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11"/>
  <workbookPr showObjects="none" defaultThemeVersion="124226"/>
  <mc:AlternateContent xmlns:mc="http://schemas.openxmlformats.org/markup-compatibility/2006">
    <mc:Choice Requires="x15">
      <x15ac:absPath xmlns:x15ac="http://schemas.microsoft.com/office/spreadsheetml/2010/11/ac" url="/Users/johnnzioka/Desktop/EMR Data Migration/"/>
    </mc:Choice>
  </mc:AlternateContent>
  <xr:revisionPtr revIDLastSave="0" documentId="13_ncr:1_{27620929-2642-CA44-9B92-4FD0DBD42B2A}" xr6:coauthVersionLast="45" xr6:coauthVersionMax="45" xr10:uidLastSave="{00000000-0000-0000-0000-000000000000}"/>
  <bookViews>
    <workbookView xWindow="0" yWindow="500" windowWidth="28800" windowHeight="15840" xr2:uid="{00000000-000D-0000-FFFF-FFFF00000000}"/>
  </bookViews>
  <sheets>
    <sheet name="Migration" sheetId="12" r:id="rId1"/>
    <sheet name="CodeTables" sheetId="24" r:id="rId2"/>
  </sheets>
  <definedNames>
    <definedName name="_xlnm._FilterDatabase" localSheetId="1" hidden="1">CodeTables!$I$3:$BY$3</definedName>
    <definedName name="_xlnm._FilterDatabase" localSheetId="0" hidden="1">Migration!$A$2:$CS$48</definedName>
    <definedName name="_Hlt40243759" localSheetId="1">CodeTables!#REF!</definedName>
    <definedName name="_Ref157517933" localSheetId="1">CodeTables!#REF!</definedName>
    <definedName name="_Ref37653176" localSheetId="1">CodeTables!#REF!</definedName>
    <definedName name="_Ref38187055" localSheetId="1">CodeTables!#REF!</definedName>
    <definedName name="_Ref40840485" localSheetId="1">CodeTables!#REF!</definedName>
    <definedName name="_Ref40840631" localSheetId="1">CodeTables!#REF!</definedName>
    <definedName name="_Ref54519972" localSheetId="1">CodeTables!#REF!</definedName>
    <definedName name="_Toc163360532" localSheetId="1">CodeTables!#REF!</definedName>
    <definedName name="_Toc163360549" localSheetId="1">CodeTables!#REF!</definedName>
    <definedName name="_Toc163360550" localSheetId="1">CodeTables!#REF!</definedName>
    <definedName name="_Toc163360551" localSheetId="1">CodeTables!#REF!</definedName>
    <definedName name="_Toc163360553" localSheetId="1">CodeTables!#REF!</definedName>
    <definedName name="_Toc163360554" localSheetId="1">CodeTables!#REF!</definedName>
    <definedName name="_Toc163360555" localSheetId="1">CodeTables!#REF!</definedName>
    <definedName name="_Toc163360556" localSheetId="1">CodeTables!#REF!</definedName>
    <definedName name="_Toc163360577" localSheetId="1">CodeTables!#REF!</definedName>
    <definedName name="_Toc163360579" localSheetId="1">CodeTables!#REF!</definedName>
    <definedName name="_Toc211835062" localSheetId="1">CodeTables!#REF!</definedName>
    <definedName name="_Toc211835069" localSheetId="1">CodeTables!#REF!</definedName>
    <definedName name="_Toc211835088" localSheetId="1">CodeTables!#REF!</definedName>
    <definedName name="_Toc212627641" localSheetId="1">CodeTables!#REF!</definedName>
    <definedName name="_Toc212627682" localSheetId="1">CodeTables!#REF!</definedName>
    <definedName name="_Toc277765044" localSheetId="1">CodeTables!#REF!</definedName>
    <definedName name="_Toc283034021" localSheetId="1">CodeTables!#REF!</definedName>
    <definedName name="_Toc283043979" localSheetId="1">CodeTables!#REF!</definedName>
    <definedName name="_Toc283043980" localSheetId="1">CodeTables!#REF!</definedName>
    <definedName name="_Toc283043983" localSheetId="1">CodeTables!#REF!</definedName>
    <definedName name="OLE_LINK1" localSheetId="1">CodeTables!#REF!</definedName>
    <definedName name="OLE_LINK10" localSheetId="0">Migration!$AU$289</definedName>
    <definedName name="OLE_LINK12" localSheetId="0">Migration!$AU$116</definedName>
    <definedName name="OLE_LINK7" localSheetId="1">CodeTables!#REF!</definedName>
    <definedName name="Requirement_Details" localSheetId="0">#REF!</definedName>
    <definedName name="Requirement_Details">#REF!</definedName>
    <definedName name="xxx">#REF!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G377" i="12" l="1"/>
  <c r="AG376" i="12"/>
  <c r="AG375" i="12"/>
  <c r="S377" i="12"/>
  <c r="S376" i="12"/>
  <c r="S375" i="12"/>
  <c r="C377" i="12"/>
  <c r="C376" i="12"/>
  <c r="C375" i="12"/>
  <c r="V366" i="12"/>
  <c r="S366" i="12"/>
  <c r="S378" i="12"/>
  <c r="C378" i="12"/>
  <c r="AG378"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Sanauceanu, Camelia</author>
    <author>camelia.sanauceanu</author>
  </authors>
  <commentList>
    <comment ref="Q1" authorId="0" shapeId="0" xr:uid="{00000000-0006-0000-0000-000001000000}">
      <text>
        <r>
          <rPr>
            <b/>
            <sz val="8"/>
            <color rgb="FF000000"/>
            <rFont val="Tahoma"/>
            <family val="2"/>
          </rPr>
          <t>Publish Date</t>
        </r>
        <r>
          <rPr>
            <sz val="8"/>
            <color rgb="FF000000"/>
            <rFont val="Tahoma"/>
            <family val="2"/>
          </rPr>
          <t xml:space="preserve"> – represents the date the  “CDS XSD Schema – Structure &amp; Business Rules”  for "Core EMR Specification - Section 2: Data Portability" was last published on the OntarioMD website</t>
        </r>
        <r>
          <rPr>
            <sz val="9"/>
            <color rgb="FF000000"/>
            <rFont val="Tahoma"/>
            <family val="2"/>
          </rPr>
          <t xml:space="preserve">
</t>
        </r>
      </text>
    </comment>
    <comment ref="AE1" authorId="0" shapeId="0" xr:uid="{00000000-0006-0000-0000-000002000000}">
      <text>
        <r>
          <rPr>
            <b/>
            <sz val="9"/>
            <color rgb="FF000000"/>
            <rFont val="Tahoma"/>
            <family val="2"/>
          </rPr>
          <t xml:space="preserve">Last Update Date </t>
        </r>
        <r>
          <rPr>
            <sz val="9"/>
            <color rgb="FF000000"/>
            <rFont val="Tahoma"/>
            <family val="2"/>
          </rPr>
          <t xml:space="preserve">– represents the date the  “CDS XSD Schema – Structure &amp; Business Rules”  for "EMR - Data Portability v4.1A - Appendix B" was last published on the OntarioMD website
</t>
        </r>
      </text>
    </comment>
    <comment ref="AS1" authorId="0" shapeId="0" xr:uid="{00000000-0006-0000-0000-000003000000}">
      <text>
        <r>
          <rPr>
            <b/>
            <sz val="9"/>
            <color rgb="FF000000"/>
            <rFont val="Tahoma"/>
            <family val="2"/>
          </rPr>
          <t>Last Update Date</t>
        </r>
        <r>
          <rPr>
            <sz val="9"/>
            <color rgb="FF000000"/>
            <rFont val="Tahoma"/>
            <family val="2"/>
          </rPr>
          <t xml:space="preserve"> –represents the date the  “CDS XSD Schema – Structure &amp; Business Rules”  for "EMR - Data Portability v4.0 - Appendix B" was last published
</t>
        </r>
      </text>
    </comment>
    <comment ref="H2" authorId="1" shapeId="0" xr:uid="{00000000-0006-0000-0000-000004000000}">
      <text>
        <r>
          <rPr>
            <b/>
            <sz val="8"/>
            <color indexed="81"/>
            <rFont val="Tahoma"/>
            <family val="2"/>
          </rPr>
          <t xml:space="preserve">RS </t>
        </r>
        <r>
          <rPr>
            <sz val="8"/>
            <color indexed="81"/>
            <rFont val="Tahoma"/>
            <family val="2"/>
          </rPr>
          <t xml:space="preserve">- status of the data element </t>
        </r>
        <r>
          <rPr>
            <b/>
            <sz val="8"/>
            <color indexed="81"/>
            <rFont val="Tahoma"/>
            <family val="2"/>
          </rPr>
          <t xml:space="preserve">
   U -</t>
        </r>
        <r>
          <rPr>
            <sz val="8"/>
            <color indexed="81"/>
            <rFont val="Tahoma"/>
            <family val="2"/>
          </rPr>
          <t xml:space="preserve"> Updated </t>
        </r>
        <r>
          <rPr>
            <b/>
            <sz val="8"/>
            <color indexed="81"/>
            <rFont val="Tahoma"/>
            <family val="2"/>
          </rPr>
          <t xml:space="preserve">
   P -</t>
        </r>
        <r>
          <rPr>
            <sz val="8"/>
            <color indexed="81"/>
            <rFont val="Tahoma"/>
            <family val="2"/>
          </rPr>
          <t xml:space="preserve"> previous </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NOTE: </t>
        </r>
        <r>
          <rPr>
            <sz val="8"/>
            <color indexed="81"/>
            <rFont val="Tahoma"/>
            <family val="2"/>
          </rPr>
          <t>for additional changes to the schema refer to  the EMR Data Migration  Change Log file on the XSD tab</t>
        </r>
      </text>
    </comment>
    <comment ref="I2" authorId="0" shapeId="0" xr:uid="{00000000-0006-0000-0000-000005000000}">
      <text>
        <r>
          <rPr>
            <b/>
            <sz val="8"/>
            <color indexed="81"/>
            <rFont val="Tahoma"/>
            <family val="2"/>
          </rPr>
          <t xml:space="preserve">YEAR# </t>
        </r>
        <r>
          <rPr>
            <sz val="8"/>
            <color indexed="81"/>
            <rFont val="Tahoma"/>
            <family val="2"/>
          </rPr>
          <t>- the year the data element has been added  or the year the status of the Data Element has been changed</t>
        </r>
      </text>
    </comment>
    <comment ref="K2" authorId="0" shapeId="0" xr:uid="{00000000-0006-0000-0000-000006000000}">
      <text>
        <r>
          <rPr>
            <b/>
            <sz val="9"/>
            <color indexed="81"/>
            <rFont val="Tahoma"/>
            <family val="2"/>
          </rPr>
          <t xml:space="preserve">DE# </t>
        </r>
        <r>
          <rPr>
            <sz val="9"/>
            <color indexed="81"/>
            <rFont val="Tahoma"/>
            <family val="2"/>
          </rPr>
          <t>- unique identifier that identifies each discrete data element within Ontario EMR Requirements Repository</t>
        </r>
      </text>
    </comment>
    <comment ref="M2" authorId="0" shapeId="0" xr:uid="{00000000-0006-0000-0000-000007000000}">
      <text>
        <r>
          <rPr>
            <sz val="8"/>
            <color indexed="81"/>
            <rFont val="Tahoma"/>
            <family val="2"/>
          </rPr>
          <t xml:space="preserve">Refers to whether the requirement is mandatory or not:
  </t>
        </r>
        <r>
          <rPr>
            <b/>
            <sz val="8"/>
            <color indexed="81"/>
            <rFont val="Tahoma"/>
            <family val="2"/>
          </rPr>
          <t>M</t>
        </r>
        <r>
          <rPr>
            <sz val="8"/>
            <color indexed="81"/>
            <rFont val="Tahoma"/>
            <family val="2"/>
          </rPr>
          <t xml:space="preserve"> = Mandatory
  </t>
        </r>
        <r>
          <rPr>
            <b/>
            <sz val="8"/>
            <color indexed="81"/>
            <rFont val="Tahoma"/>
            <family val="2"/>
          </rPr>
          <t>O</t>
        </r>
        <r>
          <rPr>
            <sz val="8"/>
            <color indexed="81"/>
            <rFont val="Tahoma"/>
            <family val="2"/>
          </rPr>
          <t xml:space="preserve"> = Optional</t>
        </r>
      </text>
    </comment>
    <comment ref="O2" authorId="0" shapeId="0" xr:uid="{00000000-0006-0000-0000-000008000000}">
      <text>
        <r>
          <rPr>
            <b/>
            <sz val="9"/>
            <color rgb="FF000000"/>
            <rFont val="Tahoma"/>
            <family val="2"/>
          </rPr>
          <t>CDS #</t>
        </r>
        <r>
          <rPr>
            <sz val="9"/>
            <color rgb="FF000000"/>
            <rFont val="Tahoma"/>
            <family val="2"/>
          </rPr>
          <t xml:space="preserve"> - unique identifier by which any data element is identified within CDS XSD Schema
</t>
        </r>
      </text>
    </comment>
    <comment ref="AA2" authorId="1" shapeId="0" xr:uid="{00000000-0006-0000-0000-000009000000}">
      <text>
        <r>
          <rPr>
            <b/>
            <sz val="8"/>
            <color rgb="FF000000"/>
            <rFont val="Tahoma"/>
            <family val="2"/>
          </rPr>
          <t xml:space="preserve">RS </t>
        </r>
        <r>
          <rPr>
            <sz val="8"/>
            <color rgb="FF000000"/>
            <rFont val="Tahoma"/>
            <family val="2"/>
          </rPr>
          <t xml:space="preserve">- status of the data element </t>
        </r>
        <r>
          <rPr>
            <b/>
            <sz val="8"/>
            <color rgb="FF000000"/>
            <rFont val="Tahoma"/>
            <family val="2"/>
          </rPr>
          <t xml:space="preserve">
</t>
        </r>
        <r>
          <rPr>
            <b/>
            <sz val="8"/>
            <color rgb="FF000000"/>
            <rFont val="Tahoma"/>
            <family val="2"/>
          </rPr>
          <t xml:space="preserve">   U -</t>
        </r>
        <r>
          <rPr>
            <sz val="8"/>
            <color rgb="FF000000"/>
            <rFont val="Tahoma"/>
            <family val="2"/>
          </rPr>
          <t xml:space="preserve"> Updated </t>
        </r>
        <r>
          <rPr>
            <b/>
            <sz val="8"/>
            <color rgb="FF000000"/>
            <rFont val="Tahoma"/>
            <family val="2"/>
          </rPr>
          <t xml:space="preserve">
</t>
        </r>
        <r>
          <rPr>
            <b/>
            <sz val="8"/>
            <color rgb="FF000000"/>
            <rFont val="Tahoma"/>
            <family val="2"/>
          </rPr>
          <t xml:space="preserve">   P -</t>
        </r>
        <r>
          <rPr>
            <sz val="8"/>
            <color rgb="FF000000"/>
            <rFont val="Tahoma"/>
            <family val="2"/>
          </rPr>
          <t xml:space="preserve"> previous </t>
        </r>
        <r>
          <rPr>
            <b/>
            <sz val="8"/>
            <color rgb="FF000000"/>
            <rFont val="Tahoma"/>
            <family val="2"/>
          </rPr>
          <t xml:space="preserve">
</t>
        </r>
        <r>
          <rPr>
            <b/>
            <sz val="8"/>
            <color rgb="FF000000"/>
            <rFont val="Tahoma"/>
            <family val="2"/>
          </rPr>
          <t xml:space="preserve">   N -</t>
        </r>
        <r>
          <rPr>
            <sz val="8"/>
            <color rgb="FF000000"/>
            <rFont val="Tahoma"/>
            <family val="2"/>
          </rPr>
          <t xml:space="preserve"> new</t>
        </r>
        <r>
          <rPr>
            <b/>
            <sz val="8"/>
            <color rgb="FF000000"/>
            <rFont val="Tahoma"/>
            <family val="2"/>
          </rPr>
          <t xml:space="preserve">
</t>
        </r>
        <r>
          <rPr>
            <b/>
            <sz val="8"/>
            <color rgb="FF000000"/>
            <rFont val="Tahoma"/>
            <family val="2"/>
          </rPr>
          <t xml:space="preserve">   R -</t>
        </r>
        <r>
          <rPr>
            <sz val="8"/>
            <color rgb="FF000000"/>
            <rFont val="Tahoma"/>
            <family val="2"/>
          </rPr>
          <t xml:space="preserve"> retired</t>
        </r>
        <r>
          <rPr>
            <b/>
            <sz val="8"/>
            <color rgb="FF000000"/>
            <rFont val="Tahoma"/>
            <family val="2"/>
          </rPr>
          <t xml:space="preserve">
</t>
        </r>
        <r>
          <rPr>
            <b/>
            <sz val="8"/>
            <color rgb="FF000000"/>
            <rFont val="Tahoma"/>
            <family val="2"/>
          </rPr>
          <t xml:space="preserve">
</t>
        </r>
        <r>
          <rPr>
            <b/>
            <sz val="8"/>
            <color rgb="FF000000"/>
            <rFont val="Tahoma"/>
            <family val="2"/>
          </rPr>
          <t xml:space="preserve">NOTE: </t>
        </r>
        <r>
          <rPr>
            <sz val="8"/>
            <color rgb="FF000000"/>
            <rFont val="Tahoma"/>
            <family val="2"/>
          </rPr>
          <t>for additional changes to the schema refer to XSD Schemas_ChangeLog tab</t>
        </r>
      </text>
    </comment>
    <comment ref="AB2" authorId="0" shapeId="0" xr:uid="{00000000-0006-0000-0000-00000A000000}">
      <text>
        <r>
          <rPr>
            <b/>
            <sz val="8"/>
            <color rgb="FF000000"/>
            <rFont val="Tahoma"/>
            <family val="2"/>
          </rPr>
          <t xml:space="preserve">YEAR# </t>
        </r>
        <r>
          <rPr>
            <sz val="8"/>
            <color rgb="FF000000"/>
            <rFont val="Tahoma"/>
            <family val="2"/>
          </rPr>
          <t>- the year the data element has been added  or the year the status of the Data Element has been changed</t>
        </r>
      </text>
    </comment>
    <comment ref="AP2" authorId="1" shapeId="0" xr:uid="{00000000-0006-0000-0000-00000B000000}">
      <text>
        <r>
          <rPr>
            <b/>
            <sz val="8"/>
            <color rgb="FF000000"/>
            <rFont val="Tahoma"/>
            <family val="2"/>
          </rPr>
          <t xml:space="preserve">RS </t>
        </r>
        <r>
          <rPr>
            <sz val="8"/>
            <color rgb="FF000000"/>
            <rFont val="Tahoma"/>
            <family val="2"/>
          </rPr>
          <t xml:space="preserve">- status of the data element </t>
        </r>
        <r>
          <rPr>
            <b/>
            <sz val="8"/>
            <color rgb="FF000000"/>
            <rFont val="Tahoma"/>
            <family val="2"/>
          </rPr>
          <t xml:space="preserve">
</t>
        </r>
        <r>
          <rPr>
            <b/>
            <sz val="8"/>
            <color rgb="FF000000"/>
            <rFont val="Tahoma"/>
            <family val="2"/>
          </rPr>
          <t xml:space="preserve">   U -</t>
        </r>
        <r>
          <rPr>
            <sz val="8"/>
            <color rgb="FF000000"/>
            <rFont val="Tahoma"/>
            <family val="2"/>
          </rPr>
          <t xml:space="preserve"> Updated </t>
        </r>
        <r>
          <rPr>
            <b/>
            <sz val="8"/>
            <color rgb="FF000000"/>
            <rFont val="Tahoma"/>
            <family val="2"/>
          </rPr>
          <t xml:space="preserve">
</t>
        </r>
        <r>
          <rPr>
            <b/>
            <sz val="8"/>
            <color rgb="FF000000"/>
            <rFont val="Tahoma"/>
            <family val="2"/>
          </rPr>
          <t xml:space="preserve">   P -</t>
        </r>
        <r>
          <rPr>
            <sz val="8"/>
            <color rgb="FF000000"/>
            <rFont val="Tahoma"/>
            <family val="2"/>
          </rPr>
          <t xml:space="preserve"> previous </t>
        </r>
        <r>
          <rPr>
            <b/>
            <sz val="8"/>
            <color rgb="FF000000"/>
            <rFont val="Tahoma"/>
            <family val="2"/>
          </rPr>
          <t xml:space="preserve">
</t>
        </r>
        <r>
          <rPr>
            <b/>
            <sz val="8"/>
            <color rgb="FF000000"/>
            <rFont val="Tahoma"/>
            <family val="2"/>
          </rPr>
          <t xml:space="preserve">   N -</t>
        </r>
        <r>
          <rPr>
            <sz val="8"/>
            <color rgb="FF000000"/>
            <rFont val="Tahoma"/>
            <family val="2"/>
          </rPr>
          <t xml:space="preserve"> new</t>
        </r>
        <r>
          <rPr>
            <b/>
            <sz val="8"/>
            <color rgb="FF000000"/>
            <rFont val="Tahoma"/>
            <family val="2"/>
          </rPr>
          <t xml:space="preserve">
</t>
        </r>
        <r>
          <rPr>
            <b/>
            <sz val="8"/>
            <color rgb="FF000000"/>
            <rFont val="Tahoma"/>
            <family val="2"/>
          </rPr>
          <t xml:space="preserve">   R -</t>
        </r>
        <r>
          <rPr>
            <sz val="8"/>
            <color rgb="FF000000"/>
            <rFont val="Tahoma"/>
            <family val="2"/>
          </rPr>
          <t xml:space="preserve"> retired</t>
        </r>
        <r>
          <rPr>
            <b/>
            <sz val="8"/>
            <color rgb="FF000000"/>
            <rFont val="Tahoma"/>
            <family val="2"/>
          </rPr>
          <t xml:space="preserve">
</t>
        </r>
        <r>
          <rPr>
            <b/>
            <sz val="8"/>
            <color rgb="FF000000"/>
            <rFont val="Tahoma"/>
            <family val="2"/>
          </rPr>
          <t xml:space="preserve">
</t>
        </r>
        <r>
          <rPr>
            <b/>
            <sz val="8"/>
            <color rgb="FF000000"/>
            <rFont val="Tahoma"/>
            <family val="2"/>
          </rPr>
          <t xml:space="preserve">NOTE: </t>
        </r>
        <r>
          <rPr>
            <sz val="8"/>
            <color rgb="FF000000"/>
            <rFont val="Tahoma"/>
            <family val="2"/>
          </rPr>
          <t>for additional changes to the schema refer to XSD Schemas_ChangeLog tab</t>
        </r>
      </text>
    </comment>
    <comment ref="BE2" authorId="1" shapeId="0" xr:uid="{00000000-0006-0000-0000-00000C000000}">
      <text>
        <r>
          <rPr>
            <b/>
            <sz val="8"/>
            <color rgb="FF000000"/>
            <rFont val="Tahoma"/>
            <family val="2"/>
          </rPr>
          <t xml:space="preserve">RS </t>
        </r>
        <r>
          <rPr>
            <sz val="8"/>
            <color rgb="FF000000"/>
            <rFont val="Tahoma"/>
            <family val="2"/>
          </rPr>
          <t xml:space="preserve">- status of the data element </t>
        </r>
        <r>
          <rPr>
            <b/>
            <sz val="8"/>
            <color rgb="FF000000"/>
            <rFont val="Tahoma"/>
            <family val="2"/>
          </rPr>
          <t xml:space="preserve">
</t>
        </r>
        <r>
          <rPr>
            <b/>
            <sz val="8"/>
            <color rgb="FF000000"/>
            <rFont val="Tahoma"/>
            <family val="2"/>
          </rPr>
          <t xml:space="preserve">   U -</t>
        </r>
        <r>
          <rPr>
            <sz val="8"/>
            <color rgb="FF000000"/>
            <rFont val="Tahoma"/>
            <family val="2"/>
          </rPr>
          <t xml:space="preserve"> Updated </t>
        </r>
        <r>
          <rPr>
            <b/>
            <sz val="8"/>
            <color rgb="FF000000"/>
            <rFont val="Tahoma"/>
            <family val="2"/>
          </rPr>
          <t xml:space="preserve">
</t>
        </r>
        <r>
          <rPr>
            <b/>
            <sz val="8"/>
            <color rgb="FF000000"/>
            <rFont val="Tahoma"/>
            <family val="2"/>
          </rPr>
          <t xml:space="preserve">   P -</t>
        </r>
        <r>
          <rPr>
            <sz val="8"/>
            <color rgb="FF000000"/>
            <rFont val="Tahoma"/>
            <family val="2"/>
          </rPr>
          <t xml:space="preserve"> previous </t>
        </r>
        <r>
          <rPr>
            <b/>
            <sz val="8"/>
            <color rgb="FF000000"/>
            <rFont val="Tahoma"/>
            <family val="2"/>
          </rPr>
          <t xml:space="preserve">
</t>
        </r>
        <r>
          <rPr>
            <b/>
            <sz val="8"/>
            <color rgb="FF000000"/>
            <rFont val="Tahoma"/>
            <family val="2"/>
          </rPr>
          <t xml:space="preserve">   N -</t>
        </r>
        <r>
          <rPr>
            <sz val="8"/>
            <color rgb="FF000000"/>
            <rFont val="Tahoma"/>
            <family val="2"/>
          </rPr>
          <t xml:space="preserve"> new</t>
        </r>
        <r>
          <rPr>
            <b/>
            <sz val="8"/>
            <color rgb="FF000000"/>
            <rFont val="Tahoma"/>
            <family val="2"/>
          </rPr>
          <t xml:space="preserve">
</t>
        </r>
        <r>
          <rPr>
            <b/>
            <sz val="8"/>
            <color rgb="FF000000"/>
            <rFont val="Tahoma"/>
            <family val="2"/>
          </rPr>
          <t xml:space="preserve">   R -</t>
        </r>
        <r>
          <rPr>
            <sz val="8"/>
            <color rgb="FF000000"/>
            <rFont val="Tahoma"/>
            <family val="2"/>
          </rPr>
          <t xml:space="preserve"> retired</t>
        </r>
        <r>
          <rPr>
            <b/>
            <sz val="8"/>
            <color rgb="FF000000"/>
            <rFont val="Tahoma"/>
            <family val="2"/>
          </rPr>
          <t xml:space="preserve">
</t>
        </r>
        <r>
          <rPr>
            <b/>
            <sz val="8"/>
            <color rgb="FF000000"/>
            <rFont val="Tahoma"/>
            <family val="2"/>
          </rPr>
          <t xml:space="preserve">
</t>
        </r>
        <r>
          <rPr>
            <b/>
            <sz val="8"/>
            <color rgb="FF000000"/>
            <rFont val="Tahoma"/>
            <family val="2"/>
          </rPr>
          <t xml:space="preserve">NOTE: </t>
        </r>
        <r>
          <rPr>
            <sz val="8"/>
            <color rgb="FF000000"/>
            <rFont val="Tahoma"/>
            <family val="2"/>
          </rPr>
          <t>for additional changes to the schema refer to XSD Schemas_ChangeLog tab</t>
        </r>
      </text>
    </comment>
    <comment ref="AE28" authorId="1" shapeId="0" xr:uid="{00000000-0006-0000-0000-00000D000000}">
      <text>
        <r>
          <rPr>
            <b/>
            <sz val="8"/>
            <color rgb="FF000000"/>
            <rFont val="Tahoma"/>
            <family val="2"/>
          </rPr>
          <t>camelia.sanauceanu:</t>
        </r>
        <r>
          <rPr>
            <sz val="8"/>
            <color rgb="FF000000"/>
            <rFont val="Tahoma"/>
            <family val="2"/>
          </rPr>
          <t xml:space="preserve">
</t>
        </r>
        <r>
          <rPr>
            <sz val="8"/>
            <color rgb="FF000000"/>
            <rFont val="Tahoma"/>
            <family val="2"/>
          </rPr>
          <t xml:space="preserve">ISO 3166-2 Codes for the representation of names of countries and their subdivisions -- Part 1: Country codes
</t>
        </r>
        <r>
          <rPr>
            <sz val="8"/>
            <color rgb="FF000000"/>
            <rFont val="Tahoma"/>
            <family val="2"/>
          </rPr>
          <t xml:space="preserve">
</t>
        </r>
        <r>
          <rPr>
            <sz val="8"/>
            <color rgb="FF000000"/>
            <rFont val="Tahoma"/>
            <family val="2"/>
          </rPr>
          <t xml:space="preserve">http://www.iso.org/iso/en/ISOOnline.frontpage
</t>
        </r>
      </text>
    </comment>
    <comment ref="AT28" authorId="1" shapeId="0" xr:uid="{00000000-0006-0000-0000-00000E000000}">
      <text>
        <r>
          <rPr>
            <b/>
            <sz val="8"/>
            <color rgb="FF000000"/>
            <rFont val="Tahoma"/>
            <family val="2"/>
          </rPr>
          <t>camelia.sanauceanu:</t>
        </r>
        <r>
          <rPr>
            <sz val="8"/>
            <color rgb="FF000000"/>
            <rFont val="Tahoma"/>
            <family val="2"/>
          </rPr>
          <t xml:space="preserve">
</t>
        </r>
        <r>
          <rPr>
            <sz val="8"/>
            <color rgb="FF000000"/>
            <rFont val="Tahoma"/>
            <family val="2"/>
          </rPr>
          <t xml:space="preserve">ISO 3166-2 Codes for the representation of names of countries and their subdivisions -- Part 1: Country codes
</t>
        </r>
        <r>
          <rPr>
            <sz val="8"/>
            <color rgb="FF000000"/>
            <rFont val="Tahoma"/>
            <family val="2"/>
          </rPr>
          <t xml:space="preserve">
</t>
        </r>
        <r>
          <rPr>
            <sz val="8"/>
            <color rgb="FF000000"/>
            <rFont val="Tahoma"/>
            <family val="2"/>
          </rPr>
          <t xml:space="preserve">http://www.iso.org/iso/en/ISOOnline.frontpage
</t>
        </r>
      </text>
    </comment>
    <comment ref="BG28" authorId="1" shapeId="0" xr:uid="{00000000-0006-0000-0000-00000F000000}">
      <text>
        <r>
          <rPr>
            <b/>
            <sz val="8"/>
            <color rgb="FF000000"/>
            <rFont val="Tahoma"/>
            <family val="2"/>
          </rPr>
          <t>camelia.sanauceanu:</t>
        </r>
        <r>
          <rPr>
            <sz val="8"/>
            <color rgb="FF000000"/>
            <rFont val="Tahoma"/>
            <family val="2"/>
          </rPr>
          <t xml:space="preserve">
</t>
        </r>
        <r>
          <rPr>
            <sz val="8"/>
            <color rgb="FF000000"/>
            <rFont val="Tahoma"/>
            <family val="2"/>
          </rPr>
          <t xml:space="preserve">ISO 3166-2 Codes for the representation of names of countries and their subdivisions -- Part 1: Country codes
</t>
        </r>
        <r>
          <rPr>
            <sz val="8"/>
            <color rgb="FF000000"/>
            <rFont val="Tahoma"/>
            <family val="2"/>
          </rPr>
          <t xml:space="preserve">
</t>
        </r>
        <r>
          <rPr>
            <sz val="8"/>
            <color rgb="FF000000"/>
            <rFont val="Tahoma"/>
            <family val="2"/>
          </rPr>
          <t xml:space="preserve">http://www.iso.org/iso/en/ISOOnline.frontpage
</t>
        </r>
      </text>
    </comment>
    <comment ref="BG37" authorId="1" shapeId="0" xr:uid="{00000000-0006-0000-0000-000010000000}">
      <text>
        <r>
          <rPr>
            <b/>
            <sz val="8"/>
            <color rgb="FF000000"/>
            <rFont val="Tahoma"/>
            <family val="2"/>
          </rPr>
          <t>camelia.sanauceanu:</t>
        </r>
        <r>
          <rPr>
            <sz val="8"/>
            <color rgb="FF000000"/>
            <rFont val="Tahoma"/>
            <family val="2"/>
          </rPr>
          <t xml:space="preserve">
</t>
        </r>
        <r>
          <rPr>
            <sz val="8"/>
            <color rgb="FF000000"/>
            <rFont val="Tahoma"/>
            <family val="2"/>
          </rPr>
          <t xml:space="preserve">The type of a contact person </t>
        </r>
      </text>
    </comment>
    <comment ref="BG57" authorId="1" shapeId="0" xr:uid="{00000000-0006-0000-0000-000011000000}">
      <text>
        <r>
          <rPr>
            <b/>
            <sz val="8"/>
            <color rgb="FF000000"/>
            <rFont val="Tahoma"/>
            <family val="2"/>
          </rPr>
          <t>camelia.sanauceanu:</t>
        </r>
        <r>
          <rPr>
            <sz val="8"/>
            <color rgb="FF000000"/>
            <rFont val="Tahoma"/>
            <family val="2"/>
          </rPr>
          <t xml:space="preserve">
</t>
        </r>
        <r>
          <rPr>
            <sz val="8"/>
            <color rgb="FF000000"/>
            <rFont val="Tahoma"/>
            <family val="2"/>
          </rPr>
          <t>First Name of Primary Physician</t>
        </r>
      </text>
    </comment>
    <comment ref="BG58" authorId="1" shapeId="0" xr:uid="{00000000-0006-0000-0000-000012000000}">
      <text>
        <r>
          <rPr>
            <b/>
            <sz val="8"/>
            <color rgb="FF000000"/>
            <rFont val="Tahoma"/>
            <family val="2"/>
          </rPr>
          <t>camelia.sanauceanu:</t>
        </r>
        <r>
          <rPr>
            <sz val="8"/>
            <color rgb="FF000000"/>
            <rFont val="Tahoma"/>
            <family val="2"/>
          </rPr>
          <t xml:space="preserve">
</t>
        </r>
        <r>
          <rPr>
            <sz val="8"/>
            <color rgb="FF000000"/>
            <rFont val="Tahoma"/>
            <family val="2"/>
          </rPr>
          <t>Last Name of Primary Physician</t>
        </r>
      </text>
    </comment>
    <comment ref="BG59" authorId="1" shapeId="0" xr:uid="{00000000-0006-0000-0000-000013000000}">
      <text>
        <r>
          <rPr>
            <b/>
            <sz val="8"/>
            <color rgb="FF000000"/>
            <rFont val="Tahoma"/>
            <family val="2"/>
          </rPr>
          <t>camelia.sanauceanu:</t>
        </r>
        <r>
          <rPr>
            <sz val="8"/>
            <color rgb="FF000000"/>
            <rFont val="Tahoma"/>
            <family val="2"/>
          </rPr>
          <t xml:space="preserve">
</t>
        </r>
        <r>
          <rPr>
            <sz val="8"/>
            <color rgb="FF000000"/>
            <rFont val="Tahoma"/>
            <family val="2"/>
          </rPr>
          <t>Physician’s OHIP Billing Number</t>
        </r>
      </text>
    </comment>
    <comment ref="BG62" authorId="1" shapeId="0" xr:uid="{00000000-0006-0000-0000-000014000000}">
      <text>
        <r>
          <rPr>
            <b/>
            <sz val="8"/>
            <color rgb="FF000000"/>
            <rFont val="Tahoma"/>
            <family val="2"/>
          </rPr>
          <t>camelia.sanauceanu:</t>
        </r>
        <r>
          <rPr>
            <sz val="8"/>
            <color rgb="FF000000"/>
            <rFont val="Tahoma"/>
            <family val="2"/>
          </rPr>
          <t xml:space="preserve">
</t>
        </r>
        <r>
          <rPr>
            <sz val="8"/>
            <color rgb="FF000000"/>
            <rFont val="Tahoma"/>
            <family val="2"/>
          </rPr>
          <t>System-specific internal unique key (has no contextual meaning) to uniquely identify the person.  Link to one or more family members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camelia.sanauceanu</author>
    <author>Sanauceanu, Camelia</author>
  </authors>
  <commentList>
    <comment ref="G3" authorId="0" shapeId="0" xr:uid="{00000000-0006-0000-0100-000001000000}">
      <text>
        <r>
          <rPr>
            <b/>
            <sz val="8"/>
            <color indexed="81"/>
            <rFont val="Tahoma"/>
            <family val="2"/>
          </rPr>
          <t>camelia.sanauceanu:</t>
        </r>
        <r>
          <rPr>
            <sz val="8"/>
            <color indexed="81"/>
            <rFont val="Tahoma"/>
            <family val="2"/>
          </rPr>
          <t xml:space="preserve">
Status or the CodeTable element as compared with the previous published version
P=Previous (no changes)
N=New
R=Retired
RM=RoadMap
RP=Replaced
U=Updated
MG=merged</t>
        </r>
      </text>
    </comment>
    <comment ref="O3" authorId="0" shapeId="0" xr:uid="{00000000-0006-0000-0100-000002000000}">
      <text>
        <r>
          <rPr>
            <b/>
            <sz val="8"/>
            <color indexed="81"/>
            <rFont val="Tahoma"/>
            <family val="2"/>
          </rPr>
          <t>camelia.sanauceanu:</t>
        </r>
        <r>
          <rPr>
            <sz val="8"/>
            <color indexed="81"/>
            <rFont val="Tahoma"/>
            <family val="2"/>
          </rPr>
          <t xml:space="preserve">
Status or the CodeTable element as compared with the previous published version
P=Previous (no changes)
N=New
R=Retired
RM=RoadMap
RP=Replaced
U=Updated
MG=merged</t>
        </r>
      </text>
    </comment>
    <comment ref="P3" authorId="1" shapeId="0" xr:uid="{00000000-0006-0000-0100-000003000000}">
      <text>
        <r>
          <rPr>
            <b/>
            <sz val="9"/>
            <color indexed="81"/>
            <rFont val="Tahoma"/>
            <family val="2"/>
          </rPr>
          <t xml:space="preserve">Sanauceanu, Camelia:
</t>
        </r>
        <r>
          <rPr>
            <sz val="8"/>
            <color indexed="81"/>
            <rFont val="Tahoma"/>
            <family val="2"/>
          </rPr>
          <t>- the year the CodeTable element has been added or updated</t>
        </r>
        <r>
          <rPr>
            <sz val="9"/>
            <color indexed="81"/>
            <rFont val="Tahoma"/>
            <family val="2"/>
          </rPr>
          <t xml:space="preserve">
</t>
        </r>
      </text>
    </comment>
    <comment ref="W3" authorId="1" shapeId="0" xr:uid="{00000000-0006-0000-0100-000004000000}">
      <text>
        <r>
          <rPr>
            <b/>
            <sz val="9"/>
            <color indexed="81"/>
            <rFont val="Tahoma"/>
            <family val="2"/>
          </rPr>
          <t xml:space="preserve">Sanauceanu, Camelia:
</t>
        </r>
        <r>
          <rPr>
            <sz val="8"/>
            <color indexed="81"/>
            <rFont val="Tahoma"/>
            <family val="2"/>
          </rPr>
          <t>- the year the CodeTable element has been added or updated</t>
        </r>
        <r>
          <rPr>
            <sz val="9"/>
            <color indexed="81"/>
            <rFont val="Tahoma"/>
            <family val="2"/>
          </rPr>
          <t xml:space="preserve">
</t>
        </r>
      </text>
    </comment>
  </commentList>
</comments>
</file>

<file path=xl/sharedStrings.xml><?xml version="1.0" encoding="utf-8"?>
<sst xmlns="http://schemas.openxmlformats.org/spreadsheetml/2006/main" count="14038" uniqueCount="3701">
  <si>
    <t>Mapping to Core Data Set Logical Data Elements</t>
  </si>
  <si>
    <t>FINAL</t>
  </si>
  <si>
    <r>
      <t xml:space="preserve">CORE EMR Specification: Section 2 - DATA PORTABILITY v4.2 </t>
    </r>
    <r>
      <rPr>
        <sz val="8"/>
        <rFont val="Arial"/>
        <family val="2"/>
      </rPr>
      <t xml:space="preserve"> </t>
    </r>
    <r>
      <rPr>
        <b/>
        <sz val="10"/>
        <rFont val="Arial"/>
        <family val="2"/>
      </rPr>
      <t>Mapping</t>
    </r>
    <r>
      <rPr>
        <b/>
        <sz val="8"/>
        <rFont val="Arial"/>
        <family val="2"/>
      </rPr>
      <t xml:space="preserve"> </t>
    </r>
    <r>
      <rPr>
        <b/>
        <sz val="9"/>
        <rFont val="Arial"/>
        <family val="2"/>
      </rPr>
      <t xml:space="preserve">
</t>
    </r>
    <r>
      <rPr>
        <sz val="8"/>
        <rFont val="Arial"/>
        <family val="2"/>
      </rPr>
      <t>Publication Date: April 1, 2015</t>
    </r>
  </si>
  <si>
    <r>
      <t xml:space="preserve">EMR - Data Portability v4.1A - Appendix B Mapping
</t>
    </r>
    <r>
      <rPr>
        <sz val="8"/>
        <rFont val="Arial"/>
        <family val="2"/>
      </rPr>
      <t>Publish Date: May 6, 2013</t>
    </r>
  </si>
  <si>
    <r>
      <t xml:space="preserve">EMR - Data Portability v4.0 - Appendix Mapping
</t>
    </r>
    <r>
      <rPr>
        <sz val="8"/>
        <rFont val="Arial"/>
        <family val="2"/>
      </rPr>
      <t>Publish  Date: 2011</t>
    </r>
  </si>
  <si>
    <t>AppB_v3.2 Mapping</t>
  </si>
  <si>
    <t>ID#</t>
  </si>
  <si>
    <t>XML SCHEMA ELEMENT / ATTRIBUTE NAME</t>
  </si>
  <si>
    <t>LOGICAL NAME</t>
  </si>
  <si>
    <t>DEFINITION</t>
  </si>
  <si>
    <t>DATA TYPE</t>
  </si>
  <si>
    <t>LEN</t>
  </si>
  <si>
    <t>CODE SOURCE</t>
  </si>
  <si>
    <t>RS</t>
  </si>
  <si>
    <t>YEAR</t>
  </si>
  <si>
    <t>DE
#</t>
  </si>
  <si>
    <t xml:space="preserve">DATA ELEMENT
</t>
  </si>
  <si>
    <t>M/O</t>
  </si>
  <si>
    <t>CDS
#</t>
  </si>
  <si>
    <t>#</t>
  </si>
  <si>
    <t>DATA ELEMENT</t>
  </si>
  <si>
    <t>REQ
FIELD</t>
  </si>
  <si>
    <t>DATA
TYPE</t>
  </si>
  <si>
    <t>BUSINESS RULES</t>
  </si>
  <si>
    <t>CDS - XSD Schema v1.1.2</t>
  </si>
  <si>
    <t>FORM</t>
  </si>
  <si>
    <t xml:space="preserve">BUSINESS RULES
</t>
  </si>
  <si>
    <t>CSD - XSD Schema v1.0.1</t>
  </si>
  <si>
    <t>CDS - XSD Schema v1.0.0</t>
  </si>
  <si>
    <t>ELEMENT NAME</t>
  </si>
  <si>
    <t>Demographics</t>
  </si>
  <si>
    <t>PATIENT DEMOGRAPHICS</t>
  </si>
  <si>
    <t xml:space="preserve">DE01
DE02
DE03
DE04 </t>
  </si>
  <si>
    <t>PATIENT DEMOGRAPHICS
PATIENT ADDRESS
PATIENT ALTERNATIVE CONTACT
PROVIDER INFORMATION</t>
  </si>
  <si>
    <t>1.  PATIENT DEMOGRAPHICS</t>
  </si>
  <si>
    <t>Demographisc</t>
  </si>
  <si>
    <t>Demographic</t>
  </si>
  <si>
    <t>1. PATIENT DEMOGRAPHICS</t>
  </si>
  <si>
    <t>Names / cdsd:personNameStandard / cdsd:personNamePrefixCode</t>
  </si>
  <si>
    <t>Name Prefix</t>
  </si>
  <si>
    <t>An honorific title used when addressing a person by name.</t>
  </si>
  <si>
    <t>AN</t>
  </si>
  <si>
    <t>CT-001: Name Prefix</t>
  </si>
  <si>
    <t>P</t>
  </si>
  <si>
    <t>DE01.001</t>
  </si>
  <si>
    <t>M</t>
  </si>
  <si>
    <r>
      <t xml:space="preserve">See </t>
    </r>
    <r>
      <rPr>
        <i/>
        <sz val="9"/>
        <rFont val="Arial"/>
        <family val="2"/>
      </rPr>
      <t>Table CT-001: Name Prefix</t>
    </r>
  </si>
  <si>
    <t>Name Prefix must be valid code.</t>
  </si>
  <si>
    <t>Names / cdsd:personNameStandard / cdst:personNamePrefixCode</t>
  </si>
  <si>
    <t>Code</t>
  </si>
  <si>
    <t>See Table 1.1 - Name Prefix.</t>
  </si>
  <si>
    <t>Name prefix must be valid code.</t>
  </si>
  <si>
    <t>1. Name Prefix</t>
  </si>
  <si>
    <t>Names / cdsd:personNameStandard /
cdst:Part</t>
  </si>
  <si>
    <t xml:space="preserve">Name Part </t>
  </si>
  <si>
    <t>A part of a name.
Typical name parts for person names are first/given names and last/family names.</t>
  </si>
  <si>
    <t>DE01.002
DE01.003
DE01.004</t>
  </si>
  <si>
    <t xml:space="preserve">Last Name
First Name 
Middle Name
</t>
  </si>
  <si>
    <t>M
M
O</t>
  </si>
  <si>
    <t xml:space="preserve">(*) Name Part </t>
  </si>
  <si>
    <t xml:space="preserve">Y
</t>
  </si>
  <si>
    <t xml:space="preserve">At a minimum First/Given Name and Last/Family Name must be provided.
See Section: Working with Name Part Elements
</t>
  </si>
  <si>
    <t xml:space="preserve">A part of a name.
Typical name parts for person names are given names and family names.
A name part may have a type signifying the role of the part in the whole name, and a qualifier for more detail about the name part type.
</t>
  </si>
  <si>
    <t>Y</t>
  </si>
  <si>
    <t>Text</t>
  </si>
  <si>
    <t xml:space="preserve">At a minimum Family Name and Given Name must be provided.
See Section: Working with Name Part Elements
</t>
  </si>
  <si>
    <t>Names / cdsd:personNameStandard</t>
  </si>
  <si>
    <t xml:space="preserve">2. (*) Name Part </t>
  </si>
  <si>
    <t>Names / cdsd:personNameStandard /
cdst:PartType</t>
  </si>
  <si>
    <t>Name Part Type</t>
  </si>
  <si>
    <t>Indicates whether the name part is a first/given name or last/family name.</t>
  </si>
  <si>
    <t>CT-002: Name Part Type</t>
  </si>
  <si>
    <t>x</t>
  </si>
  <si>
    <t>see above</t>
  </si>
  <si>
    <t>(*) Name Part Type</t>
  </si>
  <si>
    <r>
      <t xml:space="preserve">See </t>
    </r>
    <r>
      <rPr>
        <i/>
        <sz val="9"/>
        <rFont val="Arial"/>
        <family val="2"/>
      </rPr>
      <t>Table CT-002: Name Part Type</t>
    </r>
  </si>
  <si>
    <t>Name Part Type must be valid code:
See Section: Working with Name Part Elements</t>
  </si>
  <si>
    <t>Indicates whether the name part is a first/given name, middle name, initial or family name.</t>
  </si>
  <si>
    <t>See Table 1.2 – Name Part</t>
  </si>
  <si>
    <t>3. (*) Name Part Type</t>
  </si>
  <si>
    <t>Names / cdsd:personNameStandard /
cdst:PartTypeQualifier</t>
  </si>
  <si>
    <t>Name Part Qualifier</t>
  </si>
  <si>
    <t>Indicator to distinguish the person's name for any of the name parts.</t>
  </si>
  <si>
    <t>CT-003: Name Part Qualifier</t>
  </si>
  <si>
    <t>(*) Name Part Qualifier</t>
  </si>
  <si>
    <r>
      <t xml:space="preserve">See </t>
    </r>
    <r>
      <rPr>
        <i/>
        <sz val="9"/>
        <rFont val="Arial"/>
        <family val="2"/>
      </rPr>
      <t>Table CT-003: Name Part Qualifier</t>
    </r>
  </si>
  <si>
    <t xml:space="preserve">Name Part Qualifier must be valid code.
See Section: Working with Name Part Elements
</t>
  </si>
  <si>
    <t>For any corresponding name a qualifier is required to distinguish the person’s name.</t>
  </si>
  <si>
    <t>See Table 1.3 – Name Part Qualifier</t>
  </si>
  <si>
    <t>4. (*) Name Part Qualifier</t>
  </si>
  <si>
    <r>
      <t>Names/ cdsd:personNameStandard / cdsdt:LegalName - attribute: namePurpose</t>
    </r>
    <r>
      <rPr>
        <b/>
        <sz val="9"/>
        <rFont val="Arial"/>
        <family val="2"/>
      </rPr>
      <t/>
    </r>
  </si>
  <si>
    <t>Name Purpose</t>
  </si>
  <si>
    <t>If more than one name is recorded, a Name may have a code advising a system or user which name in a set of names to select for a given purpose.</t>
  </si>
  <si>
    <t xml:space="preserve">CT-004: Name Purpose </t>
  </si>
  <si>
    <t>(*) Name Purpose</t>
  </si>
  <si>
    <r>
      <t xml:space="preserve">See </t>
    </r>
    <r>
      <rPr>
        <i/>
        <sz val="9"/>
        <rFont val="Arial"/>
        <family val="2"/>
      </rPr>
      <t xml:space="preserve">Table CT-004: Name Purpose </t>
    </r>
  </si>
  <si>
    <t>Name Purpose must be valid code .
See Section: Working with Name Part Elements</t>
  </si>
  <si>
    <r>
      <t>Names/ cdsd:personNameStandard / cdsdt:LegalName - attribute: namePurpose</t>
    </r>
    <r>
      <rPr>
        <b/>
        <sz val="9"/>
        <rFont val="Arial"/>
        <family val="2"/>
      </rPr>
      <t xml:space="preserve"> / fixed="L"
</t>
    </r>
    <r>
      <rPr>
        <sz val="9"/>
        <rFont val="Arial"/>
        <family val="2"/>
      </rPr>
      <t>cdst:personNamePurposeCode</t>
    </r>
  </si>
  <si>
    <t xml:space="preserve">See Table 1.4 – Name Purpose </t>
  </si>
  <si>
    <t xml:space="preserve">Name Purpose must be valid code
See Section: Working with Name Part Elements
</t>
  </si>
  <si>
    <r>
      <t xml:space="preserve">Names/ cdsd:personNameStandard / cdsdt:LegalName - </t>
    </r>
    <r>
      <rPr>
        <b/>
        <sz val="9"/>
        <rFont val="Arial"/>
        <family val="2"/>
      </rPr>
      <t>attribute</t>
    </r>
  </si>
  <si>
    <t>5. (*) Name Purpose</t>
  </si>
  <si>
    <t>Names / cdsd: personNameStandard /  cdst: personNameSuffixCode</t>
  </si>
  <si>
    <t>Name Suffix</t>
  </si>
  <si>
    <t>An additional term placed after a person's name.</t>
  </si>
  <si>
    <t xml:space="preserve"> CT-005 - Name Suffix</t>
  </si>
  <si>
    <t>DE01.005</t>
  </si>
  <si>
    <t>O</t>
  </si>
  <si>
    <r>
      <t xml:space="preserve">See </t>
    </r>
    <r>
      <rPr>
        <i/>
        <sz val="9"/>
        <rFont val="Arial"/>
        <family val="2"/>
      </rPr>
      <t>Table CT-005 - Name Suffix</t>
    </r>
  </si>
  <si>
    <t>Name Suffix must be valid code.</t>
  </si>
  <si>
    <t>Last Name Suffix</t>
  </si>
  <si>
    <t>See Table 1.5 – Name Suffix</t>
  </si>
  <si>
    <t>Last Name Suffix must be valid code.</t>
  </si>
  <si>
    <t>6. Last Name Suffix</t>
  </si>
  <si>
    <t>DateOfBirth / cdsd:dateYYYYMMDD</t>
  </si>
  <si>
    <t>Date of Birth</t>
  </si>
  <si>
    <t>The date on which the patient was born.</t>
  </si>
  <si>
    <t>DATE</t>
  </si>
  <si>
    <t>DE01.007</t>
  </si>
  <si>
    <t>W3C Date Standard</t>
  </si>
  <si>
    <t>YYYY-MM-DD</t>
  </si>
  <si>
    <t>7. Date of Birth</t>
  </si>
  <si>
    <t>HealthCard / cdsd:healthCard / cdst: Number</t>
  </si>
  <si>
    <t>Health Card Number</t>
  </si>
  <si>
    <t>The lifetime identification number assigned to all eligible residents within a jurisdiction (province)  for the purpose of receiving provincially funded insured health services.</t>
  </si>
  <si>
    <t>DE01.008</t>
  </si>
  <si>
    <t>Health Card</t>
  </si>
  <si>
    <t>Health Card identifier for the patient’s primary healthcare insurance (e.g. OHN)</t>
  </si>
  <si>
    <t>8.  Health Card</t>
  </si>
  <si>
    <t>HealthCard/ cdsd:healthCard / cdst:Version</t>
  </si>
  <si>
    <t>Health Card Version Code</t>
  </si>
  <si>
    <t>The code associated with Ontario Health Card Number that uniquely identifies the status of that health card.</t>
  </si>
  <si>
    <t>AB</t>
  </si>
  <si>
    <t>DE01.009</t>
  </si>
  <si>
    <t>The two digits code associated with Ontario HCN that uniquely identifies the status of that health card.</t>
  </si>
  <si>
    <t>Health Card Version</t>
  </si>
  <si>
    <t xml:space="preserve">Currently OHN version code associated with Health Card </t>
  </si>
  <si>
    <t>9.   Health Card Version</t>
  </si>
  <si>
    <t>HealthCard/ cdsd:healthCard  / cdst:Expirydate / cdst:dateYYYYMMDD</t>
  </si>
  <si>
    <t>Health Card Expiry Date</t>
  </si>
  <si>
    <t>The expiration date for the Health Card Number.</t>
  </si>
  <si>
    <t>DE01.011</t>
  </si>
  <si>
    <t>The expiration date for the HCN.</t>
  </si>
  <si>
    <t>Currently OHN Health Card Expiry Date</t>
  </si>
  <si>
    <t>10. Health Card Expiry Date</t>
  </si>
  <si>
    <t>HealthCard / cdsd:healthCard /cdst:ProvinceCode / cdst:healthCardProvinceCode</t>
  </si>
  <si>
    <t>Health Card Province</t>
  </si>
  <si>
    <t>The legal entity (province) responsible for assigning the Health Card Number.</t>
  </si>
  <si>
    <t>CT-013: Province/State/Territory</t>
  </si>
  <si>
    <t>DE01.010</t>
  </si>
  <si>
    <t>The legal entity (province) responsible for assigning the HCN.</t>
  </si>
  <si>
    <r>
      <t>See</t>
    </r>
    <r>
      <rPr>
        <i/>
        <sz val="9"/>
        <rFont val="Arial"/>
        <family val="2"/>
      </rPr>
      <t xml:space="preserve"> Table 1.6 – Province/State/Territory</t>
    </r>
  </si>
  <si>
    <t>Health Card Province must be valid code.</t>
  </si>
  <si>
    <t>Province pertaining to Health Card.</t>
  </si>
  <si>
    <t>See Table 1.6 – Province/State/Territory</t>
  </si>
  <si>
    <t>11. Health Card Province</t>
  </si>
  <si>
    <t>ChartNumber</t>
  </si>
  <si>
    <t>Chart Number</t>
  </si>
  <si>
    <t>Number used by the medical practice to identify the associated hardcopy chart.</t>
  </si>
  <si>
    <t>DE01.012</t>
  </si>
  <si>
    <t>12. Chart Number</t>
  </si>
  <si>
    <t>Gender / cdsd:gender</t>
  </si>
  <si>
    <t>Gender</t>
  </si>
  <si>
    <t>The reported sexual identity of a person for administrative purposes.</t>
  </si>
  <si>
    <t>CT-006: Gender</t>
  </si>
  <si>
    <t>DE01.006</t>
  </si>
  <si>
    <r>
      <t xml:space="preserve">See </t>
    </r>
    <r>
      <rPr>
        <i/>
        <sz val="9"/>
        <rFont val="Arial"/>
        <family val="2"/>
      </rPr>
      <t>Table CT-006: Gender</t>
    </r>
  </si>
  <si>
    <t>Gender must be valid code.</t>
  </si>
  <si>
    <t>See Table 1.7 – Gender</t>
  </si>
  <si>
    <t>13. Gender</t>
  </si>
  <si>
    <t>UniqueVendorIdSequence / cdsd:vendorId</t>
  </si>
  <si>
    <t>Unique Vendor ID Sequence</t>
  </si>
  <si>
    <t>System-specific internal unique key (has no contextual meaning) to uniquely identify the patient within the exporting system.</t>
  </si>
  <si>
    <r>
      <t xml:space="preserve">The purpose of this field is to allow for tracking an imported patient record back to the ID within the exporting system.
</t>
    </r>
    <r>
      <rPr>
        <u/>
        <sz val="9"/>
        <rFont val="Arial"/>
        <family val="2"/>
      </rPr>
      <t>Import:</t>
    </r>
    <r>
      <rPr>
        <sz val="9"/>
        <rFont val="Arial"/>
        <family val="2"/>
      </rPr>
      <t xml:space="preserve">
- the value must be stored and accessible within the patient record
</t>
    </r>
  </si>
  <si>
    <t xml:space="preserve">The purpose of this field is to allow for tracking an imported patient record back to the ID within the exporting system.
When imported, the value must be stored within the patient record.
</t>
  </si>
  <si>
    <t>14. Unique Vendor ID Sequence</t>
  </si>
  <si>
    <t>Address / attribute: AddressType</t>
  </si>
  <si>
    <t>Address Type</t>
  </si>
  <si>
    <t>Describes the type of address (e.g. residence, mailing, etc.)</t>
  </si>
  <si>
    <t>CT-011: Address Type</t>
  </si>
  <si>
    <t>DE02.001</t>
  </si>
  <si>
    <t>At a minimum the EMR Offering must support:
- residence address
- mailing address</t>
  </si>
  <si>
    <r>
      <t xml:space="preserve">See </t>
    </r>
    <r>
      <rPr>
        <i/>
        <sz val="9"/>
        <rFont val="Arial"/>
        <family val="2"/>
      </rPr>
      <t>Table CT-011: Address Type</t>
    </r>
  </si>
  <si>
    <t>The Address Type must be valid code.</t>
  </si>
  <si>
    <t>Address / cdsd:address</t>
  </si>
  <si>
    <t>Mailing Street Address line 1</t>
  </si>
  <si>
    <t>The unit and street address for the purpose of postal delivery as declared by the patient.</t>
  </si>
  <si>
    <t>DE02.002</t>
  </si>
  <si>
    <t>Street address</t>
  </si>
  <si>
    <r>
      <rPr>
        <u/>
        <sz val="9"/>
        <rFont val="Arial"/>
        <family val="2"/>
      </rPr>
      <t>Export</t>
    </r>
    <r>
      <rPr>
        <sz val="9"/>
        <rFont val="Arial"/>
        <family val="2"/>
      </rPr>
      <t xml:space="preserve">:
If the mailing address (number &amp; street address, city, country &amp; province, postal/zip code ) is not saved discretely in the EMR Offering then use  &lt;xs:element name="Formatted" type="cdst:address.formatted"/&gt; tag else use &lt;xs:element name="Structured" type="cdst:address.structured"/&gt; tag
</t>
    </r>
  </si>
  <si>
    <t>U</t>
  </si>
  <si>
    <t>A line of text that may include unit and street address information or postal delivery information within a municipality.</t>
  </si>
  <si>
    <t xml:space="preserve">If only one of Mailing or Residential address is provided by the export, assume these addresses are identical, on import. </t>
  </si>
  <si>
    <t>15. Mailing Street Address line 1</t>
  </si>
  <si>
    <t>Mailing Street Address line 2</t>
  </si>
  <si>
    <r>
      <rPr>
        <u/>
        <sz val="9"/>
        <rFont val="Arial"/>
        <family val="2"/>
      </rPr>
      <t>Export</t>
    </r>
    <r>
      <rPr>
        <sz val="9"/>
        <rFont val="Arial"/>
        <family val="2"/>
      </rPr>
      <t xml:space="preserve">:
Refer to CDS#16 for the business rules </t>
    </r>
  </si>
  <si>
    <t>If only one of Mailing or Residential address is provided, assume these addresses are identical, on import.</t>
  </si>
  <si>
    <t>16. Mailing Street Address line 2</t>
  </si>
  <si>
    <t>Mailing City</t>
  </si>
  <si>
    <t>The city assigned for postal delivery purposes as declared by the patient.</t>
  </si>
  <si>
    <t>DE02.003</t>
  </si>
  <si>
    <t>City</t>
  </si>
  <si>
    <r>
      <rPr>
        <u/>
        <sz val="9"/>
        <rFont val="Arial"/>
        <family val="2"/>
      </rPr>
      <t>Export</t>
    </r>
    <r>
      <rPr>
        <sz val="9"/>
        <rFont val="Arial"/>
        <family val="2"/>
      </rPr>
      <t xml:space="preserve">:
Refer to CDS#16 for the business rules 
</t>
    </r>
  </si>
  <si>
    <t>A line of text that includes the city for postal delivery purposes</t>
  </si>
  <si>
    <t>17. Mailing City</t>
  </si>
  <si>
    <t>Mailing Country &amp; Province/State</t>
  </si>
  <si>
    <t>The country &amp; province/state for the purpose of postal delivery as declared by the patient.</t>
  </si>
  <si>
    <t>ISO 3166-2</t>
  </si>
  <si>
    <t xml:space="preserve">DE02.004
DE02.005
</t>
  </si>
  <si>
    <t>Province/State
Country</t>
  </si>
  <si>
    <t>M
O</t>
  </si>
  <si>
    <t>A code associating a country subdivision to an address</t>
  </si>
  <si>
    <t>18. Mailing Country &amp; Province/State</t>
  </si>
  <si>
    <t>Mailing Postal/Zip Code</t>
  </si>
  <si>
    <t>The postal/zip code for the purpose of postal delivery as declared by the patient.</t>
  </si>
  <si>
    <t>DE02.006</t>
  </si>
  <si>
    <t>Postal/Zip Code</t>
  </si>
  <si>
    <r>
      <t xml:space="preserve">Postal/Zip code must not contain spaces.
</t>
    </r>
    <r>
      <rPr>
        <u/>
        <sz val="9"/>
        <rFont val="Arial"/>
        <family val="2"/>
      </rPr>
      <t>Export</t>
    </r>
    <r>
      <rPr>
        <sz val="9"/>
        <rFont val="Arial"/>
        <family val="2"/>
      </rPr>
      <t xml:space="preserve">:
Refer to CDS#16 for the business rules 
</t>
    </r>
  </si>
  <si>
    <t>A code that is assigned by a country's postal service to a postal delivery area.</t>
  </si>
  <si>
    <t xml:space="preserve">Postal/Zip code must not contain spaces.
If only one of Mailing or Residential address is provided, assume these addresses are identical, on import.
</t>
  </si>
  <si>
    <t>19. Mailing Postal/Zip Code</t>
  </si>
  <si>
    <t>Residence Street Address line 1</t>
  </si>
  <si>
    <t>The street address where the patient lives.</t>
  </si>
  <si>
    <t>Street Address</t>
  </si>
  <si>
    <r>
      <rPr>
        <u/>
        <sz val="9"/>
        <rFont val="Arial"/>
        <family val="2"/>
      </rPr>
      <t>Export:</t>
    </r>
    <r>
      <rPr>
        <sz val="9"/>
        <rFont val="Arial"/>
        <family val="2"/>
      </rPr>
      <t xml:space="preserve">
If the residence address (number &amp; street address, city, country &amp; province, postal/zip code ) is not saved discretely in the EMR Offering then use  &lt;xs:element name="Formatted" type="cdst:address.formatted"/&gt; tag else use &lt;xs:element name="Structured" type="cdst:address.structured"/&gt; tag
</t>
    </r>
  </si>
  <si>
    <t>20. Residence Street Address line 1</t>
  </si>
  <si>
    <t>Residence Street Address line 2</t>
  </si>
  <si>
    <r>
      <rPr>
        <u/>
        <sz val="9"/>
        <rFont val="Arial"/>
        <family val="2"/>
      </rPr>
      <t>Export:</t>
    </r>
    <r>
      <rPr>
        <sz val="9"/>
        <rFont val="Arial"/>
        <family val="2"/>
      </rPr>
      <t xml:space="preserve">
Refer to CDS#21 for the business rules
</t>
    </r>
  </si>
  <si>
    <t>21. Residence Street Address line 2</t>
  </si>
  <si>
    <t>Residence City</t>
  </si>
  <si>
    <t>City where the patient lives.</t>
  </si>
  <si>
    <t>City where the person lives</t>
  </si>
  <si>
    <t>22. Residence City</t>
  </si>
  <si>
    <t>Residence Country &amp; Province/State</t>
  </si>
  <si>
    <t>The country &amp; province/state where the patient lives.</t>
  </si>
  <si>
    <r>
      <t xml:space="preserve">Province/State Country must be valid code.
</t>
    </r>
    <r>
      <rPr>
        <u/>
        <sz val="9"/>
        <rFont val="Arial"/>
        <family val="2"/>
      </rPr>
      <t>Export:</t>
    </r>
    <r>
      <rPr>
        <sz val="9"/>
        <rFont val="Arial"/>
        <family val="2"/>
      </rPr>
      <t xml:space="preserve">
Refer to CDS#21 for the business rules
</t>
    </r>
  </si>
  <si>
    <t>A code associating a country subdivision to an address.</t>
  </si>
  <si>
    <t>23. Residence Country &amp; Province/State</t>
  </si>
  <si>
    <t>Residence Postal/Zip Code</t>
  </si>
  <si>
    <t>The residence postal/zip code as declared by the patient.</t>
  </si>
  <si>
    <r>
      <t xml:space="preserve">Postal/Zip code must not contain spaces.
</t>
    </r>
    <r>
      <rPr>
        <u/>
        <sz val="9"/>
        <rFont val="Arial"/>
        <family val="2"/>
      </rPr>
      <t xml:space="preserve">
Export:</t>
    </r>
    <r>
      <rPr>
        <sz val="9"/>
        <rFont val="Arial"/>
        <family val="2"/>
      </rPr>
      <t xml:space="preserve">
Refer to CDS#21 for the business rules
</t>
    </r>
  </si>
  <si>
    <t>24. Residence Postal/Zip Code</t>
  </si>
  <si>
    <t>PhoneNumber / attribute: PhoneNumberType</t>
  </si>
  <si>
    <t>Phone Number Type - Patient</t>
  </si>
  <si>
    <t>Indicates the type of phone number (e.g. Patient's residential phone number, work phone number, etc.)</t>
  </si>
  <si>
    <t>CT-012: Phone Number Type</t>
  </si>
  <si>
    <t>DE02.007
DE02.008
DE02.009</t>
  </si>
  <si>
    <t>Residence Phone
Cell Phone
Work Phone</t>
  </si>
  <si>
    <t>M
M
M</t>
  </si>
  <si>
    <r>
      <t xml:space="preserve">See Table </t>
    </r>
    <r>
      <rPr>
        <i/>
        <sz val="9"/>
        <rFont val="Arial"/>
        <family val="2"/>
      </rPr>
      <t>CT-012: Phone Number Type</t>
    </r>
  </si>
  <si>
    <t xml:space="preserve">Phone Number Type must be valid code.
</t>
  </si>
  <si>
    <t>PhoneNumber / cdsd:phoneNumber</t>
  </si>
  <si>
    <t>Residence Phone</t>
  </si>
  <si>
    <t>The phone number where the patient lives.</t>
  </si>
  <si>
    <t>NUM</t>
  </si>
  <si>
    <t>DE02.007</t>
  </si>
  <si>
    <t>Phone number where person lives</t>
  </si>
  <si>
    <t>25. Residence Phone</t>
  </si>
  <si>
    <t>R</t>
  </si>
  <si>
    <t>Retired</t>
  </si>
  <si>
    <t>26. Preferred Phone</t>
  </si>
  <si>
    <t>Cell Phone</t>
  </si>
  <si>
    <t>The cell phone number for contacting the patient.</t>
  </si>
  <si>
    <t>DE02.008</t>
  </si>
  <si>
    <t>Preferred cell phone number for person contact.</t>
  </si>
  <si>
    <t>27. Cell Phone</t>
  </si>
  <si>
    <t>Work Phone</t>
  </si>
  <si>
    <t>The organization work phone number where the patient can be reached during working hours.</t>
  </si>
  <si>
    <t>DE02.009</t>
  </si>
  <si>
    <t>A patient’s work telephone or organization phone number patient works.</t>
  </si>
  <si>
    <t>29. Work Phone</t>
  </si>
  <si>
    <t>Work Phone Extension</t>
  </si>
  <si>
    <t>The number used to access the patient's work phone number within an organization.</t>
  </si>
  <si>
    <t>DE02.010</t>
  </si>
  <si>
    <t>A number used after dialling the telephone number in order to access a person’s personal telephone within an organization.</t>
  </si>
  <si>
    <t>28. Work Phone Extension</t>
  </si>
  <si>
    <t>PreferredOfficialLanguage / cdsd:officialSpokenLanguageCode</t>
  </si>
  <si>
    <t>Preferred Official Language</t>
  </si>
  <si>
    <t>Official languages are English and French.</t>
  </si>
  <si>
    <t xml:space="preserve">CT-007 – Official Language
</t>
  </si>
  <si>
    <t>DE01.013</t>
  </si>
  <si>
    <r>
      <t>See</t>
    </r>
    <r>
      <rPr>
        <i/>
        <sz val="9"/>
        <rFont val="Arial"/>
        <family val="2"/>
      </rPr>
      <t xml:space="preserve"> Table CT-007 – Official Language </t>
    </r>
    <r>
      <rPr>
        <sz val="9"/>
        <rFont val="Arial"/>
        <family val="2"/>
      </rPr>
      <t xml:space="preserve">
One of:
ENG - English
FRE - French
</t>
    </r>
  </si>
  <si>
    <t xml:space="preserve">Preferred Official Language must be valid code.
</t>
  </si>
  <si>
    <t>English or French language</t>
  </si>
  <si>
    <t xml:space="preserve">See Table 1.9 – Official Language 
One of:
ENG - English
FRE - French
</t>
  </si>
  <si>
    <t xml:space="preserve">Preferred Official Language must be valid code.
May repeat Preferred Spoken Language if it also represents Preferred Official Language 
</t>
  </si>
  <si>
    <t>30. Preferred Official Language</t>
  </si>
  <si>
    <t>PreferredSpokenLanguage / cdsd:spokenLanguageCode</t>
  </si>
  <si>
    <t>Preferred  Spoken Language</t>
  </si>
  <si>
    <t>Indicates in which language a person prefers to communicate.</t>
  </si>
  <si>
    <t>ISO 639-2</t>
  </si>
  <si>
    <t>DE01.014</t>
  </si>
  <si>
    <t>Preferred Spoken Language</t>
  </si>
  <si>
    <t>Preferred Spoken Language must be valid code.</t>
  </si>
  <si>
    <t>May repeat Preferred Official Language if it also represents Preferred Spoken Language</t>
  </si>
  <si>
    <t>31.   Preferred  Spoken Language</t>
  </si>
  <si>
    <t>Contact / ContactPurpose / cdsd:contactPersonPurpose / cdsd:purposeEnumOrPlainText</t>
  </si>
  <si>
    <t xml:space="preserve"> Contact Purpose</t>
  </si>
  <si>
    <t>The type of a contact person.</t>
  </si>
  <si>
    <t xml:space="preserve">Available options in the schema:
a) Coded values:
 - CT-014: Contact Purpose
b) Non-coded values: free-text
</t>
  </si>
  <si>
    <t>DE03.03</t>
  </si>
  <si>
    <t>Contact Purpose</t>
  </si>
  <si>
    <t>(*) Contact Purpose</t>
  </si>
  <si>
    <t>2 &amp; 50</t>
  </si>
  <si>
    <r>
      <t>Available options in CDS Schema:
a) Coded values:
 - see</t>
    </r>
    <r>
      <rPr>
        <i/>
        <sz val="9"/>
        <rFont val="Arial"/>
        <family val="2"/>
      </rPr>
      <t xml:space="preserve"> Table CT-014: Contact Purpose</t>
    </r>
    <r>
      <rPr>
        <sz val="9"/>
        <rFont val="Arial"/>
        <family val="2"/>
      </rPr>
      <t xml:space="preserve">
b) Non-coded values: free-text
</t>
    </r>
  </si>
  <si>
    <r>
      <t xml:space="preserve">Contact Purpose can be a valid code or free text.
EMR Offering must support multiple ‘Contact Purpose’ per each individual contact. 
</t>
    </r>
    <r>
      <rPr>
        <u/>
        <sz val="9"/>
        <rFont val="Arial"/>
        <family val="2"/>
      </rPr>
      <t>Export:</t>
    </r>
    <r>
      <rPr>
        <sz val="9"/>
        <rFont val="Arial"/>
        <family val="2"/>
      </rPr>
      <t xml:space="preserve">
If the exporting system is not able to map to the coded value then export the Contact Purpose as free-text.
</t>
    </r>
    <r>
      <rPr>
        <u/>
        <sz val="9"/>
        <rFont val="Arial"/>
        <family val="2"/>
      </rPr>
      <t>Import:</t>
    </r>
    <r>
      <rPr>
        <sz val="9"/>
        <rFont val="Arial"/>
        <family val="2"/>
      </rPr>
      <t xml:space="preserve">
The importing system must be able to map the coded values and import the non-coded value (free text) in the</t>
    </r>
    <r>
      <rPr>
        <b/>
        <sz val="9"/>
        <rFont val="Arial"/>
        <family val="2"/>
      </rPr>
      <t xml:space="preserve"> </t>
    </r>
    <r>
      <rPr>
        <sz val="9"/>
        <rFont val="Arial"/>
        <family val="2"/>
      </rPr>
      <t>contact's record.
Note: SDM and EC are mandatory contact types in both, exporting and importing EMR system.</t>
    </r>
  </si>
  <si>
    <t xml:space="preserve">The type of a contact person </t>
  </si>
  <si>
    <t xml:space="preserve">Code
&amp; 
Free Text
</t>
  </si>
  <si>
    <t xml:space="preserve">Available options in CDS Schema:
a) Coded values (see Table 1.10 – Contact Purpose) :
 EC -Emergency Contact,
 NK –Next of Kin,
 AS- Administrative Staff,
 CG - Care Giver,
 PA - Power of Attorney,
 IN - Insurance,
 GT - Guarantor,
 SDM -Substitute Decision Maker
b) Non-coded values: free-text
</t>
  </si>
  <si>
    <t xml:space="preserve">Contact Purpose can be valid code or free text.
EMR Offering must support multiple ‘Contact Purpose’ per each individual contact.
Export:
If the exporting system is not able to map to the coded value then export the Contact Purpose as free-text.
Import:
The importing system must be able to map the coded values and import the non-coded value (free text) in the NML section of the contact.
CDS Schema:
- New Data Element option: Substitute Decision Maker (SDM)
- Removed Data Element option- Other (O)
Note: SDM and EC are mandatory contact types in both, exporting and importing EMR system.
</t>
  </si>
  <si>
    <t>32. Contact Purpose</t>
  </si>
  <si>
    <t>Contact / Name / cdsd:personNameSimpleWithMiddleName</t>
  </si>
  <si>
    <t xml:space="preserve">Contact First Name </t>
  </si>
  <si>
    <t>The contact's first given name</t>
  </si>
  <si>
    <t>DE03.01</t>
  </si>
  <si>
    <t>Contact First Name</t>
  </si>
  <si>
    <t xml:space="preserve"> (*) Contact First Name </t>
  </si>
  <si>
    <t xml:space="preserve">34. (*) Contact First Name </t>
  </si>
  <si>
    <t>Contact Middle Name</t>
  </si>
  <si>
    <t>The contact's other given name(s)</t>
  </si>
  <si>
    <t xml:space="preserve"> (*) Contact Middle Name</t>
  </si>
  <si>
    <r>
      <rPr>
        <u/>
        <sz val="9"/>
        <rFont val="Arial"/>
        <family val="2"/>
      </rPr>
      <t>Import:</t>
    </r>
    <r>
      <rPr>
        <sz val="9"/>
        <rFont val="Arial"/>
        <family val="2"/>
      </rPr>
      <t xml:space="preserve">
- the value must be stored within the contact’s record.</t>
    </r>
  </si>
  <si>
    <t>2015</t>
  </si>
  <si>
    <t>When imported, the value must be stored within the contact’s record.</t>
  </si>
  <si>
    <t>35. (*) Contact Middle Name</t>
  </si>
  <si>
    <t>Contact Last Name</t>
  </si>
  <si>
    <t>The contact's surname or family name</t>
  </si>
  <si>
    <t>DE03.02</t>
  </si>
  <si>
    <t>(*) Contact Last Name</t>
  </si>
  <si>
    <t>EMR Offering must allow for multiple contacts.</t>
  </si>
  <si>
    <t xml:space="preserve">33. (*) Contact Last Name </t>
  </si>
  <si>
    <t>Phone Number Type - Contact</t>
  </si>
  <si>
    <t>Indicates the contact's type of phone number (e.g. Residence, Mobile, etc.)</t>
  </si>
  <si>
    <t>DE03.004
DE03.005
DE03.006</t>
  </si>
  <si>
    <t>Contact Residence Phone
Contact Cell Phone
Contact Work Phone</t>
  </si>
  <si>
    <t>Contact / PhoneNumber / cdsd:phoneNumber</t>
  </si>
  <si>
    <t>Contact Residence Phone</t>
  </si>
  <si>
    <t>The phone number where the contact person lives.</t>
  </si>
  <si>
    <t>DE03.04</t>
  </si>
  <si>
    <t>(*) Contact Residence Phone</t>
  </si>
  <si>
    <t>The telephone of the contact person.</t>
  </si>
  <si>
    <t>36. (*)Contact Residence Phone</t>
  </si>
  <si>
    <t>Contact Cell Phone</t>
  </si>
  <si>
    <t>The cell phone number for the contact person.</t>
  </si>
  <si>
    <t>DE03.05</t>
  </si>
  <si>
    <t>(*) Contact Cell Phone</t>
  </si>
  <si>
    <t>37. (*) Contact Cell Phone</t>
  </si>
  <si>
    <t>Contact Work Phone</t>
  </si>
  <si>
    <t>The organization work phone number where the contact person can be reached during working hours.</t>
  </si>
  <si>
    <t>DE03.06</t>
  </si>
  <si>
    <t>(*) Contact Work Phone</t>
  </si>
  <si>
    <t>Contact / PhoneNumber / cdsd:phoneNumber"</t>
  </si>
  <si>
    <t>38. (*) Contact Work Phone</t>
  </si>
  <si>
    <t>Contacts / PhoneNumber / cdsd:phoneNumber / cdst: extension</t>
  </si>
  <si>
    <t>Contact Work Phone Extension</t>
  </si>
  <si>
    <t>The number used to access the contact's work phone number within an organization.</t>
  </si>
  <si>
    <t>DE03.07</t>
  </si>
  <si>
    <t>(*) Contact Work Phone Extension</t>
  </si>
  <si>
    <t>A number used after dialling the telephone number in order to access a Contact’s telephone within an organization.</t>
  </si>
  <si>
    <t>Contact / PhoneNumber / cdsd:phoneNumber / cdst: extension</t>
  </si>
  <si>
    <t>39. (*) Contact Work Phone Extension</t>
  </si>
  <si>
    <t>Contacts / EmailAddress / cdsd:emailAddress</t>
  </si>
  <si>
    <t xml:space="preserve"> Contact E-Mail Address</t>
  </si>
  <si>
    <t>The email address preferred by the contact person.</t>
  </si>
  <si>
    <t>DE03.08</t>
  </si>
  <si>
    <t>Contact E-Mail Address</t>
  </si>
  <si>
    <t>(*) Contact E-Mail Address</t>
  </si>
  <si>
    <t>Contacts / EmailAddress / "cdsd:emailAddress"</t>
  </si>
  <si>
    <t>(*) Contact Email Address</t>
  </si>
  <si>
    <t>The email address preferred by the contact person</t>
  </si>
  <si>
    <t xml:space="preserve">One primary email address per contact.
Validate the email has an “@” sign and a valid extension after the period (e.g. .ca, .com, .net)
</t>
  </si>
  <si>
    <t>40. (*) Contact Email Address</t>
  </si>
  <si>
    <t>Contacts / Note</t>
  </si>
  <si>
    <t xml:space="preserve"> Contact Note</t>
  </si>
  <si>
    <t>Additional notes about the contact person.</t>
  </si>
  <si>
    <t>DE03.09</t>
  </si>
  <si>
    <t>Contact Note</t>
  </si>
  <si>
    <t>(*) Contact Note</t>
  </si>
  <si>
    <t>(*) Note about Contact Person</t>
  </si>
  <si>
    <t>General Note about the contact person if available.</t>
  </si>
  <si>
    <t>41. (*) Note about Contact Person</t>
  </si>
  <si>
    <t>NoteAboutPatient</t>
  </si>
  <si>
    <t>Patient Note</t>
  </si>
  <si>
    <t>Additional notes about the patient.</t>
  </si>
  <si>
    <t>64k</t>
  </si>
  <si>
    <t>DE01.023</t>
  </si>
  <si>
    <t>Note About Patient</t>
  </si>
  <si>
    <t>42. Note About Patient</t>
  </si>
  <si>
    <t>43. Patient Warning Flags</t>
  </si>
  <si>
    <t>Enrolment/EnrolmentHistory/EnrolledToPhysician/Name/cdst: FirstName</t>
  </si>
  <si>
    <t>Enrolled to Physician - First Name</t>
  </si>
  <si>
    <r>
      <t xml:space="preserve">The First Name of the physician to whom the </t>
    </r>
    <r>
      <rPr>
        <u/>
        <sz val="9"/>
        <rFont val="Arial"/>
        <family val="2"/>
      </rPr>
      <t xml:space="preserve">patient is enrolled to </t>
    </r>
    <r>
      <rPr>
        <sz val="9"/>
        <rFont val="Arial"/>
        <family val="2"/>
      </rPr>
      <t>as per MOHLTC enrollment process.</t>
    </r>
  </si>
  <si>
    <t>DE01.018
DE04.001</t>
  </si>
  <si>
    <t>Enrolled to Physician
Provider First Name</t>
  </si>
  <si>
    <t>45
N</t>
  </si>
  <si>
    <t>(*) Enrolled to Physician - First Name</t>
  </si>
  <si>
    <t>N</t>
  </si>
  <si>
    <t>Enrolment/EnrolmentHistory/EnrolledToPhysician/Name/cdst: LastName</t>
  </si>
  <si>
    <t>Enrolled to Physician - Last Name</t>
  </si>
  <si>
    <t>The Last Name of the physician to whom the patient is enrolled to as per MOHLTC enrolment process.</t>
  </si>
  <si>
    <t>AM</t>
  </si>
  <si>
    <t>DE01.018
DE04.002</t>
  </si>
  <si>
    <t>Enrolled to Physician
Provider Last Name</t>
  </si>
  <si>
    <t>46
N</t>
  </si>
  <si>
    <t>(*) Enrolled to Physician - Last Name</t>
  </si>
  <si>
    <t>Enrolment/EnrolmentHistory/EnrolledToPhysician/OHIPPhysicianId</t>
  </si>
  <si>
    <t>Enrolled to Physician - OHIP Billing Number</t>
  </si>
  <si>
    <t>The OHIP Billing Number of the physician to whom the patient is enrolled to as per MOHLTC enrolment process.</t>
  </si>
  <si>
    <t>DE01.018
DE04.004</t>
  </si>
  <si>
    <t>Enrolled to Physician
Provider OHIP Billing Number</t>
  </si>
  <si>
    <t>47
N</t>
  </si>
  <si>
    <t>(*) Enrolled to Physician - OHIP Billing Number</t>
  </si>
  <si>
    <t>The OHIP Billing Number of the pgysician to whom the patient is enrolled to as per MOHLTC enrolment process.</t>
  </si>
  <si>
    <t>Enrolment/EnrolmentHistory/EnrolmentStatus</t>
  </si>
  <si>
    <t>Enrolment Status</t>
  </si>
  <si>
    <t xml:space="preserve">Refers to whether the patient is enrolled, his enrolment was terminated or never was enrolled with a particular physician at a given point in time. </t>
  </si>
  <si>
    <t>CT-009: Enrolment Status</t>
  </si>
  <si>
    <t>DE01.019</t>
  </si>
  <si>
    <t>(*) Enrolment Status</t>
  </si>
  <si>
    <t xml:space="preserve">Refers to whether the patient is enrolled , his enrolment was terminated or never has been enrolled with a particular physician at a given point in time. </t>
  </si>
  <si>
    <r>
      <t xml:space="preserve">See </t>
    </r>
    <r>
      <rPr>
        <i/>
        <sz val="9"/>
        <rFont val="Arial"/>
        <family val="2"/>
      </rPr>
      <t>Table CT-009: Enrolment Status</t>
    </r>
  </si>
  <si>
    <r>
      <t xml:space="preserve">Enrolment Status must be valid code.
</t>
    </r>
    <r>
      <rPr>
        <u/>
        <sz val="9"/>
        <rFont val="Arial"/>
        <family val="2"/>
      </rPr>
      <t>Export:</t>
    </r>
    <r>
      <rPr>
        <sz val="9"/>
        <rFont val="Arial"/>
        <family val="2"/>
      </rPr>
      <t xml:space="preserve">
- exporting EnrolmentStatus=0 for patient that have never been enrolled is not accepted</t>
    </r>
  </si>
  <si>
    <t>Indicator for the enrolment status of a rostered patient.</t>
  </si>
  <si>
    <t xml:space="preserve">See Table 1.11 – Enrolment Status
One of:
1 – Patient is rostered to the primary physician; 
0- Patient is not rostered to the primary physician
</t>
  </si>
  <si>
    <t xml:space="preserve">Enrolment Status must be valid code.
The exporting/importing EMR Offering must support multiple values for Enrolment to capture enrolment history.
Note: Updated CDS Schema to support historic enrolment.
</t>
  </si>
  <si>
    <t>EnrollmentStatus /cdsd:enrollmentStatus</t>
  </si>
  <si>
    <t>44. Enrolment Status</t>
  </si>
  <si>
    <t>Enrolment/EnrolmentHistory/EnrolmentDate / cdsd:dateYYYYMMDD</t>
  </si>
  <si>
    <t>Enrolment Date</t>
  </si>
  <si>
    <t>Date the patient was enrolled with a particular physician.</t>
  </si>
  <si>
    <t>DE01.020</t>
  </si>
  <si>
    <t>(*) Enrolment Date</t>
  </si>
  <si>
    <t xml:space="preserve">Mandatory if Enrolment Status is set to "1". </t>
  </si>
  <si>
    <t xml:space="preserve">Date the rostered patient was enrolled.
</t>
  </si>
  <si>
    <t>Mandatory if enrolment status is set to ‘1’</t>
  </si>
  <si>
    <t>EnrollmentDate / cdsd:dateYYYYMMDD</t>
  </si>
  <si>
    <t>45. Enrolment Date</t>
  </si>
  <si>
    <t>Enrollment / EnrolmentHistory / EnrolmentTerminationDate / cdsd:dateYYYYMMDD</t>
  </si>
  <si>
    <t>Enrolment Termination Date</t>
  </si>
  <si>
    <t>Date the patient enrolment was terminated with a particular physician.</t>
  </si>
  <si>
    <t>DE01.021</t>
  </si>
  <si>
    <t>(*) Enrolment Termination Date</t>
  </si>
  <si>
    <t>Mandatory if the Enrolment Status is set to "0".</t>
  </si>
  <si>
    <t>Date the patient was terminated from the roster.</t>
  </si>
  <si>
    <t>Mandatory if the enrolment status is ‘0-not rostered’ and termination reason exists.</t>
  </si>
  <si>
    <t>EnrollmentTerminationDate / cdsd:dateYYYYMMDD</t>
  </si>
  <si>
    <t>46. Enrolment Termination Date</t>
  </si>
  <si>
    <t>Enrollment / EnrolmentHistory /TerminationReason / cdsd:terminationReasonCode</t>
  </si>
  <si>
    <t>Enrolment Termination Reason</t>
  </si>
  <si>
    <t xml:space="preserve">Reason for terminating patient enrolment with a particular physician as povided and defined by the MOHLTC. </t>
  </si>
  <si>
    <t>CT-010: Enrolment Termination Codes</t>
  </si>
  <si>
    <t>DE01.022</t>
  </si>
  <si>
    <t>(*) Enrolment Termination Reason</t>
  </si>
  <si>
    <t xml:space="preserve">Reason for terminating patient enrolmrent with a particular physician as povided and defined by the MOHLTC. </t>
  </si>
  <si>
    <r>
      <t>See</t>
    </r>
    <r>
      <rPr>
        <i/>
        <sz val="9"/>
        <rFont val="Arial"/>
        <family val="2"/>
      </rPr>
      <t xml:space="preserve"> Table CT-010: Enrolment Termination Codes</t>
    </r>
  </si>
  <si>
    <t xml:space="preserve">Termination Reason must be valid code. </t>
  </si>
  <si>
    <t>(*) Termination Reason</t>
  </si>
  <si>
    <t>Reason the patient was removed from the roster.</t>
  </si>
  <si>
    <t>See Table 1.12 – Enrolment Termination Codes</t>
  </si>
  <si>
    <t>TerminationReason / cdsd:terminationReasonCode</t>
  </si>
  <si>
    <t>47. Termination Reason</t>
  </si>
  <si>
    <t>PrimaryPhysician / Name /cdsd:personNameSimple / cdst:FirstName</t>
  </si>
  <si>
    <t>Primary Physician - First Name</t>
  </si>
  <si>
    <r>
      <t xml:space="preserve">The First Name of the most responsible provider to whom the </t>
    </r>
    <r>
      <rPr>
        <u/>
        <sz val="9"/>
        <rFont val="Arial"/>
        <family val="2"/>
      </rPr>
      <t>patient record is assigned to</t>
    </r>
    <r>
      <rPr>
        <sz val="9"/>
        <rFont val="Arial"/>
        <family val="2"/>
      </rPr>
      <t xml:space="preserve">. </t>
    </r>
  </si>
  <si>
    <t>DE01.015
DE04.001</t>
  </si>
  <si>
    <t>Primary Physician 
Provider First Name</t>
  </si>
  <si>
    <t>Primary Physician First Name</t>
  </si>
  <si>
    <t>First Name of Primary Physician</t>
  </si>
  <si>
    <t>49. Primary Physician First Name</t>
  </si>
  <si>
    <t>PrimaryPhysician / Name / cdsd:personNameSimple / cdst:LastName</t>
  </si>
  <si>
    <t>Primary Physician - Last Name</t>
  </si>
  <si>
    <t>The Last Name of the most responsibile provider  to whom the patient record is assigned to</t>
  </si>
  <si>
    <t>DE01.015
DE04.002</t>
  </si>
  <si>
    <t>Primary Physician
Provider Last Name</t>
  </si>
  <si>
    <t>Primary Physician Last Name</t>
  </si>
  <si>
    <t>Last Name of Primary Physician</t>
  </si>
  <si>
    <t>50. Primary Physician Last Name</t>
  </si>
  <si>
    <t>PrimaryPhysician / OHIPPhysicianId / cdsd:ohipPhysicianBillingNumber</t>
  </si>
  <si>
    <t>Primary Physician - OHIP Billing Number</t>
  </si>
  <si>
    <t xml:space="preserve">The "OHIP Billing Number" of the most responsible provider to whom the patient record is assigned to. </t>
  </si>
  <si>
    <t>DE01.015
DE04.004</t>
  </si>
  <si>
    <t>Primary Physician
Provider OHIP Billing Number</t>
  </si>
  <si>
    <t>Primary Physician ID</t>
  </si>
  <si>
    <t>Physician’s OHIP Billing Number</t>
  </si>
  <si>
    <t>48. Primary Physician ID</t>
  </si>
  <si>
    <t>PrimaryPhysician / PrimaryPhysicianCPSO /cdsd:PrimaryPhysicianCPSO</t>
  </si>
  <si>
    <t>Primary Physician - CPSO Number</t>
  </si>
  <si>
    <t>The "CPSO" number of the most responsible provider  to whom the patient record is assigned to.</t>
  </si>
  <si>
    <t>DE01.015
DE04.005</t>
  </si>
  <si>
    <t>Primary Physician 
CPSO Number</t>
  </si>
  <si>
    <t>Primary Physician CPSO</t>
  </si>
  <si>
    <t>Primary Physician CPSO number</t>
  </si>
  <si>
    <t>53
N</t>
  </si>
  <si>
    <t>Email / cdsd:emailAddress</t>
  </si>
  <si>
    <t>Patient E-Mail Address</t>
  </si>
  <si>
    <t>The email address preferred by the patient.</t>
  </si>
  <si>
    <t>DE02.011</t>
  </si>
  <si>
    <t>Person email</t>
  </si>
  <si>
    <t>Validate the email has an @ sign and extension after the period.</t>
  </si>
  <si>
    <t>51. Person email</t>
  </si>
  <si>
    <t>FamilyMemberLink / "cdsd:vendorId"
len(xsd)=20
token</t>
  </si>
  <si>
    <t>52. Family Member Link</t>
  </si>
  <si>
    <t>PersonStatusCode</t>
  </si>
  <si>
    <t xml:space="preserve">Patient Status
</t>
  </si>
  <si>
    <t>Refers to whether the 'Primary Physician' consider the patient to be 'active', 'inactive', 'deceased' or other values as supported by the practice.</t>
  </si>
  <si>
    <t>1 &amp; 50</t>
  </si>
  <si>
    <r>
      <t xml:space="preserve">Available options in the Schema:
a)  Coded Values: 
    - see </t>
    </r>
    <r>
      <rPr>
        <i/>
        <sz val="9"/>
        <rFont val="Arial"/>
        <family val="2"/>
      </rPr>
      <t>Table CT-008: Patient Status</t>
    </r>
    <r>
      <rPr>
        <sz val="9"/>
        <rFont val="Arial"/>
        <family val="2"/>
      </rPr>
      <t xml:space="preserve">
b) Non-coded value: free text
</t>
    </r>
  </si>
  <si>
    <t>DE01.016</t>
  </si>
  <si>
    <t>Patient Status</t>
  </si>
  <si>
    <r>
      <t xml:space="preserve">Available options in CDS Schema:
a)  Coded Values: 
    - see </t>
    </r>
    <r>
      <rPr>
        <i/>
        <sz val="9"/>
        <rFont val="Arial"/>
        <family val="2"/>
      </rPr>
      <t>Table CT-008: Patient Status</t>
    </r>
    <r>
      <rPr>
        <sz val="9"/>
        <rFont val="Arial"/>
        <family val="2"/>
      </rPr>
      <t xml:space="preserve">
b) Non-coded value: free text
</t>
    </r>
  </si>
  <si>
    <r>
      <t xml:space="preserve">Person Status can be a coded value or non-coded value (free text).
</t>
    </r>
    <r>
      <rPr>
        <u/>
        <sz val="9"/>
        <rFont val="Arial"/>
        <family val="2"/>
      </rPr>
      <t>Export:</t>
    </r>
    <r>
      <rPr>
        <sz val="9"/>
        <rFont val="Arial"/>
        <family val="2"/>
      </rPr>
      <t xml:space="preserve">
If the exporting system is not able to map to the coded value (A / I / D) then export the Person Status as free-text.
</t>
    </r>
    <r>
      <rPr>
        <u/>
        <sz val="9"/>
        <rFont val="Arial"/>
        <family val="2"/>
      </rPr>
      <t>Import:</t>
    </r>
    <r>
      <rPr>
        <sz val="9"/>
        <rFont val="Arial"/>
        <family val="2"/>
      </rPr>
      <t xml:space="preserve">
The importing system must be able to map the coded values (A / I / D) and /or import the non-coded value (free text) in the patient demographic area.
Note: A / I / D are mandatory options in both, exporting and importing EMR system.
</t>
    </r>
  </si>
  <si>
    <t xml:space="preserve">Person Status
</t>
  </si>
  <si>
    <t>Refers to whether the patient is active, inactive, deceased or other values as supported by the practice.</t>
  </si>
  <si>
    <t xml:space="preserve">Code
&amp;
Free Text
</t>
  </si>
  <si>
    <t xml:space="preserve">Available options in CDS Schema:
a)  Coded Values  (see Table 1.13 – Person Status):
• Active (A), 
• Inactive (I)
• Deceased (D)
b) Non-coded value: free text
</t>
  </si>
  <si>
    <t xml:space="preserve">Person Status can be a coded value or non-coded value (free text).
Export:
If the exporting system is not able to map to the coded value (A / I / D) then export the Person Status as free-text.
Import:
The importing system must be able to map the coded values (A / I / D) and /or import the non-coded value (free text) in the patient demographic area.
CDS Schema changes:
Removed Data Element option- Other (O)
Note: A / I / D are mandatory options in both, exporting and importing EMR system.
</t>
  </si>
  <si>
    <t>53. Person Status</t>
  </si>
  <si>
    <t>PersonStatusDate / cdsd:dateYYYYMMDD</t>
  </si>
  <si>
    <t>Patient Status Date</t>
  </si>
  <si>
    <t>Date associated with 'Patient Status'.
Refers to the date the patient becomes 'active' or the date the status was changed.</t>
  </si>
  <si>
    <t>DE01.017</t>
  </si>
  <si>
    <t>Date associated with 'Patient Status'.
Refers to the date the patient becomes 'active' or the date the status has been changed.</t>
  </si>
  <si>
    <t>Person Status Date</t>
  </si>
  <si>
    <t>Date associated with Person Status.</t>
  </si>
  <si>
    <t xml:space="preserve">Associated with Person Status.
Mandatory regardless the Patient Status value.
</t>
  </si>
  <si>
    <t>54. Person Status Date</t>
  </si>
  <si>
    <t>SIN / cdsd:socialInsuranceNumber</t>
  </si>
  <si>
    <t>SIN</t>
  </si>
  <si>
    <t>The Social Insurance Number assigned to the patient by the Government of Canada</t>
  </si>
  <si>
    <t>DE01.024</t>
  </si>
  <si>
    <t>Social Insurance Number</t>
  </si>
  <si>
    <t>55. SIN</t>
  </si>
  <si>
    <t>ReferredPhysician / Name / cdsd:personNameSimple / cdst:FirstName</t>
  </si>
  <si>
    <t>Referred Physician First Name</t>
  </si>
  <si>
    <t>The First Name of the Physician that referred the Patient to the Primary Physician.</t>
  </si>
  <si>
    <t>ReferredPhysician / Name / cdsd:personNameSimple / cdst:LastName</t>
  </si>
  <si>
    <t>Referred Physician Last Name</t>
  </si>
  <si>
    <t>FamilyPhysician / Name / cdsd:personNameSimple / cdst:FirstName</t>
  </si>
  <si>
    <t>Family Physician First Name</t>
  </si>
  <si>
    <t>FamilyPhysician / Name / cdsd:personNameSimple / cdst:LastName</t>
  </si>
  <si>
    <t>Family Physician Last Name</t>
  </si>
  <si>
    <t>PreferredPharmacy / Name / cdsd:text</t>
  </si>
  <si>
    <t>Pharmacy Name</t>
  </si>
  <si>
    <t>Name of the Patient's preferred pharmacy to pick up medications</t>
  </si>
  <si>
    <t>PreferredPharmacy  / attribute: AddressType</t>
  </si>
  <si>
    <t xml:space="preserve">Address type for the preferred pharmacy to pick up medications. </t>
  </si>
  <si>
    <t>Fixed to "M" from CT-011: Address Type</t>
  </si>
  <si>
    <t>PreferredPharmacy / Address / cdsd:address</t>
  </si>
  <si>
    <t>Pharmacy Address Line 1</t>
  </si>
  <si>
    <t>Street address of the Patient's preferred pharmacy to pick up medications</t>
  </si>
  <si>
    <t>Pharmacy Address Line 2</t>
  </si>
  <si>
    <t>Pharmacy Address Line 3</t>
  </si>
  <si>
    <t>Pharmacy City</t>
  </si>
  <si>
    <t>City where the Patient's preferred pharmacy is located.</t>
  </si>
  <si>
    <t>Pharmacy Country &amp; Province/Territory</t>
  </si>
  <si>
    <t>The Country and  Province/Territory where the Patient's preferred pharmacy is located.</t>
  </si>
  <si>
    <t>Pharmacy Postal Code</t>
  </si>
  <si>
    <t>Postal code where the Patient's preferred pharmacy is located.</t>
  </si>
  <si>
    <t>PreferredPharmacy / PhoneNumber / attribute: PhoneNumberType</t>
  </si>
  <si>
    <t>Pharmacy Phone Number Type</t>
  </si>
  <si>
    <t>Phone Number type to call a person at the Patients' preferred pharmacy</t>
  </si>
  <si>
    <t>Fixed to "W" from CT-012: Phone Number Type</t>
  </si>
  <si>
    <t>PreferredPharmacy / PhoneNumber / cdsd:phoneNumber</t>
  </si>
  <si>
    <t>Pharmacy Phone Number</t>
  </si>
  <si>
    <t>Phone Number to call a person at the Patient's preferred pharmacy</t>
  </si>
  <si>
    <t>PreferredPharmacy / FaxNumber / attribute: PhoneNumberType</t>
  </si>
  <si>
    <t>Pharmacy Fax Number Type</t>
  </si>
  <si>
    <t>Fax Number Type to call the Patient's preferred pharmacy's fax machine</t>
  </si>
  <si>
    <t>PreferredPharmacy / FaxNumber / cdsd:phoneNumber</t>
  </si>
  <si>
    <t>Pharmacy Fax Number</t>
  </si>
  <si>
    <t>Fax Number to call the Patient's preferred pharmacy's fax machine</t>
  </si>
  <si>
    <t>PreferredPharmacy / EmailAddress / "cdsd:emailAddress"</t>
  </si>
  <si>
    <t>Pharmacy Email Address</t>
  </si>
  <si>
    <t>Email Address for the Patient's preferred pharmacy</t>
  </si>
  <si>
    <t>PersonalHistory</t>
  </si>
  <si>
    <t>PERSONAL HISTORY</t>
  </si>
  <si>
    <t>2.  PERSONAL HISTORY</t>
  </si>
  <si>
    <t>Personal History</t>
  </si>
  <si>
    <t xml:space="preserve">    PERSONAL HISTORY</t>
  </si>
  <si>
    <t>2. PERSONAL HISTORY</t>
  </si>
  <si>
    <t>Category Summary Line</t>
  </si>
  <si>
    <t>A text string, summarizing the content of the following more structured fields and information contained about Family History</t>
  </si>
  <si>
    <r>
      <rPr>
        <u/>
        <sz val="9"/>
        <rFont val="Arial"/>
        <family val="2"/>
      </rPr>
      <t>Export</t>
    </r>
    <r>
      <rPr>
        <sz val="9"/>
        <rFont val="Arial"/>
        <family val="2"/>
      </rPr>
      <t xml:space="preserve">:
Each exported Personal History item must have its own Category Summary Line.
Category Summary Line must comply with standard format (refer to Working with Category Summary Line)
</t>
    </r>
    <r>
      <rPr>
        <u/>
        <sz val="9"/>
        <rFont val="Arial"/>
        <family val="2"/>
      </rPr>
      <t>Import</t>
    </r>
    <r>
      <rPr>
        <sz val="9"/>
        <rFont val="Arial"/>
        <family val="2"/>
      </rPr>
      <t>:
Category Summary Line must be imported.</t>
    </r>
  </si>
  <si>
    <t>CategorySummayLine / cdsd:CategorySummayLine</t>
  </si>
  <si>
    <t xml:space="preserve">Export:
Each exported Personal History item must have its own Category Summary Line.
Category Summary Line must comply with standard format (refer to Working with Category Summary Line)
Import:
Category Summary Line can be imported at vendor discretion.
</t>
  </si>
  <si>
    <t>56. Category Summary Line</t>
  </si>
  <si>
    <t>ResidualInfo / cdsd:ResidualInformation / cdst: Name</t>
  </si>
  <si>
    <t>Residual Data Element Name</t>
  </si>
  <si>
    <t>Name of the data field.</t>
  </si>
  <si>
    <t>NL</t>
  </si>
  <si>
    <t>Residual Data Element Name(*)</t>
  </si>
  <si>
    <t>The descriptive or reference name of the data item within the source EMR.</t>
  </si>
  <si>
    <t>57. Residual Data Element Name(*)</t>
  </si>
  <si>
    <t>Residual Data Element Description</t>
  </si>
  <si>
    <t>Residual Data Element Description(*)</t>
  </si>
  <si>
    <t>58. Residual Data Element Description(*)</t>
  </si>
  <si>
    <t>ResidualInfo / cdst:ResidualInformation/cdst: DataType</t>
  </si>
  <si>
    <t>Residual Data Element Type</t>
  </si>
  <si>
    <t xml:space="preserve">Name of the data type
The primitive XML data type of the data field.
</t>
  </si>
  <si>
    <t>Residual Data Element Type(*)</t>
  </si>
  <si>
    <t>Y*</t>
  </si>
  <si>
    <r>
      <t>Primitive XML data type:
http://www.w3.org/TR/xmlschema-2/)
See</t>
    </r>
    <r>
      <rPr>
        <i/>
        <sz val="9"/>
        <rFont val="Arial"/>
        <family val="2"/>
      </rPr>
      <t xml:space="preserve"> Table CT-024: XML Primitive Data Types
</t>
    </r>
  </si>
  <si>
    <t xml:space="preserve">Residual Data Element Type must be valid code. 
</t>
  </si>
  <si>
    <t xml:space="preserve">Residual Data Element Type must be valid code 
The data type by which the ‘Residual Content’ is to be interpreted.
</t>
  </si>
  <si>
    <t>59. Residual Data Element Type(*)</t>
  </si>
  <si>
    <t>ResidualInfo / cdsd:ResidualInformation / cdst:Content</t>
  </si>
  <si>
    <t>Residual Content</t>
  </si>
  <si>
    <t>The content of the residual data element.</t>
  </si>
  <si>
    <t>BOT</t>
  </si>
  <si>
    <t>Residual Content(*)</t>
  </si>
  <si>
    <t>60. Residual Content(*)</t>
  </si>
  <si>
    <t>FamilyHistory</t>
  </si>
  <si>
    <t>FAMILY HISTORY</t>
  </si>
  <si>
    <t>DE05</t>
  </si>
  <si>
    <t>FAMILY MEDICAL HISTORY</t>
  </si>
  <si>
    <t>3.  FAMILY HISTORY</t>
  </si>
  <si>
    <t>2.  FAMILY HISTORY</t>
  </si>
  <si>
    <t>2. FAMILY HISTORY</t>
  </si>
  <si>
    <t>3. FAMILY HISTORY</t>
  </si>
  <si>
    <r>
      <rPr>
        <u/>
        <sz val="9"/>
        <rFont val="Arial"/>
        <family val="2"/>
      </rPr>
      <t>Export:</t>
    </r>
    <r>
      <rPr>
        <sz val="9"/>
        <rFont val="Arial"/>
        <family val="2"/>
      </rPr>
      <t xml:space="preserve">
Each exported Family History item must have its own Category Summary Line.
At minimum the Category Summary Line must include following data elements:
- Diagnosis Problem Description
- Start Date
Category Summary Line must comply with standard format (refer to Working with Category Summary Line)
</t>
    </r>
    <r>
      <rPr>
        <u/>
        <sz val="9"/>
        <rFont val="Arial"/>
        <family val="2"/>
      </rPr>
      <t>Import</t>
    </r>
    <r>
      <rPr>
        <sz val="9"/>
        <rFont val="Arial"/>
        <family val="2"/>
      </rPr>
      <t xml:space="preserve">:
Category Summary Line can be imported at vendor discretion.
</t>
    </r>
  </si>
  <si>
    <t xml:space="preserve">Export:
Each exported Family History item must have its own Category Summary Line.
At minimum the Category Summary Line must include following data elements:
 Diagnosis Problem Description
 Start Date
Category Summary Line must comply with standard format (refer to Working with Category Summary Line)
Import:
Category Summary Line can be imported at vendor discretion.
</t>
  </si>
  <si>
    <t>61. Category Summary Line</t>
  </si>
  <si>
    <t xml:space="preserve"> Residual Data Element Name</t>
  </si>
  <si>
    <t>Name of the data field within the source EMR.</t>
  </si>
  <si>
    <t>(*) Residual Data Element Name</t>
  </si>
  <si>
    <t>62. Residual Data Element Name(*)</t>
  </si>
  <si>
    <t>63.  Residual Data Element Description(*)</t>
  </si>
  <si>
    <t xml:space="preserve"> Residual Data Element Type</t>
  </si>
  <si>
    <t xml:space="preserve">Name of the data type.
</t>
  </si>
  <si>
    <t>(*) Residual Data Element Type</t>
  </si>
  <si>
    <t xml:space="preserve">Primitive XML data type:
http://www.w3.org/TR/xmlschema-2/)
See Table 2.1 – XML Primitive Data Types
</t>
  </si>
  <si>
    <t>64.  Residual Data Element Type(*)</t>
  </si>
  <si>
    <t>(*) Residual Content</t>
  </si>
  <si>
    <t>65. Residual Content(*)</t>
  </si>
  <si>
    <t xml:space="preserve">StartDate / cdsd:dateFullOrPartial"  
 </t>
  </si>
  <si>
    <t>Start Date</t>
  </si>
  <si>
    <t>The date when the family member:
- was disgnosed or first time encountered the symptoms of a disease or a problem
- he/she undergone a procedure</t>
  </si>
  <si>
    <t>DE05.001</t>
  </si>
  <si>
    <t>The date when the family member:
- has been disgnosed or first time encountered the symptoms of a disease or a problem
- he/she undergone a procedure</t>
  </si>
  <si>
    <t>The Start Date may be "Full Date" or "Partial Date".</t>
  </si>
  <si>
    <t>Known date or partial date related to the Family History issue/concern.</t>
  </si>
  <si>
    <t>Date may be a partial date if known.</t>
  </si>
  <si>
    <t>66. Start Date</t>
  </si>
  <si>
    <t>AgeAtOnset</t>
  </si>
  <si>
    <t>Age at Onset</t>
  </si>
  <si>
    <t>The age of the family member at the onset of the condition.</t>
  </si>
  <si>
    <t>DE05.002</t>
  </si>
  <si>
    <t>67. Age at Onset</t>
  </si>
  <si>
    <t>LifeStage / cdsd:lifeStage</t>
  </si>
  <si>
    <t>Life Stage</t>
  </si>
  <si>
    <t>The stage of life the family member is in at the onset of the condition.</t>
  </si>
  <si>
    <t>CT-016: Life Stage</t>
  </si>
  <si>
    <t>DE05.003</t>
  </si>
  <si>
    <t>The stage of life the patient is in at the onset of the condition.</t>
  </si>
  <si>
    <r>
      <t xml:space="preserve">See </t>
    </r>
    <r>
      <rPr>
        <i/>
        <sz val="9"/>
        <rFont val="Arial"/>
        <family val="2"/>
      </rPr>
      <t>Table CT-016: Life Stage</t>
    </r>
  </si>
  <si>
    <t>Life Stage must be valid code.</t>
  </si>
  <si>
    <t>The stage of life the patient is in at the Onset of the condition.</t>
  </si>
  <si>
    <t xml:space="preserve">One of:
 N - Newborn
 I – Infant
 C - Child
 T- Adolescent
 A - Adult
</t>
  </si>
  <si>
    <t>60
N</t>
  </si>
  <si>
    <t>ProblemDiagnosisProcedureDescription</t>
  </si>
  <si>
    <t>Problem / Diagnosis/ Procedure Description</t>
  </si>
  <si>
    <t>A description that identifies the family history problem, diagnosis or procedure.</t>
  </si>
  <si>
    <t>DE05.004</t>
  </si>
  <si>
    <t>Problem / Diagnosis / Procedure</t>
  </si>
  <si>
    <r>
      <t xml:space="preserve">Data element to be populated regardless the exporting system does or does not support a Standard Coding System.
</t>
    </r>
    <r>
      <rPr>
        <u/>
        <sz val="9"/>
        <rFont val="Arial"/>
        <family val="2"/>
      </rPr>
      <t>Export:</t>
    </r>
    <r>
      <rPr>
        <sz val="9"/>
        <rFont val="Arial"/>
        <family val="2"/>
      </rPr>
      <t xml:space="preserve">
- if no Standard Coding System has been used to fill in the field then xml data element must be populated with the value typed in by the provider
- if a Standard Coding System has been used to fill in the field then xml data element must be populated with the concatenated descriptor starting with base description plus sub-qualifying descriptors ( Format : aaa^bbb^ccc).
</t>
    </r>
    <r>
      <rPr>
        <u/>
        <sz val="9"/>
        <rFont val="Arial"/>
        <family val="2"/>
      </rPr>
      <t>Import:</t>
    </r>
    <r>
      <rPr>
        <sz val="9"/>
        <rFont val="Arial"/>
        <family val="2"/>
      </rPr>
      <t xml:space="preserve">
- regardless the importing system support or not the Standard Coding System the xml data element must be imported discretely
</t>
    </r>
  </si>
  <si>
    <t>Diagnosis/Problem/Procedure Description</t>
  </si>
  <si>
    <t>A description that identifies the family history (problem / diagnosis / procedure).</t>
  </si>
  <si>
    <t xml:space="preserve">Data element to be populated even if the exporting system does not support a Standard Coding System.
Export:
 If the exporting system does not support a Standard Coding System then xml data element must be populated with the value typed in by the provider.
 If the exporting system supports a Standard Coding System then the xml data element must be populated with the concatenated descriptor starting with base description plus sub-qualifying descriptors ( Format : aaa^bbb^ccc).
Import:
 If the importing system does not support the Standard Coding System then just the Diagnosis/Problem Description is mandatory to be imported discreetly.
 If the importing system supports the Standard Coding System then:
 If the importing system is able to map Diagnosis Code System / Diagnosis Code / Diagnosis Description then all 3 data elements are expected to be discreetly imported. The diagnoses / problem displayed in GUI must be appropriate.
 If the importing system is not able to map Diagnosis Code System / Diagnosis Code / Diagnosis then the Diagnoses/Problem Description is sufficient to be imported discreetly. The diagnoses / problem displayed in GUI must be appropriate.
</t>
  </si>
  <si>
    <t>68. Diagnosis/Problem Description</t>
  </si>
  <si>
    <t>DiagnosisProcedureCode / cdsd:StandardCoding / cdst:StandardCodingSystem</t>
  </si>
  <si>
    <t>Diagnosis/Procedure - Code System Name</t>
  </si>
  <si>
    <t>The name of the Standard Coding System used to code a health condition or procedure.</t>
  </si>
  <si>
    <t xml:space="preserve"> Accepted "Standard Coding Systems": 
ENCODE-FM, SNOMED-CT, ICD9, ICD10-CA, ICPC-2</t>
  </si>
  <si>
    <t>Problem / Diagnosis / Procedure
Note: if EMR supports a Standard Coding System</t>
  </si>
  <si>
    <r>
      <rPr>
        <u/>
        <sz val="9"/>
        <rFont val="Arial"/>
        <family val="2"/>
      </rPr>
      <t>Export:</t>
    </r>
    <r>
      <rPr>
        <sz val="9"/>
        <rFont val="Arial"/>
        <family val="2"/>
      </rPr>
      <t xml:space="preserve">
- Vendor’s proprietary coding systems are not accepted
- Accepted "Standard Coding Systems": 
       &gt; ENCODE-FM, SNOMED-CT, ICD9, ICD10-CA, ICPC-2
- The" Standard Coding Systems" must follow the format mentioned above
</t>
    </r>
    <r>
      <rPr>
        <u/>
        <sz val="9"/>
        <rFont val="Arial"/>
        <family val="2"/>
      </rPr>
      <t>Import</t>
    </r>
    <r>
      <rPr>
        <sz val="9"/>
        <rFont val="Arial"/>
        <family val="2"/>
      </rPr>
      <t xml:space="preserve">:
- if the importing system does not support a Standard Coding System then #72 / #73 / #74 are not required to be imported discretely
- if the importing system supports the Standard Coding System and all 3 xml data elements (#72, #73, #74) can be mapped then all 3 xml elements must be imported discretely
- if the importing system supports the Standard Coding System but the 3 xml data elements(#72, #73, #74 ) cannot be mapped then the 3 xml elements are not required to be imported discretely
</t>
    </r>
    <r>
      <rPr>
        <b/>
        <sz val="9"/>
        <rFont val="Arial"/>
        <family val="2"/>
      </rPr>
      <t xml:space="preserve">
Note:</t>
    </r>
    <r>
      <rPr>
        <sz val="9"/>
        <rFont val="Arial"/>
        <family val="2"/>
      </rPr>
      <t xml:space="preserve"> The list of accepted "Standard Coding Systems" will be improved upon vendor request.
</t>
    </r>
  </si>
  <si>
    <t>Diagnosis/Procedure Code System Name</t>
  </si>
  <si>
    <t xml:space="preserve">Example: 
ENCODE-FM, SNOMED-CT, ICD9, ICD10-CA, ICPC-2, etc
</t>
  </si>
  <si>
    <t xml:space="preserve">Vendor’s proprietary diagnosis code is not required to be exported.
For business rules, see above (#60).
</t>
  </si>
  <si>
    <t>70. Diagnosis Code System Name</t>
  </si>
  <si>
    <t>DiagnosisProcedureCode / cdsd:StandardCoding  / cdst:StandardCode</t>
  </si>
  <si>
    <t>Diagnosis/Procedure - Code</t>
  </si>
  <si>
    <t>The code associated with Diagnosis/Procedure as relates to a particular Standard Coding System.</t>
  </si>
  <si>
    <t>Diagnosis or procedure codes from ENCODE-FM, SNOMED-CT, ICD9, ICD10-CA, ICPC-2</t>
  </si>
  <si>
    <t>The code associated with Diagnosis/Procedure as relates to a particular Standard Coding System (item#68).</t>
  </si>
  <si>
    <r>
      <rPr>
        <u/>
        <sz val="9"/>
        <rFont val="Arial"/>
        <family val="2"/>
      </rPr>
      <t>Export</t>
    </r>
    <r>
      <rPr>
        <sz val="9"/>
        <rFont val="Arial"/>
        <family val="2"/>
      </rPr>
      <t xml:space="preserve">:
- vendor’s proprietary diagnosis codes are not accepted
- mandatory if the Code System Name (#72) is provided
</t>
    </r>
    <r>
      <rPr>
        <u/>
        <sz val="9"/>
        <rFont val="Arial"/>
        <family val="2"/>
      </rPr>
      <t>Import</t>
    </r>
    <r>
      <rPr>
        <sz val="9"/>
        <rFont val="Arial"/>
        <family val="2"/>
      </rPr>
      <t>:
- for business rules refer to #72</t>
    </r>
  </si>
  <si>
    <t>Diagnosis/Procedure Code</t>
  </si>
  <si>
    <t>The code associated with Diagnosis/Procedure as relates to a particular Standard Coding System (item#62).</t>
  </si>
  <si>
    <t xml:space="preserve">Mandatory if the Diagnosis Code System Name is provided.
Vendor’s proprietary diagnosis code is not required to be exported.
For business rules, see above (#60).
</t>
  </si>
  <si>
    <t>69. Diagnosis Code</t>
  </si>
  <si>
    <t>DiagnosisProcedureCode / cdsd:StandardCoding  / cdst:standardCodeDescription</t>
  </si>
  <si>
    <t xml:space="preserve">Diagnosis/Procedure - Code Description
</t>
  </si>
  <si>
    <t xml:space="preserve">The Description of a Diagnosis/Procedure as it relates to a particular Diagnosis/Procedure Code </t>
  </si>
  <si>
    <t>Name or term that corresponds to the diagnosis or procedure codes from ENCODE-FM, SNOMED-CT, ICD9, ICD10-CA, ICPC-2</t>
  </si>
  <si>
    <t>The Description of a Diagnosis/Procedure as relates to a particular Diagnosis/Procedure Code (item #69)</t>
  </si>
  <si>
    <r>
      <rPr>
        <u/>
        <sz val="9"/>
        <rFont val="Arial"/>
        <family val="2"/>
      </rPr>
      <t>Export:</t>
    </r>
    <r>
      <rPr>
        <sz val="9"/>
        <rFont val="Arial"/>
        <family val="2"/>
      </rPr>
      <t xml:space="preserve">
- vendor’s proprietary diagnosis descriptions are not accepted
- mandatory if the Diagnosis Code System Name (#72) is provided
- may be the same or different than #71 data element
</t>
    </r>
    <r>
      <rPr>
        <u/>
        <sz val="9"/>
        <rFont val="Arial"/>
        <family val="2"/>
      </rPr>
      <t>Import</t>
    </r>
    <r>
      <rPr>
        <sz val="9"/>
        <rFont val="Arial"/>
        <family val="2"/>
      </rPr>
      <t xml:space="preserve">:
- for business rules refer to #72
</t>
    </r>
  </si>
  <si>
    <t xml:space="preserve">Diagnosis/Procedure Code Description
</t>
  </si>
  <si>
    <t>The Description of a Diagnosis/Procedure as relates to a particular Diagnosis/Procedure Code (item #63)</t>
  </si>
  <si>
    <t xml:space="preserve">Mandatory if the Diagnosis Code System Name is provided.
For business rules, see above (#60).
</t>
  </si>
  <si>
    <t>64
N</t>
  </si>
  <si>
    <t>Treatment</t>
  </si>
  <si>
    <t>Type or nature of the treatment delivered to the family member.</t>
  </si>
  <si>
    <t>DE05.005</t>
  </si>
  <si>
    <t>Type or nature of the treatment delivered</t>
  </si>
  <si>
    <t>71. Treatment</t>
  </si>
  <si>
    <t>Relationship</t>
  </si>
  <si>
    <t>Relationship of the family member that is blood related to the patient.</t>
  </si>
  <si>
    <t>DE05.006</t>
  </si>
  <si>
    <t>Relationship to patient.</t>
  </si>
  <si>
    <t>Only refer to blood relationship that would not include step-father, or step-sister, etc.</t>
  </si>
  <si>
    <t>72. Relationship</t>
  </si>
  <si>
    <t xml:space="preserve">Notes </t>
  </si>
  <si>
    <t>Notes</t>
  </si>
  <si>
    <t>Additional notes about family member history of a problem, diagnosis or procedure.</t>
  </si>
  <si>
    <t>32k</t>
  </si>
  <si>
    <t>DE05.007</t>
  </si>
  <si>
    <t>General notes about the specific Family member health issue/concern.</t>
  </si>
  <si>
    <t>73. Notes</t>
  </si>
  <si>
    <t>PastHealth</t>
  </si>
  <si>
    <t>PAST HEALTH</t>
  </si>
  <si>
    <t>DE07</t>
  </si>
  <si>
    <t>PAST MEDICAL &amp; SURGICAL HISTORY</t>
  </si>
  <si>
    <t>4.  PAST HEALTH</t>
  </si>
  <si>
    <t>3.  PAST HEALTH</t>
  </si>
  <si>
    <t>3. PAST HEALTH</t>
  </si>
  <si>
    <t>A text string, summarizing the content of the following more structured fields and information contained about patient's past medical and surgical history.</t>
  </si>
  <si>
    <r>
      <rPr>
        <u/>
        <sz val="9"/>
        <rFont val="Arial"/>
        <family val="2"/>
      </rPr>
      <t>Export:</t>
    </r>
    <r>
      <rPr>
        <sz val="9"/>
        <rFont val="Arial"/>
        <family val="2"/>
      </rPr>
      <t xml:space="preserve">
Each exported Past Health item must have its own Category Summary Line.
At minimum the Category Summary Line must include following data elements and format: 
 Past Health Problem Description or Procedures
 Start Date
Category Summary Line must comply with standard format (refer to Working with Category Summary Line)
Import:
Category Summary Line can be imported at vendor discretion.
</t>
    </r>
  </si>
  <si>
    <t xml:space="preserve">Export:
Each exported Past Health item must have its own Category Summary Line.
At minimum the Category Summary Line must include following data elements and format: 
 Past Health Problem Description or Procedures
 Start Date
Category Summary Line must comply with standard format (refer to Working with Category Summary Line)
Import:
Category Summary Line can be imported at vendor discretion.
</t>
  </si>
  <si>
    <t>74. Category Summary Line</t>
  </si>
  <si>
    <t>ResidualInfo / cdsd:ResidualInformation / cdst:Name</t>
  </si>
  <si>
    <t>75. Residual Data Element Name(*)</t>
  </si>
  <si>
    <t>76.   Residual Data Element Description(*)</t>
  </si>
  <si>
    <t>ResidualInfo / cdsd:ResidualInformation / cdst:DataType</t>
  </si>
  <si>
    <t xml:space="preserve">Name of the data type.
</t>
  </si>
  <si>
    <r>
      <t>Primitive XML data type:
http://www.w3.org/TR/xmlschema-2/)
See</t>
    </r>
    <r>
      <rPr>
        <i/>
        <sz val="9"/>
        <rFont val="Arial"/>
        <family val="2"/>
      </rPr>
      <t xml:space="preserve"> Table CT-024: XML Primitive Data Types</t>
    </r>
    <r>
      <rPr>
        <sz val="9"/>
        <rFont val="Arial"/>
        <family val="2"/>
      </rPr>
      <t xml:space="preserve">
</t>
    </r>
  </si>
  <si>
    <t xml:space="preserve">Residual Data Element Type must be valid code.
</t>
  </si>
  <si>
    <t>77. Residual Data Element Type(*)</t>
  </si>
  <si>
    <t>78. Residual Content(*)</t>
  </si>
  <si>
    <t>PastHealthProblemDescriptionOrProcedures</t>
  </si>
  <si>
    <t>Past Health Problem/Diagnosis or Procedure Description</t>
  </si>
  <si>
    <t>A description that identifies:
- patient's past problems, health conditions or  diagnosed disease
- patient's  procedure or intervention</t>
  </si>
  <si>
    <t>DE07.004 
&amp; 
DE07.006</t>
  </si>
  <si>
    <t>Diagnosis / Problem
or
Procedure/ Intervention</t>
  </si>
  <si>
    <t>Description of Health Condition.</t>
  </si>
  <si>
    <t xml:space="preserve">Data element to be populated regardless if the exporting system does or does not support a Standard Coding System.
Same business rules as for #60
</t>
  </si>
  <si>
    <t>79. Past Health Problem Description or Procedures</t>
  </si>
  <si>
    <t>Diagnosis / Procedure - Code System Name</t>
  </si>
  <si>
    <r>
      <t xml:space="preserve">d) Diagnosis / Problem </t>
    </r>
    <r>
      <rPr>
        <i/>
        <sz val="9"/>
        <rFont val="Arial"/>
        <family val="2"/>
      </rPr>
      <t xml:space="preserve">or
</t>
    </r>
    <r>
      <rPr>
        <sz val="9"/>
        <rFont val="Arial"/>
        <family val="2"/>
      </rPr>
      <t>f) Procedure/ Intervention
Note: if EMR supports a Standard Coding System</t>
    </r>
  </si>
  <si>
    <r>
      <rPr>
        <u/>
        <sz val="9"/>
        <rFont val="Arial"/>
        <family val="2"/>
      </rPr>
      <t>Export:</t>
    </r>
    <r>
      <rPr>
        <sz val="9"/>
        <rFont val="Arial"/>
        <family val="2"/>
      </rPr>
      <t xml:space="preserve">
- vendor’s proprietary coding systems are not accepted
- accepted "Standard Coding Systems": 
       &gt; ENCODE-FM, SNOMED-CT, ICD9, ICD10-CA, ICPC-2
- the" Standard Coding Systems" must follow the format mentioned above
</t>
    </r>
    <r>
      <rPr>
        <u/>
        <sz val="9"/>
        <rFont val="Arial"/>
        <family val="2"/>
      </rPr>
      <t xml:space="preserve">
Import</t>
    </r>
    <r>
      <rPr>
        <sz val="9"/>
        <rFont val="Arial"/>
        <family val="2"/>
      </rPr>
      <t xml:space="preserve">:
- if the importing system does not support the Standard Coding System then #83 / #84 / #85 are not required to be imported discretely
- if the importing system supports the Standard Coding System and all 3 xml data elements (#83, #84, #85) can be mapped then all 3 xml elements must be imported discretely
- if the importing system supports the Standard Coding System but the 3 xml data elements(#83, #84, #85 ) cannot be mapped then the 3 xml elements are not required to be imported discretely
</t>
    </r>
    <r>
      <rPr>
        <b/>
        <sz val="9"/>
        <rFont val="Arial"/>
        <family val="2"/>
      </rPr>
      <t xml:space="preserve">Note: </t>
    </r>
    <r>
      <rPr>
        <sz val="9"/>
        <rFont val="Arial"/>
        <family val="2"/>
      </rPr>
      <t>The list of accepted "Standard Coding Systems" will be improved upon vendor request.</t>
    </r>
  </si>
  <si>
    <t>Diagnosis / Procedure Coding System Name</t>
  </si>
  <si>
    <t>Required if diagnosis code &amp;/or description provided. 
For additional business rules, see above (#72)</t>
  </si>
  <si>
    <t>84. Diagnosis / Procedure Coding System Name</t>
  </si>
  <si>
    <t>DiagnosisProcedureCode / cdsd:StandardCoding  / StandardCode</t>
  </si>
  <si>
    <t xml:space="preserve">The code associated with Diagnosis/Procedure as relates to a particular Standard Coding System </t>
  </si>
  <si>
    <r>
      <t xml:space="preserve">d) Diagnosis / Problem </t>
    </r>
    <r>
      <rPr>
        <i/>
        <sz val="9"/>
        <rFont val="Arial"/>
        <family val="2"/>
      </rPr>
      <t xml:space="preserve">or
</t>
    </r>
    <r>
      <rPr>
        <sz val="9"/>
        <rFont val="Arial"/>
        <family val="2"/>
      </rPr>
      <t>f) Procedure/ Intervention
Note: if EMR supports a Standard Coding System</t>
    </r>
  </si>
  <si>
    <t>The code associated with Diagnosis/Procedure as relates to a particular Standard Coding System (item#79).</t>
  </si>
  <si>
    <r>
      <rPr>
        <u/>
        <sz val="9"/>
        <rFont val="Arial"/>
        <family val="2"/>
      </rPr>
      <t>Export:</t>
    </r>
    <r>
      <rPr>
        <sz val="9"/>
        <rFont val="Arial"/>
        <family val="2"/>
      </rPr>
      <t xml:space="preserve">
- vendor’s proprietary diagnosis/procedure codes are not accepted
- mandatory if the Code System Name (#83) is provided
</t>
    </r>
    <r>
      <rPr>
        <u/>
        <sz val="9"/>
        <rFont val="Arial"/>
        <family val="2"/>
      </rPr>
      <t>Import</t>
    </r>
    <r>
      <rPr>
        <sz val="9"/>
        <rFont val="Arial"/>
        <family val="2"/>
      </rPr>
      <t>:
- for business rules refer to #83</t>
    </r>
  </si>
  <si>
    <t>The code associated with Diagnosis/Procedure as relates to a particular Standard Coding System (item#73).</t>
  </si>
  <si>
    <t xml:space="preserve">Mandatory if the Diagnosis Code System Name is provided.
Vendor’s proprietary diagnosis/procedure code is not required to be exported.
For additional business rules, see above (#72).
</t>
  </si>
  <si>
    <t>85. Diagnosis Code</t>
  </si>
  <si>
    <t>DiagnosisProcedureCode / cdsd:StandardCoding  / StandardCodeDescription</t>
  </si>
  <si>
    <t>Diagnosis / Procedure - Code Description</t>
  </si>
  <si>
    <t>The Description of a diagnosis/procedure as relates to a particular Standard Coding System.</t>
  </si>
  <si>
    <t>The Description of a diagnosis/procedure as relates to a particular Standard Coding System (item #80).</t>
  </si>
  <si>
    <r>
      <rPr>
        <u/>
        <sz val="9"/>
        <rFont val="Arial"/>
        <family val="2"/>
      </rPr>
      <t xml:space="preserve">Export:
</t>
    </r>
    <r>
      <rPr>
        <sz val="9"/>
        <rFont val="Arial"/>
        <family val="2"/>
      </rPr>
      <t xml:space="preserve">- vendor’s proprietary diagnosis / procedure descriptions are not accepted
- mandatory if the Code System Name (#83) is provided.
- may be the same or different than #82 data element
</t>
    </r>
    <r>
      <rPr>
        <u/>
        <sz val="9"/>
        <rFont val="Arial"/>
        <family val="2"/>
      </rPr>
      <t>Import</t>
    </r>
    <r>
      <rPr>
        <sz val="9"/>
        <rFont val="Arial"/>
        <family val="2"/>
      </rPr>
      <t>:
- for business rules refer to #83</t>
    </r>
  </si>
  <si>
    <t>Diagnosis / Procedure Code Description</t>
  </si>
  <si>
    <t>The Description of a diagnosis/procedure as relates to a particular Standard Coding System (item #74)</t>
  </si>
  <si>
    <t xml:space="preserve">Mandatory if the Diagnosis Code System Name is provided.
May be the same or different than ‘Past Health Problems or Procedures’ data element.
For additional business rules, see above (#72).
</t>
  </si>
  <si>
    <t>86. Diagnosis / Procedure Code Description</t>
  </si>
  <si>
    <t xml:space="preserve">OnsetOrEventDate  / cdsd:dateFullOrPartial 
</t>
  </si>
  <si>
    <t xml:space="preserve">Date of Onset
</t>
  </si>
  <si>
    <t>The date the patient had been diagnosed or encountered the symptoms of a problem.</t>
  </si>
  <si>
    <t>DE07.001</t>
  </si>
  <si>
    <t>Date of Onset</t>
  </si>
  <si>
    <t>Date of Onset
Note: if diagnosis or health problem</t>
  </si>
  <si>
    <t>The Date of Onset may be "Full Date" or "Partial Date".</t>
  </si>
  <si>
    <t>Onset or Event Date
Note: if diagnosis or health problem</t>
  </si>
  <si>
    <t>Date or period of Onset of the condition</t>
  </si>
  <si>
    <t>May contain exact date or approximate date.</t>
  </si>
  <si>
    <t>81. Onset or Event Date</t>
  </si>
  <si>
    <t>The life stage the patient is at the onset of the condition.</t>
  </si>
  <si>
    <t>DE07.002</t>
  </si>
  <si>
    <t>The life stage the family member is at the onset of the condition.</t>
  </si>
  <si>
    <t>See Table CT-016: Life Stage</t>
  </si>
  <si>
    <t>The stage of life the patient is in at the Onset of the condition</t>
  </si>
  <si>
    <t>77
N</t>
  </si>
  <si>
    <t xml:space="preserve">Retired
</t>
  </si>
  <si>
    <t>82. Resolved Indicator</t>
  </si>
  <si>
    <t>ResolvedDate / cdsd:dateFullOrPartial</t>
  </si>
  <si>
    <t xml:space="preserve">Resolved Date
</t>
  </si>
  <si>
    <t>The date the problem or the diagnosed disease was resolved or controlled.</t>
  </si>
  <si>
    <t>DE07.003</t>
  </si>
  <si>
    <t>Resolution Date</t>
  </si>
  <si>
    <t>Resolved Date
Note: if diagnosis or health problem</t>
  </si>
  <si>
    <t>The date the problem or the diagnosed disease has been resolved or controlled.</t>
  </si>
  <si>
    <t>The Resolution Date may be "Full Date" or "Partial Date".</t>
  </si>
  <si>
    <t>Date or approx. time of resolution of condition</t>
  </si>
  <si>
    <t>May contain exact date if known or approximate date of resolution.</t>
  </si>
  <si>
    <t xml:space="preserve">83. Resolved Date
</t>
  </si>
  <si>
    <t>ProcedureDate  / cdsd:dateFullOrPartial</t>
  </si>
  <si>
    <t xml:space="preserve">Procedure Date
</t>
  </si>
  <si>
    <t>The date the patient has undergone a procedure or intervention.</t>
  </si>
  <si>
    <t>DE07.005</t>
  </si>
  <si>
    <t>Procedure Date</t>
  </si>
  <si>
    <t>Procedure Date
Note: if Procedure</t>
  </si>
  <si>
    <t>The Procedure Date may be "Full Date" or "Partial Date".</t>
  </si>
  <si>
    <t>Date of the Procedure</t>
  </si>
  <si>
    <t>79
N</t>
  </si>
  <si>
    <t>Additional notes about the "Past Medical and Surgical" medical records.</t>
  </si>
  <si>
    <t>DE07.007</t>
  </si>
  <si>
    <t>General notes about the specific Past Health situation</t>
  </si>
  <si>
    <t>87. Notes</t>
  </si>
  <si>
    <t xml:space="preserve">PastHealth / name="ProblemStatus" </t>
  </si>
  <si>
    <t>Problem Status</t>
  </si>
  <si>
    <t>The status of the problem or the diagnosed disease.</t>
  </si>
  <si>
    <t>DE07.008</t>
  </si>
  <si>
    <t>87
N</t>
  </si>
  <si>
    <t>ProblemList</t>
  </si>
  <si>
    <t>PROBLEM LIST</t>
  </si>
  <si>
    <t>DE06</t>
  </si>
  <si>
    <t>ONGOING HEALTH CONDITIONS</t>
  </si>
  <si>
    <t>5.  PROBLEM LIST</t>
  </si>
  <si>
    <t>4.  PROBLEM LIST</t>
  </si>
  <si>
    <t>4. PROBLEM LIST</t>
  </si>
  <si>
    <t>5. PROBLEM LIST</t>
  </si>
  <si>
    <t>A text string, summarizing the content of the following more structured fields and information contained about patient's ongoing health conditions (problems and diagnoses).</t>
  </si>
  <si>
    <r>
      <rPr>
        <u/>
        <sz val="9"/>
        <rFont val="Arial"/>
        <family val="2"/>
      </rPr>
      <t>Export</t>
    </r>
    <r>
      <rPr>
        <sz val="9"/>
        <rFont val="Arial"/>
        <family val="2"/>
      </rPr>
      <t xml:space="preserve">:
Each exported Problem Health item must have its own Category Summary Line.
At minimum the Category Summary Line must include following data elements and format: 
- Diagnosis Problem Description
- Start Date
Category Summary Line must comply with standard format (refer to Working with Category Summary Line)
</t>
    </r>
    <r>
      <rPr>
        <u/>
        <sz val="9"/>
        <rFont val="Arial"/>
        <family val="2"/>
      </rPr>
      <t>Import</t>
    </r>
    <r>
      <rPr>
        <sz val="9"/>
        <rFont val="Arial"/>
        <family val="2"/>
      </rPr>
      <t>:
Category Summary Line can be imported at vendor discretion.</t>
    </r>
  </si>
  <si>
    <t>Export:
Each exported Problem Health item must have its own Category Summary Line.
At minimum the Category Summary Line must include following data elements and format: 
 Diagnosis Problem Description
 Start Date
Category Summary Line must comply with standard format (refer to Working with Category Summary Line)
Import:
Category Summary Line can be imported at vendor discretion</t>
  </si>
  <si>
    <t>88.    Category Summary Line</t>
  </si>
  <si>
    <t>ResidualInfo / cdsd:ResidualInformation</t>
  </si>
  <si>
    <t>89.    Residual Data Element Name(*)</t>
  </si>
  <si>
    <t>90.    Residual Data Element Description(*)</t>
  </si>
  <si>
    <r>
      <t xml:space="preserve">Primitive XML data type:
</t>
    </r>
    <r>
      <rPr>
        <i/>
        <sz val="9"/>
        <rFont val="Arial"/>
        <family val="2"/>
      </rPr>
      <t>http://www.w3.org/TR/xmlschema-2/)</t>
    </r>
    <r>
      <rPr>
        <sz val="9"/>
        <rFont val="Arial"/>
        <family val="2"/>
      </rPr>
      <t xml:space="preserve">
See </t>
    </r>
    <r>
      <rPr>
        <i/>
        <sz val="9"/>
        <rFont val="Arial"/>
        <family val="2"/>
      </rPr>
      <t>Table CT-024: XML Primitive Data Types</t>
    </r>
    <r>
      <rPr>
        <sz val="9"/>
        <rFont val="Arial"/>
        <family val="2"/>
      </rPr>
      <t xml:space="preserve">
</t>
    </r>
  </si>
  <si>
    <t>91.    Residual Data Element Type(*)</t>
  </si>
  <si>
    <t xml:space="preserve"> Residual Content</t>
  </si>
  <si>
    <t>92.    Residual Content(*)</t>
  </si>
  <si>
    <t>80.    Medical/Surgical Flag</t>
  </si>
  <si>
    <t xml:space="preserve">ProblemDiagnosisDescription </t>
  </si>
  <si>
    <t>Problem/Diagnosis Description</t>
  </si>
  <si>
    <t>A description that identifies the patient's problem or diagnosed disease.</t>
  </si>
  <si>
    <t>DE06.004</t>
  </si>
  <si>
    <t xml:space="preserve">Diagnosis / Problem </t>
  </si>
  <si>
    <r>
      <t xml:space="preserve">Data element to be populated regardless the exporting system does or does not support a Standard Coding System.
</t>
    </r>
    <r>
      <rPr>
        <u/>
        <sz val="9"/>
        <rFont val="Arial"/>
        <family val="2"/>
      </rPr>
      <t>Export:</t>
    </r>
    <r>
      <rPr>
        <sz val="9"/>
        <rFont val="Arial"/>
        <family val="2"/>
      </rPr>
      <t xml:space="preserve">
- if no Standard Coding System has been used to fill in the field then xml data element must be populated with the value typed in by the provider
- if a Standard Coding System has been used to fill in the field then xml data element must be populated with the concatenated descriptor starting with base description plus sub-qualifying descriptors ( Format : aaa^bbb^ccc).
</t>
    </r>
    <r>
      <rPr>
        <u/>
        <sz val="9"/>
        <rFont val="Arial"/>
        <family val="2"/>
      </rPr>
      <t>Import:</t>
    </r>
    <r>
      <rPr>
        <sz val="9"/>
        <rFont val="Arial"/>
        <family val="2"/>
      </rPr>
      <t xml:space="preserve">
- regardless the importing system support or not the Standard Coding System the xml data element must be imported discretely
</t>
    </r>
  </si>
  <si>
    <t>A description that identifies the diagnosis/ problem .</t>
  </si>
  <si>
    <t xml:space="preserve">Data element to be populated regardless the fact the exporting system does or does not support a Standard Coding System.
Same business rules as  #60
</t>
  </si>
  <si>
    <t>DiagnosisCode / cdsd:StandardCoding /  StandardCodingSystem</t>
  </si>
  <si>
    <t>Diagnosis - Code System Name</t>
  </si>
  <si>
    <t>Diagnosis / Problem 
Note: if EMR supports a Standard Coding System</t>
  </si>
  <si>
    <r>
      <rPr>
        <u/>
        <sz val="9"/>
        <rFont val="Arial"/>
        <family val="2"/>
      </rPr>
      <t>Export:</t>
    </r>
    <r>
      <rPr>
        <sz val="9"/>
        <rFont val="Arial"/>
        <family val="2"/>
      </rPr>
      <t xml:space="preserve">
- vendor’s proprietary coding systems are not accepted
- accepted "Standard Coding Systems": 
       &gt; ENCODE-FM, SNOMED-CT, ICD9, ICD10-CA, ICPC-2
- the" Standard Coding Systems" must follow the format mentioned above
</t>
    </r>
    <r>
      <rPr>
        <u/>
        <sz val="9"/>
        <rFont val="Arial"/>
        <family val="2"/>
      </rPr>
      <t xml:space="preserve">
Import</t>
    </r>
    <r>
      <rPr>
        <sz val="9"/>
        <rFont val="Arial"/>
        <family val="2"/>
      </rPr>
      <t xml:space="preserve">:
- if the importing system does not support the Standard Coding System then #97 / #98 / #99 are not required to be imported discretely
- if the importing system supports the Standard Coding System and all 3 xml data elements (#97, #98, #99) can be mapped then all 3 xml elements must be imported discretely
- if the importing system supports the Standard Coding System but the 3 xml data elements(#97, #98, #99) cannot be mapped then the 3 xml elements are not required to be imported discretely
</t>
    </r>
    <r>
      <rPr>
        <b/>
        <sz val="9"/>
        <rFont val="Arial"/>
        <family val="2"/>
      </rPr>
      <t xml:space="preserve">Note: </t>
    </r>
    <r>
      <rPr>
        <sz val="9"/>
        <rFont val="Arial"/>
        <family val="2"/>
      </rPr>
      <t>The list of accepted "Standard Coding Systems" will be improved upon vendor request.</t>
    </r>
  </si>
  <si>
    <t>Diagnosis Code System Name</t>
  </si>
  <si>
    <t xml:space="preserve">Required if diagnosis code &amp;/or description provided. 
For additional business rules, see above (#85)
</t>
  </si>
  <si>
    <t>95.    Diagnosis Code System Name</t>
  </si>
  <si>
    <t>DiagnosisCode / cdsd:StandardCoding / StandardCode</t>
  </si>
  <si>
    <t>Diagnosis - Code</t>
  </si>
  <si>
    <t>The code associated with Diagnosis as relates to a particular Standard Coding System.</t>
  </si>
  <si>
    <t>Diagnosis / Problem 
Note: if EMR supports a Standard Coding System</t>
  </si>
  <si>
    <t>The code associated with Diagnosis as relates to a particular Standard Coding System (item#93).</t>
  </si>
  <si>
    <r>
      <rPr>
        <u/>
        <sz val="9"/>
        <rFont val="Arial"/>
        <family val="2"/>
      </rPr>
      <t>Export:</t>
    </r>
    <r>
      <rPr>
        <sz val="9"/>
        <rFont val="Arial"/>
        <family val="2"/>
      </rPr>
      <t xml:space="preserve">
- vendor’s proprietary diagnosis/procedure codes are not accepted
- mandatory if the Code System Name (#93) is provided
</t>
    </r>
    <r>
      <rPr>
        <u/>
        <sz val="9"/>
        <rFont val="Arial"/>
        <family val="2"/>
      </rPr>
      <t>Import</t>
    </r>
    <r>
      <rPr>
        <sz val="9"/>
        <rFont val="Arial"/>
        <family val="2"/>
      </rPr>
      <t>:
- for business rules refer to #93</t>
    </r>
  </si>
  <si>
    <t>Diagnosis Code</t>
  </si>
  <si>
    <t>The code associated with Diagnosis as relates to a particular Standard Coding System (item#86).</t>
  </si>
  <si>
    <t>Problem code as entered by the healthcare provider</t>
  </si>
  <si>
    <t>93.    Diagnosis Code</t>
  </si>
  <si>
    <t>DiagnosisCode / cdsd:StandardCoding / StandardCodeDescription</t>
  </si>
  <si>
    <t>Diagnosis - Code Description</t>
  </si>
  <si>
    <t xml:space="preserve">The description of a diagnosis as relates to a particular Standard Coding System.  </t>
  </si>
  <si>
    <t>The Description of a diagnosis as relates to a particular Standard Coding System (item #94)</t>
  </si>
  <si>
    <r>
      <rPr>
        <u/>
        <sz val="9"/>
        <rFont val="Arial"/>
        <family val="2"/>
      </rPr>
      <t xml:space="preserve">Export:
</t>
    </r>
    <r>
      <rPr>
        <sz val="9"/>
        <rFont val="Arial"/>
        <family val="2"/>
      </rPr>
      <t xml:space="preserve">- vendor’s proprietary diagnosis / procedure descriptions are not accepted
- mandatory if the Code System Name (#97) is provided.
- may be the same or different than #96 data element
</t>
    </r>
    <r>
      <rPr>
        <u/>
        <sz val="9"/>
        <rFont val="Arial"/>
        <family val="2"/>
      </rPr>
      <t>Import</t>
    </r>
    <r>
      <rPr>
        <sz val="9"/>
        <rFont val="Arial"/>
        <family val="2"/>
      </rPr>
      <t>:
- for business rules refer to #93</t>
    </r>
  </si>
  <si>
    <t>Diagnosis Code Description</t>
  </si>
  <si>
    <t>The Description of a diagnosis as relates to a particular Standard Coding System (item #87)</t>
  </si>
  <si>
    <t xml:space="preserve">Mandatory if the Diagnosis Code System Name is provided.
May be the same or different than ‘Diagnosis / Problem Description’.
For additional business rules, see above (#85).
</t>
  </si>
  <si>
    <t>94.    Diagnosis Code Description</t>
  </si>
  <si>
    <t xml:space="preserve">ProblemDescription </t>
  </si>
  <si>
    <t>Problem Description</t>
  </si>
  <si>
    <t>A description of the problem reported.</t>
  </si>
  <si>
    <t>DE06.005</t>
  </si>
  <si>
    <t>May be blank if no problem description was reported</t>
  </si>
  <si>
    <t>96.    Problem Description</t>
  </si>
  <si>
    <t>ProblemStatus</t>
  </si>
  <si>
    <r>
      <t xml:space="preserve">The status of the problem or the diagnosed disease </t>
    </r>
    <r>
      <rPr>
        <sz val="9"/>
        <color rgb="FFFF0000"/>
        <rFont val="Arial"/>
        <family val="2"/>
      </rPr>
      <t>as defined by the source EMR offering</t>
    </r>
    <r>
      <rPr>
        <sz val="9"/>
        <rFont val="Arial"/>
        <family val="2"/>
      </rPr>
      <t>.</t>
    </r>
  </si>
  <si>
    <t>DE06.006</t>
  </si>
  <si>
    <t>Status as defined by the sending EMR.</t>
  </si>
  <si>
    <t>The activity of the problem</t>
  </si>
  <si>
    <t>Status as defined by the sending EMR</t>
  </si>
  <si>
    <t>97.    Problem Status</t>
  </si>
  <si>
    <t>OnsetDate /  cdsd:dateFullOrPartial</t>
  </si>
  <si>
    <t>Onset Date</t>
  </si>
  <si>
    <t>DE06.001</t>
  </si>
  <si>
    <t>The Onset Date may be "Full Date" or "Partial Date".</t>
  </si>
  <si>
    <t>Date of onset</t>
  </si>
  <si>
    <t>May contain exact or partial date if known.</t>
  </si>
  <si>
    <t>98.    Onset Date</t>
  </si>
  <si>
    <t>The stage of life the patient is in at the onset of the condition (problem or diagnosed disease)</t>
  </si>
  <si>
    <t>DE06.002</t>
  </si>
  <si>
    <t>92
N</t>
  </si>
  <si>
    <t>ResolutionDate / cdsd:dateFullOrPartial</t>
  </si>
  <si>
    <t>Date problem resolved</t>
  </si>
  <si>
    <t>99.    Resolution Date</t>
  </si>
  <si>
    <t xml:space="preserve">Additional notes about the "Past Medical and Surgical" medical records.
"Notes" apply to both, "Problems / Diagnosis" and "Procedures" medical records. </t>
  </si>
  <si>
    <t>Any information the source system has recorded as medically relevant and stored in the source system as a note.</t>
  </si>
  <si>
    <t>100.  Notes</t>
  </si>
  <si>
    <t>RiskFactors</t>
  </si>
  <si>
    <t>RISK FACTORS</t>
  </si>
  <si>
    <t>DE12</t>
  </si>
  <si>
    <t xml:space="preserve"> RISK FACTORS</t>
  </si>
  <si>
    <t>6.   RISK FACTORS</t>
  </si>
  <si>
    <t>5.   RISK FACTORS</t>
  </si>
  <si>
    <t>5. RISK FACTORS</t>
  </si>
  <si>
    <t>RikFactors</t>
  </si>
  <si>
    <t>A text string, summarizing the content of the following more structured fields and information contained about patient's risk factors.</t>
  </si>
  <si>
    <t>Export:
Each exported Risk Factor item must have its own Category Summary Line.
At minimum the Category Summary Line must include following data elements:
- Risk Factor
- Start Date
Category Summary Line must comply with standard format (refer to Working with Category Summary Line)
Import:
Category Summary Line can be imported at vendor discretion.</t>
  </si>
  <si>
    <t>Export:
Each exported Risk Factor item must have its own Category Summary Line.
At minimum the Category Summary Line must include following data elements:
 Risk Factor
 Start Date
Category Summary Line must comply with standard format (refer to Working with Category Summary Line)
Import:
Category Summary Line can be imported at vendor discretion.</t>
  </si>
  <si>
    <t>101.   Category Summary Line</t>
  </si>
  <si>
    <t>102.    Residual Data Element Name(*)</t>
  </si>
  <si>
    <t>103.    Residual Data Element Description(*)</t>
  </si>
  <si>
    <r>
      <t xml:space="preserve">Primitive XML data type:
http://www.w3.org/TR/xmlschema-2/)
See </t>
    </r>
    <r>
      <rPr>
        <i/>
        <sz val="9"/>
        <rFont val="Arial"/>
        <family val="2"/>
      </rPr>
      <t>Table CT-024: XML Primitive Data Types</t>
    </r>
    <r>
      <rPr>
        <sz val="9"/>
        <rFont val="Arial"/>
        <family val="2"/>
      </rPr>
      <t xml:space="preserve">
</t>
    </r>
  </si>
  <si>
    <t>104.    Residual Data Element Type(*)</t>
  </si>
  <si>
    <t>105.    Residual Content(*)</t>
  </si>
  <si>
    <t>RiskFactor</t>
  </si>
  <si>
    <t>Risk Factor</t>
  </si>
  <si>
    <t xml:space="preserve">The factors that might place the patient at health risk. </t>
  </si>
  <si>
    <t>DE12.001</t>
  </si>
  <si>
    <t>Factors placing patient at health risk.</t>
  </si>
  <si>
    <t>106.    Risk Factor</t>
  </si>
  <si>
    <t>ExposureDetails</t>
  </si>
  <si>
    <t>Exposure Details</t>
  </si>
  <si>
    <t>Specific agent details of the exposure.</t>
  </si>
  <si>
    <t>1k</t>
  </si>
  <si>
    <t>DE12.002</t>
  </si>
  <si>
    <t>107.    Exposure Details</t>
  </si>
  <si>
    <t xml:space="preserve">AgeOfOnset </t>
  </si>
  <si>
    <t>Age of Onset</t>
  </si>
  <si>
    <t>The age of the patient at the onset of the condition.</t>
  </si>
  <si>
    <t>DE12.003</t>
  </si>
  <si>
    <t>108.    Age of Onset</t>
  </si>
  <si>
    <t xml:space="preserve">StartDate /  cdsd:dateFullOrPartial
</t>
  </si>
  <si>
    <t>Date the patient was first exposed to the risk factor.</t>
  </si>
  <si>
    <t>DE12.004</t>
  </si>
  <si>
    <t>Date the patient was first exposed to the risk factor</t>
  </si>
  <si>
    <t>109.    Start Date</t>
  </si>
  <si>
    <t xml:space="preserve">EndDate /  cdsd:dateFullOrPartial
</t>
  </si>
  <si>
    <t>End Date</t>
  </si>
  <si>
    <t>Date the patient was last exposed to the risk factor</t>
  </si>
  <si>
    <t>DE12.005</t>
  </si>
  <si>
    <t>The End Date may be a partial date if known.</t>
  </si>
  <si>
    <t>110.    End Date</t>
  </si>
  <si>
    <t>The life stage of the patient when he/she was first  exposed to the risk factor.</t>
  </si>
  <si>
    <t>DE12.006</t>
  </si>
  <si>
    <t>The life stage of the patient when he/she has first time been exposed to the risk factor.</t>
  </si>
  <si>
    <t>The stage of life the patient is in at the Start Date of the condition.</t>
  </si>
  <si>
    <t>104
N</t>
  </si>
  <si>
    <t>Notes
len(xsd)= 65536</t>
  </si>
  <si>
    <t>Additional notes about the risk factor.</t>
  </si>
  <si>
    <t>DE12.007</t>
  </si>
  <si>
    <t>Captures additional notes about a risk factor.</t>
  </si>
  <si>
    <t>Notes / len(xsd)= 65536</t>
  </si>
  <si>
    <t>111.    Notes</t>
  </si>
  <si>
    <t>AllergiesAndAdverseReactions</t>
  </si>
  <si>
    <t>ALLERGIES &amp; ADVERSE REACTIONS</t>
  </si>
  <si>
    <t>DE11</t>
  </si>
  <si>
    <t>7.   ALLERGIES &amp; ADVERSE REACTIONS</t>
  </si>
  <si>
    <t>6.   ALLERGIES &amp; ADVERSE REACTIONS</t>
  </si>
  <si>
    <t>6. ALLERGIES &amp; ADVERSE REACTIONS</t>
  </si>
  <si>
    <t>7. ALLERGIES &amp; ADVERSE REACTIOS</t>
  </si>
  <si>
    <t>A text string, summarizing the content of the following more structured fields and information contained about patient's allergies and adverse reactions.</t>
  </si>
  <si>
    <t xml:space="preserve">Export:
Each exported Allergy &amp; Adverse Reaction item must have its own Category Summary Line.
At minimum the Category Summary Line must include following data elements and format: 
 Property of Offending Agent
 Start Date
Category Summary Line must comply with standard format (refer to Working with Category Summary Line)
Import:
Category Summary Line can be imported at vendor discretion.
</t>
  </si>
  <si>
    <t>112.  Category Summary Line</t>
  </si>
  <si>
    <t>113.  Residual Data Element Name(*)</t>
  </si>
  <si>
    <t>114.  Residual Data Element Description(*)</t>
  </si>
  <si>
    <t>115.  Residual Data Element Type(*)</t>
  </si>
  <si>
    <t>116.  Residual Content(*)</t>
  </si>
  <si>
    <t>OffendingAgentDescription</t>
  </si>
  <si>
    <t>Offending Agent Description</t>
  </si>
  <si>
    <t>The name of the offending agent.</t>
  </si>
  <si>
    <t>DE11.001</t>
  </si>
  <si>
    <t>Offending Agent</t>
  </si>
  <si>
    <t>Text description of agent, whether drug or non-drug.</t>
  </si>
  <si>
    <t>117.  Offending Agent Description</t>
  </si>
  <si>
    <t>PropertyOfOffendingAgent / cdsd:propertyOfOffendingAgent</t>
  </si>
  <si>
    <t>Property of Offending Agent</t>
  </si>
  <si>
    <t>Agent that caused the related allergy or adverse reaction.</t>
  </si>
  <si>
    <t xml:space="preserve">CT-019: Property of Allergy/Adverse Reaction Offending Agent
</t>
  </si>
  <si>
    <r>
      <t>See</t>
    </r>
    <r>
      <rPr>
        <i/>
        <sz val="9"/>
        <rFont val="Arial"/>
        <family val="2"/>
      </rPr>
      <t xml:space="preserve"> Table CT-019: Property of Allergy/Adverse Reaction Offending Agent
</t>
    </r>
    <r>
      <rPr>
        <sz val="9"/>
        <rFont val="Arial"/>
        <family val="2"/>
      </rPr>
      <t xml:space="preserve">
</t>
    </r>
  </si>
  <si>
    <t>Property of Offending Agent must be valid code.</t>
  </si>
  <si>
    <t>Agent that caused the related allergy or adverse reaction</t>
  </si>
  <si>
    <t xml:space="preserve">One of:
 Drug (DR); 
 Non-drug (ND) and 
 Unknown (UK)
</t>
  </si>
  <si>
    <t xml:space="preserve">Property of Offending Agent must be valid code.
See Table 6.1 – Property of Allergy/Adverse Reaction Offending Agent
</t>
  </si>
  <si>
    <t>118.  Property of Offending Agent</t>
  </si>
  <si>
    <t>Code / cdsd: DrugCode / cdst: CodeType</t>
  </si>
  <si>
    <t>Code Type</t>
  </si>
  <si>
    <t>The code type representing the offending agent (if drug).</t>
  </si>
  <si>
    <t>Fixed to "DIN"</t>
  </si>
  <si>
    <t>N/A</t>
  </si>
  <si>
    <t>DIN is the only code type supported currently.
Mandatory if Code Value is populated.</t>
  </si>
  <si>
    <t>DIN is the only code type supported currently.</t>
  </si>
  <si>
    <t>Required where code value provided is a drug related DIN.</t>
  </si>
  <si>
    <t>119.  Code Type</t>
  </si>
  <si>
    <t>Code / cdsd: DrugCode / cdst: CodeValue</t>
  </si>
  <si>
    <t>Code Value</t>
  </si>
  <si>
    <t xml:space="preserve">Representative DIN of the offending agent (if drug). </t>
  </si>
  <si>
    <t>Any DIN assigned by Health Canada</t>
  </si>
  <si>
    <t>DE11.002</t>
  </si>
  <si>
    <t>Offending Agent Drug Code</t>
  </si>
  <si>
    <t>Code Value:
- mandatory if Code Type is populated
- populated only when the Allergy/Adverse Reaction is due to a drug</t>
  </si>
  <si>
    <t>The values of the representative DIN.</t>
  </si>
  <si>
    <t xml:space="preserve">Mandatory if Code Type data element is populated.
If the allergy or adverse reaction is related to a drug, then a representative DIN code needs to be included.
If the allergy or adverse reaction is due to a non-drug then data element will not be populated.
</t>
  </si>
  <si>
    <t>120.  Code Value</t>
  </si>
  <si>
    <t>ReactionType / cdsd:adverseReactionType</t>
  </si>
  <si>
    <t>Reaction Type</t>
  </si>
  <si>
    <t>Identifies whether it is an allergy or adverse reaction (includes intolerance and side effects).</t>
  </si>
  <si>
    <t xml:space="preserve">CT-018: Allergy/Adverse Reaction Type
</t>
  </si>
  <si>
    <t>DE11.003</t>
  </si>
  <si>
    <r>
      <t>See T</t>
    </r>
    <r>
      <rPr>
        <i/>
        <sz val="9"/>
        <rFont val="Arial"/>
        <family val="2"/>
      </rPr>
      <t>able CT-018: Allergy/Adverse Reaction Type</t>
    </r>
    <r>
      <rPr>
        <sz val="9"/>
        <rFont val="Arial"/>
        <family val="2"/>
      </rPr>
      <t xml:space="preserve">
</t>
    </r>
  </si>
  <si>
    <t>Reaction Type must be valid code.</t>
  </si>
  <si>
    <t>Identifies the type of reaction as allergy or  adverse reaction</t>
  </si>
  <si>
    <t xml:space="preserve">One of:
 Allergy (AL) or 
 Adverse Reaction (AR)
</t>
  </si>
  <si>
    <t xml:space="preserve">Reaction Type must be valid code. 
See Table 6.2 – Allergy/Adverse Reaction Type
</t>
  </si>
  <si>
    <t>121.  Reaction Type</t>
  </si>
  <si>
    <t>StartDate / cdsd:dateFullOrPartial</t>
  </si>
  <si>
    <t>The date the patient reported or was identified as being allergic or having an adverse reaction to drug or non-drug.</t>
  </si>
  <si>
    <t>DE11.004</t>
  </si>
  <si>
    <t>The date the patient reported or has been identified as being allergic or having an adverse reaction to drug or non-drug.</t>
  </si>
  <si>
    <t>Start Date of Allergy or Adverse Reaction</t>
  </si>
  <si>
    <t>May contain partial date.</t>
  </si>
  <si>
    <t>122.  Start Date</t>
  </si>
  <si>
    <t>The life stage of the patient when he/she was identified as being allergic or having an adverse reaction to drug or non-drug.</t>
  </si>
  <si>
    <t>DE11.005</t>
  </si>
  <si>
    <t>The life stage of the patient when he/she has been identified as being allergic or having an adverse reaction to drug or non-drug.</t>
  </si>
  <si>
    <t>Life Stage at Onset</t>
  </si>
  <si>
    <t>The stage of life the patient is in at the Start Date of the condition</t>
  </si>
  <si>
    <t>116
N</t>
  </si>
  <si>
    <t>Severity / cdsd:adverseReactionSeverity</t>
  </si>
  <si>
    <t>Severity</t>
  </si>
  <si>
    <t>The severity of the allergy or adverse reaction as identified by the provider.</t>
  </si>
  <si>
    <t xml:space="preserve">CT-019: Reaction Severity
</t>
  </si>
  <si>
    <t>DE11.006</t>
  </si>
  <si>
    <r>
      <t>See</t>
    </r>
    <r>
      <rPr>
        <i/>
        <sz val="9"/>
        <rFont val="Arial"/>
        <family val="2"/>
      </rPr>
      <t xml:space="preserve"> Table CT-019: Allergy/Adverse Reaction Severity</t>
    </r>
    <r>
      <rPr>
        <sz val="9"/>
        <rFont val="Arial"/>
        <family val="2"/>
      </rPr>
      <t xml:space="preserve">
</t>
    </r>
  </si>
  <si>
    <t xml:space="preserve">Severity must be valid code. 
Vendor must map the severity levels in their system to the provided levels (refer to the Code Table).
</t>
  </si>
  <si>
    <t>The severity is coded to determine its significance</t>
  </si>
  <si>
    <t xml:space="preserve">One of:
 Mild (MI),
 Moderate (MO) 
 Severe Life Threatening (LT)
 No Reaction (NO)
</t>
  </si>
  <si>
    <t xml:space="preserve">Severity must be valid code. 
Vendor should map the severity levels in their system to the provided levels.
See Table 6.3 – Allergy/Adverse Reaction Severity
</t>
  </si>
  <si>
    <t>123.  Severity</t>
  </si>
  <si>
    <t>Reaction</t>
  </si>
  <si>
    <t>The patient reaction to a drug or a non-drug.</t>
  </si>
  <si>
    <t>DE11.007</t>
  </si>
  <si>
    <t>Reaction Description</t>
  </si>
  <si>
    <t>A short text field to note reaction, e.g. Rash, Lip swelling, etc</t>
  </si>
  <si>
    <t>124.  Reaction</t>
  </si>
  <si>
    <t>125.  Known Allergies</t>
  </si>
  <si>
    <t>RecordedDate / cdsd:dateFullOrPartial</t>
  </si>
  <si>
    <t>Recorded Date</t>
  </si>
  <si>
    <t>The date the allergy or adverse reaction was recorded in the EMR.</t>
  </si>
  <si>
    <t>DE11.008</t>
  </si>
  <si>
    <t>The date the allergy or adverse reaction has been recorded in the EMR.</t>
  </si>
  <si>
    <t>The Recorded Date must be a "Full Date".</t>
  </si>
  <si>
    <t>Date corresponding to Known Allergies</t>
  </si>
  <si>
    <t xml:space="preserve">Partial Date is acceptable. </t>
  </si>
  <si>
    <t>126.  Recorded Date</t>
  </si>
  <si>
    <t>Additional notes about Allergies or Adverse Reactions</t>
  </si>
  <si>
    <t>DE11.009</t>
  </si>
  <si>
    <t>Date the allergy/adverse reaction is recorded in the EMR.</t>
  </si>
  <si>
    <t>127.  Notes</t>
  </si>
  <si>
    <t xml:space="preserve">128.  Healthcare Practitioner Type </t>
  </si>
  <si>
    <t>Medications</t>
  </si>
  <si>
    <t>MEDICATIONS</t>
  </si>
  <si>
    <t>DE09</t>
  </si>
  <si>
    <t>8.   MEDICATIONS</t>
  </si>
  <si>
    <t>7.   MEDICATION &amp; TREATMENTS</t>
  </si>
  <si>
    <t>7. MEDICATION &amp; TREATMENTS</t>
  </si>
  <si>
    <t xml:space="preserve"> 8. MEDICATION &amp; TREATMENTS</t>
  </si>
  <si>
    <t>A text string, summarizing the content of the following more structured fields and information contained about patient's prescribed medications.</t>
  </si>
  <si>
    <t xml:space="preserve">Export:
Each exported Medication item must have its own Category Summary Line.
At minimum the Category Summary Line must include following data elements:
 Medication Name or Drug Description (for compound)
 Start Date
Category Summary Line must comply with standard format (refer to Working with Category Summary Line)
Import:
Category Summary Line can be imported at vendor discretion.
</t>
  </si>
  <si>
    <t>129.   Category Summary Line</t>
  </si>
  <si>
    <t>  Residual Data Element Name</t>
  </si>
  <si>
    <t> (*) Residual Data Element Name</t>
  </si>
  <si>
    <t>130.    Residual Data Element Name(*)</t>
  </si>
  <si>
    <t>131.    Residual Data Element Description(*)</t>
  </si>
  <si>
    <t>132.    Residual Data Element Type(*)</t>
  </si>
  <si>
    <t>133.    Residual Content(*)</t>
  </si>
  <si>
    <t>PrescriptionWrittenDate /cdsd:dateTimeFullOrPartial</t>
  </si>
  <si>
    <t>Prescription Written Date</t>
  </si>
  <si>
    <t>The written date of the prescription. This is not the date the prescription was added/inserted into the EMR.</t>
  </si>
  <si>
    <t>DE09.001</t>
  </si>
  <si>
    <t>Prescription Written date</t>
  </si>
  <si>
    <t>The written date of the prescription. This is not the date the prescription has been added/inserted into the EMR.</t>
  </si>
  <si>
    <t>The Prescription Written Date may be "Full Date" or "Partial Date".</t>
  </si>
  <si>
    <t>The written date of the current prescription</t>
  </si>
  <si>
    <t>Full date or partial date is acceptable.</t>
  </si>
  <si>
    <t>134.    Prescription Written Date</t>
  </si>
  <si>
    <t>The start date of the prescription.</t>
  </si>
  <si>
    <t>DE09.002</t>
  </si>
  <si>
    <t>The start date of the current prescription.</t>
  </si>
  <si>
    <t>Must be on or after the written date.</t>
  </si>
  <si>
    <t>135.    Start Date</t>
  </si>
  <si>
    <t>136.    End Date</t>
  </si>
  <si>
    <t xml:space="preserve">DrugIdentificationNumber / cdsd:drugIdentificationNumber
</t>
  </si>
  <si>
    <t xml:space="preserve">Drug Identification Number </t>
  </si>
  <si>
    <t>The DIN extracted from the EMR's Drug Database for the medication selected by the provider.
This can be a "representative DIN" chosen by the Physician to represent a prescribed generic medication.</t>
  </si>
  <si>
    <t>Any DIN assigned by Health Canada available in a drug knowledge base</t>
  </si>
  <si>
    <t>DE09.005</t>
  </si>
  <si>
    <t>Drug Code</t>
  </si>
  <si>
    <t>The DIN extracted from the EMR's Drug Database for the medication selected by the provider.
This is the "representative DIN" since this is not the real DIN for the medication dispensed by the pharmacy.</t>
  </si>
  <si>
    <t xml:space="preserve">Mandatory if the prescribed medication has been extracted/selected from EMR's Drug Data Base. </t>
  </si>
  <si>
    <t>Representative Drug Identification Number (DIN).</t>
  </si>
  <si>
    <t>Required if the medication is coded within the exporting EMR’s Drug Database.</t>
  </si>
  <si>
    <t>137.    Drug Identification Number (DIN)</t>
  </si>
  <si>
    <t>DrugName</t>
  </si>
  <si>
    <t>Medication Name</t>
  </si>
  <si>
    <t>The brand or generic name under which the prescribed medicine is marketed in Canada (provided by EMR's drug database) or the name of the medicine as typed in by the provider.</t>
  </si>
  <si>
    <t>DE09.003</t>
  </si>
  <si>
    <r>
      <t xml:space="preserve">The brand name under which the prescribed medicine is marketed in Canada (provided by EMR's drug database) </t>
    </r>
    <r>
      <rPr>
        <b/>
        <i/>
        <sz val="9"/>
        <rFont val="Arial"/>
        <family val="2"/>
      </rPr>
      <t xml:space="preserve">or </t>
    </r>
    <r>
      <rPr>
        <sz val="9"/>
        <rFont val="Arial"/>
        <family val="2"/>
      </rPr>
      <t>the name of the medicine as typed in by the provider.</t>
    </r>
  </si>
  <si>
    <t>Medication Name (previously Name)</t>
  </si>
  <si>
    <t>The name assigned to a drug.</t>
  </si>
  <si>
    <t>138.    Name</t>
  </si>
  <si>
    <t>Strength / cdsd:drugMeasure / cdst:Amount</t>
  </si>
  <si>
    <t>Drug Strength - Amount</t>
  </si>
  <si>
    <t>The quantity of the active (medicinal) ingredient in a drug as extracted from the EMR`s Drug Database or typed in by the provider.</t>
  </si>
  <si>
    <t>DE09.006</t>
  </si>
  <si>
    <t>Drug Strength</t>
  </si>
  <si>
    <t>Upon export, just the strength of the first ingredient is expected to be exported for the case the drug has a representative DIN else the strength as entered by provider.</t>
  </si>
  <si>
    <t>Drug Strength (previous Strength )</t>
  </si>
  <si>
    <t>The quantity of the ingredient in a drug.</t>
  </si>
  <si>
    <t xml:space="preserve">Example :
IngredientX 250mg/5ml:
DrugQuantity250mg,
DrugVolume=5ml
IngredientY: 250mg/ml:
DrugStrength=250mg,
DrugStrengthUnitOfMeasure=1ml
IngredientZ 250mg/tablet
DrugStrength=250mg,
DrugStrengthUnitOfMeasure=tablet
</t>
  </si>
  <si>
    <t xml:space="preserve">The drug strength from the drug database when DIN is provided else the strength as entered by the provider.
Upon export, just the strength of the first ingredient is expected to be exported for the case the drug has a representative DIN else the strength as entered by provider.
New: Sample export format for drug strength:
IngredientX: 250/5
IngredientY: 250/1
IngredientZ: 250/1
</t>
  </si>
  <si>
    <t xml:space="preserve">139.    Strength </t>
  </si>
  <si>
    <t>Strength /cdsd:drugMeasure / cdst:UnitOfMeasure</t>
  </si>
  <si>
    <t>Drug Strength - Unit of Measure</t>
  </si>
  <si>
    <t>The unit of measure associated with the quantity of active ingredient in a drug as extracted from EMR`s Drug Database or typed in by the provider.</t>
  </si>
  <si>
    <r>
      <t xml:space="preserve">For suggested values refer to:
</t>
    </r>
    <r>
      <rPr>
        <i/>
        <sz val="9"/>
        <rFont val="Arial"/>
        <family val="2"/>
      </rPr>
      <t>- Table CT-025: Medication Strength Unit of Measure</t>
    </r>
  </si>
  <si>
    <t xml:space="preserve"> Drug Strength</t>
  </si>
  <si>
    <t>Drug Strength Unit of Measure</t>
  </si>
  <si>
    <t>Drug’s strength unit of measure, as prescribed in the source system.</t>
  </si>
  <si>
    <t>See above</t>
  </si>
  <si>
    <t xml:space="preserve">New: Sample export format
IngredientX: mg/ml
IngredientY: mg/ml
IngredientZ: mg/tablet
</t>
  </si>
  <si>
    <t>140.    Strength Unit</t>
  </si>
  <si>
    <t>NumberOfRefills</t>
  </si>
  <si>
    <t>Number of Refills/Repeats</t>
  </si>
  <si>
    <t>The subsequent fills that follow the initial dispense.</t>
  </si>
  <si>
    <t>DE09.015</t>
  </si>
  <si>
    <t>Subsequent fills that follow the initial prescription.</t>
  </si>
  <si>
    <t>141.    Number of Refills</t>
  </si>
  <si>
    <t>142.    Last Refill Date</t>
  </si>
  <si>
    <t>Dosage</t>
  </si>
  <si>
    <t>Dosage - Amount</t>
  </si>
  <si>
    <t>Dose amount of medication intended to be consumed during a single administration as prescribed by the provider.</t>
  </si>
  <si>
    <t>DE09.007</t>
  </si>
  <si>
    <t>Dose amount of medication intended to be consumed during a single administration as prescribed in the source system.</t>
  </si>
  <si>
    <t xml:space="preserve">Dosage unit of measure must be mapped to HL7 standard.
Example ‘Dosage &amp; Dosage Unit of Measure’ : 2 tsp , 2 puffs, 2%, 5 ml, 250 mg
</t>
  </si>
  <si>
    <t>143.    Dosage</t>
  </si>
  <si>
    <t>DosageUnitOfMeasure</t>
  </si>
  <si>
    <t>Dosage - Unit of Measure</t>
  </si>
  <si>
    <t>The unit of measure associated the dose amount as prescribed by the provider.</t>
  </si>
  <si>
    <r>
      <t xml:space="preserve">For suggested values refer to:
</t>
    </r>
    <r>
      <rPr>
        <i/>
        <sz val="9"/>
        <rFont val="Arial"/>
        <family val="2"/>
      </rPr>
      <t>- Table CT-026: Medication Dosage Unit of Measure</t>
    </r>
  </si>
  <si>
    <t>Dosage Unit of Measure</t>
  </si>
  <si>
    <t>Unit of measure of a drug dosage taken at any one time.</t>
  </si>
  <si>
    <t>133
N</t>
  </si>
  <si>
    <t>Form</t>
  </si>
  <si>
    <t>Drug Form</t>
  </si>
  <si>
    <t>The form in which the drug product is to be administered to the patient.</t>
  </si>
  <si>
    <r>
      <t xml:space="preserve">For suggested values refer to:
</t>
    </r>
    <r>
      <rPr>
        <i/>
        <sz val="9"/>
        <rFont val="Arial"/>
        <family val="2"/>
      </rPr>
      <t>- Table CT-023: Medication Form</t>
    </r>
  </si>
  <si>
    <t>DE09.008</t>
  </si>
  <si>
    <t xml:space="preserve">Drug Form (previously Form) </t>
  </si>
  <si>
    <t>Form of administration, as prescribed in the source system.</t>
  </si>
  <si>
    <t>Form must be mapped to HL7 standard.</t>
  </si>
  <si>
    <t xml:space="preserve">144.    Form </t>
  </si>
  <si>
    <t>Route</t>
  </si>
  <si>
    <t>The means by which the dispensed drug is to be administered to the patient.</t>
  </si>
  <si>
    <r>
      <t xml:space="preserve">For suggested values refer to:
- </t>
    </r>
    <r>
      <rPr>
        <i/>
        <sz val="9"/>
        <rFont val="Arial"/>
        <family val="2"/>
      </rPr>
      <t>Table CT-022: Medication and Immunization Route</t>
    </r>
  </si>
  <si>
    <t>DE09.009</t>
  </si>
  <si>
    <t>Route of administration, as prescribed in the source system</t>
  </si>
  <si>
    <t>Route must be mapped to HL7 standard.</t>
  </si>
  <si>
    <t>145.    Route</t>
  </si>
  <si>
    <t>Frequency</t>
  </si>
  <si>
    <t>The frequency with which the prescribed medication is to be consumed.</t>
  </si>
  <si>
    <t>CT-024: Medication Frequency</t>
  </si>
  <si>
    <t>DE09.010</t>
  </si>
  <si>
    <r>
      <t xml:space="preserve">See </t>
    </r>
    <r>
      <rPr>
        <i/>
        <sz val="9"/>
        <rFont val="Arial"/>
        <family val="2"/>
      </rPr>
      <t>Table CT-024: Medication Frequency</t>
    </r>
  </si>
  <si>
    <t xml:space="preserve">Exporting source system should map medication frequency to the values catalogued.
</t>
  </si>
  <si>
    <t>Frequency of prescribed use, as prescribed in the source system</t>
  </si>
  <si>
    <t>Exporting source system should map medication frequency to the values catalogued.</t>
  </si>
  <si>
    <t>146.    Frequency</t>
  </si>
  <si>
    <t>Duration</t>
  </si>
  <si>
    <t>Number of days of medication to be dispensed for the first administration of the prescription (initial dispense).</t>
  </si>
  <si>
    <t>DE09.011</t>
  </si>
  <si>
    <r>
      <t>Number of days</t>
    </r>
    <r>
      <rPr>
        <sz val="9"/>
        <rFont val="Arial"/>
        <family val="2"/>
      </rPr>
      <t xml:space="preserve"> of medication to be dispensed for the first administration of the prescription (initial dispense).</t>
    </r>
  </si>
  <si>
    <t>The source systems that support durations that are other than day (ie weeks, mth, year) then upon export the duration must be calculated in ‘days’.</t>
  </si>
  <si>
    <r>
      <t>Number of days</t>
    </r>
    <r>
      <rPr>
        <sz val="9"/>
        <rFont val="Arial"/>
        <family val="2"/>
      </rPr>
      <t xml:space="preserve"> of medication to be dispensed for the first administration of the prescription.</t>
    </r>
  </si>
  <si>
    <t>If the source system supports durations that are other than day (ie weeks, mth, year) then upon export the duration must be calculated in ‘days’.</t>
  </si>
  <si>
    <t>147.    Duration</t>
  </si>
  <si>
    <t>Refill Duration</t>
  </si>
  <si>
    <t>Number of days of medication to be dispensed for the refills of the prescription.</t>
  </si>
  <si>
    <t>DE09.012</t>
  </si>
  <si>
    <r>
      <rPr>
        <i/>
        <sz val="9"/>
        <rFont val="Arial"/>
        <family val="2"/>
      </rPr>
      <t>Number of days</t>
    </r>
    <r>
      <rPr>
        <sz val="9"/>
        <rFont val="Arial"/>
        <family val="2"/>
      </rPr>
      <t xml:space="preserve"> of medication to be dispensed for the refills of the prescription.</t>
    </r>
  </si>
  <si>
    <t xml:space="preserve">The source systems that support durations that are other than day (ie weeks, mths, year) then upon export the duration must be calculated in ‘days’.
The ‘Refill Duration’ applies just to one refill. 
</t>
  </si>
  <si>
    <t xml:space="preserve">If the source system supports durations that are other than day (ie weeks, mths, year) then upon export the duration must be calculated in ‘days’.
The ‘Refill Duration’ applies just to one refill. 
</t>
  </si>
  <si>
    <t>138
N</t>
  </si>
  <si>
    <t>Quantity</t>
  </si>
  <si>
    <t>The quantity of medication to be dispensed for the first administration of the prescription (initial dispense).</t>
  </si>
  <si>
    <t>DE09.013</t>
  </si>
  <si>
    <t>The quantity of medication to be dispensed for the first administration of the prescription</t>
  </si>
  <si>
    <t>148.    Quantity</t>
  </si>
  <si>
    <t>Refill Quantity</t>
  </si>
  <si>
    <t>The quantity of medication to be dispensed for the refills of the prescription.</t>
  </si>
  <si>
    <t>DE09.014</t>
  </si>
  <si>
    <t>The quantity of medication to be dispensed for the refills of the prescription</t>
  </si>
  <si>
    <t>140
N</t>
  </si>
  <si>
    <t>LongTermMedication</t>
  </si>
  <si>
    <t>Long Term Medication</t>
  </si>
  <si>
    <t>Indicator for Long-Term Medication.</t>
  </si>
  <si>
    <t xml:space="preserve">CT-031: Yes No Indicators
</t>
  </si>
  <si>
    <t>DE09.016</t>
  </si>
  <si>
    <t>Long-Term Medication</t>
  </si>
  <si>
    <t xml:space="preserve">One of: 
  Y - the prescribed medication is long-term 
  N  -  the prescribed medication is not long-term 
</t>
  </si>
  <si>
    <t>The Long-Term Medication must be valid code.</t>
  </si>
  <si>
    <t>Indicator for Long-Term Medication</t>
  </si>
  <si>
    <t xml:space="preserve">Yes (Y) or
No (N)
</t>
  </si>
  <si>
    <t>149.    Long Term Medication</t>
  </si>
  <si>
    <t>PastMedications</t>
  </si>
  <si>
    <t>Past Medication</t>
  </si>
  <si>
    <t>Indicator for the discontinuation of a medication from the treatment plan.</t>
  </si>
  <si>
    <t>DE09.017</t>
  </si>
  <si>
    <t>Past Medication Indicator</t>
  </si>
  <si>
    <t>Indicator for discontinuation of medication from the treatment plan.</t>
  </si>
  <si>
    <t xml:space="preserve">One of:
Y – discontinued medication
N - current medication
</t>
  </si>
  <si>
    <t>The Past Medication Indicator must be valid code.</t>
  </si>
  <si>
    <t>Indicator for discontinuation of medication treatment plan.</t>
  </si>
  <si>
    <t xml:space="preserve">Yes (Y) – discontinued medication
No (N) - current medication
</t>
  </si>
  <si>
    <t>150.    Past Medications</t>
  </si>
  <si>
    <t>PrescribedBy / Name / cdsd:personNameSimple</t>
  </si>
  <si>
    <t>Prescribed By Last Name</t>
  </si>
  <si>
    <t>Last name of the prescriber.</t>
  </si>
  <si>
    <t>DE09.021</t>
  </si>
  <si>
    <t>Prescribed By Name</t>
  </si>
  <si>
    <t>Last name of prescriber</t>
  </si>
  <si>
    <t>151.    Prescribed By Last Name</t>
  </si>
  <si>
    <t>Prescribed By First Name</t>
  </si>
  <si>
    <t>First name of prescriber.</t>
  </si>
  <si>
    <t>First name of prescriber</t>
  </si>
  <si>
    <t>152.    Prescribed By First Name</t>
  </si>
  <si>
    <t>PrescribedBy / OHIPPhysicianId / cdsd:ohipPhysicianBillingNumber</t>
  </si>
  <si>
    <t>Prescribed By Identifier</t>
  </si>
  <si>
    <t>The "OHIP Billing Number" number of the prescriber.</t>
  </si>
  <si>
    <t>DE09.022</t>
  </si>
  <si>
    <t>OHIP Physician number of prescriber</t>
  </si>
  <si>
    <t>153.    Prescribed By Identifier</t>
  </si>
  <si>
    <t xml:space="preserve">Notes the provider adds to the prescription that are not visible on the printed prescription.
</t>
  </si>
  <si>
    <t>DE09.019</t>
  </si>
  <si>
    <t>Notes the provider may attach to the prescription record to communicate with the pharmacist</t>
  </si>
  <si>
    <t xml:space="preserve">Implementation Note:
The field length issues (CMS3.02 length of 32k/32000 versus MR2009 field length of 2000) will be resolved in a subsequent release of the EMR specification.
</t>
  </si>
  <si>
    <t xml:space="preserve">154.    Notes </t>
  </si>
  <si>
    <t>PrescriptionInstructions</t>
  </si>
  <si>
    <t xml:space="preserve">Prescription Instructions </t>
  </si>
  <si>
    <t>Notes the provider adds to the prescription to communicate with the pharmacist.</t>
  </si>
  <si>
    <t>DE09.020</t>
  </si>
  <si>
    <t>Refers to directions for use.</t>
  </si>
  <si>
    <t xml:space="preserve">155.    Prescription Instructions </t>
  </si>
  <si>
    <t>PatientCompliance</t>
  </si>
  <si>
    <t xml:space="preserve">Patient compliance </t>
  </si>
  <si>
    <t>Indicates if the patient is compliant with the medication as prescribed.</t>
  </si>
  <si>
    <t>DE09.018</t>
  </si>
  <si>
    <t>Indicate whether the patient is compliant with the medication as prescribed.</t>
  </si>
  <si>
    <t>One of: 
Y - patient compliant
N - patient not compliant</t>
  </si>
  <si>
    <t>The Past Compliance must be valid code.
Exported when patient`s compliance has been recorded in the EMR.</t>
  </si>
  <si>
    <t>Typically used to indicate that the patient is compliant with the medication as prescribed</t>
  </si>
  <si>
    <t xml:space="preserve">The values for this data element must be “Y”, “N”, or blank.
If blank the patient’s compliance with their medication has not been documented in the EMR. 
</t>
  </si>
  <si>
    <t xml:space="preserve">156.    Patient compliance </t>
  </si>
  <si>
    <t xml:space="preserve">TreatmentType </t>
  </si>
  <si>
    <t xml:space="preserve">Treatment Type </t>
  </si>
  <si>
    <t>Describes the categorization of the treatment type required by the MR2009 message.</t>
  </si>
  <si>
    <t xml:space="preserve">CT-034: Treatment Types
</t>
  </si>
  <si>
    <t>DE09.025</t>
  </si>
  <si>
    <t>156
R</t>
  </si>
  <si>
    <t xml:space="preserve">Valid values are:
▪ CHRON – Continuous/chronic 
▪ ACU – Acute
▪ ONET – One Time
▪ PRN Long-term – As needed
▪ PRN Short-term – As needed
</t>
  </si>
  <si>
    <t xml:space="preserve">Valid values are:
 CHRON – Continuous/chronic 
 ACU – Acute
 ONET – One Time
 PRN Long-term – As needed
 PRN Short-term – As needed
</t>
  </si>
  <si>
    <t>149
N</t>
  </si>
  <si>
    <t>Prescription Status</t>
  </si>
  <si>
    <t>Describes the lifecycle of the prescription as required by the MR2009 message.</t>
  </si>
  <si>
    <t>CT-035: Prescription Status</t>
  </si>
  <si>
    <t>DE09.026</t>
  </si>
  <si>
    <t>157
R</t>
  </si>
  <si>
    <t xml:space="preserve">Valid statuses are:
 New,
 Active,
 Suspended,
 Aborted,
 Completed,
 Obsolete 
 Nullified
</t>
  </si>
  <si>
    <t>150
N</t>
  </si>
  <si>
    <t>NonAuthoritativeIndicator</t>
  </si>
  <si>
    <t>Non-Authoritative Indicator</t>
  </si>
  <si>
    <t>Indicates that the electronically stored (and retrieved) prescription is non-authoritative (i.e. A paper copy must be viewed before the prescription can be dispensed).</t>
  </si>
  <si>
    <t>DE09.027</t>
  </si>
  <si>
    <t>158
R</t>
  </si>
  <si>
    <t xml:space="preserve">Yes (Y) – paper copy required before dispense 
No (N) – no paper  copy required before dispense
</t>
  </si>
  <si>
    <t>151
N</t>
  </si>
  <si>
    <t>PrescriptionIdentifier</t>
  </si>
  <si>
    <t>Prescription Identifier</t>
  </si>
  <si>
    <t>Unique ID to identify a prescription.</t>
  </si>
  <si>
    <t>DE09.023</t>
  </si>
  <si>
    <t>159
R</t>
  </si>
  <si>
    <t>152
N</t>
  </si>
  <si>
    <t>PriorPrescriptionReferenceIdentifier</t>
  </si>
  <si>
    <t>Prior Prescription Reference Identifier</t>
  </si>
  <si>
    <t>A reference to a previous prescription which the current prescription replaces.</t>
  </si>
  <si>
    <t>DE09.024</t>
  </si>
  <si>
    <t>160
R</t>
  </si>
  <si>
    <t>153
N</t>
  </si>
  <si>
    <t>DispenseInterval</t>
  </si>
  <si>
    <t>Dispense Interval</t>
  </si>
  <si>
    <t>Indicates a minimum amount of time that must occur between dispenses.</t>
  </si>
  <si>
    <t>DE09.028</t>
  </si>
  <si>
    <t>161
R</t>
  </si>
  <si>
    <t>154
N</t>
  </si>
  <si>
    <t>DrugDescription</t>
  </si>
  <si>
    <t>Drug Description</t>
  </si>
  <si>
    <t>The free form text for the purpose of prescribing custom compounds or complex prescriptions that are not supported by the medication discreet data elements.</t>
  </si>
  <si>
    <t>DE09.004</t>
  </si>
  <si>
    <t xml:space="preserve">A free form textual description of a drug. This usually is only populated for custom compounds, providing instructions on the composition and creation of the compound. </t>
  </si>
  <si>
    <t xml:space="preserve">Can be used to define a compound.
Rationale: Allows description of compound ingredients and/or recipe in free text form.
</t>
  </si>
  <si>
    <t>155
N</t>
  </si>
  <si>
    <t>SubstitutionNotAllowed</t>
  </si>
  <si>
    <t>Substitution Not Allowed</t>
  </si>
  <si>
    <t>A prescriber's instruction that a specific prescribed product be dispensed as is, or not.</t>
  </si>
  <si>
    <t>DE09.029</t>
  </si>
  <si>
    <t>163
R</t>
  </si>
  <si>
    <t xml:space="preserve">Yes (Y) – substitution not allowed
No (N) – substitution allowed
</t>
  </si>
  <si>
    <t>156
N</t>
  </si>
  <si>
    <t>ProblemCode</t>
  </si>
  <si>
    <t>Problem Code</t>
  </si>
  <si>
    <t>A coded form of the problem that is the reason for the current prescription (required by the MR2009 message)</t>
  </si>
  <si>
    <t>HealthConcernCode from Canada Health Infoway.  See Implementation Guide for futher details.</t>
  </si>
  <si>
    <t>DE09.034</t>
  </si>
  <si>
    <t>164
R</t>
  </si>
  <si>
    <t>A coded form of the problem that is the reason for the current prescription required by the MR2009 message</t>
  </si>
  <si>
    <t>157
N</t>
  </si>
  <si>
    <t>ProtocolIdentifier</t>
  </si>
  <si>
    <t>Protocol Identifier</t>
  </si>
  <si>
    <t>A unique identifier for a specific protocol or guideline which the prescription was written in accordance with.</t>
  </si>
  <si>
    <t>DE09.035</t>
  </si>
  <si>
    <t>165
R</t>
  </si>
  <si>
    <t>A unique identifier for a specific protocol or guideline which the prescription has been written in accordance with.</t>
  </si>
  <si>
    <t>158
N</t>
  </si>
  <si>
    <t>Immunizations</t>
  </si>
  <si>
    <t>IMMUNIZATIONS</t>
  </si>
  <si>
    <t>DE08</t>
  </si>
  <si>
    <t>9.   IMMUNIZATIONS</t>
  </si>
  <si>
    <t>8.   IMMUNIZATIONS</t>
  </si>
  <si>
    <t>8. IMMUNIZATIONS</t>
  </si>
  <si>
    <t>9. IMMUNIZATION</t>
  </si>
  <si>
    <t>Category  Summary Line</t>
  </si>
  <si>
    <t>A text string, summarizing the content of the following more structured fields and information contained about patient's administered immunizations.</t>
  </si>
  <si>
    <t>Export:
Each exported Immunization item must have its own Category Summary Line.
At minimum the Category Summary Line must include following data elements and format: 
- Immunization Name or Immunization Type
- Date
Category Summary Line must comply with standard format (refer to Working with Category Summary Line)
Import:
Category Summary Line can be imported at vendor discretion.</t>
  </si>
  <si>
    <t>Export:
Each exported Immunization item must have its own Category Summary Line.
At minimum the Category Summary Line must include following data elements and format: 
 Immunization Name or Immunization Type
 Date
Category Summary Line must comply with standard format (refer to Working with Category Summary Line)
Import:
Category Summary Line can be imported at vendor discretion.</t>
  </si>
  <si>
    <t>157.  Category  Summary Line</t>
  </si>
  <si>
    <t>158.   Residual Data Element Name(*)</t>
  </si>
  <si>
    <t>159.   Residual Data Element Description(*)</t>
  </si>
  <si>
    <t>160.   Residual Data Element Type(*)</t>
  </si>
  <si>
    <t>161.   Residual Content(*)</t>
  </si>
  <si>
    <t>ImmunizationName</t>
  </si>
  <si>
    <t>Immunization Name</t>
  </si>
  <si>
    <r>
      <t xml:space="preserve">The </t>
    </r>
    <r>
      <rPr>
        <u/>
        <sz val="9"/>
        <rFont val="Arial"/>
        <family val="2"/>
      </rPr>
      <t xml:space="preserve">brand name </t>
    </r>
    <r>
      <rPr>
        <sz val="9"/>
        <rFont val="Arial"/>
        <family val="2"/>
      </rPr>
      <t xml:space="preserve">under which the administred vaccine is marketed in Canada </t>
    </r>
    <r>
      <rPr>
        <b/>
        <sz val="9"/>
        <rFont val="Arial"/>
        <family val="2"/>
      </rPr>
      <t>or</t>
    </r>
    <r>
      <rPr>
        <sz val="9"/>
        <rFont val="Arial"/>
        <family val="2"/>
      </rPr>
      <t xml:space="preserve"> the</t>
    </r>
    <r>
      <rPr>
        <u/>
        <sz val="9"/>
        <rFont val="Arial"/>
        <family val="2"/>
      </rPr>
      <t xml:space="preserve"> name </t>
    </r>
    <r>
      <rPr>
        <sz val="9"/>
        <rFont val="Arial"/>
        <family val="2"/>
      </rPr>
      <t xml:space="preserve">of the vaccine as typed in by the provider.
</t>
    </r>
  </si>
  <si>
    <t>DE08.001</t>
  </si>
  <si>
    <t xml:space="preserve">Export historical data:
- if DIN number is extractable then export the Brand Name
- if DIN number is not extractable then export the available name/type
Export starting with EMR v4.0:
-if DIN number is extractable then export the Immunization Name (#170) and the associated Immunization Type (#171)
- if DIN number is not extractable then export the available Immunization Name
With different data extracts (i.e. Diabetes Registry), EMR Offering must be able to identify the Immunization Name / DIN as belonging to an Immunization Type as defined in ‘Canadian Immunization Guide’.
</t>
  </si>
  <si>
    <t>Immunization Name is based on the brand name and can be associated with a DIN as provided by EMR’s Drug Database.</t>
  </si>
  <si>
    <t xml:space="preserve">Export historical data:
 If DIN number is extractable then export the Brand Name
 If DIN number is not extractable then export the available name/type
Export starting with EMR v4.0:
 If DIN number is extractable then export the Immunization’s Brand Name (#163) and the associated Immunization Type (#164)
 If DIN number is not extractable then export the available Immunization Name
With different data extracts (ie Diabetes Registry), EMR Offering must be able to identify the Immunization Name / DIN as belonging to an Immunization Type as defined in ‘Canadian Immunization Guide’.
</t>
  </si>
  <si>
    <t>162.   Immunization Name</t>
  </si>
  <si>
    <t>ImmunizationType</t>
  </si>
  <si>
    <t>Immunization Type</t>
  </si>
  <si>
    <t xml:space="preserve">The immunogen component of the "Vaccine Type" as described in the ‘Canadian Immunization Guide’.
</t>
  </si>
  <si>
    <t xml:space="preserve">CT-020: Immunization Type.
</t>
  </si>
  <si>
    <t>DE08.003</t>
  </si>
  <si>
    <r>
      <t>See</t>
    </r>
    <r>
      <rPr>
        <i/>
        <sz val="9"/>
        <rFont val="Arial"/>
        <family val="2"/>
      </rPr>
      <t xml:space="preserve"> Table CT-020: Immunization Type.</t>
    </r>
    <r>
      <rPr>
        <sz val="9"/>
        <rFont val="Arial"/>
        <family val="2"/>
      </rPr>
      <t xml:space="preserve">
</t>
    </r>
  </si>
  <si>
    <t xml:space="preserve">Export historical data:
- if DIN number is extractable then export the type if available
-if DIN number is not extractable then this field should be empty
Export starting with EMR v4.0 Spec.
- if DIN number is extractable then export the predefined Immunization Type
- if DIN number is not extractable then export the selected predefined Immunization Type.
Refer to: http://www.phac-aspc.gc.ca/publicat/cig-gci/app-ann-eng.php
</t>
  </si>
  <si>
    <t>Immunization Type is the Immunogen component of the Vaccine Type as prescribed in the ‘Canadian Immunization Guide’.</t>
  </si>
  <si>
    <t xml:space="preserve">See Table 8.1 – Immunization Type (Abbreviation).
http://www.phac-aspc.gc.ca/publicat/cig-gci/app-ann-eng.php
</t>
  </si>
  <si>
    <t xml:space="preserve">Export historical data:
 If DIN number is extractable then export the type if available
 If DIN number is not extractable then this field should be empty
Export starting with EMR v4.0 Spec.
 If DIN number is extractable then export the predefined Immunization Type
 If DIN number is not extractable then export the selected predefined Immunization Type.
</t>
  </si>
  <si>
    <t>164
N</t>
  </si>
  <si>
    <t>Manufacturer</t>
  </si>
  <si>
    <t>The manufacturer of the administered immunization.</t>
  </si>
  <si>
    <t>DE08.004</t>
  </si>
  <si>
    <t>Manufacturer of  the administered immunization</t>
  </si>
  <si>
    <t>163.   Manufacturer</t>
  </si>
  <si>
    <t>LotNumber</t>
  </si>
  <si>
    <t>Lot #</t>
  </si>
  <si>
    <t>The product lot number corresponding to the administered immunization.</t>
  </si>
  <si>
    <t>DE08.005</t>
  </si>
  <si>
    <t>164.   Lot #</t>
  </si>
  <si>
    <t>The route or method the immunization was administered.</t>
  </si>
  <si>
    <t>DE08.006</t>
  </si>
  <si>
    <t>The route or method the immunization has been administered.</t>
  </si>
  <si>
    <t>Route or method of immunization used.</t>
  </si>
  <si>
    <t>165.   Route</t>
  </si>
  <si>
    <t>Site</t>
  </si>
  <si>
    <t>The anatomical site location of the administered immunization.</t>
  </si>
  <si>
    <t>DE08.007</t>
  </si>
  <si>
    <t xml:space="preserve">Site location corresponding to the administered immunization. </t>
  </si>
  <si>
    <t>166.   Site</t>
  </si>
  <si>
    <t>Dose</t>
  </si>
  <si>
    <t>Dose amount and unit of measure corresponding to the administered immunization.</t>
  </si>
  <si>
    <t>DE08.008</t>
  </si>
  <si>
    <t>167.   Dose</t>
  </si>
  <si>
    <t>ImmunizationCode / cdsd:code / CodingSystem</t>
  </si>
  <si>
    <t>Immunization -  Coding System</t>
  </si>
  <si>
    <t xml:space="preserve">The name of the Coding System representing the Immunization Code for the administered immunization. </t>
  </si>
  <si>
    <t>DE08.002</t>
  </si>
  <si>
    <t>Immunization Code</t>
  </si>
  <si>
    <t>Valid value: ‘DIN’</t>
  </si>
  <si>
    <t>Coding Vocabulary</t>
  </si>
  <si>
    <t>Vocabulary to denote the immunization code (currently “DIN”)</t>
  </si>
  <si>
    <t>169.   Coding Vocabulary</t>
  </si>
  <si>
    <t>ImmunizationCode / cdsd:code / Value</t>
  </si>
  <si>
    <t>Immunization - Code Value</t>
  </si>
  <si>
    <t>The coded identifier for the administered immunization.</t>
  </si>
  <si>
    <t>Use DIN where the immunization has a representative DIN.</t>
  </si>
  <si>
    <t>A coded identifier for the immunization.</t>
  </si>
  <si>
    <t>Use DIN where the immunization has a representative DIN</t>
  </si>
  <si>
    <t>168.   Immunization Code</t>
  </si>
  <si>
    <t>Date / cdsd:dateTimeFullOrPartial</t>
  </si>
  <si>
    <t>Date</t>
  </si>
  <si>
    <t>The date when the immunization was administered or refused.</t>
  </si>
  <si>
    <t xml:space="preserve">DE08.009
&amp;
DE08.010
</t>
  </si>
  <si>
    <t xml:space="preserve">Immunization Date or
Immunization Refused Date
</t>
  </si>
  <si>
    <t>The date when the immunization has been administered or refused.</t>
  </si>
  <si>
    <t xml:space="preserve">The Immunization Date may be "Full Date" or "Partial Date".
The Refused Date may be "Full Date" or "Partial Date".
</t>
  </si>
  <si>
    <t>Date that the immunization was administered or refused.</t>
  </si>
  <si>
    <t>170.   Date</t>
  </si>
  <si>
    <t>RefusedFlag</t>
  </si>
  <si>
    <t>Refused Indicator</t>
  </si>
  <si>
    <t>A flag to indicate whether the immunization was has administered or refused.</t>
  </si>
  <si>
    <t>DE08.011</t>
  </si>
  <si>
    <t>A flag to indicate whether the immunization has been has administered or refused.</t>
  </si>
  <si>
    <t xml:space="preserve">One of: 
- Yes (Y) – immunization refused 
- No    (N) – immunization administered
</t>
  </si>
  <si>
    <t>The "Refused Indicator" must be valid code.</t>
  </si>
  <si>
    <t>Refused Flag</t>
  </si>
  <si>
    <t>A flag to indicate that the immunization was not given but refused.</t>
  </si>
  <si>
    <t xml:space="preserve">Yes (Y) – refused immunization
No (N) – administered immunization
</t>
  </si>
  <si>
    <t>171.   Refused Flag</t>
  </si>
  <si>
    <t>Instructions</t>
  </si>
  <si>
    <t>Information the physician records pertaining to how the vaccine is administered.  Examples may include insturctions for the patient (e.g. stay in waiting room for 30 mins after the vaccine is administered), information related to the vaccine's relationship to other vaccinations in a series, etc.</t>
  </si>
  <si>
    <t>DE08.012</t>
  </si>
  <si>
    <t>???</t>
  </si>
  <si>
    <t>172.   Instructions</t>
  </si>
  <si>
    <t>Additional information about patient immunization.</t>
  </si>
  <si>
    <t>DE08.013</t>
  </si>
  <si>
    <t>Field to allow provider to enter additional information about patient immunization.</t>
  </si>
  <si>
    <t>173.    Notes</t>
  </si>
  <si>
    <t>LaboratoryResults</t>
  </si>
  <si>
    <t>LABORATORY RESULTS</t>
  </si>
  <si>
    <t>DE10</t>
  </si>
  <si>
    <t>LABORATORY TEST RESULTS</t>
  </si>
  <si>
    <t>10. LABORATORY RESULTS</t>
  </si>
  <si>
    <t>9. LABORATORY RESULTS</t>
  </si>
  <si>
    <t>LaboratoryName</t>
  </si>
  <si>
    <t>Laboratory Name</t>
  </si>
  <si>
    <t>The laboratory (source) responsible for sending the Test Results to the EMR.</t>
  </si>
  <si>
    <t>DE10.001</t>
  </si>
  <si>
    <t>Name of the Lab delivering the Test Results</t>
  </si>
  <si>
    <t>Lab responsible for issuing the test result (not necessarily the lab performing the test)</t>
  </si>
  <si>
    <t>174.   Laboratory Name</t>
  </si>
  <si>
    <t>TestNameReportedByLab</t>
  </si>
  <si>
    <t>Laboratory Test Name</t>
  </si>
  <si>
    <t>The proprietary name assigned to "Laboratory Test Code" as provided by the source.</t>
  </si>
  <si>
    <t>DE10.003</t>
  </si>
  <si>
    <t>Test Name Reported  by Laboratory</t>
  </si>
  <si>
    <t>Test name reported by Laboratory</t>
  </si>
  <si>
    <t>175.   Test Name Reported  by Laboratory</t>
  </si>
  <si>
    <t>LabTestCode</t>
  </si>
  <si>
    <t>Laboratory Test Code</t>
  </si>
  <si>
    <t>The proprietary code that uniquely identifies a test within a laboratory as provided by the source.</t>
  </si>
  <si>
    <t>DE10.002</t>
  </si>
  <si>
    <t>Test Code</t>
  </si>
  <si>
    <t>Test Code Reported by the Laboratory</t>
  </si>
  <si>
    <t>176.   Lab Test Code</t>
  </si>
  <si>
    <t>TestName</t>
  </si>
  <si>
    <t>EMR Test Name</t>
  </si>
  <si>
    <t>The EMR's proprietary name of a laboratory test for the purpose of uniquely representing and cross-referencing same test received from different laboratory sources.</t>
  </si>
  <si>
    <t>DE10.004</t>
  </si>
  <si>
    <t>Test Result Name</t>
  </si>
  <si>
    <t>Exporting system or physician description of the name used to identify the lab test result</t>
  </si>
  <si>
    <t>E.g. Hemoglobin</t>
  </si>
  <si>
    <t>177.   Test Name</t>
  </si>
  <si>
    <t>AccessionNumber</t>
  </si>
  <si>
    <t>Accession Number</t>
  </si>
  <si>
    <t xml:space="preserve">The unique number assigned by the laboratory to one test or a group of tests to be performed. </t>
  </si>
  <si>
    <t>DE10.005</t>
  </si>
  <si>
    <t>Accession number issued by lab for the test result(s) report</t>
  </si>
  <si>
    <t>Required if Lab provides this information</t>
  </si>
  <si>
    <t>178.   Accession Number</t>
  </si>
  <si>
    <t>Result / Value</t>
  </si>
  <si>
    <t>Result Value</t>
  </si>
  <si>
    <t>The numeric or qualitative results of a test as provided by the source.</t>
  </si>
  <si>
    <t>DE10.007</t>
  </si>
  <si>
    <t>Required where there is a numeric test result.  Include decimal places.</t>
  </si>
  <si>
    <t>The numeric result value</t>
  </si>
  <si>
    <t>Required where there is a numeric test result.  Include decimal places</t>
  </si>
  <si>
    <t>179.   Result Value</t>
  </si>
  <si>
    <t>Result / UnitOfMeasure</t>
  </si>
  <si>
    <t>Result Unit of Measure</t>
  </si>
  <si>
    <t>Unit of measure associated with the Test Result Value as provided by the laboratory.</t>
  </si>
  <si>
    <t>DE10.008</t>
  </si>
  <si>
    <t>Result Unit Of Measure</t>
  </si>
  <si>
    <t>Includes unit quantity and unit of measure numeric and alpha numeric.  Required where a test result value is provided</t>
  </si>
  <si>
    <t>Unit of Measure as supplied by the Lab associated with the Result Value</t>
  </si>
  <si>
    <t>180.   Result Unit of Measure</t>
  </si>
  <si>
    <t>ReferenceRange / LowLimit</t>
  </si>
  <si>
    <t>Reference Range Low Limit</t>
  </si>
  <si>
    <t>The lower range limit associated with a test as provided by the laboratory.
Cnote: what to do with &lt;, &gt; …where to put these</t>
  </si>
  <si>
    <t>DE10.009</t>
  </si>
  <si>
    <t>Reference Range Low</t>
  </si>
  <si>
    <t>Required where there is a numeric test result. Include decimal places</t>
  </si>
  <si>
    <t>A numeric value where it exists</t>
  </si>
  <si>
    <t>181.   Reference Range Low Limit</t>
  </si>
  <si>
    <t>ReferenceRange / HighLimit</t>
  </si>
  <si>
    <t>Reference Range High Limit</t>
  </si>
  <si>
    <t>The upper range limit associated with a test as provided by the laboratory.</t>
  </si>
  <si>
    <t>DE10.010</t>
  </si>
  <si>
    <t>Reference Range High</t>
  </si>
  <si>
    <t xml:space="preserve">182.   Reference Range High low </t>
  </si>
  <si>
    <t>ReferenceRangeText</t>
  </si>
  <si>
    <t>Reference Range Text</t>
  </si>
  <si>
    <t>The reference range that cannot be depicted numerically or cannot be parsed as high and low reference range provided by the source.</t>
  </si>
  <si>
    <t>DE10.011</t>
  </si>
  <si>
    <t>Reference Range (Text-based)</t>
  </si>
  <si>
    <t>Where lab sends high and/or low data that can’t be parsed as high or low reference range</t>
  </si>
  <si>
    <t>183.   Reference Range Text</t>
  </si>
  <si>
    <t xml:space="preserve">LabRequisitionDateTime / cdsd:dateTimeFullOrPartial </t>
  </si>
  <si>
    <t>Lab Requisition Date/Time</t>
  </si>
  <si>
    <t>Date &amp; Time the lab test was ordered within the EMR.</t>
  </si>
  <si>
    <t>DATE/TIME</t>
  </si>
  <si>
    <t>DE10.018</t>
  </si>
  <si>
    <t>Date &amp; Time the lab test was ordered within EMR.</t>
  </si>
  <si>
    <t>Format: YYYY-MM-DDThh:mm:ss.sTZD</t>
  </si>
  <si>
    <t>Date &amp; Time that the lab test was ordered</t>
  </si>
  <si>
    <t>184.   Lab Requisition Date/Time</t>
  </si>
  <si>
    <t xml:space="preserve">CollectionDateTime / cdsd:dateTimeFullOrPartial </t>
  </si>
  <si>
    <t>Collection Date/Time</t>
  </si>
  <si>
    <t>Date &amp; Time the specimen was collected.</t>
  </si>
  <si>
    <t>DE10.006</t>
  </si>
  <si>
    <t>Date &amp; Time the specimen has been collected.</t>
  </si>
  <si>
    <t>Date followed by Time as recorded by the Testing Lab.
Format: YYYY-MM-DDThh:mm:ss.sTZD</t>
  </si>
  <si>
    <t>The date and time that the specimen was collected</t>
  </si>
  <si>
    <t>185.   Collection Date/Time</t>
  </si>
  <si>
    <t>186.   Date/Time Result received by CMS</t>
  </si>
  <si>
    <t xml:space="preserve">ResultReviewer / DateTimeResultsReviewed / cdsd:dateTimeFullOrPartial </t>
  </si>
  <si>
    <t xml:space="preserve"> Date/Time Result Reviewed</t>
  </si>
  <si>
    <t>Date &amp; Time the report was signed-off (reviewed) by the authorized provider.</t>
  </si>
  <si>
    <t>DE10.022</t>
  </si>
  <si>
    <t>Review Date/Time</t>
  </si>
  <si>
    <t>(*) Date/Time Result Reviewed</t>
  </si>
  <si>
    <t>Date &amp; Time the report has been signed-off (reviewed) by the authorized provider.</t>
  </si>
  <si>
    <t>The date the lab result is reviewed.</t>
  </si>
  <si>
    <t>187.   Date/Time Result Reviewed</t>
  </si>
  <si>
    <t>188.   Result Reviewer</t>
  </si>
  <si>
    <t>ResultReviewer / personNameSimple"</t>
  </si>
  <si>
    <t>Result Reviewer First Name</t>
  </si>
  <si>
    <t>The First Name of the authorized provider that reviewed the result.</t>
  </si>
  <si>
    <t>DE10.020</t>
  </si>
  <si>
    <t>Reviewer Identity</t>
  </si>
  <si>
    <t>(*)Result Reviewer First Name</t>
  </si>
  <si>
    <t>The First Name of the authorized provider that reviewed result.</t>
  </si>
  <si>
    <t>The First Name of the authorized person that reviewed result.</t>
  </si>
  <si>
    <t>189.   Result Reviewer First Name</t>
  </si>
  <si>
    <t>Result Reviewer Last Name</t>
  </si>
  <si>
    <t>The Last Name of the authorized provider that reviewed the result.</t>
  </si>
  <si>
    <t>(*) Result Reviewer Last Name</t>
  </si>
  <si>
    <t>The Last Name of the authorized provider that reviewed result.</t>
  </si>
  <si>
    <t>The Last Name of the authorized person that reviewed result.</t>
  </si>
  <si>
    <t>190.   Result Reviewer Last Name</t>
  </si>
  <si>
    <t xml:space="preserve">ResultReviewer / OHIPPhysicianId / cdsd:ohipPhysicianBillingNumber
</t>
  </si>
  <si>
    <t>Result Reviewer OHIP Physician Number</t>
  </si>
  <si>
    <t>The OHIP Billing Number of the authorized provider that reviewed the result.</t>
  </si>
  <si>
    <t>(*) Result Reviewer OHIP Physician Number</t>
  </si>
  <si>
    <t>The OHIP Billing Number of the authorized provider that reviewed result.</t>
  </si>
  <si>
    <t>The OHIP Physician Number of the authorized person that reviewed result.</t>
  </si>
  <si>
    <t>191.   Result Reviewer OHIP Physician Number</t>
  </si>
  <si>
    <t>ResultNormalAbnormalFlag / cdsd:resultNormalAbnormalFlag</t>
  </si>
  <si>
    <t>Abnormal Indicator</t>
  </si>
  <si>
    <t>The flag set by the lab to indicate a test result is deemed normal, abnormal, unknown or as provided by the source.</t>
  </si>
  <si>
    <t xml:space="preserve">For suggested values, please see CT-029: Laboratory AbnormalFlag
</t>
  </si>
  <si>
    <t>DE10.012</t>
  </si>
  <si>
    <t>Available options in CDS Schema:
a)  Coded Values: 
    - see Table CT-029: Laboratory AbnormalFlag
b) Non-coded value: free text</t>
  </si>
  <si>
    <r>
      <rPr>
        <u/>
        <sz val="9"/>
        <rFont val="Arial"/>
        <family val="2"/>
      </rPr>
      <t>Export</t>
    </r>
    <r>
      <rPr>
        <sz val="9"/>
        <rFont val="Arial"/>
        <family val="2"/>
      </rPr>
      <t>:
If there is no data available in this field the EMR must translate the value of this data field to Unknown (U).</t>
    </r>
  </si>
  <si>
    <t>Result Normal / Abnormal Flag</t>
  </si>
  <si>
    <t>A flag set by the lab to indicate a test result is deemed normal, abnormal or unknown.</t>
  </si>
  <si>
    <t xml:space="preserve">Abnormal (Y),
Normal (N) or 
Unknown (U)
</t>
  </si>
  <si>
    <t xml:space="preserve">If there is no CDS Data available in this data field the EMR must translate the value of this data field to Unknown (U) </t>
  </si>
  <si>
    <t>192.   Result Normal / Abnormal Flag</t>
  </si>
  <si>
    <t>TestResultsInformationReportedByTheLab</t>
  </si>
  <si>
    <t xml:space="preserve">Text – Test Results Information reported by the Laboratory </t>
  </si>
  <si>
    <t>Results Information reported by the Laboratory that must be left unstructured (e.g. microbiology results, cytology, etc.)</t>
  </si>
  <si>
    <t>d) Test Result Value
Note: for non-numeric values</t>
  </si>
  <si>
    <t xml:space="preserve">193.   Text – Test Results Information reported by the Laboratory </t>
  </si>
  <si>
    <t>NotesFromLab / cdsd:text32K</t>
  </si>
  <si>
    <t>Lab Notes</t>
  </si>
  <si>
    <t>Notes associated with an individual test result as provided by the laboratory.</t>
  </si>
  <si>
    <t>DE10.016</t>
  </si>
  <si>
    <t>Notes associated with an individual test result as provided by the source.</t>
  </si>
  <si>
    <t>Notes from Lab</t>
  </si>
  <si>
    <t>Notes Associated from Results reported by Lab.</t>
  </si>
  <si>
    <t>194.   Notes from Lab</t>
  </si>
  <si>
    <t>PhysiciansNotes</t>
  </si>
  <si>
    <t>Physician Notes</t>
  </si>
  <si>
    <t>Notes associated with an individual test result as typed in by an EMR provider.</t>
  </si>
  <si>
    <t>DE10.017</t>
  </si>
  <si>
    <t>Physician’s notes</t>
  </si>
  <si>
    <t>Physicians Notes Associated with Results reported.</t>
  </si>
  <si>
    <t>195.   Text – Physician’s notes</t>
  </si>
  <si>
    <t>TestResultsStatus</t>
  </si>
  <si>
    <t xml:space="preserve">Test Result Status </t>
  </si>
  <si>
    <t>The status of the Test Result as provided by source.</t>
  </si>
  <si>
    <t>DE10.013</t>
  </si>
  <si>
    <t>OLIS Test Result Status</t>
  </si>
  <si>
    <t>The status of the Test Result as provided by OLIS.</t>
  </si>
  <si>
    <t>196
N</t>
  </si>
  <si>
    <t>BlockedTestResults / cdsd: yIndicator</t>
  </si>
  <si>
    <t>Blocked Test Result</t>
  </si>
  <si>
    <t>Indicate whether the test result is considered sensitive information.</t>
  </si>
  <si>
    <t>Fixed to "Y"</t>
  </si>
  <si>
    <t>204
N</t>
  </si>
  <si>
    <t xml:space="preserve">Blocked Test Result must be valid code.
Accepted value : "Y"
</t>
  </si>
  <si>
    <t>Appointments</t>
  </si>
  <si>
    <t>APPOINTMENTS</t>
  </si>
  <si>
    <t>DE15</t>
  </si>
  <si>
    <t>11. APPOINTMENTS</t>
  </si>
  <si>
    <t>10. APPOINTMENTS</t>
  </si>
  <si>
    <t>AppointmentTime / cdsd:time</t>
  </si>
  <si>
    <t>Appointment Time</t>
  </si>
  <si>
    <t>The time of the appointment as scheduled in the EMR.</t>
  </si>
  <si>
    <t>TIME</t>
  </si>
  <si>
    <t>DE15.001</t>
  </si>
  <si>
    <t>Appointment DateTime</t>
  </si>
  <si>
    <t>Format:  hh:mm:ss.sTZD</t>
  </si>
  <si>
    <t>Appointment Time as scheduled in the source system</t>
  </si>
  <si>
    <t>196.   Appointment Time</t>
  </si>
  <si>
    <t>197.   Sequence Index</t>
  </si>
  <si>
    <t>Length of the appointment in minutes as scheduled in the EMR.</t>
  </si>
  <si>
    <t>DE15.002</t>
  </si>
  <si>
    <t>Appointment Duration</t>
  </si>
  <si>
    <t>Length of appt. in minutes as scheduled in the source system</t>
  </si>
  <si>
    <t>198.   Duration</t>
  </si>
  <si>
    <t>AppointmentStatus</t>
  </si>
  <si>
    <t>Appointment Status</t>
  </si>
  <si>
    <t>Status of the appointment.</t>
  </si>
  <si>
    <t>DE15.003</t>
  </si>
  <si>
    <t>Status of the appointment</t>
  </si>
  <si>
    <t>Example: Confirmed, Cancelled, No-Show, No- Cancellation Allowed and other descriptors possible.</t>
  </si>
  <si>
    <t>199.   Appointment Status</t>
  </si>
  <si>
    <t>AppointmentDate / cdsd:dateFullOrPartial</t>
  </si>
  <si>
    <t>Appointment Date</t>
  </si>
  <si>
    <t>The date of the appointment as scheduled in the EMR.</t>
  </si>
  <si>
    <t>Format: YYYY-MM-DD</t>
  </si>
  <si>
    <t>Date of appointment</t>
  </si>
  <si>
    <t>200.   Appointment Date</t>
  </si>
  <si>
    <t>Provider / cdsd:personNameSimple</t>
  </si>
  <si>
    <t>Provider Last Name</t>
  </si>
  <si>
    <t xml:space="preserve">Last Name of the provider with whom the patient is scheduled to have or have had a visit with. </t>
  </si>
  <si>
    <t>DE15.006</t>
  </si>
  <si>
    <t>Appointment - Provider Identity</t>
  </si>
  <si>
    <t xml:space="preserve">Last Name of the provider with who the patient is scheduled to have or have had a visit with. </t>
  </si>
  <si>
    <t>Last name of Provider that patient is expected to visit</t>
  </si>
  <si>
    <t>201.   Provider Last Name</t>
  </si>
  <si>
    <t>Provider First Name</t>
  </si>
  <si>
    <t xml:space="preserve">First Name of the provider with whom the patient is scheduled to have or have had a visit with. </t>
  </si>
  <si>
    <t xml:space="preserve">First Name of the provider with who the patient is scheduled to have or have had a visit with. </t>
  </si>
  <si>
    <t> First name of Provider that patient is expected to visit</t>
  </si>
  <si>
    <t>202.   Provider First Name</t>
  </si>
  <si>
    <t>Provider / cdsd:ohipPhysicianBillingNumber</t>
  </si>
  <si>
    <t>Provider OHIP Billing Number</t>
  </si>
  <si>
    <t xml:space="preserve">The "OHIP Billing Number" of the provider with whom  the patient is scheduled to have or have had a visit with. </t>
  </si>
  <si>
    <t xml:space="preserve">The "OHIP Billing Number" of the provider with who  the patient is scheduled to have or have had a visit with. </t>
  </si>
  <si>
    <t>Provider OHIP Physician Number</t>
  </si>
  <si>
    <t>Provider ID  Currently, Provider’s OHIP Billing Number where it exists</t>
  </si>
  <si>
    <t>203.   Provider OHIP Physician Number</t>
  </si>
  <si>
    <t>AppointmentPurpose</t>
  </si>
  <si>
    <t>Appointment Purpose</t>
  </si>
  <si>
    <t>The purpose or reason for the patient visit.
Examples: Diabetes, Pre-natal, Annual check-up, etc</t>
  </si>
  <si>
    <t>DE15.004</t>
  </si>
  <si>
    <t>Appointment Purpose / Reason for Visit</t>
  </si>
  <si>
    <t>May contain procedure(s) and other details about the appointment.</t>
  </si>
  <si>
    <t>204.   Appointment Purpose</t>
  </si>
  <si>
    <t>AppointmentNotes</t>
  </si>
  <si>
    <t>Appointment Notes</t>
  </si>
  <si>
    <t>Summary detailing the patient appointment.</t>
  </si>
  <si>
    <t>DE15.005</t>
  </si>
  <si>
    <t>Summary detailing the patient  appointment</t>
  </si>
  <si>
    <t xml:space="preserve">Notes to include everything but the patient’s name.
Note: changed to non-mandatory in schema
</t>
  </si>
  <si>
    <t>205.   Appointment Notes</t>
  </si>
  <si>
    <t>ClinicalNotes</t>
  </si>
  <si>
    <t>PHYSICIANS MY CLINICAL NOTES</t>
  </si>
  <si>
    <t>ENCOUNTER DOCUMENTATION</t>
  </si>
  <si>
    <t>12. PHYSICIANS MY CLINICAL NOTES</t>
  </si>
  <si>
    <t>MyClinicalNotes</t>
  </si>
  <si>
    <t>11.  PHYSICIANS MY CLINICAL NOTES</t>
  </si>
  <si>
    <t>11. PHYSICIANS MY CLINICAL NOTES</t>
  </si>
  <si>
    <t>12. MY CLINICAL NOTES</t>
  </si>
  <si>
    <t>NoteType / cdsd:physicianNoteType</t>
  </si>
  <si>
    <t>Note Type</t>
  </si>
  <si>
    <t>Heading to identify the type of clinical note as per EMR's business rules.</t>
  </si>
  <si>
    <t>Physician Progress Note, Referral Note and other.</t>
  </si>
  <si>
    <t>Heading to identify the type of note as per Business Rules</t>
  </si>
  <si>
    <t>206.   Note Type</t>
  </si>
  <si>
    <t>MyClinicalNotesContent type="cdsd:text" 
restriction base="xs:string" / whiteSpace value="preserve"</t>
  </si>
  <si>
    <t>My Clinical Notes Content</t>
  </si>
  <si>
    <t>Text content of the clinical note.</t>
  </si>
  <si>
    <t>Format the clinical note according to the order that the information was entered.
Any SOAP / Progress Note must be a single text note.  Each Subjective, Objective, Assessment and Plan component of a note needs to be concatenated into one(1) note if it is stored/processed separately.
Additional annotation /updates to a clinical note performed by different authorized providers must be grouped together and exported as a whole.</t>
  </si>
  <si>
    <t>Text content of the Clinical Note</t>
  </si>
  <si>
    <t xml:space="preserve">Format the note according to the order that the information was entered.
Any SOAP note must be a single text note.  Each Subjective, Objective, Assessment and Plan component of a note needs to be concatenated into one(1) note if it is stored/processed separately.
</t>
  </si>
  <si>
    <t>207.   My Clinical Notes Content</t>
  </si>
  <si>
    <t xml:space="preserve">EventDateTime / "cdsd:dateTimeFullOrPartial" </t>
  </si>
  <si>
    <t>Event Occurred Date/Time</t>
  </si>
  <si>
    <t>Date &amp; Time of the appointment when the patient presents.</t>
  </si>
  <si>
    <t xml:space="preserve">Format: YYYY-MM-DDThh:mm:ss.sTZD
</t>
  </si>
  <si>
    <t>Date and Time of the appointment.</t>
  </si>
  <si>
    <t xml:space="preserve">This is the appointment date/time when patient presents.
Format: YYYY-MM-DDThh:mm:ss.sTZD
</t>
  </si>
  <si>
    <t>208.   Event Occurred Date/Time</t>
  </si>
  <si>
    <t>ParticipatingProviders / Name / cdsd: PersonNameSimple / cdst:FirstName</t>
  </si>
  <si>
    <t>Participating Provider First Name</t>
  </si>
  <si>
    <t>First Name of the participating provider.</t>
  </si>
  <si>
    <t>(*) Participating Provider First Name</t>
  </si>
  <si>
    <t>ParticipatingProviders / Name / cdsd: PersonNameSimple / cdst:LastName</t>
  </si>
  <si>
    <t xml:space="preserve"> Participating Provider Last Name</t>
  </si>
  <si>
    <t>Last Name of the participating provider.</t>
  </si>
  <si>
    <t>(*) Participating Provider Last Name</t>
  </si>
  <si>
    <t>ParticipatingProviders / OHIPPhysicianID</t>
  </si>
  <si>
    <t>Participating Provider 
OHIP ID</t>
  </si>
  <si>
    <t>OHIP Billing Number of the participating provider.</t>
  </si>
  <si>
    <t>(*)Participating Provider 
OHIP ID</t>
  </si>
  <si>
    <t>Provide OHIP Billing Number of the participating provider, if available.</t>
  </si>
  <si>
    <t>OHIP number to identify the participating provider.</t>
  </si>
  <si>
    <t>Provide OHIP id number of the participating provider, if available.</t>
  </si>
  <si>
    <t>ParticipatingProviders / DateTimeNoteCreated / cdst: dateTimeFullOrPartial</t>
  </si>
  <si>
    <t>Note Date and Time Entered</t>
  </si>
  <si>
    <t>Date &amp; Time the clinical note was entered in the EMR.</t>
  </si>
  <si>
    <t>(*)Note Date and Time Entered</t>
  </si>
  <si>
    <t xml:space="preserve">This is the date when the Progress Note /SOAP was first created.
Format: YYYY-MM-DDThh:mm:ss.sTZD
</t>
  </si>
  <si>
    <t>Date and time note was entered in the EMR</t>
  </si>
  <si>
    <t>EnteredDateTime / "cdsd:dateTimeFullOrPartial"</t>
  </si>
  <si>
    <t>209.   Note Date and Time Entered</t>
  </si>
  <si>
    <t>211.   Note Principal Author Last Name</t>
  </si>
  <si>
    <t>212.   Note Principal Author First Name</t>
  </si>
  <si>
    <t>213.   Note Principal Author Function</t>
  </si>
  <si>
    <t>214.   Note Principal Author OHIP ID</t>
  </si>
  <si>
    <t>NoteReviewer /DateTimeNoteReviwed/ cdsd:dateTimeFullOrPartial</t>
  </si>
  <si>
    <t xml:space="preserve"> Note Date and Time Signed</t>
  </si>
  <si>
    <t>Date &amp; Time the clinical note was signed-off (reviewed) by the authorized provider.</t>
  </si>
  <si>
    <t>sign-off functionality</t>
  </si>
  <si>
    <t>(*) Note Date and Time Signed</t>
  </si>
  <si>
    <t>Date &amp; Time the clinical note has been signed-off (reviewed) by the authorized provider.</t>
  </si>
  <si>
    <r>
      <t xml:space="preserve">Format: </t>
    </r>
    <r>
      <rPr>
        <sz val="8"/>
        <rFont val="Arial"/>
        <family val="2"/>
      </rPr>
      <t>YYYY-MM-DDThh:mm:ss.sTZD</t>
    </r>
  </si>
  <si>
    <t>Date and time note was signed</t>
  </si>
  <si>
    <t>210.   Note Date and Time Signed</t>
  </si>
  <si>
    <t>NoteReviewer /Name</t>
  </si>
  <si>
    <t xml:space="preserve"> Note Provider First Name </t>
  </si>
  <si>
    <t>First Name of the authorized provider that signed-off (reviewed) the clinical note.</t>
  </si>
  <si>
    <t xml:space="preserve">(*) Note Provider First Name </t>
  </si>
  <si>
    <t>NoteReviewer  /Name</t>
  </si>
  <si>
    <t>First Name of the authorized person that signed the Note.</t>
  </si>
  <si>
    <t>211
N</t>
  </si>
  <si>
    <t xml:space="preserve"> Note Provider Last Name</t>
  </si>
  <si>
    <t>Last Name of the authorized provider that signed-off (reviewed) the clinical note.</t>
  </si>
  <si>
    <t>(*) Note Provider Last Name</t>
  </si>
  <si>
    <t>Last Name of the authorized person that signed the Note.</t>
  </si>
  <si>
    <t>212
N</t>
  </si>
  <si>
    <t>NoteReviewer /OHIPPhysicianId  / cdsd:ohipPhysicianBillingNumber</t>
  </si>
  <si>
    <t xml:space="preserve"> Note Signatory OHIP ID</t>
  </si>
  <si>
    <t>OHIP Billing Number of the authorized provider that signed-off (reviewed) the clinical note.</t>
  </si>
  <si>
    <t>(*) Note Signatory OHIP ID</t>
  </si>
  <si>
    <t>NoteReviewer  /OHIPPhysicianId  / cdsd:ohipPhysicianBillingNumber</t>
  </si>
  <si>
    <t>OHIP number to identify the physician that signed the Note.</t>
  </si>
  <si>
    <t>Provide OHIP id number of the person who signed the note, if available.</t>
  </si>
  <si>
    <t>215.   Note Signatory OHIP ID</t>
  </si>
  <si>
    <t>Reports</t>
  </si>
  <si>
    <t>REPORTS</t>
  </si>
  <si>
    <t>2017</t>
  </si>
  <si>
    <t>DE14</t>
  </si>
  <si>
    <t>REPORTS RECEIVED</t>
  </si>
  <si>
    <t>13.  REPORTS RECEIVED</t>
  </si>
  <si>
    <t>ReportsReceived</t>
  </si>
  <si>
    <t>12.  REPORTS RECEIVED</t>
  </si>
  <si>
    <t>12. REPORTS RECEIVED</t>
  </si>
  <si>
    <t>13. REPORTS RECEIVED</t>
  </si>
  <si>
    <t>Media / cdsd:reportMedia</t>
  </si>
  <si>
    <t>Report Media</t>
  </si>
  <si>
    <t>The media used for the report.</t>
  </si>
  <si>
    <t>CT-033: Report Media</t>
  </si>
  <si>
    <t xml:space="preserve">One of:
- Email
- Download
- Portable Media
- Hardcopy
</t>
  </si>
  <si>
    <t xml:space="preserve">Email
Download
Portable Media
Hardcopy
</t>
  </si>
  <si>
    <t xml:space="preserve">216.  Report Media </t>
  </si>
  <si>
    <t>Format / cdsd:reportFormat</t>
  </si>
  <si>
    <t>Report Format</t>
  </si>
  <si>
    <t>The format of the report.</t>
  </si>
  <si>
    <t>CT-036: Report Format</t>
  </si>
  <si>
    <t xml:space="preserve">Text
Binary
</t>
  </si>
  <si>
    <t>If Report format equals:
- Text: Report Content data element contains the embedded text of the report
- Binary: Report Content data element contains a base64 encoded binary file, defined by the Report File Extension</t>
  </si>
  <si>
    <t>The format used for the report.</t>
  </si>
  <si>
    <t xml:space="preserve">If Report format equals:
Text: Report Content Data Element contains the embedded text of the report
Binary: Report Content Data Element contains a base64 encoded binary file, defined by the Report File Extension
</t>
  </si>
  <si>
    <t>217.  Report Format</t>
  </si>
  <si>
    <t>FileExtensionAndVersion / cdsd:reportFileTypeAndVersion</t>
  </si>
  <si>
    <t>Report Type File Extension</t>
  </si>
  <si>
    <t>The extension of the exported file and/or encounter plain text.
Examples: pdf, .html, .txt, .doc, jpeg</t>
  </si>
  <si>
    <t>Y***</t>
  </si>
  <si>
    <t>Vendor to consistently specify the format and/or the extension of the file.
Required any time the Report Content is not plain text.</t>
  </si>
  <si>
    <t>File Extension of the report defined in the Report Content Data Element.</t>
  </si>
  <si>
    <t xml:space="preserve">Vendor to consistently specify the format and extension of the file.
Required if Report Format Data Element = Binary
Example: .doc, .txt, .wav, mp3, .jpg, etc.
Note: Y*** - mandatory if ‘Report Format’ = binary else not mandatory.
</t>
  </si>
  <si>
    <t>218.  Report Type File Extension &amp; Version</t>
  </si>
  <si>
    <t xml:space="preserve">Content / cdsd:reportContent
</t>
  </si>
  <si>
    <t>Report Content</t>
  </si>
  <si>
    <t xml:space="preserve">The content of the report. </t>
  </si>
  <si>
    <t>DE14.006</t>
  </si>
  <si>
    <t>The content of the external report as received by the practice.</t>
  </si>
  <si>
    <t>May be text or an encoded binary file.
Report content to be organized according to the way it was entered by the user or received electronically.
If report content is a binary file, this should be encoded into base64 and placed in this field.</t>
  </si>
  <si>
    <t>Content of the Report.</t>
  </si>
  <si>
    <t xml:space="preserve">May be text or an encoded binary file.
Report content to be organized according to the way it was entered by the user or received electronically.
If report content is a binary file, this should be encoded into base64 and placed in this field.
</t>
  </si>
  <si>
    <t>219.  Report Content</t>
  </si>
  <si>
    <t>Class / cdsd:reportClass</t>
  </si>
  <si>
    <t>Report Class</t>
  </si>
  <si>
    <t xml:space="preserve">Classification of the report. </t>
  </si>
  <si>
    <t xml:space="preserve">CT-027: Report Class
</t>
  </si>
  <si>
    <t>DE14.009</t>
  </si>
  <si>
    <t>Classification of the external reports received by the clinic.</t>
  </si>
  <si>
    <r>
      <t>See</t>
    </r>
    <r>
      <rPr>
        <i/>
        <sz val="9"/>
        <rFont val="Arial"/>
        <family val="2"/>
      </rPr>
      <t xml:space="preserve"> Table CT-027: Report Class</t>
    </r>
    <r>
      <rPr>
        <sz val="9"/>
        <rFont val="Arial"/>
        <family val="2"/>
      </rPr>
      <t xml:space="preserve">
</t>
    </r>
  </si>
  <si>
    <t xml:space="preserve">The Report Class must be valid code.
</t>
  </si>
  <si>
    <t>These are subcategories for Reports</t>
  </si>
  <si>
    <t xml:space="preserve">One of: 
 Diagnostic Imaging Report
 Diagnostic Test Report
 Cardio Respiratory Therapy Report
 Medical Record Report
 Consultant Report
 Lab Report
 Other Letter
</t>
  </si>
  <si>
    <t xml:space="preserve">Vendor should map the report classes in their system to the provided report class.
Note: additional options added to support scanned Lab Results and HRM reports.
</t>
  </si>
  <si>
    <t>220.  Report Class</t>
  </si>
  <si>
    <t>SubClass / cdsd:reportSubClass</t>
  </si>
  <si>
    <t xml:space="preserve">Report Sub-class </t>
  </si>
  <si>
    <t>Sub-classification of the report.</t>
  </si>
  <si>
    <t>DE14.010</t>
  </si>
  <si>
    <t>Report Sub-Class</t>
  </si>
  <si>
    <t>Sub-classification of the external reports.</t>
  </si>
  <si>
    <t>These are the subcategories for a the Report Class</t>
  </si>
  <si>
    <t xml:space="preserve">See Report Sub-Cass suggested entries in Table 12.1 corresponding to Report Sub-Class. </t>
  </si>
  <si>
    <t xml:space="preserve">221.  Report Sub-class </t>
  </si>
  <si>
    <t>EventDateTime / cdsd:dateTimeFullOrPartial</t>
  </si>
  <si>
    <t>Date &amp; Time the medical and non-medical report was created by the Source Author or Source Facility.</t>
  </si>
  <si>
    <t>DE14.004</t>
  </si>
  <si>
    <t>Creation Date</t>
  </si>
  <si>
    <t>Date &amp; Time the medical and non-medical report was created by the external source provider (author) or source facility.</t>
  </si>
  <si>
    <t>Date Format: YYYY-MM-DDThh:mm:ss.sTZD</t>
  </si>
  <si>
    <t>Date and Time the report was created.</t>
  </si>
  <si>
    <t>222.  Event Occurred Date/Time</t>
  </si>
  <si>
    <t>ReceivedDateTime / cdsd:dateTimeFullOrPartial</t>
  </si>
  <si>
    <t>Report Received Date/Time</t>
  </si>
  <si>
    <t>Date &amp; Time the medical and non-medical reports were received by the medical practice.
This is not the date the report was recorded in the EMR.</t>
  </si>
  <si>
    <t>DE14.005</t>
  </si>
  <si>
    <t>Receive Date</t>
  </si>
  <si>
    <t>Date &amp; Time the medical and non-medical reports have been received by the medical practice.
This is not the date the report was recorded in the EMR.</t>
  </si>
  <si>
    <t>Date Format YYYY-MM-DDThh:mm:ss.sTZD</t>
  </si>
  <si>
    <t>Report Date and Time Received</t>
  </si>
  <si>
    <t>Date and time the report was received in the medical practice.</t>
  </si>
  <si>
    <t>223.  Report Date and Time Received</t>
  </si>
  <si>
    <t>SourceAuthorPhysician / cdsd:personNameSimple / cdst:FirstName</t>
  </si>
  <si>
    <t>Source Author - First Name</t>
  </si>
  <si>
    <t>First name of the provider who authored the report.</t>
  </si>
  <si>
    <t>DE14.003</t>
  </si>
  <si>
    <t>Source Author</t>
  </si>
  <si>
    <t>First Name of the external provider who authored the report.</t>
  </si>
  <si>
    <t>Source Physician</t>
  </si>
  <si>
    <t>Report Principal Author First Name and Report Principal Author Last Name</t>
  </si>
  <si>
    <t xml:space="preserve">Replaces: Report Principal Author First Name and Report Principal Author Last Name.
The name of the author that originated the report.
Note: Schema updated to support export of the physician’s FirstName and Last Name discretely or concatenated.
</t>
  </si>
  <si>
    <t>225.  Report Principal Author First Name</t>
  </si>
  <si>
    <t>SourceAuthorPhysician / cdsd:personNameSimple / cdst:LastName</t>
  </si>
  <si>
    <t>Source Author - Last Name</t>
  </si>
  <si>
    <t>Last name of the provider who authored the report.</t>
  </si>
  <si>
    <t>Last Name of the external provider who authored the report.</t>
  </si>
  <si>
    <t>SourceAuthorPhysician / AuthorFreeText / cdsd:text120</t>
  </si>
  <si>
    <t>Source Author Free Text</t>
  </si>
  <si>
    <t>First and last name of the provider who authored the report</t>
  </si>
  <si>
    <t>SourceFacility</t>
  </si>
  <si>
    <t xml:space="preserve">Source Facility </t>
  </si>
  <si>
    <t>The name of the facility (clinic, hospital) where the report originated. 
Example: Good Health Clinic, Trillium Hospital, Sick Kids Hospital, etc.</t>
  </si>
  <si>
    <t>DE14.001</t>
  </si>
  <si>
    <t>Source Facility</t>
  </si>
  <si>
    <t>The name of the external facility (clinic, hospital) where the report has been originated. 
Example: Trillium Hospital, Sick Kids Hospital, etc.</t>
  </si>
  <si>
    <t xml:space="preserve">Note: The name of the Sending facility from HRM to be mapped to this field.
</t>
  </si>
  <si>
    <t xml:space="preserve">Source / origin of report
See Appendix A
</t>
  </si>
  <si>
    <t xml:space="preserve">The name of the external facility that originated the report.
Examples: Hosp ital, Clinic.
Note: Sending facility name from HRM to be mapped to this field.
</t>
  </si>
  <si>
    <t>223
N</t>
  </si>
  <si>
    <t>ReportReviewed / Name / cdst:FirstName</t>
  </si>
  <si>
    <t>Reviewed by First Name</t>
  </si>
  <si>
    <t>First Name of the authorized provider who signed-off (reviewed) the report.</t>
  </si>
  <si>
    <t>DE14.017</t>
  </si>
  <si>
    <t>(*) Reviewed by First Name</t>
  </si>
  <si>
    <t>First Name of the authorized person that reviewed the Report</t>
  </si>
  <si>
    <t>ReportReviewed / Name / cdst:LastName</t>
  </si>
  <si>
    <t>Reviewed by Last Name</t>
  </si>
  <si>
    <t>Last Name of the authorized provider who signed-off (reviewed) the report.</t>
  </si>
  <si>
    <t>(*) Reviewed by Last Name</t>
  </si>
  <si>
    <t>Last Name of the authorized person that reviewed the Report.</t>
  </si>
  <si>
    <t>ReportReviewed / ReviewingOHIPPhysicianId / cdsd:ohipPhysicianBillingNumber</t>
  </si>
  <si>
    <t>Report Reviewed By</t>
  </si>
  <si>
    <t>OHIP Billing Number of the authorized provider who signed-off (reviewed) the report.</t>
  </si>
  <si>
    <t>(*) Report Reviewed By</t>
  </si>
  <si>
    <t>OHIP Billing Number of the authorized who signed-off (reviewed) the report.</t>
  </si>
  <si>
    <t>227. Report Reviewed By</t>
  </si>
  <si>
    <t>ReportReviewed / ReviewedDateTime / cdsd:dateTimeFullOrPartial</t>
  </si>
  <si>
    <t>Report Date and Time Reviewed</t>
  </si>
  <si>
    <t>Date and Time the report was signed-off (reviewed) by the authorized provider.</t>
  </si>
  <si>
    <t>(*) Report Date and Time Reviewed</t>
  </si>
  <si>
    <t>Format: YYYY-MM-DDThh:mm:ss. sTZD</t>
  </si>
  <si>
    <t>Date and time report was reviewed.</t>
  </si>
  <si>
    <t xml:space="preserve">If the report is not reviewed then this data element is left blank.
Date Format: YYYY-MM-DDThh:mm:ss. sTZD
</t>
  </si>
  <si>
    <t>224. Report Date and Time Reviewed</t>
  </si>
  <si>
    <t>SendingFacilityID</t>
  </si>
  <si>
    <t>Source Facility ID</t>
  </si>
  <si>
    <t>Unique ID of the facility that sends HRM reports.
This discrete data element is specific to reports downloaded from the "HRM system".</t>
  </si>
  <si>
    <t>DE14.002</t>
  </si>
  <si>
    <t>Unique ID of the facility that sends HRM reports.
This discrete data element is specific to reports downloaded from "HRM system".</t>
  </si>
  <si>
    <t>Note: The Sending Facility ID from HRM to be mapped here.</t>
  </si>
  <si>
    <t>Sending Facility ID</t>
  </si>
  <si>
    <t>Unique ID for a sending facility.</t>
  </si>
  <si>
    <t>Ref Hospital Report Manager.
EMPI number</t>
  </si>
  <si>
    <t>228
N</t>
  </si>
  <si>
    <t>SendingFacilityReport</t>
  </si>
  <si>
    <t>Source Facility Report Number</t>
  </si>
  <si>
    <t>Unique ID for a report as provided by the sending facility.  This discrete data element is specific to reports downloaded from the "HRM System".</t>
  </si>
  <si>
    <t>DE14.007</t>
  </si>
  <si>
    <t>Unique ID for a report as provided by the sending facility.
This discrete data element is specific to reports downloaded from "HRM System".</t>
  </si>
  <si>
    <t>Ref Hospital Report Manager</t>
  </si>
  <si>
    <t>SendingFacilityReportNumber</t>
  </si>
  <si>
    <t>Sending Facility Report Number</t>
  </si>
  <si>
    <t>Unique ID for a report at the sending facility.</t>
  </si>
  <si>
    <t xml:space="preserve">Ref. Hospital Report Manager 
The same Report Identifier is expected to address subsequent instances of the report resulting from changes or updates, additions, cancellation or reports that are resent.
</t>
  </si>
  <si>
    <t>229
N</t>
  </si>
  <si>
    <t>OBRContent / AccompanyingSubClass</t>
  </si>
  <si>
    <t>Accompanying Sub-Class</t>
  </si>
  <si>
    <t>The sub-classification of the DI and CRT reports as provided by the sending facility (source facility).  This discrete data element is specific to DI and CRT reports downloaded from the "HRM System".</t>
  </si>
  <si>
    <t>DE14.011</t>
  </si>
  <si>
    <t>(*) Accompanying Sub-Class</t>
  </si>
  <si>
    <t>The sub-classification of the DI and CRT reports as provided by the sending facility (source facility). 
This discrete data element is specific to DI and CRT reports downloaded from "HRM System".</t>
  </si>
  <si>
    <t>Mnemonic or description of the Sub-Class</t>
  </si>
  <si>
    <t>230
N</t>
  </si>
  <si>
    <t>OBRContent /AccompanyingMnemonic</t>
  </si>
  <si>
    <t>Accompanying Mnemonic</t>
  </si>
  <si>
    <t>The abbreviated term used by the sending facility to describe procedures/studies as provided by the sending facility.  This discrete data element is specific to DI and CRT reports downloaded from "HRM system".</t>
  </si>
  <si>
    <t>DE14.012</t>
  </si>
  <si>
    <t>(*) Accompanying Mnemonic</t>
  </si>
  <si>
    <t>The abbreviated term used by the sending facility to describe procedures/studies as provided by the sending facility
This discrete data element is specific to DI and CRT reports downloaded from "HRM system".</t>
  </si>
  <si>
    <t>Ref. Hospital Report Manager.</t>
  </si>
  <si>
    <t xml:space="preserve">231
</t>
  </si>
  <si>
    <t>Mnemonic for procedure in DI and CRT reports.</t>
  </si>
  <si>
    <t>OBRContent / AccompanyingDescription</t>
  </si>
  <si>
    <t>Accompanying Description</t>
  </si>
  <si>
    <t>The description of a procedure/study corresponding to the Accompanying Mnemonic data element as  provided by sending facility.  This discrete data element is specific to DI and CRT reports downloaded from "HRM System".</t>
  </si>
  <si>
    <t>DE14.013</t>
  </si>
  <si>
    <t>(*) Accompanying Description</t>
  </si>
  <si>
    <t>The description of a procedure/study corresponding to the Accompanying Mnemonic data element as  provided by sending facility.
This discrete data element is specific to DI and CRT reports downloaded from "HRM System".</t>
  </si>
  <si>
    <t xml:space="preserve">Ref. Hospital Report Manager </t>
  </si>
  <si>
    <t>Description for procedure in DI and CRT reports.</t>
  </si>
  <si>
    <t>232
N</t>
  </si>
  <si>
    <t>OBRContent / ObservationDateTime</t>
  </si>
  <si>
    <t>Observation Date/Time</t>
  </si>
  <si>
    <t>Date and Time that the observation / service was performed for each DI and CRT reports as provided by the sending facility (source facility).  This discrete data element is specific to DI and CRT reports downloaded from the "HRM System".</t>
  </si>
  <si>
    <t>DE14.014</t>
  </si>
  <si>
    <t>(*) Observation Date/Time</t>
  </si>
  <si>
    <t>Date and Time that the observation / service have been performed for each DI and CRT reports as provided by the sending facility (source facility). 
This discrete data element is specific to DI and CRT reports downloaded from "HRM System".</t>
  </si>
  <si>
    <t xml:space="preserve">Ref. Hospital Report Manager
Date Format: YYYY-MM-DDThh:mm:ss.sTZD
</t>
  </si>
  <si>
    <t>(*) Observation Date Time</t>
  </si>
  <si>
    <t>Date and Time that the observation/service was performed for each DI and CRT reports.</t>
  </si>
  <si>
    <t xml:space="preserve">Ref. Hospital Report Manager
Date Format: YYYY-MM-DDThh:mm:ss.sTZD
</t>
  </si>
  <si>
    <t>233
N</t>
  </si>
  <si>
    <t>HRMResultStatus</t>
  </si>
  <si>
    <t>Report Status</t>
  </si>
  <si>
    <t>The Status of the external report as received from the source.  This discrete data element is specific to the status of the reports downloaded from the "HRM System".</t>
  </si>
  <si>
    <t xml:space="preserve">CT-032 Report Status
</t>
  </si>
  <si>
    <t>DE14.015</t>
  </si>
  <si>
    <t>The Status of the external report as received from the source.
This discrete data element is specific to the status of the reports downloaded from "HRM System".</t>
  </si>
  <si>
    <t>One of:
-  S – Signed
-  C – Cancelled</t>
  </si>
  <si>
    <t xml:space="preserve">Ref. Hospital Report Manager.
</t>
  </si>
  <si>
    <t>HRM Result Status</t>
  </si>
  <si>
    <t>Status of message from Hospital Report Manager</t>
  </si>
  <si>
    <t xml:space="preserve">Ref. Hospital Report Manager.
Provided by Report Manager:
 S – Signed
 C – Cancelled
</t>
  </si>
  <si>
    <t>234
N</t>
  </si>
  <si>
    <t>MessageUniqueID</t>
  </si>
  <si>
    <t>Message Unique ID</t>
  </si>
  <si>
    <t>Unique identifier for each HRM message received from the "HRM System".</t>
  </si>
  <si>
    <t>Unique identifier for each HRM message received from "HRM System".</t>
  </si>
  <si>
    <t xml:space="preserve">Ref. Hospital Report Manager
</t>
  </si>
  <si>
    <t>Unique identifier for each message</t>
  </si>
  <si>
    <t xml:space="preserve">Ref. Hospital Report Manager
This field is used when a transactional import of Report information from the OntarioMD Report Manager based on a Core Data Set file.
</t>
  </si>
  <si>
    <t>2013</t>
  </si>
  <si>
    <t>235
N</t>
  </si>
  <si>
    <t>Additional notes/annotations about the report (attached file) as typed in by the physician using the EMR.</t>
  </si>
  <si>
    <t>32K</t>
  </si>
  <si>
    <t>DE14.008</t>
  </si>
  <si>
    <t>Additional notes/annotations about the report (attached file) as typed in by the provider.</t>
  </si>
  <si>
    <t>Recipient / Name / cdst:FirstName</t>
  </si>
  <si>
    <t>Recipient First Name</t>
  </si>
  <si>
    <t>First name of the person that is the recipeint of the report</t>
  </si>
  <si>
    <t>Recipient / Name / cdst:LastName</t>
  </si>
  <si>
    <t>Recipient Last Name</t>
  </si>
  <si>
    <t>Last name of the person that is the recipeint of the report</t>
  </si>
  <si>
    <t>SentDateTime</t>
  </si>
  <si>
    <t>Report Sent Date/Time</t>
  </si>
  <si>
    <t>The Date and Time the report was sent to the recipient</t>
  </si>
  <si>
    <t>FilePath</t>
  </si>
  <si>
    <t>File Path</t>
  </si>
  <si>
    <t>The relative path to a report that is saved as separate file.  Includes the folder path and file name</t>
  </si>
  <si>
    <t>Retired Category</t>
  </si>
  <si>
    <t xml:space="preserve">Retired Category </t>
  </si>
  <si>
    <t>14 AUDIT</t>
  </si>
  <si>
    <t>228. Category Summary Line</t>
  </si>
  <si>
    <t>229. Residual Data Element Name(*)</t>
  </si>
  <si>
    <t>230. Residual Data Element Description(*)</t>
  </si>
  <si>
    <t>231. Residual Data Element Type(*)</t>
  </si>
  <si>
    <t>232. Residual Content(*)</t>
  </si>
  <si>
    <t>233. Audit Format</t>
  </si>
  <si>
    <t>234. Audit Type File Extension &amp; Version</t>
  </si>
  <si>
    <t>235. Audit Content</t>
  </si>
  <si>
    <t>CareElements</t>
  </si>
  <si>
    <t>CARE ELEMENTS</t>
  </si>
  <si>
    <t>DE16</t>
  </si>
  <si>
    <t>14.  CARE ELEMENTS</t>
  </si>
  <si>
    <t>13.  CARE ELEMENTS</t>
  </si>
  <si>
    <t>13. CARE ELEMENTS</t>
  </si>
  <si>
    <t>15. CARE ELEMENTS</t>
  </si>
  <si>
    <t>SmokingStatus/Status</t>
  </si>
  <si>
    <t>Smoking Status</t>
  </si>
  <si>
    <t>Records whether the patient is currently smoking or not.</t>
  </si>
  <si>
    <t>DE16.013</t>
  </si>
  <si>
    <t>Smoking Status (Yes/No)</t>
  </si>
  <si>
    <t xml:space="preserve">One of:
Y – patient is smoking
N – patient is not smoking
</t>
  </si>
  <si>
    <t>Smoking Status must be valid code.</t>
  </si>
  <si>
    <t xml:space="preserve">Must Be one of:
Y – Yes
N – No
</t>
  </si>
  <si>
    <t>SmokingStatus</t>
  </si>
  <si>
    <t>236.  Smoking Status</t>
  </si>
  <si>
    <t>SmokingStatus/Date</t>
  </si>
  <si>
    <t>Date - Smoking Status</t>
  </si>
  <si>
    <t>Date the "smoking status" was reported by the patient.</t>
  </si>
  <si>
    <t>DE16.014</t>
  </si>
  <si>
    <t>Date the "smoking status" has been reported by the patient.</t>
  </si>
  <si>
    <t>Date Smoking Status Recorded</t>
  </si>
  <si>
    <t>Date smoking status recorded.</t>
  </si>
  <si>
    <t>Mandatory if smoking status recorded.</t>
  </si>
  <si>
    <t>237.  Date Smoking Status Recorded</t>
  </si>
  <si>
    <t>SmokingPacks/PerDay</t>
  </si>
  <si>
    <t>Smoking Packs/Day</t>
  </si>
  <si>
    <t>The number of packs per day smoked as reported by the patient. 
It is assumed that 1 pack=20 cigarettess.</t>
  </si>
  <si>
    <t>DE16.015</t>
  </si>
  <si>
    <t>Reported number of Packs/Day smoked.</t>
  </si>
  <si>
    <t>WHIC CDM Data Standards Appendix C, Item 3.6</t>
  </si>
  <si>
    <t>SmokingPacks</t>
  </si>
  <si>
    <t>238.  Smoking Packs/Day</t>
  </si>
  <si>
    <t>SmokingPacks/Date</t>
  </si>
  <si>
    <t>Date - Smoking Packs/Day</t>
  </si>
  <si>
    <t>Date the patient reported the number of packs/day  is smoking.</t>
  </si>
  <si>
    <t>DE16.016</t>
  </si>
  <si>
    <t>Date Smoking Packs/Day Recorded</t>
  </si>
  <si>
    <t>Mandatory if smoking packs/day recorded.</t>
  </si>
  <si>
    <t>239.  Date Smoking Packs/Day Recorded</t>
  </si>
  <si>
    <t>Weight/Weight</t>
  </si>
  <si>
    <t>Weight</t>
  </si>
  <si>
    <t>The weight as measured by the provider.</t>
  </si>
  <si>
    <t>DE16.007</t>
  </si>
  <si>
    <t>Patient weight must be expressed in "kg".</t>
  </si>
  <si>
    <t>Measured patient weight.</t>
  </si>
  <si>
    <t>240.  Weight</t>
  </si>
  <si>
    <t>Weight/WheightUnit</t>
  </si>
  <si>
    <t>Weight - Unit of Measure</t>
  </si>
  <si>
    <t>Unit of measure</t>
  </si>
  <si>
    <t>Fixed to "kg"</t>
  </si>
  <si>
    <t>Value: kg</t>
  </si>
  <si>
    <t>241.  Weight Unit of Measure</t>
  </si>
  <si>
    <t>Weight/Date</t>
  </si>
  <si>
    <t>Date - Weight</t>
  </si>
  <si>
    <t>Date the weight was measured by the provider.</t>
  </si>
  <si>
    <t>DE16.008</t>
  </si>
  <si>
    <t>Date the weight has been measured by the provider.</t>
  </si>
  <si>
    <t>Date weight recorded</t>
  </si>
  <si>
    <t>Mandatory if weight reported.</t>
  </si>
  <si>
    <t>242.  Date Weight Recorded</t>
  </si>
  <si>
    <t>Height/Height</t>
  </si>
  <si>
    <t>Height</t>
  </si>
  <si>
    <t>The height as measured by the provider.</t>
  </si>
  <si>
    <t>DE16.005</t>
  </si>
  <si>
    <t>Patient height must be expressed in "cm".</t>
  </si>
  <si>
    <t>Measured patient height in cm</t>
  </si>
  <si>
    <t>243.  Height</t>
  </si>
  <si>
    <t>Height/HeightUnit</t>
  </si>
  <si>
    <t>Height - Unit of Measure</t>
  </si>
  <si>
    <t>Fixed to "cm"</t>
  </si>
  <si>
    <t>Value: cm</t>
  </si>
  <si>
    <t>Height Unit of Measure</t>
  </si>
  <si>
    <t>244.  Height Unit of Measure</t>
  </si>
  <si>
    <t>Height/Date</t>
  </si>
  <si>
    <t>Date - Height</t>
  </si>
  <si>
    <t>Date "height" was measured by the provider.</t>
  </si>
  <si>
    <t>DE16.006</t>
  </si>
  <si>
    <t>Date "height" has been measured by the provider.</t>
  </si>
  <si>
    <t>Date Height Recorded</t>
  </si>
  <si>
    <t>Date height recorded</t>
  </si>
  <si>
    <t>Mandatory if height reported.</t>
  </si>
  <si>
    <t>245.  Date Height Recorded</t>
  </si>
  <si>
    <t>WaistCircumference/WaistCircumference</t>
  </si>
  <si>
    <t>Waist Circumference</t>
  </si>
  <si>
    <t>The waist circumference as measured by the provider.</t>
  </si>
  <si>
    <t>DE16.010</t>
  </si>
  <si>
    <t>Patient waist circumference must be expressed in "cm".</t>
  </si>
  <si>
    <t>Measured patient waist circumference in cm</t>
  </si>
  <si>
    <t>WaistCircumference</t>
  </si>
  <si>
    <t>246.  Waist Circumference</t>
  </si>
  <si>
    <t>WaistCircumference/Unit</t>
  </si>
  <si>
    <t>Waist Circumference - Unit of Measure</t>
  </si>
  <si>
    <t>Waist Circumference Unit of Measure</t>
  </si>
  <si>
    <t>247.  Waist Circumference Unit of Measure</t>
  </si>
  <si>
    <t>WaistCircumference/Date</t>
  </si>
  <si>
    <t>Date - Waist Circumference</t>
  </si>
  <si>
    <t>Date "waist circumference" was measured by the provider.</t>
  </si>
  <si>
    <t>DE16.011</t>
  </si>
  <si>
    <t>Date "waist circumference" has been measured by the provider.</t>
  </si>
  <si>
    <t>Date Waist Circumference Recorded</t>
  </si>
  <si>
    <t>Date waist circumference recorded</t>
  </si>
  <si>
    <t>Mandatory if waist circumference reported.</t>
  </si>
  <si>
    <t>248.  Date Waist Circumference Recorded</t>
  </si>
  <si>
    <t>bloodPressure/SystolicBP</t>
  </si>
  <si>
    <t>Systolic Blood Pressure</t>
  </si>
  <si>
    <t>The systolic blood pressure as measured by the provider.</t>
  </si>
  <si>
    <t>DE16.001</t>
  </si>
  <si>
    <t>Blood Pressure</t>
  </si>
  <si>
    <t>Systolic blood pressure must be expressed in "mmHg".</t>
  </si>
  <si>
    <t>BloodPressure/BloodPressure</t>
  </si>
  <si>
    <t>Measured systolic blood pressure in mmHg</t>
  </si>
  <si>
    <t>BloodPressure</t>
  </si>
  <si>
    <t>249.  Systolic Blood Pressure</t>
  </si>
  <si>
    <t>bloodPressure/DiastolicBP</t>
  </si>
  <si>
    <t>Diastolic Blood Pressure</t>
  </si>
  <si>
    <t>The diastolic blood pressure as measured by the provider.</t>
  </si>
  <si>
    <t>Diastolic blood pressure must be expressed in "mmHg".</t>
  </si>
  <si>
    <t>BloodPressure/SystolicBP</t>
  </si>
  <si>
    <t>Measured diastolic blood pressure in mmHg</t>
  </si>
  <si>
    <t>250.  Diastolic Blood Pressure</t>
  </si>
  <si>
    <t>bloodPressure/BPUnit</t>
  </si>
  <si>
    <t>BP - Unit of Measure</t>
  </si>
  <si>
    <t>Fixed to "mmHg"</t>
  </si>
  <si>
    <t>Value: mmHg</t>
  </si>
  <si>
    <t>BloodPressure/DiastolicBP</t>
  </si>
  <si>
    <t>BP Unit of Measure</t>
  </si>
  <si>
    <t>251.  BP Unit of Measure</t>
  </si>
  <si>
    <t>BloodPressure/Date</t>
  </si>
  <si>
    <t>Date - Blood Pressure</t>
  </si>
  <si>
    <t>Date the blood pressure was measured by the provider.</t>
  </si>
  <si>
    <t>DE16.002</t>
  </si>
  <si>
    <t>Date the blood pressure has been measured by the provider.</t>
  </si>
  <si>
    <t>Date Blood Pressure Recorded</t>
  </si>
  <si>
    <t>Date blood pressure recorded</t>
  </si>
  <si>
    <t>Mandatory if blood pressure reported.</t>
  </si>
  <si>
    <t>252.  Date Blood Pressure Recorded</t>
  </si>
  <si>
    <t>diabetesComplicationScreening/Code</t>
  </si>
  <si>
    <t>Diabetes Complication Screening</t>
  </si>
  <si>
    <t xml:space="preserve">Code of the "diabetes complication screening" that was performed.
</t>
  </si>
  <si>
    <t>CT-037: Diabetes Complication Screening</t>
  </si>
  <si>
    <t>DE16.061
DE16.063
DE16.066</t>
  </si>
  <si>
    <t>Dilated Eye Examination
Foot Examination 
Neurological Examination</t>
  </si>
  <si>
    <t xml:space="preserve">Code of the "diabetes complication screening" that has been performed.
</t>
  </si>
  <si>
    <t xml:space="preserve">One of:
32468-1 (Retinal Exam)
11397-7 (Foot Exam)
Neurological Exam (No Code)
</t>
  </si>
  <si>
    <t>Diabetes Complication Screening must be valid code.</t>
  </si>
  <si>
    <t>Exam Performed Code
Dilated Eye Exam (Retinal Exam) - 32468-1
Foot Exam - 11397-7 
Neurological Exam</t>
  </si>
  <si>
    <t xml:space="preserve">Code for the screening performed.
Date exam was performed.
</t>
  </si>
  <si>
    <t xml:space="preserve">32468-1 (Retinal Exam)
11397-7 (Foot Exam)
Neurological Exam (No Code)
</t>
  </si>
  <si>
    <t>diabetesComplicationScreening</t>
  </si>
  <si>
    <t>253.  Exam Performed Code</t>
  </si>
  <si>
    <t>diabetesComplicationScreening/Date</t>
  </si>
  <si>
    <t>Date -  Diabetes Complication Screening</t>
  </si>
  <si>
    <t>Date the "diabetes complication screening" was performed.</t>
  </si>
  <si>
    <t>DE16.062
DE16.065
DE16.068</t>
  </si>
  <si>
    <t>Date - Dilated Eye Examination
Date - Foot Examination
Date - Neurological Examination</t>
  </si>
  <si>
    <t>Date-  Diabetes Complication Screening</t>
  </si>
  <si>
    <t>Date the "diabetes complication screening" has been performed.</t>
  </si>
  <si>
    <t>Date Exam Performed</t>
  </si>
  <si>
    <t>Date exam was performed.</t>
  </si>
  <si>
    <t>Mandatory if exam reported.</t>
  </si>
  <si>
    <t>254.  Date Exam Performed</t>
  </si>
  <si>
    <t>diabetesMotivationalCounselling/CouncelingPerformed</t>
  </si>
  <si>
    <t>Diabetes Motivational Counselling</t>
  </si>
  <si>
    <t xml:space="preserve">Records whether the "Diabetes-Motivational Counselling" was completed by the provider. </t>
  </si>
  <si>
    <t>CT-038: Diabetes Motivational Counseling</t>
  </si>
  <si>
    <t>DE16.075</t>
  </si>
  <si>
    <t xml:space="preserve">Diabetes - Motivational Counseling Completed 
– Nutrition 
- Exercise 
- Smoking Cessation 
– Other </t>
  </si>
  <si>
    <t xml:space="preserve">Records whether the "Diabetes-Motivational Counselling" has been completed by the provider. </t>
  </si>
  <si>
    <t xml:space="preserve">One of:
- Nutrition
- Exercise
- Smoking Cessation
- Other
</t>
  </si>
  <si>
    <t>Counselling Performed</t>
  </si>
  <si>
    <t>Diabetes-related motivational counselling.</t>
  </si>
  <si>
    <t xml:space="preserve">Nutrition
Exercise
Smoking Cessation
Other
</t>
  </si>
  <si>
    <t>Each instance of counselling documented must have its own record.</t>
  </si>
  <si>
    <t>diabetesMotivationalCounselling</t>
  </si>
  <si>
    <t>255.  Counselling Performed</t>
  </si>
  <si>
    <t>diabetesMotivationalCounselling/Date</t>
  </si>
  <si>
    <t xml:space="preserve">Date - Diabetes Motivational Counseling </t>
  </si>
  <si>
    <t>Date the "Diabetes Motivational Counselling " was completed by the provider.</t>
  </si>
  <si>
    <t>DE16.076</t>
  </si>
  <si>
    <t>Date the "Diabetes Motivational Counselling " has been completed by the provider.</t>
  </si>
  <si>
    <t>Date Item Addressed</t>
  </si>
  <si>
    <t>Date counselling was conducted.</t>
  </si>
  <si>
    <t>Mandatory if counselling reported.</t>
  </si>
  <si>
    <t>256.  Date Item Addressed</t>
  </si>
  <si>
    <t>DiabetesSelfManagementCollaborative/CodeValue</t>
  </si>
  <si>
    <t>Diabetes - Collaborative Self-Management Goals</t>
  </si>
  <si>
    <t>Code representing self-management or collaborative goal setting.</t>
  </si>
  <si>
    <t>Fixed to "44943-9" from LOINC</t>
  </si>
  <si>
    <t>DE16.079</t>
  </si>
  <si>
    <t>Diabetes - Collaborative  Self-Management Goals (Indicate Goal)</t>
  </si>
  <si>
    <t>LOINC</t>
  </si>
  <si>
    <t>Value: 44943-9</t>
  </si>
  <si>
    <t>Code representing self-management or collaborative goal setting</t>
  </si>
  <si>
    <t>DiabetesSelfManagementCollaborative</t>
  </si>
  <si>
    <t>257.  Code Value</t>
  </si>
  <si>
    <t>DiabetesSelfManagementCollaborative/DocumentedGoals</t>
  </si>
  <si>
    <t>Documented Goals</t>
  </si>
  <si>
    <t>Records diabetes related collaborative or self-management goals as recorded by the provider.</t>
  </si>
  <si>
    <t>Documented Goals Text</t>
  </si>
  <si>
    <t>Text of the documented diabetes-related self-management or collaborative goals.</t>
  </si>
  <si>
    <t>The descriptive text of the documented goals.</t>
  </si>
  <si>
    <t>258.  Documented Goals Text</t>
  </si>
  <si>
    <t>DiabetesSelfManagementCollaborative/Date</t>
  </si>
  <si>
    <t xml:space="preserve">Date - Diabetes Collaborative Self-Management Goals </t>
  </si>
  <si>
    <t>Date the "Diabetes - Collaborative  Self-Management Goals" was recorded by the provider.</t>
  </si>
  <si>
    <t>DE16.080</t>
  </si>
  <si>
    <t xml:space="preserve">Date - Diabetes Collaborative  Self-Management Goals </t>
  </si>
  <si>
    <t>Date the "Diabetes - Collaborative  Self-Management Goals" has been recorded by the provider.</t>
  </si>
  <si>
    <t>Documentation Date</t>
  </si>
  <si>
    <t>Date goals documented.</t>
  </si>
  <si>
    <t>Mandatory if goals reported.</t>
  </si>
  <si>
    <t>259.  Documented Date</t>
  </si>
  <si>
    <t>DiabetesSelfManagementChallenges/CodeValues</t>
  </si>
  <si>
    <t>Diabetes - Self Management Challenges</t>
  </si>
  <si>
    <t>Code representing barriers to self-management challenges.</t>
  </si>
  <si>
    <t>Fixed to "44941-3" from LOINC</t>
  </si>
  <si>
    <t>DE16.081</t>
  </si>
  <si>
    <t>Diabetes - Self Management Challenges   (Indicate Challange)</t>
  </si>
  <si>
    <t xml:space="preserve">Value: 44941-3 </t>
  </si>
  <si>
    <t>Code representing barriers to self-management</t>
  </si>
  <si>
    <t>This value will always be 44941-3 for this report.</t>
  </si>
  <si>
    <t>DiabetesSelfManagementChallenges</t>
  </si>
  <si>
    <t>260.  Code Value</t>
  </si>
  <si>
    <t>DiabetesSelfManagementChallenges/ChallengesIdentified</t>
  </si>
  <si>
    <t>Challenges Identified</t>
  </si>
  <si>
    <t>Reports whether the patient has identified any challenges or barriers to self-management of diabetes.</t>
  </si>
  <si>
    <t>Diabetes - Self Management Challenges  (Indicate Challange)</t>
  </si>
  <si>
    <t>One of:
-Y - challenges identified
- N - challenges not identified</t>
  </si>
  <si>
    <t>Challenges Identified (Y/N)</t>
  </si>
  <si>
    <t>Either Yes (Y) or No (N).</t>
  </si>
  <si>
    <t>261. Challenges Identified (Y/N)</t>
  </si>
  <si>
    <t>DiabetesSelfManagementChallenges/Date</t>
  </si>
  <si>
    <t>Date challenges identified.</t>
  </si>
  <si>
    <t>DE16.082</t>
  </si>
  <si>
    <t>Date - Diabetes Self Management Challenges</t>
  </si>
  <si>
    <t>Date challenges identified</t>
  </si>
  <si>
    <t>Mandatory if challenges identified.</t>
  </si>
  <si>
    <t>262. Documentation Date</t>
  </si>
  <si>
    <t>DiabetesEducationalSelfManagement/EducationalTrainingPerformed</t>
  </si>
  <si>
    <t>Diabetes Educational Self-Management</t>
  </si>
  <si>
    <t>Reports whether the patient has had any diabetes-related education, or self-management training</t>
  </si>
  <si>
    <t>DE16.077</t>
  </si>
  <si>
    <t xml:space="preserve">Diabetes - Education:
- Diabetes  </t>
  </si>
  <si>
    <t>Education/Training performed (Y/N)</t>
  </si>
  <si>
    <t>DiabetesEducationalSelfManagement</t>
  </si>
  <si>
    <t>263.  Education/Training performed (Y/N)</t>
  </si>
  <si>
    <t>DiabetesEducationalSelfManagement/</t>
  </si>
  <si>
    <t>Date - Diabetes Educational Self-Management</t>
  </si>
  <si>
    <t>Date diabetes-related education was completed.</t>
  </si>
  <si>
    <t>DE16.078</t>
  </si>
  <si>
    <t>Date - Diabetes Education</t>
  </si>
  <si>
    <t>Date - Diabetes Education Self-Management</t>
  </si>
  <si>
    <t>Date diabeted-related education been completed.</t>
  </si>
  <si>
    <t>Date education/training documented.</t>
  </si>
  <si>
    <t>Mandatory if education/training reported.</t>
  </si>
  <si>
    <t>264.  Documentation Date</t>
  </si>
  <si>
    <t>HypoglycemicEpisodes/NumOfReportedEpisodes</t>
  </si>
  <si>
    <t># of Hypoglycemic Episodes</t>
  </si>
  <si>
    <t>Patient self-reported frequency of episodes since last appointment.</t>
  </si>
  <si>
    <t>DE16.059</t>
  </si>
  <si>
    <t># Of Hypoglycemic Episodes (Since last assessed)</t>
  </si>
  <si>
    <t>Number of Reported Episodes</t>
  </si>
  <si>
    <t>HypoglycemicEpisodes</t>
  </si>
  <si>
    <t>265.  Number of Reported Episodes</t>
  </si>
  <si>
    <t>HypoglycemicEpisodes/Date</t>
  </si>
  <si>
    <t xml:space="preserve">Date - # Of Hypoglycemic Episodes </t>
  </si>
  <si>
    <t>Date the patient reported the  "# of hypoglycemic episodes".</t>
  </si>
  <si>
    <t>DE16.060</t>
  </si>
  <si>
    <t>Date frequency of hypoglycemic episodes reported.</t>
  </si>
  <si>
    <t>Mandatory if frequency of hypoglycaemic episodes reported.</t>
  </si>
  <si>
    <t>266.  Documentation Date</t>
  </si>
  <si>
    <t>SelfMonitoringBloodGlucose/SelfMonitorying</t>
  </si>
  <si>
    <t>Self-Monitoring Blood Glucose</t>
  </si>
  <si>
    <t>Patient report of whether they perform self-monitoring of blood glucose.</t>
  </si>
  <si>
    <t>DE16.057</t>
  </si>
  <si>
    <t>Self Monitoring BG  (Yes/No)</t>
  </si>
  <si>
    <t>One of:
- Y - patient is monitoring BG
- N - patient is not monitoring BG</t>
  </si>
  <si>
    <t>Self-Monitoring Y/N</t>
  </si>
  <si>
    <t>SelfMonitoringBloodGlucose</t>
  </si>
  <si>
    <t>267.  Self-Monitoring Y/N</t>
  </si>
  <si>
    <t>SelfMonitoringBloodGlucose/Date</t>
  </si>
  <si>
    <t>Date - Self Monitoring BG</t>
  </si>
  <si>
    <t>Date the "Self Monitoring BG" was reported by the patient.</t>
  </si>
  <si>
    <t>DE16.058</t>
  </si>
  <si>
    <t>Date the "Self Monitoring BG" has been reported by the patient.</t>
  </si>
  <si>
    <t>Date status of self-monitoring of blood glucose reported.</t>
  </si>
  <si>
    <t>Mandatory if self-monitoring of blood glucose reported.</t>
  </si>
  <si>
    <t>268.  Documentation Date</t>
  </si>
  <si>
    <t>AllertsAndSpecialNeeds</t>
  </si>
  <si>
    <t>ALLERTS &amp; SPECIAL NEEDS</t>
  </si>
  <si>
    <t>DE13</t>
  </si>
  <si>
    <t>MEDICAL ALLERTS &amp; SPECIAL NEEDS</t>
  </si>
  <si>
    <t>15.  ALLERTS &amp; SPECIAL NEEDS</t>
  </si>
  <si>
    <t>14.  ALLERTS &amp; SPECIAL NEEDS</t>
  </si>
  <si>
    <t>14. ALLERTS &amp; SPECIAL NEEDS</t>
  </si>
  <si>
    <r>
      <rPr>
        <u/>
        <sz val="9"/>
        <rFont val="Arial"/>
        <family val="2"/>
      </rPr>
      <t>Export</t>
    </r>
    <r>
      <rPr>
        <sz val="9"/>
        <rFont val="Arial"/>
        <family val="2"/>
      </rPr>
      <t xml:space="preserve">: 
Each exported Alerts &amp; Special Needs item must have its own Category Summary Line.
At minimum the Category Summary Line must include following data elements and format: 
-  Alert Description
-  Date Active
Category Summary Line must comply with standard format (refer to Working with Category Summary Line)
</t>
    </r>
    <r>
      <rPr>
        <u/>
        <sz val="9"/>
        <rFont val="Arial"/>
        <family val="2"/>
      </rPr>
      <t>Import</t>
    </r>
    <r>
      <rPr>
        <sz val="9"/>
        <rFont val="Arial"/>
        <family val="2"/>
      </rPr>
      <t xml:space="preserve">:
Category Summary Line can be imported at vendor discretion.
</t>
    </r>
  </si>
  <si>
    <t xml:space="preserve">269
</t>
  </si>
  <si>
    <t xml:space="preserve">Export: 
Each exported Alerts &amp; Special Needs item must have its own Category Summary Line.
At minimum the Category Summary Line must include following data elements and format: 
 Alert Description
 Date Active
Category Summary Line must comply with standard format (refer to Working with Category Summary Line)
Import:
Category Summary Line can be imported at vendor discretion.
</t>
  </si>
  <si>
    <t xml:space="preserve">269
N
</t>
  </si>
  <si>
    <t>270
N</t>
  </si>
  <si>
    <t>271
N</t>
  </si>
  <si>
    <t>272
N</t>
  </si>
  <si>
    <t>Alert Description</t>
  </si>
  <si>
    <t>Description of the Alert or Special Need.</t>
  </si>
  <si>
    <t>DE13.001</t>
  </si>
  <si>
    <t>273
N</t>
  </si>
  <si>
    <t>Additional notes about an alert or special need.</t>
  </si>
  <si>
    <t>DE13.002</t>
  </si>
  <si>
    <t>Field to capture additional notes about an alert or special need.</t>
  </si>
  <si>
    <t>274
N</t>
  </si>
  <si>
    <t>DateActive / cdsd:dateFullOrPartial</t>
  </si>
  <si>
    <t>Date Active</t>
  </si>
  <si>
    <t xml:space="preserve">Date the Alert or Special Need was identified as first time active.  </t>
  </si>
  <si>
    <t>DE13.003</t>
  </si>
  <si>
    <t xml:space="preserve">Date the Alert or Special Need has been identified as first time active.  </t>
  </si>
  <si>
    <t>The Date Active may be "Full Date" or "Partial Date".</t>
  </si>
  <si>
    <t xml:space="preserve">Date the Alert or Special Need was first active.  </t>
  </si>
  <si>
    <t>275
N</t>
  </si>
  <si>
    <t>EndDate / cdsd:dateFullOrPartial</t>
  </si>
  <si>
    <t>Date the Alert or Special Need was identified as no longer active.</t>
  </si>
  <si>
    <t>DE13.004</t>
  </si>
  <si>
    <t>Date the Alert or Special Need has been identified as no longer active.</t>
  </si>
  <si>
    <t>The End Date may be "Full Date" or "Partial Date".</t>
  </si>
  <si>
    <t>Date the Alert or Special Need was no longer active.</t>
  </si>
  <si>
    <t>276
N</t>
  </si>
  <si>
    <t>NewCategory</t>
  </si>
  <si>
    <t>NEW CATEGORY</t>
  </si>
  <si>
    <t>CategoryName</t>
  </si>
  <si>
    <t>Category Name</t>
  </si>
  <si>
    <t>Name of the data category will be expressed in the Residual Data Elements</t>
  </si>
  <si>
    <t>CategoryDescription</t>
  </si>
  <si>
    <t>Category Description</t>
  </si>
  <si>
    <t>Description of what the data category represents</t>
  </si>
  <si>
    <t>NEW</t>
  </si>
  <si>
    <t>UPDATED</t>
  </si>
  <si>
    <t>PREVIOUS</t>
  </si>
  <si>
    <t>TOTAL</t>
  </si>
  <si>
    <r>
      <t xml:space="preserve">EMR Data Migration 5.0 - Data Dictionary Code Tables
</t>
    </r>
    <r>
      <rPr>
        <sz val="11"/>
        <rFont val="Calibri"/>
        <family val="2"/>
        <scheme val="minor"/>
      </rPr>
      <t>Publication Date: August 4, 2017.  Document Version &amp; Status: 1.0 - Final</t>
    </r>
    <r>
      <rPr>
        <b/>
        <sz val="11"/>
        <rFont val="Calibri"/>
        <family val="2"/>
        <scheme val="minor"/>
      </rPr>
      <t xml:space="preserve">
</t>
    </r>
  </si>
  <si>
    <t xml:space="preserve"> EMR v4.2 -  CODE TABLES
</t>
  </si>
  <si>
    <t>EMR v4.0 - CODE TABLES</t>
  </si>
  <si>
    <t>Table
ID</t>
  </si>
  <si>
    <t>CODE</t>
  </si>
  <si>
    <t>NAME</t>
  </si>
  <si>
    <t>DESCRIPTION</t>
  </si>
  <si>
    <t>Comments</t>
  </si>
  <si>
    <t>Status</t>
  </si>
  <si>
    <t>VALUE</t>
  </si>
  <si>
    <t>CT-001</t>
  </si>
  <si>
    <r>
      <t xml:space="preserve">NAME PREFIX
</t>
    </r>
    <r>
      <rPr>
        <i/>
        <sz val="8"/>
        <color theme="1"/>
        <rFont val="Calibri"/>
        <family val="2"/>
        <scheme val="minor"/>
      </rPr>
      <t>Reference: HISCA - Stakeholder Client Data Set v1.2
http://www.health.alberta.ca/documents/HISCA-Stakeholder-Provider-Data.pdf</t>
    </r>
  </si>
  <si>
    <r>
      <t xml:space="preserve">NAME PREFIX [CT-001]
</t>
    </r>
    <r>
      <rPr>
        <i/>
        <sz val="8"/>
        <color theme="1"/>
        <rFont val="Calibri"/>
        <family val="2"/>
        <scheme val="minor"/>
      </rPr>
      <t>Reference: HISCA - Stakeholder Client Data Set v1.2
http://www.health.alberta.ca/documents/HISCA-Stakeholder-Provider-Data.pdf</t>
    </r>
  </si>
  <si>
    <r>
      <t xml:space="preserve">NAME PREFIX (Table 1.1)
</t>
    </r>
    <r>
      <rPr>
        <i/>
        <sz val="8"/>
        <color theme="1"/>
        <rFont val="Calibri"/>
        <family val="2"/>
        <scheme val="minor"/>
      </rPr>
      <t>Reference: HISCA - Stakeholder Client Data Set v1.2
http://www.health.alberta.ca/documents/HISCA-Stakeholder-Provider-Data.pdf</t>
    </r>
  </si>
  <si>
    <t>Bro</t>
  </si>
  <si>
    <t>Brother</t>
  </si>
  <si>
    <t>Capt</t>
  </si>
  <si>
    <t>Captain</t>
  </si>
  <si>
    <t>Chief</t>
  </si>
  <si>
    <t>Cst</t>
  </si>
  <si>
    <t>Constable</t>
  </si>
  <si>
    <t>Corp</t>
  </si>
  <si>
    <t>Corporal</t>
  </si>
  <si>
    <t>Dr</t>
  </si>
  <si>
    <t>Doctor</t>
  </si>
  <si>
    <t>Fr</t>
  </si>
  <si>
    <t>Father</t>
  </si>
  <si>
    <t>Hon</t>
  </si>
  <si>
    <t>Honourable</t>
  </si>
  <si>
    <t xml:space="preserve">Lt </t>
  </si>
  <si>
    <t>Lieutenant</t>
  </si>
  <si>
    <t xml:space="preserve">Madam </t>
  </si>
  <si>
    <t>Madam</t>
  </si>
  <si>
    <t xml:space="preserve">Mme </t>
  </si>
  <si>
    <t>Madame</t>
  </si>
  <si>
    <t xml:space="preserve">Mlle </t>
  </si>
  <si>
    <t>Mademoiselle</t>
  </si>
  <si>
    <t xml:space="preserve">Major </t>
  </si>
  <si>
    <t>Major</t>
  </si>
  <si>
    <t xml:space="preserve">Mayor </t>
  </si>
  <si>
    <t>Mayor</t>
  </si>
  <si>
    <t>Miss</t>
  </si>
  <si>
    <t xml:space="preserve">Mr </t>
  </si>
  <si>
    <t>Mister</t>
  </si>
  <si>
    <t>Mssr</t>
  </si>
  <si>
    <t>Monsieur</t>
  </si>
  <si>
    <t>Mrs</t>
  </si>
  <si>
    <t>Ms</t>
  </si>
  <si>
    <t xml:space="preserve">Prof </t>
  </si>
  <si>
    <t>Professor</t>
  </si>
  <si>
    <t>Reeve</t>
  </si>
  <si>
    <t>Rev</t>
  </si>
  <si>
    <t>Reverend</t>
  </si>
  <si>
    <t>RtHon</t>
  </si>
  <si>
    <t>Right Honourable</t>
  </si>
  <si>
    <t>Rthon</t>
  </si>
  <si>
    <t>Sen</t>
  </si>
  <si>
    <t>Senator</t>
  </si>
  <si>
    <t>Sgt</t>
  </si>
  <si>
    <t>Sergeant</t>
  </si>
  <si>
    <t>Sr</t>
  </si>
  <si>
    <t>Sister</t>
  </si>
  <si>
    <t>CT-002</t>
  </si>
  <si>
    <r>
      <t xml:space="preserve">NAME PART TYPE
</t>
    </r>
    <r>
      <rPr>
        <i/>
        <sz val="8"/>
        <color theme="1"/>
        <rFont val="Calibri"/>
        <family val="2"/>
        <scheme val="minor"/>
      </rPr>
      <t>Reference: CC e-Health Standards Code Tables to Support the Request and Clinical Care Data Set v1.0</t>
    </r>
  </si>
  <si>
    <r>
      <t xml:space="preserve">NAME PART TYPE [CT-002]
</t>
    </r>
    <r>
      <rPr>
        <i/>
        <sz val="8"/>
        <color theme="1"/>
        <rFont val="Calibri"/>
        <family val="2"/>
        <scheme val="minor"/>
      </rPr>
      <t>Reference: CC e-Health Standards Code Tables to Support the Request and Clinical Care Data Set v1.0</t>
    </r>
  </si>
  <si>
    <r>
      <t xml:space="preserve">NAME PART TYPE (Table 1.2)
</t>
    </r>
    <r>
      <rPr>
        <i/>
        <sz val="8"/>
        <color theme="1"/>
        <rFont val="Calibri"/>
        <family val="2"/>
        <scheme val="minor"/>
      </rPr>
      <t>Reference: CC e-Health Standards Code Tables to Support the Request and Clinical Care Data Set v1.0</t>
    </r>
  </si>
  <si>
    <t>NAME PART TYPE</t>
  </si>
  <si>
    <t xml:space="preserve">FAMC </t>
  </si>
  <si>
    <t>Family</t>
  </si>
  <si>
    <t>Family name, this is the name that links to the genealogy.</t>
  </si>
  <si>
    <t>GIV</t>
  </si>
  <si>
    <t>Given</t>
  </si>
  <si>
    <t>Individual's given name not the common name shared by the family.</t>
  </si>
  <si>
    <t>CT-003</t>
  </si>
  <si>
    <r>
      <t xml:space="preserve">NAME PART QUALIFIER 
</t>
    </r>
    <r>
      <rPr>
        <i/>
        <sz val="8"/>
        <color theme="1"/>
        <rFont val="Calibri"/>
        <family val="2"/>
        <scheme val="minor"/>
      </rPr>
      <t>Reference: CC e-Health Standards Code Tables to Support the Request and Clinical Care Data Set v1.0</t>
    </r>
  </si>
  <si>
    <r>
      <t xml:space="preserve">NAME PART QUALIFIER [CT-003]
</t>
    </r>
    <r>
      <rPr>
        <i/>
        <sz val="8"/>
        <color theme="1"/>
        <rFont val="Calibri"/>
        <family val="2"/>
        <scheme val="minor"/>
      </rPr>
      <t>Reference: CC e-Health Standards Code Tables to Support the Request and Clinical Care Data Set v1.0</t>
    </r>
  </si>
  <si>
    <r>
      <t xml:space="preserve">NAME PART QUALIFIER (Table 1.3)
</t>
    </r>
    <r>
      <rPr>
        <i/>
        <sz val="8"/>
        <color theme="1"/>
        <rFont val="Calibri"/>
        <family val="2"/>
        <scheme val="minor"/>
      </rPr>
      <t>Reference: CC e-Health Standards Code Tables to Support the Request and Clinical Care Data Set v1.0</t>
    </r>
  </si>
  <si>
    <t>BR</t>
  </si>
  <si>
    <t>Birth</t>
  </si>
  <si>
    <t>A name that a person had shortly after being born.
Usually for family names but may be used to mark given names at birth that may have changed later.</t>
  </si>
  <si>
    <t>SP</t>
  </si>
  <si>
    <t>Spouse</t>
  </si>
  <si>
    <t>The name assumed from the partner in a marital relationship. Usually the spouse's family name.
Note that no inference about gender can be made from the existence of spouse names.</t>
  </si>
  <si>
    <t xml:space="preserve">CL </t>
  </si>
  <si>
    <t>Callme</t>
  </si>
  <si>
    <t>A callme name is (usually a given name) that is preferred when a person is directly addressed.</t>
  </si>
  <si>
    <t>IN</t>
  </si>
  <si>
    <t>Initial</t>
  </si>
  <si>
    <t>Indicates that a name part is just an initial.</t>
  </si>
  <si>
    <t>CT-004</t>
  </si>
  <si>
    <r>
      <t xml:space="preserve">NAME PURPOSE 
</t>
    </r>
    <r>
      <rPr>
        <i/>
        <sz val="8"/>
        <color theme="1"/>
        <rFont val="Calibri"/>
        <family val="2"/>
        <scheme val="minor"/>
      </rPr>
      <t>Reference: CC e-Health Standards Code Tables to Support the Request and Clinical Care Data Set v1.0</t>
    </r>
  </si>
  <si>
    <r>
      <t xml:space="preserve">NAME PURPOSE [CT-004]
</t>
    </r>
    <r>
      <rPr>
        <i/>
        <sz val="8"/>
        <color theme="1"/>
        <rFont val="Calibri"/>
        <family val="2"/>
        <scheme val="minor"/>
      </rPr>
      <t>Reference: CC e-Health Standards Code Tables to Support the Request and Clinical Care Data Set v1.0</t>
    </r>
  </si>
  <si>
    <r>
      <t xml:space="preserve">NAME PURPOSE (Table 1.4)
</t>
    </r>
    <r>
      <rPr>
        <i/>
        <sz val="8"/>
        <color theme="1"/>
        <rFont val="Calibri"/>
        <family val="2"/>
        <scheme val="minor"/>
      </rPr>
      <t>Reference: CC e-Health Standards Code Tables to Support the Request and Clinical Care Data Set v1.0</t>
    </r>
  </si>
  <si>
    <t>HC</t>
  </si>
  <si>
    <t>Health Card Name</t>
  </si>
  <si>
    <t>As recorded on the health care card.</t>
  </si>
  <si>
    <t>L</t>
  </si>
  <si>
    <t>Legal Name</t>
  </si>
  <si>
    <t>Known as/conventional/the one you use.</t>
  </si>
  <si>
    <t>AL</t>
  </si>
  <si>
    <t>Alias Name</t>
  </si>
  <si>
    <t>Represents any self-asserted name the person is using or has used and/or any other name that a person is currently and/or was formerly known by, but which is different from all other type codes. An individual may have multiple alias names.</t>
  </si>
  <si>
    <t>C</t>
  </si>
  <si>
    <t>License Name</t>
  </si>
  <si>
    <t>As recorded on a license, record, certificate, etc. (only if different from legal name).</t>
  </si>
  <si>
    <t>CT-005</t>
  </si>
  <si>
    <r>
      <t xml:space="preserve">NAME SUFIX 
</t>
    </r>
    <r>
      <rPr>
        <i/>
        <sz val="8"/>
        <color theme="1"/>
        <rFont val="Calibri"/>
        <family val="2"/>
        <scheme val="minor"/>
      </rPr>
      <t>Reference: HISCA - Stakeholder Client Data Set v1.2
http://www.health.alberta.ca/documents/HISCA-Stakeholder-Provider-Data.pdf</t>
    </r>
    <r>
      <rPr>
        <b/>
        <sz val="11"/>
        <color theme="1"/>
        <rFont val="Calibri"/>
        <family val="2"/>
        <scheme val="minor"/>
      </rPr>
      <t xml:space="preserve">
</t>
    </r>
  </si>
  <si>
    <r>
      <t xml:space="preserve">NAME SUFIX [CT-005]
</t>
    </r>
    <r>
      <rPr>
        <i/>
        <sz val="8"/>
        <color theme="1"/>
        <rFont val="Calibri"/>
        <family val="2"/>
        <scheme val="minor"/>
      </rPr>
      <t>Reference: HISCA - Stakeholder Client Data Set v1.2
http://www.health.alberta.ca/documents/HISCA-Stakeholder-Provider-Data.pdf</t>
    </r>
    <r>
      <rPr>
        <b/>
        <sz val="11"/>
        <color theme="1"/>
        <rFont val="Calibri"/>
        <family val="2"/>
        <scheme val="minor"/>
      </rPr>
      <t xml:space="preserve">
</t>
    </r>
  </si>
  <si>
    <r>
      <t xml:space="preserve">NAME SUFIX (Table 1.5)
</t>
    </r>
    <r>
      <rPr>
        <i/>
        <sz val="8"/>
        <color theme="1"/>
        <rFont val="Calibri"/>
        <family val="2"/>
        <scheme val="minor"/>
      </rPr>
      <t>Reference: HISCA - Stakeholder Client Data Set v1.2
http://www.health.alberta.ca/documents/HISCA-Stakeholder-Provider-Data.pdf</t>
    </r>
    <r>
      <rPr>
        <b/>
        <sz val="11"/>
        <color theme="1"/>
        <rFont val="Calibri"/>
        <family val="2"/>
        <scheme val="minor"/>
      </rPr>
      <t xml:space="preserve">
</t>
    </r>
  </si>
  <si>
    <t xml:space="preserve">Jr </t>
  </si>
  <si>
    <t>Junior</t>
  </si>
  <si>
    <t xml:space="preserve">Sr </t>
  </si>
  <si>
    <t>Senior</t>
  </si>
  <si>
    <t xml:space="preserve">II </t>
  </si>
  <si>
    <t>The Second</t>
  </si>
  <si>
    <t xml:space="preserve">III </t>
  </si>
  <si>
    <t>The Third</t>
  </si>
  <si>
    <t xml:space="preserve">IV </t>
  </si>
  <si>
    <t>The Fourth</t>
  </si>
  <si>
    <t>CT-006</t>
  </si>
  <si>
    <r>
      <t xml:space="preserve">GENDER 
</t>
    </r>
    <r>
      <rPr>
        <i/>
        <sz val="8"/>
        <color theme="1"/>
        <rFont val="Calibri"/>
        <family val="2"/>
        <scheme val="minor"/>
      </rPr>
      <t>Reference: CC e-Health Standards Code Tables to Support the Request and Clinical Care Data Set v1.0</t>
    </r>
  </si>
  <si>
    <r>
      <t xml:space="preserve">GENDER [CT-006]
</t>
    </r>
    <r>
      <rPr>
        <i/>
        <sz val="8"/>
        <color theme="1"/>
        <rFont val="Calibri"/>
        <family val="2"/>
        <scheme val="minor"/>
      </rPr>
      <t>Reference: CC e-Health Standards Code Tables to Support the Request and Clinical Care Data Set v1.0</t>
    </r>
  </si>
  <si>
    <r>
      <t xml:space="preserve">GENDER (Table 1.7)
</t>
    </r>
    <r>
      <rPr>
        <i/>
        <sz val="8"/>
        <color theme="1"/>
        <rFont val="Calibri"/>
        <family val="2"/>
        <scheme val="minor"/>
      </rPr>
      <t>Reference: CC e-Health Standards Code Tables to Support the Request and Clinical Care Data Set v1.0</t>
    </r>
  </si>
  <si>
    <t xml:space="preserve">M </t>
  </si>
  <si>
    <t>Male</t>
  </si>
  <si>
    <t xml:space="preserve">F </t>
  </si>
  <si>
    <t>Female</t>
  </si>
  <si>
    <t xml:space="preserve">O </t>
  </si>
  <si>
    <t>Other</t>
  </si>
  <si>
    <t xml:space="preserve">U </t>
  </si>
  <si>
    <t>Unknown</t>
  </si>
  <si>
    <t>CT-007</t>
  </si>
  <si>
    <r>
      <t xml:space="preserve">OFFICIAL LANGUAGE 
</t>
    </r>
    <r>
      <rPr>
        <i/>
        <sz val="8"/>
        <color theme="1"/>
        <rFont val="Calibri"/>
        <family val="2"/>
        <scheme val="minor"/>
      </rPr>
      <t>Reference: CC e-Health Standards Code Tables to Support the Request and Clinical Care Data Set v1.0</t>
    </r>
  </si>
  <si>
    <r>
      <t xml:space="preserve">OFFICIAL LANGUAGE [CT-007]
</t>
    </r>
    <r>
      <rPr>
        <i/>
        <sz val="8"/>
        <color theme="1"/>
        <rFont val="Calibri"/>
        <family val="2"/>
        <scheme val="minor"/>
      </rPr>
      <t>Reference: CC e-Health Standards Code Tables to Support the Request and Clinical Care Data Set v1.0</t>
    </r>
  </si>
  <si>
    <r>
      <t xml:space="preserve">OFFICIAL LANGUAGE (Table 1.9)
</t>
    </r>
    <r>
      <rPr>
        <i/>
        <sz val="8"/>
        <color theme="1"/>
        <rFont val="Calibri"/>
        <family val="2"/>
        <scheme val="minor"/>
      </rPr>
      <t>Reference: CC e-Health Standards Code Tables to Support the Request and Clinical Care Data Set v1.0</t>
    </r>
  </si>
  <si>
    <t>ENG</t>
  </si>
  <si>
    <t>English</t>
  </si>
  <si>
    <t>FRE</t>
  </si>
  <si>
    <t>French</t>
  </si>
  <si>
    <t>CT-008</t>
  </si>
  <si>
    <r>
      <t xml:space="preserve">PATIENT STATUS 
</t>
    </r>
    <r>
      <rPr>
        <i/>
        <sz val="8"/>
        <color theme="1"/>
        <rFont val="Calibri"/>
        <family val="2"/>
        <scheme val="minor"/>
      </rPr>
      <t>Reference: Not Available</t>
    </r>
  </si>
  <si>
    <r>
      <t xml:space="preserve">PATIENT STATUS [CT-008]
</t>
    </r>
    <r>
      <rPr>
        <i/>
        <sz val="8"/>
        <color theme="1"/>
        <rFont val="Calibri"/>
        <family val="2"/>
        <scheme val="minor"/>
      </rPr>
      <t>Reference: Not Available</t>
    </r>
  </si>
  <si>
    <r>
      <t xml:space="preserve">PERSON STATUS (Table 1.13)
</t>
    </r>
    <r>
      <rPr>
        <i/>
        <sz val="8"/>
        <color theme="1"/>
        <rFont val="Calibri"/>
        <family val="2"/>
        <scheme val="minor"/>
      </rPr>
      <t>Reference: Not Available</t>
    </r>
  </si>
  <si>
    <t>A</t>
  </si>
  <si>
    <t>Active</t>
  </si>
  <si>
    <t>Patient is a part of the practice</t>
  </si>
  <si>
    <t>I</t>
  </si>
  <si>
    <t>Inactive</t>
  </si>
  <si>
    <t>Patient is not a part of the practice</t>
  </si>
  <si>
    <t>D</t>
  </si>
  <si>
    <t>Deceased</t>
  </si>
  <si>
    <t>Patient is deceased</t>
  </si>
  <si>
    <t>CT-009</t>
  </si>
  <si>
    <r>
      <t xml:space="preserve">ENROLLMENT STATUS 
</t>
    </r>
    <r>
      <rPr>
        <i/>
        <sz val="8"/>
        <color theme="1"/>
        <rFont val="Calibri"/>
        <family val="2"/>
        <scheme val="minor"/>
      </rPr>
      <t>Reference: MOHLTC Fact Sheet: Fall 2005 – Enrolment Report Patient Details Termination Reasons</t>
    </r>
  </si>
  <si>
    <r>
      <t xml:space="preserve">ENROLLMENT STATUS [CT-009]
</t>
    </r>
    <r>
      <rPr>
        <i/>
        <sz val="8"/>
        <color theme="1"/>
        <rFont val="Calibri"/>
        <family val="2"/>
        <scheme val="minor"/>
      </rPr>
      <t>Reference: MOHLTC Fact Sheet: Fall 2005 – Enrolment Report Patient Details Termination Reasons</t>
    </r>
  </si>
  <si>
    <r>
      <t xml:space="preserve">ENROLLMENT STATUS (Table 1.13)
</t>
    </r>
    <r>
      <rPr>
        <i/>
        <sz val="8"/>
        <color theme="1"/>
        <rFont val="Calibri"/>
        <family val="2"/>
        <scheme val="minor"/>
      </rPr>
      <t>Reference: MOHLTC Fact Sheet: Fall 2005 – Enrolment Report Patient Details Termination Reasons</t>
    </r>
  </si>
  <si>
    <t>Enrolled</t>
  </si>
  <si>
    <t>Patient is enrolled to a physician as per MOHLTC guidelines</t>
  </si>
  <si>
    <t>Patient is rostered to the primary physician</t>
  </si>
  <si>
    <t>Not Enrolled</t>
  </si>
  <si>
    <t>Patient enrollment with a physician has been ended as per MOHLTC guidelines</t>
  </si>
  <si>
    <t>Patient is not rostered to the primary physician</t>
  </si>
  <si>
    <t>CT-010</t>
  </si>
  <si>
    <r>
      <t xml:space="preserve">ENROLLMENT TERMINATION REASON 
</t>
    </r>
    <r>
      <rPr>
        <i/>
        <sz val="8"/>
        <color theme="1"/>
        <rFont val="Calibri"/>
        <family val="2"/>
        <scheme val="minor"/>
      </rPr>
      <t>Reference: MOHLTC Fact Sheet: Fall 2005 – Enrolment Report Patient Details Termination Reasons</t>
    </r>
  </si>
  <si>
    <r>
      <t xml:space="preserve">ENROLLMENT TERMINATION REASON [CT-010]
</t>
    </r>
    <r>
      <rPr>
        <i/>
        <sz val="8"/>
        <color theme="1"/>
        <rFont val="Calibri"/>
        <family val="2"/>
        <scheme val="minor"/>
      </rPr>
      <t>Reference: MOHLTC Fact Sheet: Fall 2005 – Enrolment Report Patient Details Termination Reasons</t>
    </r>
  </si>
  <si>
    <r>
      <t xml:space="preserve">ENROLLMENT TERMINATION REASON (Table 1.12)
</t>
    </r>
    <r>
      <rPr>
        <i/>
        <sz val="8"/>
        <color theme="1"/>
        <rFont val="Calibri"/>
        <family val="2"/>
        <scheme val="minor"/>
      </rPr>
      <t>Reference: MOHLTC Fact Sheet: Fall 2005 – Enrolment Report Patient Details Termination Reasons</t>
    </r>
  </si>
  <si>
    <t>ENDED BY MOH</t>
  </si>
  <si>
    <t>Health Number error</t>
  </si>
  <si>
    <t>Patient identified as deceased on ministry database</t>
  </si>
  <si>
    <t>ADDED IN ERROR</t>
  </si>
  <si>
    <t>Patient added to roster in error</t>
  </si>
  <si>
    <t>Pre-member/ Assigned member ended; now enrolled or registered with red and white health card</t>
  </si>
  <si>
    <t>Pre-member/ Assigned member ended; now enrolled or registered with photo health card</t>
  </si>
  <si>
    <t>Termination reason cannot be released (due to patient confidentiality)</t>
  </si>
  <si>
    <t>ROSTER TRANSFER</t>
  </si>
  <si>
    <t>Patient transferred from roster per physician request</t>
  </si>
  <si>
    <t>RE-ENROLLED</t>
  </si>
  <si>
    <t>Original enrolment ended; patient now re-enroled</t>
  </si>
  <si>
    <t>ENTERED LTC</t>
  </si>
  <si>
    <t>Original enrolment ended; patient now enrolled as Long Term Care</t>
  </si>
  <si>
    <t>LEFT LTC</t>
  </si>
  <si>
    <t>Long Term Care enrolment ended; patient has left Long Term Care</t>
  </si>
  <si>
    <t>ASSIGNED MEMBER ENDED</t>
  </si>
  <si>
    <t>Assigned member status ended; roster transferred per physician request</t>
  </si>
  <si>
    <t>MEMBER DECEASED</t>
  </si>
  <si>
    <t>Physician reported member as deceased</t>
  </si>
  <si>
    <t>Patient no longer meets selection criteria for your roster – assigned to another physician</t>
  </si>
  <si>
    <t>Physician ended enrolment; patient entered Long Term Care facility</t>
  </si>
  <si>
    <t>ENDED BY PHYS</t>
  </si>
  <si>
    <t>Physician ended patient enrolment</t>
  </si>
  <si>
    <t>Patient no longer meets selection criteria for your roster</t>
  </si>
  <si>
    <t>PATIENT MOVED</t>
  </si>
  <si>
    <t>Physician ended enrolment; patient moved out of geographic area</t>
  </si>
  <si>
    <t>PATIENT LEFT PROV</t>
  </si>
  <si>
    <t>Physician ended enrolment; patient left province</t>
  </si>
  <si>
    <t>Physician ended enrolment; per patient request</t>
  </si>
  <si>
    <t>Enrolment terminated by patient</t>
  </si>
  <si>
    <t>MOH OUT OF GEO</t>
  </si>
  <si>
    <t>Enrolment ended; patient out of geographic area</t>
  </si>
  <si>
    <t>No current eligibility</t>
  </si>
  <si>
    <t>GEO ACTIVATED</t>
  </si>
  <si>
    <t>Patient out of geographic area; address over-ride applied</t>
  </si>
  <si>
    <t>GEO DEACTIVATED</t>
  </si>
  <si>
    <t>Patient out of geographic area; address over-ride removed</t>
  </si>
  <si>
    <t>NO CONFIRMATION</t>
  </si>
  <si>
    <t>Ministry has not received enrolment/ Consent form</t>
  </si>
  <si>
    <t>CT-011</t>
  </si>
  <si>
    <r>
      <t xml:space="preserve">ADRESS TYPE 
</t>
    </r>
    <r>
      <rPr>
        <i/>
        <sz val="8"/>
        <color theme="1"/>
        <rFont val="Calibri"/>
        <family val="2"/>
        <scheme val="minor"/>
      </rPr>
      <t>Reference: Not Available</t>
    </r>
  </si>
  <si>
    <r>
      <t xml:space="preserve">ADRESS TYPE [CT-011]
</t>
    </r>
    <r>
      <rPr>
        <i/>
        <sz val="8"/>
        <color theme="1"/>
        <rFont val="Calibri"/>
        <family val="2"/>
        <scheme val="minor"/>
      </rPr>
      <t>Reference: Not Available</t>
    </r>
  </si>
  <si>
    <t>CDS XML Schema</t>
  </si>
  <si>
    <t>Mailing</t>
  </si>
  <si>
    <t>Residential</t>
  </si>
  <si>
    <t>CT-012</t>
  </si>
  <si>
    <r>
      <t xml:space="preserve">PHONE NUMBER TYPE 
</t>
    </r>
    <r>
      <rPr>
        <i/>
        <sz val="8"/>
        <color theme="1"/>
        <rFont val="Calibri"/>
        <family val="2"/>
        <scheme val="minor"/>
      </rPr>
      <t>Reference: Not Available</t>
    </r>
  </si>
  <si>
    <r>
      <t xml:space="preserve">PHONE NUMBER TYPE (CT-012)
</t>
    </r>
    <r>
      <rPr>
        <i/>
        <sz val="8"/>
        <color theme="1"/>
        <rFont val="Calibri"/>
        <family val="2"/>
        <scheme val="minor"/>
      </rPr>
      <t>Reference: Not Available</t>
    </r>
  </si>
  <si>
    <r>
      <t xml:space="preserve">PREFFERED PHONE (Table 1.8)
</t>
    </r>
    <r>
      <rPr>
        <i/>
        <sz val="8"/>
        <color theme="1"/>
        <rFont val="Calibri"/>
        <family val="2"/>
        <scheme val="minor"/>
      </rPr>
      <t>Reference: Not Available</t>
    </r>
  </si>
  <si>
    <t>Residence</t>
  </si>
  <si>
    <t>Cellular/Mobile</t>
  </si>
  <si>
    <t>W</t>
  </si>
  <si>
    <t>Work</t>
  </si>
  <si>
    <t>CT-013</t>
  </si>
  <si>
    <r>
      <t xml:space="preserve">PROVINCE / STATE / TERRITORY 
</t>
    </r>
    <r>
      <rPr>
        <i/>
        <sz val="8"/>
        <color theme="1"/>
        <rFont val="Calibri"/>
        <family val="2"/>
        <scheme val="minor"/>
      </rPr>
      <t>Reference: CC e-Health Standards Code Tables to Support the Request and Clinical Care Data Set v1.0</t>
    </r>
  </si>
  <si>
    <r>
      <t xml:space="preserve">PROVINCE / STATE / TERITORY [CT-013]
</t>
    </r>
    <r>
      <rPr>
        <i/>
        <sz val="8"/>
        <color theme="1"/>
        <rFont val="Calibri"/>
        <family val="2"/>
        <scheme val="minor"/>
      </rPr>
      <t>Reference: CC e-Health Standards Code Tables to Support the Request and Clinical Care Data Set v1.0</t>
    </r>
  </si>
  <si>
    <r>
      <t xml:space="preserve">PROVINCE / STATE / TERITORY (Table 1.6)
</t>
    </r>
    <r>
      <rPr>
        <i/>
        <sz val="8"/>
        <color theme="1"/>
        <rFont val="Calibri"/>
        <family val="2"/>
        <scheme val="minor"/>
      </rPr>
      <t>Reference: CC e-Health Standards Code Tables to Support the Request and Clinical Care Data Set v1.0</t>
    </r>
  </si>
  <si>
    <t>CA-AB</t>
  </si>
  <si>
    <t>Alberta</t>
  </si>
  <si>
    <t>CA-BC</t>
  </si>
  <si>
    <t>British Columbia</t>
  </si>
  <si>
    <t>CA-MB</t>
  </si>
  <si>
    <t>Manitoba</t>
  </si>
  <si>
    <t>CA-NB</t>
  </si>
  <si>
    <t>New Brunswick</t>
  </si>
  <si>
    <t>CA-NL</t>
  </si>
  <si>
    <t>Newfoundland</t>
  </si>
  <si>
    <t>CA-NS</t>
  </si>
  <si>
    <t>Nova Scotia</t>
  </si>
  <si>
    <t>CA-NT</t>
  </si>
  <si>
    <t>Northwest Territories</t>
  </si>
  <si>
    <t>CA-NU</t>
  </si>
  <si>
    <t>Nunavut</t>
  </si>
  <si>
    <t>CA-ON</t>
  </si>
  <si>
    <t>Ontario</t>
  </si>
  <si>
    <t>CA-PE</t>
  </si>
  <si>
    <t>Prince Edward Island</t>
  </si>
  <si>
    <t>CA-QC</t>
  </si>
  <si>
    <t>Quebec</t>
  </si>
  <si>
    <t>CA-SK</t>
  </si>
  <si>
    <t>Saskatchewan</t>
  </si>
  <si>
    <t>CA-YT</t>
  </si>
  <si>
    <t>Yukon Territory</t>
  </si>
  <si>
    <t>US-AK</t>
  </si>
  <si>
    <t>Alaska</t>
  </si>
  <si>
    <t>US-AL</t>
  </si>
  <si>
    <t>Alabama</t>
  </si>
  <si>
    <t>US-AR</t>
  </si>
  <si>
    <t>Arkansas</t>
  </si>
  <si>
    <t>US-AZ</t>
  </si>
  <si>
    <t>Arizona</t>
  </si>
  <si>
    <t>US-CA</t>
  </si>
  <si>
    <t>California</t>
  </si>
  <si>
    <t>US-CO</t>
  </si>
  <si>
    <t>Colorado</t>
  </si>
  <si>
    <t>US-CT</t>
  </si>
  <si>
    <t>Connecticut</t>
  </si>
  <si>
    <t>US-CZ</t>
  </si>
  <si>
    <t>Canal Zone</t>
  </si>
  <si>
    <t>US-DC</t>
  </si>
  <si>
    <t>District of Columbia</t>
  </si>
  <si>
    <t>US-DE</t>
  </si>
  <si>
    <t>Delaware</t>
  </si>
  <si>
    <t>US-FL</t>
  </si>
  <si>
    <t>Florida</t>
  </si>
  <si>
    <t>US-GA</t>
  </si>
  <si>
    <t>Georgia</t>
  </si>
  <si>
    <t>US-GU</t>
  </si>
  <si>
    <t>Guam</t>
  </si>
  <si>
    <t>US-HI</t>
  </si>
  <si>
    <t>Hawaii</t>
  </si>
  <si>
    <t>US-IA</t>
  </si>
  <si>
    <t>Iowa</t>
  </si>
  <si>
    <t>US-ID</t>
  </si>
  <si>
    <t>Idaho</t>
  </si>
  <si>
    <t>US-IL</t>
  </si>
  <si>
    <t>Illinois</t>
  </si>
  <si>
    <t>US-IN</t>
  </si>
  <si>
    <t>Indiana</t>
  </si>
  <si>
    <t>US-KS</t>
  </si>
  <si>
    <t>Kansas</t>
  </si>
  <si>
    <t>US-KY</t>
  </si>
  <si>
    <t>Kentucky</t>
  </si>
  <si>
    <t>US-LA</t>
  </si>
  <si>
    <t>Louisiana</t>
  </si>
  <si>
    <t>US-MA</t>
  </si>
  <si>
    <t>Massachusetts</t>
  </si>
  <si>
    <t>US-MD</t>
  </si>
  <si>
    <t>Maryland</t>
  </si>
  <si>
    <t>US-ME</t>
  </si>
  <si>
    <t>Maine</t>
  </si>
  <si>
    <t>US-MI</t>
  </si>
  <si>
    <t>Michigan</t>
  </si>
  <si>
    <t>US-MN</t>
  </si>
  <si>
    <t>Minnesota</t>
  </si>
  <si>
    <t>US-MO</t>
  </si>
  <si>
    <t>Missouri</t>
  </si>
  <si>
    <t>US-MS</t>
  </si>
  <si>
    <t>Mississippi</t>
  </si>
  <si>
    <t>US-MT</t>
  </si>
  <si>
    <t>Montana</t>
  </si>
  <si>
    <t>US-NC</t>
  </si>
  <si>
    <t>North Carolina</t>
  </si>
  <si>
    <t>US-ND</t>
  </si>
  <si>
    <t>North Dakota</t>
  </si>
  <si>
    <t>US-NE</t>
  </si>
  <si>
    <t>Nebraska</t>
  </si>
  <si>
    <t>US-NH</t>
  </si>
  <si>
    <t>New Hampshire</t>
  </si>
  <si>
    <t>US-NJ</t>
  </si>
  <si>
    <t>New Jersey</t>
  </si>
  <si>
    <t>US-NM</t>
  </si>
  <si>
    <t>New Mexico</t>
  </si>
  <si>
    <t>US-NV</t>
  </si>
  <si>
    <t>Nevada</t>
  </si>
  <si>
    <t>US-NY</t>
  </si>
  <si>
    <t>New York</t>
  </si>
  <si>
    <t>US-OH</t>
  </si>
  <si>
    <t>Ohio</t>
  </si>
  <si>
    <t>US-OK</t>
  </si>
  <si>
    <t>Oklahoma</t>
  </si>
  <si>
    <t>US-OR</t>
  </si>
  <si>
    <t>Oregon</t>
  </si>
  <si>
    <t>US-PA</t>
  </si>
  <si>
    <t>Pennsylvania</t>
  </si>
  <si>
    <t>US-PR</t>
  </si>
  <si>
    <t>Puerto Rico</t>
  </si>
  <si>
    <t>US-RI</t>
  </si>
  <si>
    <t>Rhode Island</t>
  </si>
  <si>
    <t>US-SC</t>
  </si>
  <si>
    <t>South Carolina</t>
  </si>
  <si>
    <t>US-SD</t>
  </si>
  <si>
    <t>South Dakota</t>
  </si>
  <si>
    <t>US-TN</t>
  </si>
  <si>
    <t>Tennessee</t>
  </si>
  <si>
    <t>US-TX</t>
  </si>
  <si>
    <t>Texas</t>
  </si>
  <si>
    <t>US-UT</t>
  </si>
  <si>
    <t>Utah</t>
  </si>
  <si>
    <t>US-VA</t>
  </si>
  <si>
    <t>Virginia</t>
  </si>
  <si>
    <t>US-VI</t>
  </si>
  <si>
    <t>Virgin Islands</t>
  </si>
  <si>
    <t>US-VT</t>
  </si>
  <si>
    <t>Vermont</t>
  </si>
  <si>
    <t>US-WA</t>
  </si>
  <si>
    <t>Washington</t>
  </si>
  <si>
    <t>US-WI</t>
  </si>
  <si>
    <t>Wisconsin</t>
  </si>
  <si>
    <t>US-WV</t>
  </si>
  <si>
    <t>West Virginia</t>
  </si>
  <si>
    <t>US-WY</t>
  </si>
  <si>
    <t>Wyoming</t>
  </si>
  <si>
    <t>Not Available, Temporarily</t>
  </si>
  <si>
    <t>Asked, Unknown</t>
  </si>
  <si>
    <t>Not Applicable</t>
  </si>
  <si>
    <t>CT-014</t>
  </si>
  <si>
    <r>
      <rPr>
        <b/>
        <sz val="11"/>
        <color theme="1"/>
        <rFont val="Calibri"/>
        <family val="2"/>
        <scheme val="minor"/>
      </rPr>
      <t xml:space="preserve">CONTACT PURPOSE </t>
    </r>
    <r>
      <rPr>
        <b/>
        <sz val="9"/>
        <color theme="1"/>
        <rFont val="Arial"/>
        <family val="2"/>
      </rPr>
      <t xml:space="preserve">
</t>
    </r>
    <r>
      <rPr>
        <i/>
        <sz val="8"/>
        <color theme="1"/>
        <rFont val="Calibri"/>
        <family val="2"/>
        <scheme val="minor"/>
      </rPr>
      <t>Reference: Not Available</t>
    </r>
  </si>
  <si>
    <r>
      <rPr>
        <b/>
        <sz val="11"/>
        <color theme="1"/>
        <rFont val="Calibri"/>
        <family val="2"/>
        <scheme val="minor"/>
      </rPr>
      <t>CONTACT PURPOSE [CT-014]</t>
    </r>
    <r>
      <rPr>
        <b/>
        <sz val="9"/>
        <color theme="1"/>
        <rFont val="Arial"/>
        <family val="2"/>
      </rPr>
      <t xml:space="preserve">
</t>
    </r>
    <r>
      <rPr>
        <i/>
        <sz val="8"/>
        <color theme="1"/>
        <rFont val="Calibri"/>
        <family val="2"/>
        <scheme val="minor"/>
      </rPr>
      <t>Reference: Not Available</t>
    </r>
  </si>
  <si>
    <r>
      <rPr>
        <b/>
        <sz val="11"/>
        <color theme="1"/>
        <rFont val="Calibri"/>
        <family val="2"/>
        <scheme val="minor"/>
      </rPr>
      <t>CONTACT PURPOSE (Table 1.10)</t>
    </r>
    <r>
      <rPr>
        <b/>
        <sz val="9"/>
        <color theme="1"/>
        <rFont val="Arial"/>
        <family val="2"/>
      </rPr>
      <t xml:space="preserve">
</t>
    </r>
    <r>
      <rPr>
        <i/>
        <sz val="8"/>
        <color theme="1"/>
        <rFont val="Calibri"/>
        <family val="2"/>
        <scheme val="minor"/>
      </rPr>
      <t>Reference: Not Available</t>
    </r>
  </si>
  <si>
    <t>EC</t>
  </si>
  <si>
    <t>Emergency Contact</t>
  </si>
  <si>
    <t>NK</t>
  </si>
  <si>
    <t>Next of kin</t>
  </si>
  <si>
    <t>AS</t>
  </si>
  <si>
    <t>Administrative Staff</t>
  </si>
  <si>
    <t>CG</t>
  </si>
  <si>
    <t>Care Giver</t>
  </si>
  <si>
    <t>PA</t>
  </si>
  <si>
    <t>Power of Attorney</t>
  </si>
  <si>
    <t>Insurance</t>
  </si>
  <si>
    <t>GT</t>
  </si>
  <si>
    <t>Guarantor</t>
  </si>
  <si>
    <t xml:space="preserve">O - Other was effectively retired in 4.2,  It was removed from the schema but was accidentaly left in the code table.  Contact purposes that are not equivalent to the concepts in this value set should be placed in "PurposeAsPlainText".  </t>
  </si>
  <si>
    <t>SDM</t>
  </si>
  <si>
    <t>Substitute Decision Maker</t>
  </si>
  <si>
    <t>CT-015</t>
  </si>
  <si>
    <r>
      <t xml:space="preserve">HEALTHCARE PRACTITIONER TYPE 
</t>
    </r>
    <r>
      <rPr>
        <i/>
        <sz val="8"/>
        <color theme="1"/>
        <rFont val="Calibri"/>
        <family val="2"/>
        <scheme val="minor"/>
      </rPr>
      <t>Reference: CC e-Health Standards Code Tables to Support the Request and Clinical Care Data Set v1.0</t>
    </r>
  </si>
  <si>
    <r>
      <t xml:space="preserve">HEALTHCARE PRACTITIONER TYPE [CT-015]
</t>
    </r>
    <r>
      <rPr>
        <i/>
        <sz val="8"/>
        <color theme="1"/>
        <rFont val="Calibri"/>
        <family val="2"/>
        <scheme val="minor"/>
      </rPr>
      <t>Reference: CC e-Health Standards Code Tables to Support the Request and Clinical Care Data Set v1.0</t>
    </r>
  </si>
  <si>
    <r>
      <t xml:space="preserve">HEALTHCARE PRACTITIONER TYPE (Table 1.14)
</t>
    </r>
    <r>
      <rPr>
        <i/>
        <sz val="8"/>
        <color theme="1"/>
        <rFont val="Calibri"/>
        <family val="2"/>
        <scheme val="minor"/>
      </rPr>
      <t>Reference: CC e-Health Standards Code Tables to Support the Request and Clinical Care Data Set v1.0</t>
    </r>
  </si>
  <si>
    <t>Specialist Physicians</t>
  </si>
  <si>
    <t>General Practitioners and Family Physicians</t>
  </si>
  <si>
    <t>Dentists</t>
  </si>
  <si>
    <t>Optometrists</t>
  </si>
  <si>
    <t>Chiropractors</t>
  </si>
  <si>
    <t>Other Professional Occupations in Health Diagnosing and Treating</t>
  </si>
  <si>
    <t>Pharmacists</t>
  </si>
  <si>
    <t>Dieticians and Nutritionists</t>
  </si>
  <si>
    <t>Audiologists and Speech-Language Pathologists</t>
  </si>
  <si>
    <t>Physiotherapists</t>
  </si>
  <si>
    <t>Occupational Therapists</t>
  </si>
  <si>
    <t>Other Professional Occupations in Therapy and Assessment</t>
  </si>
  <si>
    <t>Registered Nurses</t>
  </si>
  <si>
    <t>Respiratory Therapists, Clinical Perfusionists and Cardio-Pulmonary Technologists</t>
  </si>
  <si>
    <t>Denturists</t>
  </si>
  <si>
    <t>Dental Hygienists and Dental Therapists</t>
  </si>
  <si>
    <t>Opticians</t>
  </si>
  <si>
    <t>Midwives and Practitioners of Natural Healing</t>
  </si>
  <si>
    <t>Licensed Practical Nurses</t>
  </si>
  <si>
    <t>Other Technical Occupations in Therapy and Assessment</t>
  </si>
  <si>
    <t>Psychologists</t>
  </si>
  <si>
    <t>Social Workers</t>
  </si>
  <si>
    <t>Family, Marriage and Other Related Counselors</t>
  </si>
  <si>
    <t>Ministers of Religion</t>
  </si>
  <si>
    <t>Recreation, Sports and Fitness Program Supervisors and Consultants</t>
  </si>
  <si>
    <t>Community and Social Service Workers</t>
  </si>
  <si>
    <t>Employment Counsellors</t>
  </si>
  <si>
    <t>Instructors and Teachers of Persons with Disabilities</t>
  </si>
  <si>
    <t>Other Religious Occupations</t>
  </si>
  <si>
    <t>CT-016</t>
  </si>
  <si>
    <r>
      <t xml:space="preserve">LIFE STAGE 
</t>
    </r>
    <r>
      <rPr>
        <i/>
        <sz val="8"/>
        <color theme="1"/>
        <rFont val="Calibri"/>
        <family val="2"/>
        <scheme val="minor"/>
      </rPr>
      <t>Reference: Not Available</t>
    </r>
  </si>
  <si>
    <r>
      <t xml:space="preserve">LIFE STAGE [CT-016]
</t>
    </r>
    <r>
      <rPr>
        <i/>
        <sz val="8"/>
        <color theme="1"/>
        <rFont val="Calibri"/>
        <family val="2"/>
        <scheme val="minor"/>
      </rPr>
      <t>Reference: Not Available</t>
    </r>
  </si>
  <si>
    <t>New born</t>
  </si>
  <si>
    <t>Birth – 28 days</t>
  </si>
  <si>
    <t>Infant</t>
  </si>
  <si>
    <t>29 days &lt; 2 years</t>
  </si>
  <si>
    <t>Child</t>
  </si>
  <si>
    <t>2 years – 15 years</t>
  </si>
  <si>
    <t>T</t>
  </si>
  <si>
    <t>Adolescent</t>
  </si>
  <si>
    <t>16 – 17</t>
  </si>
  <si>
    <t>Adult</t>
  </si>
  <si>
    <t>&gt;=18 years</t>
  </si>
  <si>
    <t>CT-017</t>
  </si>
  <si>
    <r>
      <t xml:space="preserve">PROPERTY OF THE OFFENDING AGENT 
</t>
    </r>
    <r>
      <rPr>
        <i/>
        <sz val="8"/>
        <color theme="1"/>
        <rFont val="Calibri"/>
        <family val="2"/>
        <scheme val="minor"/>
      </rPr>
      <t>Reference: Not Available</t>
    </r>
  </si>
  <si>
    <r>
      <t xml:space="preserve">PROPERTY OF THE OFFENDING AGENT [CT-017]
</t>
    </r>
    <r>
      <rPr>
        <i/>
        <sz val="8"/>
        <color theme="1"/>
        <rFont val="Calibri"/>
        <family val="2"/>
        <scheme val="minor"/>
      </rPr>
      <t>Reference: Not Available</t>
    </r>
  </si>
  <si>
    <r>
      <t xml:space="preserve">PROPERTY OF ALLERGY/ADVERSE REACTION OFFENDING AGENT (Table 6.1)
</t>
    </r>
    <r>
      <rPr>
        <i/>
        <sz val="8"/>
        <color theme="1"/>
        <rFont val="Calibri"/>
        <family val="2"/>
        <scheme val="minor"/>
      </rPr>
      <t>Reference: Not Available</t>
    </r>
  </si>
  <si>
    <t>DR</t>
  </si>
  <si>
    <t>Drug</t>
  </si>
  <si>
    <t>Offending agent is a drug/medication</t>
  </si>
  <si>
    <t>ND</t>
  </si>
  <si>
    <t>Non-drug</t>
  </si>
  <si>
    <t>Offending agent is not a drug/medication</t>
  </si>
  <si>
    <t>UK</t>
  </si>
  <si>
    <t>Offending agent is unknown</t>
  </si>
  <si>
    <t>CT-018</t>
  </si>
  <si>
    <r>
      <t xml:space="preserve">REACTION TYPE 
</t>
    </r>
    <r>
      <rPr>
        <i/>
        <sz val="8"/>
        <color theme="1"/>
        <rFont val="Calibri"/>
        <family val="2"/>
        <scheme val="minor"/>
      </rPr>
      <t>Reference: Not Available</t>
    </r>
  </si>
  <si>
    <r>
      <t xml:space="preserve">REACTION TYPE [CT-018]
</t>
    </r>
    <r>
      <rPr>
        <i/>
        <sz val="8"/>
        <color theme="1"/>
        <rFont val="Calibri"/>
        <family val="2"/>
        <scheme val="minor"/>
      </rPr>
      <t>Reference: Not Available</t>
    </r>
  </si>
  <si>
    <r>
      <t xml:space="preserve">ALLERGY/ADVERSE REACTION TYPE (Table 6.2)
</t>
    </r>
    <r>
      <rPr>
        <i/>
        <sz val="8"/>
        <color theme="1"/>
        <rFont val="Calibri"/>
        <family val="2"/>
        <scheme val="minor"/>
      </rPr>
      <t>Reference: Not Available</t>
    </r>
  </si>
  <si>
    <t>Allergy</t>
  </si>
  <si>
    <t>AR</t>
  </si>
  <si>
    <t>Adverse Reaction</t>
  </si>
  <si>
    <t>CT-019</t>
  </si>
  <si>
    <r>
      <t xml:space="preserve">REACTION SEVERITY
</t>
    </r>
    <r>
      <rPr>
        <i/>
        <sz val="8"/>
        <color theme="1"/>
        <rFont val="Calibri"/>
        <family val="2"/>
        <scheme val="minor"/>
      </rPr>
      <t>Reference: Not Available</t>
    </r>
  </si>
  <si>
    <r>
      <t xml:space="preserve">REACTION SEVERITY [CT-019]
</t>
    </r>
    <r>
      <rPr>
        <i/>
        <sz val="8"/>
        <color theme="1"/>
        <rFont val="Calibri"/>
        <family val="2"/>
        <scheme val="minor"/>
      </rPr>
      <t>Reference: Not Available</t>
    </r>
  </si>
  <si>
    <r>
      <t xml:space="preserve">ALLERGY/ADVERSE REACTION SEVERITY (Table 6.3)
</t>
    </r>
    <r>
      <rPr>
        <i/>
        <sz val="8"/>
        <color theme="1"/>
        <rFont val="Calibri"/>
        <family val="2"/>
        <scheme val="minor"/>
      </rPr>
      <t>Reference: Not Available</t>
    </r>
  </si>
  <si>
    <t>NO</t>
  </si>
  <si>
    <t>No Reaction</t>
  </si>
  <si>
    <t>MI</t>
  </si>
  <si>
    <t>Mild</t>
  </si>
  <si>
    <t>MO</t>
  </si>
  <si>
    <t>Moderate</t>
  </si>
  <si>
    <t>LT</t>
  </si>
  <si>
    <t>Severe Life Threatening</t>
  </si>
  <si>
    <t>CT-020</t>
  </si>
  <si>
    <r>
      <t xml:space="preserve">IMMUNIZATION TYPE
</t>
    </r>
    <r>
      <rPr>
        <i/>
        <sz val="8"/>
        <color theme="1"/>
        <rFont val="Calibri"/>
        <family val="2"/>
        <scheme val="minor"/>
      </rPr>
      <t>Reference: Canadian Immunization Guide: Immunization Name – Abbreviations for Products Available in Canada</t>
    </r>
  </si>
  <si>
    <r>
      <t xml:space="preserve">IMMUNIZATION TYPE [CT-020]
</t>
    </r>
    <r>
      <rPr>
        <i/>
        <sz val="8"/>
        <color theme="1"/>
        <rFont val="Calibri"/>
        <family val="2"/>
        <scheme val="minor"/>
      </rPr>
      <t>Reference: Reference: Canadian Immunization Guide: Immunization Name – Abbreviations for Products Available in Canada</t>
    </r>
  </si>
  <si>
    <r>
      <t xml:space="preserve">IMMUNIZATION TYPE (Table 8.1)
</t>
    </r>
    <r>
      <rPr>
        <i/>
        <sz val="8"/>
        <color theme="1"/>
        <rFont val="Calibri"/>
        <family val="2"/>
        <scheme val="minor"/>
      </rPr>
      <t>Reference: Reference: Canadian Immunization Guide: Immunization Name – Abbreviations for Products Available in Canada</t>
    </r>
  </si>
  <si>
    <t>ACTIVE IMMUNIZING AGENTS</t>
  </si>
  <si>
    <t>BCG</t>
  </si>
  <si>
    <t>Bacillus Calmette-Guérin</t>
  </si>
  <si>
    <t>Not included in the February 2016 update to the "Contents of Immunizing Agents Available for Use in Canada" in the "Canadian Immunization Guide".   Required for historical data that may used this code</t>
  </si>
  <si>
    <t>Chol-O</t>
  </si>
  <si>
    <t>Cholera - Oral</t>
  </si>
  <si>
    <t>CholEcol</t>
  </si>
  <si>
    <t>Cholera, Enterotoxigenic Escherichia coli</t>
  </si>
  <si>
    <t>Chol-Ecol-O</t>
  </si>
  <si>
    <t>Cholera - E.coli - Oral</t>
  </si>
  <si>
    <t>DTaP</t>
  </si>
  <si>
    <t>Diphtheria, Tetanus, Acellular Pertussis - pediatric</t>
  </si>
  <si>
    <t>DTaP-IPV</t>
  </si>
  <si>
    <t>Diphtheria, Tetanus, Acellular Pertussis, Inactivated Polio - pediatric</t>
  </si>
  <si>
    <t>DTaP-IPV-Hib</t>
  </si>
  <si>
    <t>Diphtheria, Tetanus, Acellular Pertussis, Inactivated Polio, Haemophilus influenzae type b - pediatric</t>
  </si>
  <si>
    <t>DTaP-IPV-Hib-HB</t>
  </si>
  <si>
    <t>Diphtheria, Tetanus, Acellular Pertussis, Inactivated Polio, Haemophilus influenzae type b, Hepatitis B - pediatric</t>
  </si>
  <si>
    <t>DTaP-IPV-HB</t>
  </si>
  <si>
    <t>Diphtheria, Tetanus, Acellular Pertussis, Inactivated Polio, Hepatitis B - pediatric</t>
  </si>
  <si>
    <t>DTaP-Hib</t>
  </si>
  <si>
    <t>Diphtheria, Tetanus, Acellular Pertussis, Haemophilus influenzae type b - pediatric</t>
  </si>
  <si>
    <t>DT-IPV</t>
  </si>
  <si>
    <t>Diphtheria, Tetanus, Polio - pediatric</t>
  </si>
  <si>
    <t>HA</t>
  </si>
  <si>
    <t>Hepatitis A</t>
  </si>
  <si>
    <t>HAHB</t>
  </si>
  <si>
    <t>Hepatitis A and B</t>
  </si>
  <si>
    <t>HA-Typh-I</t>
  </si>
  <si>
    <t>Hepatitis A and Typhoid - Injection</t>
  </si>
  <si>
    <t>HB</t>
  </si>
  <si>
    <t>Hepatitis B</t>
  </si>
  <si>
    <t>HBTmf</t>
  </si>
  <si>
    <t>Hepatitis B - Thimerosal free</t>
  </si>
  <si>
    <t>Hib</t>
  </si>
  <si>
    <t>Haemophilus influenzae type b</t>
  </si>
  <si>
    <t>HPV</t>
  </si>
  <si>
    <t>Human Papilloma Virus</t>
  </si>
  <si>
    <t>Previously categorized under "Other"</t>
  </si>
  <si>
    <t>Inf</t>
  </si>
  <si>
    <t>Influenza</t>
  </si>
  <si>
    <t>IPV</t>
  </si>
  <si>
    <t>Inactivated Polio</t>
  </si>
  <si>
    <t>JE</t>
  </si>
  <si>
    <t>Japanese Encephalitis</t>
  </si>
  <si>
    <t>Men</t>
  </si>
  <si>
    <t>Meningococcus</t>
  </si>
  <si>
    <t>Men B</t>
  </si>
  <si>
    <t>Neisseria Meningitidis Serogroup B Protein</t>
  </si>
  <si>
    <t>Men-C</t>
  </si>
  <si>
    <t>Meningococcal - Conjugate</t>
  </si>
  <si>
    <t>Men-P-AC</t>
  </si>
  <si>
    <t>Meningococcal - Polysaccharide</t>
  </si>
  <si>
    <t>Men-P-ACWY</t>
  </si>
  <si>
    <t>MMR</t>
  </si>
  <si>
    <t>Measles, Mumps, Rubella</t>
  </si>
  <si>
    <t>MMR-Var</t>
  </si>
  <si>
    <t>Measles, Mumps, Rubella, Varicella</t>
  </si>
  <si>
    <t>MR</t>
  </si>
  <si>
    <t>Measles, Rubella</t>
  </si>
  <si>
    <t>Pneu</t>
  </si>
  <si>
    <t>Pneumococcus</t>
  </si>
  <si>
    <t>Pneu-C-7</t>
  </si>
  <si>
    <t>Pneumococcal-Conjugate - valent</t>
  </si>
  <si>
    <t>Pneu-P-23</t>
  </si>
  <si>
    <t>Pneumococcal-Polysaccharide - valent</t>
  </si>
  <si>
    <t>Rab</t>
  </si>
  <si>
    <t>Rabies</t>
  </si>
  <si>
    <t>ROT</t>
  </si>
  <si>
    <t>Rotavirus - Oral</t>
  </si>
  <si>
    <t>Tetanus</t>
  </si>
  <si>
    <t>Td</t>
  </si>
  <si>
    <t>Tetanus, Diphtheria - adult</t>
  </si>
  <si>
    <t>Tdap</t>
  </si>
  <si>
    <t>Tetanus, Diphtheria, Acellular Pertussis - adult</t>
  </si>
  <si>
    <t>TdapIPV</t>
  </si>
  <si>
    <t>Tetanus, Diptheria, Acellular Pertusis, Inactivated Poliomyelitis</t>
  </si>
  <si>
    <t>Td-IPV</t>
  </si>
  <si>
    <t>Tetanus, Diphtheria, Inactivated Polio - adult</t>
  </si>
  <si>
    <t>TBE</t>
  </si>
  <si>
    <t>Tickborne Encephalitis</t>
  </si>
  <si>
    <t>Typh</t>
  </si>
  <si>
    <t>Typhoid</t>
  </si>
  <si>
    <t>Typh-I</t>
  </si>
  <si>
    <t>Typhoid - Injection</t>
  </si>
  <si>
    <t>Typh-O</t>
  </si>
  <si>
    <t>Typhoid - Oral</t>
  </si>
  <si>
    <t>Typh (HA)</t>
  </si>
  <si>
    <t>Typhoid, Hepatitis A</t>
  </si>
  <si>
    <t>Var</t>
  </si>
  <si>
    <t>Varicella</t>
  </si>
  <si>
    <t>YF</t>
  </si>
  <si>
    <t>Yellow Fever</t>
  </si>
  <si>
    <t>Zos</t>
  </si>
  <si>
    <t>Herpes Zoster</t>
  </si>
  <si>
    <t>PASSIVE IMMUNIZING AGENTS</t>
  </si>
  <si>
    <t>BAtx</t>
  </si>
  <si>
    <t>Botulism Antitoxin</t>
  </si>
  <si>
    <t>CMVIg</t>
  </si>
  <si>
    <t>Cytomegalovirus Immune Globulin</t>
  </si>
  <si>
    <t>DAtx</t>
  </si>
  <si>
    <t>Diphtheria Antitoxin</t>
  </si>
  <si>
    <t>HBIg</t>
  </si>
  <si>
    <t>Hepatitis B Immunoglobulin</t>
  </si>
  <si>
    <t>Ig</t>
  </si>
  <si>
    <t>Immune Globulin</t>
  </si>
  <si>
    <t>RabIg</t>
  </si>
  <si>
    <t>Rabies Immunoglobulin</t>
  </si>
  <si>
    <t>RSVAb</t>
  </si>
  <si>
    <t>Respiratory Syncytial Virus Antibody</t>
  </si>
  <si>
    <t>RSVIg</t>
  </si>
  <si>
    <t>Respiratory Syncytial Virus Immunoglobulin</t>
  </si>
  <si>
    <t>TIg</t>
  </si>
  <si>
    <t>Tetanus Immunoglobulin</t>
  </si>
  <si>
    <t>VarIg</t>
  </si>
  <si>
    <t>Varicella Immunoglobulin</t>
  </si>
  <si>
    <t>VIG</t>
  </si>
  <si>
    <t>Vaccinia Immune Globulin</t>
  </si>
  <si>
    <t>OTHER</t>
  </si>
  <si>
    <t>Classified under "Active"</t>
  </si>
  <si>
    <t>CT-021</t>
  </si>
  <si>
    <r>
      <t xml:space="preserve">IMMUNIZATION SITE 
</t>
    </r>
    <r>
      <rPr>
        <i/>
        <sz val="8"/>
        <color theme="1"/>
        <rFont val="Calibri"/>
        <family val="2"/>
        <scheme val="minor"/>
      </rPr>
      <t>Reference: Not Available</t>
    </r>
  </si>
  <si>
    <r>
      <t xml:space="preserve">IMMUNIZATION SITE [CT-021]
</t>
    </r>
    <r>
      <rPr>
        <i/>
        <sz val="8"/>
        <color theme="1"/>
        <rFont val="Calibri"/>
        <family val="2"/>
        <scheme val="minor"/>
      </rPr>
      <t>Reference: Not Available</t>
    </r>
  </si>
  <si>
    <t>LVL</t>
  </si>
  <si>
    <t>Left Vastus Lateralis</t>
  </si>
  <si>
    <t>RVL</t>
  </si>
  <si>
    <t>Right Vastus Lateralis</t>
  </si>
  <si>
    <t>LD</t>
  </si>
  <si>
    <t>Left Deltoid</t>
  </si>
  <si>
    <t>RD</t>
  </si>
  <si>
    <t>Right Deltoid</t>
  </si>
  <si>
    <t xml:space="preserve">LALT </t>
  </si>
  <si>
    <t>Left AnteroLateral fat of Thigh</t>
  </si>
  <si>
    <t xml:space="preserve">RALT </t>
  </si>
  <si>
    <t>Right AnteroLateral fat of Thigh</t>
  </si>
  <si>
    <t xml:space="preserve">LPUA </t>
  </si>
  <si>
    <t>Left Posterolateral fat of Upper Arm</t>
  </si>
  <si>
    <t xml:space="preserve">RPUA </t>
  </si>
  <si>
    <t>Right Posterolateral fat of Upper Arm</t>
  </si>
  <si>
    <t>LFA</t>
  </si>
  <si>
    <t>Left ForeArm</t>
  </si>
  <si>
    <t xml:space="preserve">RFA </t>
  </si>
  <si>
    <t>Right ForeArm</t>
  </si>
  <si>
    <t>CT-022</t>
  </si>
  <si>
    <r>
      <t xml:space="preserve">MEDICATION &amp; IMMUNIZATION ROUTE 
</t>
    </r>
    <r>
      <rPr>
        <i/>
        <sz val="8"/>
        <color theme="1"/>
        <rFont val="Calibri"/>
        <family val="2"/>
        <scheme val="minor"/>
      </rPr>
      <t>Reference: http://www.hc-sc.gc.ca/dhp-mps/prodpharma/notices-avis/abbrev-abrev/route_voie_administration-eng.php</t>
    </r>
  </si>
  <si>
    <r>
      <t xml:space="preserve">MEDICATION &amp; IMMUNIZATION ROUTE [CT-022]
</t>
    </r>
    <r>
      <rPr>
        <i/>
        <sz val="8"/>
        <color theme="1"/>
        <rFont val="Calibri"/>
        <family val="2"/>
        <scheme val="minor"/>
      </rPr>
      <t>Reference: http://www.hc-sc.gc.ca/dhp-mps/prodpharma/notices-avis/abbrev-abrev/route_voie_administration-eng.php</t>
    </r>
  </si>
  <si>
    <t>BIN</t>
  </si>
  <si>
    <t>Block infiltration</t>
  </si>
  <si>
    <t>BUC</t>
  </si>
  <si>
    <t>Buccal</t>
  </si>
  <si>
    <t>CAU</t>
  </si>
  <si>
    <t>Caudal block</t>
  </si>
  <si>
    <t>CGY</t>
  </si>
  <si>
    <t>Cystourethrography</t>
  </si>
  <si>
    <t>DEN</t>
  </si>
  <si>
    <t>Dental</t>
  </si>
  <si>
    <t>DBR</t>
  </si>
  <si>
    <t>Disinfectant barn</t>
  </si>
  <si>
    <t>DCL</t>
  </si>
  <si>
    <t>Disinfectant contact lens</t>
  </si>
  <si>
    <t>DDC</t>
  </si>
  <si>
    <t>Disinfectant domestic</t>
  </si>
  <si>
    <t>DFP</t>
  </si>
  <si>
    <t>Disinfectant food premises</t>
  </si>
  <si>
    <t>DHO</t>
  </si>
  <si>
    <t>Disinfectant hospital area</t>
  </si>
  <si>
    <t>DII</t>
  </si>
  <si>
    <t>Disinfectant institutional industrial</t>
  </si>
  <si>
    <t>DMI</t>
  </si>
  <si>
    <t>Disinfectant medical instruments</t>
  </si>
  <si>
    <t>DIS</t>
  </si>
  <si>
    <t>Hemodialysis</t>
  </si>
  <si>
    <t>EPD</t>
  </si>
  <si>
    <t>Epidural</t>
  </si>
  <si>
    <t>ECP</t>
  </si>
  <si>
    <t>Extracorporeal</t>
  </si>
  <si>
    <t>EXT</t>
  </si>
  <si>
    <t>Extradural infusion</t>
  </si>
  <si>
    <t>EXVI</t>
  </si>
  <si>
    <t>Ex vivo</t>
  </si>
  <si>
    <t>INH</t>
  </si>
  <si>
    <t>Inhalation</t>
  </si>
  <si>
    <t>ISL</t>
  </si>
  <si>
    <t>Instillation</t>
  </si>
  <si>
    <t>IND</t>
  </si>
  <si>
    <t>Intervertebral</t>
  </si>
  <si>
    <t>IAM</t>
  </si>
  <si>
    <t>Intra amniotic</t>
  </si>
  <si>
    <t>IAR</t>
  </si>
  <si>
    <t>Intra arterial</t>
  </si>
  <si>
    <t>IA</t>
  </si>
  <si>
    <t>Intra articular</t>
  </si>
  <si>
    <t>IBR</t>
  </si>
  <si>
    <t>Intra bronchial</t>
  </si>
  <si>
    <t>IBU</t>
  </si>
  <si>
    <t>Intrabursal</t>
  </si>
  <si>
    <t>ICD</t>
  </si>
  <si>
    <t>Intracardiac</t>
  </si>
  <si>
    <t>ICN</t>
  </si>
  <si>
    <t>Intracavernosal</t>
  </si>
  <si>
    <t>ICA</t>
  </si>
  <si>
    <t>Intracaudal</t>
  </si>
  <si>
    <t>ICE</t>
  </si>
  <si>
    <t>Intracerebral</t>
  </si>
  <si>
    <t>ITC</t>
  </si>
  <si>
    <t>Intracervical</t>
  </si>
  <si>
    <t>Intracorneal</t>
  </si>
  <si>
    <t>ICO</t>
  </si>
  <si>
    <t>Intracoronary</t>
  </si>
  <si>
    <t>ICR</t>
  </si>
  <si>
    <t>Intracranial</t>
  </si>
  <si>
    <t>ICU</t>
  </si>
  <si>
    <t>Intracutaneous</t>
  </si>
  <si>
    <t>ICV</t>
  </si>
  <si>
    <t>Intracavity</t>
  </si>
  <si>
    <t>ID</t>
  </si>
  <si>
    <t>Intradermal</t>
  </si>
  <si>
    <t>IDI</t>
  </si>
  <si>
    <t>Intradiscal</t>
  </si>
  <si>
    <t>INF</t>
  </si>
  <si>
    <t>Intrafollicular</t>
  </si>
  <si>
    <t>IGA</t>
  </si>
  <si>
    <t>Intraganglional</t>
  </si>
  <si>
    <t>ITG</t>
  </si>
  <si>
    <t>Intragastric</t>
  </si>
  <si>
    <t>IL</t>
  </si>
  <si>
    <t>Intralesional</t>
  </si>
  <si>
    <t>IM</t>
  </si>
  <si>
    <t>Intramuscular</t>
  </si>
  <si>
    <t>IMM</t>
  </si>
  <si>
    <t>Intramammary</t>
  </si>
  <si>
    <t>ITM</t>
  </si>
  <si>
    <t>Intramyocardial</t>
  </si>
  <si>
    <t>INMU</t>
  </si>
  <si>
    <t>Intramural</t>
  </si>
  <si>
    <t>ITN</t>
  </si>
  <si>
    <t>Intranasal</t>
  </si>
  <si>
    <t>ITNO</t>
  </si>
  <si>
    <t>Intranodal</t>
  </si>
  <si>
    <t>IO</t>
  </si>
  <si>
    <t>Intraocular</t>
  </si>
  <si>
    <t>IP</t>
  </si>
  <si>
    <t>Intraperitoneal</t>
  </si>
  <si>
    <t>IPL</t>
  </si>
  <si>
    <t>Intrapleural</t>
  </si>
  <si>
    <t>INP</t>
  </si>
  <si>
    <t>Intraprostatic</t>
  </si>
  <si>
    <t>IPU</t>
  </si>
  <si>
    <t>Intrapulmonary</t>
  </si>
  <si>
    <t>IPUT</t>
  </si>
  <si>
    <t>Intraputaminal</t>
  </si>
  <si>
    <t>IRU</t>
  </si>
  <si>
    <t>Intraruminal</t>
  </si>
  <si>
    <t>ISI</t>
  </si>
  <si>
    <t>Intrasinal</t>
  </si>
  <si>
    <t>ISP</t>
  </si>
  <si>
    <t>Intraspinal</t>
  </si>
  <si>
    <t>ISY</t>
  </si>
  <si>
    <t>Intrasynovial</t>
  </si>
  <si>
    <t>ITE</t>
  </si>
  <si>
    <t>Intratendinous</t>
  </si>
  <si>
    <t>ITS</t>
  </si>
  <si>
    <t>Intratesticular</t>
  </si>
  <si>
    <t>INT</t>
  </si>
  <si>
    <t>Intrathecal</t>
  </si>
  <si>
    <t>IT</t>
  </si>
  <si>
    <t>Intrathoracic</t>
  </si>
  <si>
    <t>ITR</t>
  </si>
  <si>
    <t>Intratracheal</t>
  </si>
  <si>
    <t>ITU</t>
  </si>
  <si>
    <t>Intratumor</t>
  </si>
  <si>
    <t>IU</t>
  </si>
  <si>
    <t>Intrauterine</t>
  </si>
  <si>
    <t>ITV</t>
  </si>
  <si>
    <t>Intravesicular</t>
  </si>
  <si>
    <t>IV</t>
  </si>
  <si>
    <t>Intravenous</t>
  </si>
  <si>
    <t>IVA</t>
  </si>
  <si>
    <t>Intravesical</t>
  </si>
  <si>
    <t>IVE</t>
  </si>
  <si>
    <t>Intravertebral</t>
  </si>
  <si>
    <t>IVL</t>
  </si>
  <si>
    <t>Intravitreal</t>
  </si>
  <si>
    <t>IVR</t>
  </si>
  <si>
    <t>Intraventricular</t>
  </si>
  <si>
    <t>IR</t>
  </si>
  <si>
    <t>Irrigation</t>
  </si>
  <si>
    <t>MIS</t>
  </si>
  <si>
    <t>Miscellaneous</t>
  </si>
  <si>
    <t>NAS</t>
  </si>
  <si>
    <t>Nasal</t>
  </si>
  <si>
    <t>NEB</t>
  </si>
  <si>
    <t>Nebulizer</t>
  </si>
  <si>
    <t>OPH</t>
  </si>
  <si>
    <t>Ophthalmic</t>
  </si>
  <si>
    <t>ORL</t>
  </si>
  <si>
    <t>Oral</t>
  </si>
  <si>
    <t>OT</t>
  </si>
  <si>
    <t>Otic (auricular)</t>
  </si>
  <si>
    <t>PCU</t>
  </si>
  <si>
    <t>Percutaneous</t>
  </si>
  <si>
    <t>PRB</t>
  </si>
  <si>
    <t>Peribulbar block</t>
  </si>
  <si>
    <t>PRS</t>
  </si>
  <si>
    <t>Periosteal</t>
  </si>
  <si>
    <t>PRT</t>
  </si>
  <si>
    <t>Parenteral unspecified</t>
  </si>
  <si>
    <t>RB</t>
  </si>
  <si>
    <t>Retrobulbar</t>
  </si>
  <si>
    <t>RT</t>
  </si>
  <si>
    <t>Rectal</t>
  </si>
  <si>
    <t>ST</t>
  </si>
  <si>
    <t>Soft tissue</t>
  </si>
  <si>
    <t>SAR</t>
  </si>
  <si>
    <t>Subarachnoidal</t>
  </si>
  <si>
    <t>SC</t>
  </si>
  <si>
    <t>Subcutaneous</t>
  </si>
  <si>
    <t>SGV</t>
  </si>
  <si>
    <t>Subgingival</t>
  </si>
  <si>
    <t>SLG</t>
  </si>
  <si>
    <t>Sublingual</t>
  </si>
  <si>
    <t>TDP</t>
  </si>
  <si>
    <t>Teat dip</t>
  </si>
  <si>
    <t>TOP</t>
  </si>
  <si>
    <t>Topical</t>
  </si>
  <si>
    <t>TRD</t>
  </si>
  <si>
    <t>Transdermal</t>
  </si>
  <si>
    <t>TRU</t>
  </si>
  <si>
    <t>Transurethral</t>
  </si>
  <si>
    <t>UNS</t>
  </si>
  <si>
    <t>Unassigned</t>
  </si>
  <si>
    <t>URH</t>
  </si>
  <si>
    <t>Urethral</t>
  </si>
  <si>
    <t>UWH</t>
  </si>
  <si>
    <t>Udder wash</t>
  </si>
  <si>
    <t>VAG</t>
  </si>
  <si>
    <t>Vaginal</t>
  </si>
  <si>
    <t>CT-023</t>
  </si>
  <si>
    <r>
      <t xml:space="preserve">MEDICATION FORM 
</t>
    </r>
    <r>
      <rPr>
        <i/>
        <sz val="8"/>
        <color theme="1"/>
        <rFont val="Calibri"/>
        <family val="2"/>
        <scheme val="minor"/>
      </rPr>
      <t>Reference:http://www.hc-sc.gc.ca/dhp-mps/prodpharma/notices-avis/abbrev-abrev/pharmaceuticalform_formeposologique-eng.php</t>
    </r>
  </si>
  <si>
    <r>
      <t xml:space="preserve">MEDICATION FORM [CT-023]
</t>
    </r>
    <r>
      <rPr>
        <i/>
        <sz val="8"/>
        <color theme="1"/>
        <rFont val="Calibri"/>
        <family val="2"/>
        <scheme val="minor"/>
      </rPr>
      <t>Reference:http://www.hc-sc.gc.ca/dhp-mps/prodpharma/notices-avis/abbrev-abrev/pharmaceuticalform_formeposologique-eng.php</t>
    </r>
  </si>
  <si>
    <t xml:space="preserve">AEM </t>
  </si>
  <si>
    <t>Aerosol metered-dose</t>
  </si>
  <si>
    <t>AER</t>
  </si>
  <si>
    <t>Aerosol with propellants</t>
  </si>
  <si>
    <t>BAR</t>
  </si>
  <si>
    <t>Bar chewable</t>
  </si>
  <si>
    <t>BEA</t>
  </si>
  <si>
    <t>Bead</t>
  </si>
  <si>
    <t>BIS</t>
  </si>
  <si>
    <t>Biscuit</t>
  </si>
  <si>
    <t>BLS</t>
  </si>
  <si>
    <t>Bolus</t>
  </si>
  <si>
    <t>CAP</t>
  </si>
  <si>
    <t>Capsule</t>
  </si>
  <si>
    <t>CART</t>
  </si>
  <si>
    <t>Cartridge</t>
  </si>
  <si>
    <t>CDR</t>
  </si>
  <si>
    <t>Capsule delayed release</t>
  </si>
  <si>
    <t>CMT</t>
  </si>
  <si>
    <t>Cement</t>
  </si>
  <si>
    <t>COR</t>
  </si>
  <si>
    <t>Cord</t>
  </si>
  <si>
    <t>CRM</t>
  </si>
  <si>
    <t>Cream</t>
  </si>
  <si>
    <t>DCH</t>
  </si>
  <si>
    <t>Douche</t>
  </si>
  <si>
    <t>DPS</t>
  </si>
  <si>
    <t>Drops</t>
  </si>
  <si>
    <t>DRE</t>
  </si>
  <si>
    <t>Dressing</t>
  </si>
  <si>
    <t>ECC</t>
  </si>
  <si>
    <t>Capsule enteric-coated</t>
  </si>
  <si>
    <t>ECT</t>
  </si>
  <si>
    <t>Tablet enteric coated</t>
  </si>
  <si>
    <t>ELX</t>
  </si>
  <si>
    <t>Elixir</t>
  </si>
  <si>
    <t>EML</t>
  </si>
  <si>
    <t>Emulsion</t>
  </si>
  <si>
    <t>ENM</t>
  </si>
  <si>
    <t>Enema</t>
  </si>
  <si>
    <t>EVT</t>
  </si>
  <si>
    <t>Tablet effervescent</t>
  </si>
  <si>
    <t>FLS</t>
  </si>
  <si>
    <t>Floss</t>
  </si>
  <si>
    <t>GAS</t>
  </si>
  <si>
    <t>Gas</t>
  </si>
  <si>
    <t>GDR</t>
  </si>
  <si>
    <t>Granule for suspension delayed release</t>
  </si>
  <si>
    <t>GEF</t>
  </si>
  <si>
    <t>Granule effervescent</t>
  </si>
  <si>
    <t>GEL</t>
  </si>
  <si>
    <t>Gel</t>
  </si>
  <si>
    <t>GER</t>
  </si>
  <si>
    <t>Gel controlled release</t>
  </si>
  <si>
    <t>GLO</t>
  </si>
  <si>
    <t>Globules</t>
  </si>
  <si>
    <t>GRA</t>
  </si>
  <si>
    <t>Granules</t>
  </si>
  <si>
    <t>GRT</t>
  </si>
  <si>
    <t>Graft</t>
  </si>
  <si>
    <t>GUM</t>
  </si>
  <si>
    <t>Gum chewable</t>
  </si>
  <si>
    <t>IMP</t>
  </si>
  <si>
    <t>Implant</t>
  </si>
  <si>
    <t>INS</t>
  </si>
  <si>
    <t>Insert</t>
  </si>
  <si>
    <t>IER</t>
  </si>
  <si>
    <t>Insert extended release</t>
  </si>
  <si>
    <t>JAM</t>
  </si>
  <si>
    <t>Jam</t>
  </si>
  <si>
    <t>KIT</t>
  </si>
  <si>
    <t>Kit</t>
  </si>
  <si>
    <t>LEF</t>
  </si>
  <si>
    <t>Leaf</t>
  </si>
  <si>
    <t>LIP</t>
  </si>
  <si>
    <t>Liposome</t>
  </si>
  <si>
    <t>LIQ</t>
  </si>
  <si>
    <t>Liquid</t>
  </si>
  <si>
    <t>LOT</t>
  </si>
  <si>
    <t>Lotion</t>
  </si>
  <si>
    <t>LOZ</t>
  </si>
  <si>
    <t>Lozenge</t>
  </si>
  <si>
    <t>MWH</t>
  </si>
  <si>
    <t>Mouthwash gargle</t>
  </si>
  <si>
    <t>ONT</t>
  </si>
  <si>
    <t>Ointment</t>
  </si>
  <si>
    <t>OVU</t>
  </si>
  <si>
    <t>Ovules</t>
  </si>
  <si>
    <t>PAD</t>
  </si>
  <si>
    <t>Pad</t>
  </si>
  <si>
    <t>PATCH</t>
  </si>
  <si>
    <t>Patch</t>
  </si>
  <si>
    <t>PEC</t>
  </si>
  <si>
    <t>Powder enteric coated</t>
  </si>
  <si>
    <t>PEF</t>
  </si>
  <si>
    <t>Powder effervescent</t>
  </si>
  <si>
    <t>PEN</t>
  </si>
  <si>
    <t>Pencil</t>
  </si>
  <si>
    <t>PIC</t>
  </si>
  <si>
    <t>Piece chewable</t>
  </si>
  <si>
    <t>PLS</t>
  </si>
  <si>
    <t>Plaster</t>
  </si>
  <si>
    <t>PMD</t>
  </si>
  <si>
    <t>Metered dose pump</t>
  </si>
  <si>
    <t>PMX</t>
  </si>
  <si>
    <t>Drug premix</t>
  </si>
  <si>
    <t>POR</t>
  </si>
  <si>
    <t>Pellet (oral)</t>
  </si>
  <si>
    <t>POW</t>
  </si>
  <si>
    <t>Powder</t>
  </si>
  <si>
    <t>PSS</t>
  </si>
  <si>
    <t>Powder sustained release</t>
  </si>
  <si>
    <t>PSSR</t>
  </si>
  <si>
    <t>Powder for suspension sustained release</t>
  </si>
  <si>
    <t>PST</t>
  </si>
  <si>
    <t>Paste</t>
  </si>
  <si>
    <t>PSU</t>
  </si>
  <si>
    <t>Powder for suspension</t>
  </si>
  <si>
    <t>PWSO</t>
  </si>
  <si>
    <t>Powder for solution</t>
  </si>
  <si>
    <t>RING</t>
  </si>
  <si>
    <t>Ring slow release</t>
  </si>
  <si>
    <t>SDR</t>
  </si>
  <si>
    <t>Suspension delayed release</t>
  </si>
  <si>
    <t>SHP</t>
  </si>
  <si>
    <t>Shampoo</t>
  </si>
  <si>
    <t>SMD</t>
  </si>
  <si>
    <t>Spray metered dose</t>
  </si>
  <si>
    <t>SOL</t>
  </si>
  <si>
    <t>Solution</t>
  </si>
  <si>
    <t>SOP</t>
  </si>
  <si>
    <t>Soap bar</t>
  </si>
  <si>
    <t>SPCAP</t>
  </si>
  <si>
    <t>Sprinkle capsule</t>
  </si>
  <si>
    <t>SPG</t>
  </si>
  <si>
    <t>Sponge</t>
  </si>
  <si>
    <t>SPR</t>
  </si>
  <si>
    <t>Spray</t>
  </si>
  <si>
    <t>SPS</t>
  </si>
  <si>
    <t>Suppository sustained release</t>
  </si>
  <si>
    <t>SRC</t>
  </si>
  <si>
    <t>Sustained release capsule</t>
  </si>
  <si>
    <t>SRD</t>
  </si>
  <si>
    <t>Disc sustained release</t>
  </si>
  <si>
    <t>SRS</t>
  </si>
  <si>
    <t>Syrup sustained release</t>
  </si>
  <si>
    <t>SRT</t>
  </si>
  <si>
    <t>Sustained release tablet</t>
  </si>
  <si>
    <t>STK</t>
  </si>
  <si>
    <t>Stick</t>
  </si>
  <si>
    <t>STP</t>
  </si>
  <si>
    <t>Strip</t>
  </si>
  <si>
    <t>SUP</t>
  </si>
  <si>
    <t>Suppository</t>
  </si>
  <si>
    <t>SUS</t>
  </si>
  <si>
    <t>Suspension</t>
  </si>
  <si>
    <t>SUT</t>
  </si>
  <si>
    <t>Suture</t>
  </si>
  <si>
    <t>SWA</t>
  </si>
  <si>
    <t>Swab</t>
  </si>
  <si>
    <t>SYR</t>
  </si>
  <si>
    <t>Syrup</t>
  </si>
  <si>
    <t>TAB</t>
  </si>
  <si>
    <t>Tablet</t>
  </si>
  <si>
    <t>TABC</t>
  </si>
  <si>
    <t>Tablet chewable</t>
  </si>
  <si>
    <t>TDIS</t>
  </si>
  <si>
    <t>Tablet dispersible</t>
  </si>
  <si>
    <t>TDR</t>
  </si>
  <si>
    <t>Tablet delayed release</t>
  </si>
  <si>
    <t>Tablet rapid dissolve</t>
  </si>
  <si>
    <t>SLT</t>
  </si>
  <si>
    <t>Tablet sublingual</t>
  </si>
  <si>
    <t>TAP</t>
  </si>
  <si>
    <t>Tape</t>
  </si>
  <si>
    <t>TDL</t>
  </si>
  <si>
    <t>Teat dilator</t>
  </si>
  <si>
    <t>TEA</t>
  </si>
  <si>
    <t>Tea herbal</t>
  </si>
  <si>
    <t>TPT</t>
  </si>
  <si>
    <t>Toothpaste</t>
  </si>
  <si>
    <t>WAF</t>
  </si>
  <si>
    <t>Wafer</t>
  </si>
  <si>
    <t>WIP</t>
  </si>
  <si>
    <t>Wipe</t>
  </si>
  <si>
    <t>CT-024</t>
  </si>
  <si>
    <r>
      <t xml:space="preserve">MEDICATION FREQUENCY 
</t>
    </r>
    <r>
      <rPr>
        <i/>
        <sz val="8"/>
        <color theme="1"/>
        <rFont val="Calibri"/>
        <family val="2"/>
        <scheme val="minor"/>
      </rPr>
      <t>Reference: Not Available</t>
    </r>
  </si>
  <si>
    <r>
      <t xml:space="preserve">MEDICATION FREQUENCY [CT-024]
</t>
    </r>
    <r>
      <rPr>
        <i/>
        <sz val="8"/>
        <color theme="1"/>
        <rFont val="Calibri"/>
        <family val="2"/>
        <scheme val="minor"/>
      </rPr>
      <t>Reference: Not Available</t>
    </r>
  </si>
  <si>
    <r>
      <t xml:space="preserve">MEDICATION FREQUENCY (Table 7.1)
</t>
    </r>
    <r>
      <rPr>
        <i/>
        <sz val="8"/>
        <color theme="1"/>
        <rFont val="Calibri"/>
        <family val="2"/>
        <scheme val="minor"/>
      </rPr>
      <t>Reference: Not Available</t>
    </r>
  </si>
  <si>
    <t>QD</t>
  </si>
  <si>
    <t>Once a day</t>
  </si>
  <si>
    <t>BID</t>
  </si>
  <si>
    <t>Two times a day</t>
  </si>
  <si>
    <t>TID</t>
  </si>
  <si>
    <t>3 times a day</t>
  </si>
  <si>
    <t>QID</t>
  </si>
  <si>
    <t>Four times a day</t>
  </si>
  <si>
    <t>QAM</t>
  </si>
  <si>
    <t>Every morning</t>
  </si>
  <si>
    <t>QNOON</t>
  </si>
  <si>
    <t>Once a day, at noon</t>
  </si>
  <si>
    <t>QPM</t>
  </si>
  <si>
    <t>Once a day, in the evening</t>
  </si>
  <si>
    <t>QHS</t>
  </si>
  <si>
    <t>Once a day, at night</t>
  </si>
  <si>
    <t>Q1H</t>
  </si>
  <si>
    <t>Every Hour</t>
  </si>
  <si>
    <t>Q1-2H</t>
  </si>
  <si>
    <t>Every 1-2 hours</t>
  </si>
  <si>
    <t>Q2H</t>
  </si>
  <si>
    <t>Every 2 hours</t>
  </si>
  <si>
    <t>Q2-3H</t>
  </si>
  <si>
    <t>Every 2-3 hours</t>
  </si>
  <si>
    <t>Q3H</t>
  </si>
  <si>
    <t>Every 3 hours</t>
  </si>
  <si>
    <t>Q3-4H</t>
  </si>
  <si>
    <t>Every 3-4 hours</t>
  </si>
  <si>
    <t>Q4H</t>
  </si>
  <si>
    <t>Every 4 hours</t>
  </si>
  <si>
    <t>Q4-6H</t>
  </si>
  <si>
    <t>Every 4 to 6 hours</t>
  </si>
  <si>
    <t>Q6H</t>
  </si>
  <si>
    <t>Every 6 hours</t>
  </si>
  <si>
    <t>Q6-8H</t>
  </si>
  <si>
    <t>Every 6 to 8 hours</t>
  </si>
  <si>
    <t>Q8H</t>
  </si>
  <si>
    <t>Every 8 hours</t>
  </si>
  <si>
    <t>Q8-12H</t>
  </si>
  <si>
    <t>Every 8 to 12 hours</t>
  </si>
  <si>
    <t>Q12H</t>
  </si>
  <si>
    <t>Every 12 hours</t>
  </si>
  <si>
    <t>Q2D</t>
  </si>
  <si>
    <t>Every 2 days</t>
  </si>
  <si>
    <t>1/week</t>
  </si>
  <si>
    <t>Once a week</t>
  </si>
  <si>
    <t>2/week</t>
  </si>
  <si>
    <t>Twice a week</t>
  </si>
  <si>
    <t>1/5day</t>
  </si>
  <si>
    <t>Once every 5 days</t>
  </si>
  <si>
    <t>1/6day</t>
  </si>
  <si>
    <t>Once every 6 days</t>
  </si>
  <si>
    <t>21/28D</t>
  </si>
  <si>
    <t>21 out of 28 days</t>
  </si>
  <si>
    <t>1/month</t>
  </si>
  <si>
    <t>Once a month</t>
  </si>
  <si>
    <t>ONCE</t>
  </si>
  <si>
    <t>A single dose</t>
  </si>
  <si>
    <t>OTH</t>
  </si>
  <si>
    <t>PRN</t>
  </si>
  <si>
    <t>as needed</t>
  </si>
  <si>
    <t>CT-025</t>
  </si>
  <si>
    <r>
      <t xml:space="preserve">MEDICATION - STRENGTH UNIT OF MEASURE 
</t>
    </r>
    <r>
      <rPr>
        <i/>
        <sz val="8"/>
        <color theme="1"/>
        <rFont val="Calibri"/>
        <family val="2"/>
        <scheme val="minor"/>
      </rPr>
      <t>Reference: http://www.hc-sc.gc.ca/dhp-mps/prodpharma/notices-avis/abbrev-abrev/unitsmeasure_unitesmesure-eng.php</t>
    </r>
  </si>
  <si>
    <r>
      <t xml:space="preserve">MEDICATION - STRENGTH UNIT OF MEASURE [CT-025]
</t>
    </r>
    <r>
      <rPr>
        <i/>
        <sz val="8"/>
        <color theme="1"/>
        <rFont val="Calibri"/>
        <family val="2"/>
        <scheme val="minor"/>
      </rPr>
      <t>Reference: http://www.hc-sc.gc.ca/dhp-mps/prodpharma/notices-avis/abbrev-abrev/unitsmeasure_unitesmesure-eng.php</t>
    </r>
  </si>
  <si>
    <t>AMP</t>
  </si>
  <si>
    <t>Ampoule</t>
  </si>
  <si>
    <t>AU</t>
  </si>
  <si>
    <t>Allergy unit</t>
  </si>
  <si>
    <t>B</t>
  </si>
  <si>
    <t>Billion</t>
  </si>
  <si>
    <t>BATCH</t>
  </si>
  <si>
    <t>Batch</t>
  </si>
  <si>
    <t>BLD</t>
  </si>
  <si>
    <t>Blister</t>
  </si>
  <si>
    <t>BOTTL</t>
  </si>
  <si>
    <t>Bottle</t>
  </si>
  <si>
    <t>BOX</t>
  </si>
  <si>
    <t>Box</t>
  </si>
  <si>
    <t>Centesimal dilution</t>
  </si>
  <si>
    <t>CAN</t>
  </si>
  <si>
    <t>Can</t>
  </si>
  <si>
    <t>CC</t>
  </si>
  <si>
    <t>Cubic centimetre</t>
  </si>
  <si>
    <t>CCA</t>
  </si>
  <si>
    <t>Chimpanzee coryza agent</t>
  </si>
  <si>
    <t>CELLS</t>
  </si>
  <si>
    <t>Cells</t>
  </si>
  <si>
    <t>CH</t>
  </si>
  <si>
    <t>Centesimal hahnemannian dilution</t>
  </si>
  <si>
    <t>CM</t>
  </si>
  <si>
    <t>Centimetre</t>
  </si>
  <si>
    <t>Decimal dilution</t>
  </si>
  <si>
    <t>DAY</t>
  </si>
  <si>
    <t>Day</t>
  </si>
  <si>
    <t>DH</t>
  </si>
  <si>
    <t>Decimal hahnemannian dilution</t>
  </si>
  <si>
    <t>DISK</t>
  </si>
  <si>
    <t>Disk</t>
  </si>
  <si>
    <t>DOSE</t>
  </si>
  <si>
    <t>DROP</t>
  </si>
  <si>
    <t>Drop</t>
  </si>
  <si>
    <t>DU</t>
  </si>
  <si>
    <t>Deca unit</t>
  </si>
  <si>
    <t>FL DR</t>
  </si>
  <si>
    <t>Fluid dram</t>
  </si>
  <si>
    <t>FL OZ</t>
  </si>
  <si>
    <t>Fluid ounce</t>
  </si>
  <si>
    <t>GAL</t>
  </si>
  <si>
    <t>Gallon</t>
  </si>
  <si>
    <t>GBQ</t>
  </si>
  <si>
    <t>Gigabecquerel</t>
  </si>
  <si>
    <t>GM</t>
  </si>
  <si>
    <t>Gram</t>
  </si>
  <si>
    <t>GR</t>
  </si>
  <si>
    <t>Grain</t>
  </si>
  <si>
    <t>HR</t>
  </si>
  <si>
    <t>Hour</t>
  </si>
  <si>
    <t>JAR</t>
  </si>
  <si>
    <t>Jar</t>
  </si>
  <si>
    <t>K</t>
  </si>
  <si>
    <t>Homepathic 1:1000</t>
  </si>
  <si>
    <t>KG</t>
  </si>
  <si>
    <t>kilogram</t>
  </si>
  <si>
    <t>litre</t>
  </si>
  <si>
    <t>LB</t>
  </si>
  <si>
    <t>pound</t>
  </si>
  <si>
    <t>LF</t>
  </si>
  <si>
    <t>Limit flocculation unit</t>
  </si>
  <si>
    <t>Million</t>
  </si>
  <si>
    <t>MBQ</t>
  </si>
  <si>
    <t>Megabecquerel</t>
  </si>
  <si>
    <t>MC</t>
  </si>
  <si>
    <t>Millicurie</t>
  </si>
  <si>
    <t>MCC</t>
  </si>
  <si>
    <t>Microcurie</t>
  </si>
  <si>
    <t>MCG</t>
  </si>
  <si>
    <t>Microgram</t>
  </si>
  <si>
    <t>MCL</t>
  </si>
  <si>
    <t>Microlitres</t>
  </si>
  <si>
    <t>MEQ</t>
  </si>
  <si>
    <t>Milliequivalent</t>
  </si>
  <si>
    <t>MG</t>
  </si>
  <si>
    <t>Milligram</t>
  </si>
  <si>
    <t>ML</t>
  </si>
  <si>
    <t>Millilitre</t>
  </si>
  <si>
    <t>MMO</t>
  </si>
  <si>
    <t>Millimole</t>
  </si>
  <si>
    <t>NGM</t>
  </si>
  <si>
    <t>Nanogram</t>
  </si>
  <si>
    <t>NIL</t>
  </si>
  <si>
    <t>Nil</t>
  </si>
  <si>
    <t>NKAT</t>
  </si>
  <si>
    <t>Nanokat</t>
  </si>
  <si>
    <t>NS</t>
  </si>
  <si>
    <t>Non-standard</t>
  </si>
  <si>
    <t>OZ</t>
  </si>
  <si>
    <t>ounce</t>
  </si>
  <si>
    <t>PCK</t>
  </si>
  <si>
    <t>Package</t>
  </si>
  <si>
    <t>PER</t>
  </si>
  <si>
    <t>Percentage</t>
  </si>
  <si>
    <t>PIECE</t>
  </si>
  <si>
    <t>Piece</t>
  </si>
  <si>
    <t>PPM</t>
  </si>
  <si>
    <t>Parts per million</t>
  </si>
  <si>
    <t>PPU</t>
  </si>
  <si>
    <t>Pertussis protective unit</t>
  </si>
  <si>
    <t>PRTV</t>
  </si>
  <si>
    <t>Particles viral</t>
  </si>
  <si>
    <t>PNU</t>
  </si>
  <si>
    <t>Protein nitrogen unit</t>
  </si>
  <si>
    <t>QS</t>
  </si>
  <si>
    <t>Quantity sufficient</t>
  </si>
  <si>
    <t>Ring</t>
  </si>
  <si>
    <t>SQ CM</t>
  </si>
  <si>
    <t>square centimetre</t>
  </si>
  <si>
    <t>SQ IN</t>
  </si>
  <si>
    <t>square inch</t>
  </si>
  <si>
    <t>STRIP</t>
  </si>
  <si>
    <t>Syringe</t>
  </si>
  <si>
    <t>TBS</t>
  </si>
  <si>
    <t>Tablespoon</t>
  </si>
  <si>
    <t>TM</t>
  </si>
  <si>
    <t>Mother-tincture</t>
  </si>
  <si>
    <t>TRACE</t>
  </si>
  <si>
    <t>Trace</t>
  </si>
  <si>
    <t>Turbidity reducing unit</t>
  </si>
  <si>
    <t>TSP</t>
  </si>
  <si>
    <t>Teaspoon</t>
  </si>
  <si>
    <t>TUB</t>
  </si>
  <si>
    <t>Tuberculin unit</t>
  </si>
  <si>
    <t>UNIT</t>
  </si>
  <si>
    <t>International unit</t>
  </si>
  <si>
    <t>VIAL</t>
  </si>
  <si>
    <t>Vial</t>
  </si>
  <si>
    <t>X</t>
  </si>
  <si>
    <t>Homeopathic unit</t>
  </si>
  <si>
    <t>CT-026</t>
  </si>
  <si>
    <r>
      <t xml:space="preserve">MEDICATION - DOSAGE UNIT OF MEASURE 
</t>
    </r>
    <r>
      <rPr>
        <i/>
        <sz val="8"/>
        <color theme="1"/>
        <rFont val="Calibri"/>
        <family val="2"/>
        <scheme val="minor"/>
      </rPr>
      <t>Reference: Not Available</t>
    </r>
  </si>
  <si>
    <r>
      <t xml:space="preserve">MEDICATION - DOSAGE UNIT OF MEASURE [CT-026]
</t>
    </r>
    <r>
      <rPr>
        <i/>
        <sz val="8"/>
        <color theme="1"/>
        <rFont val="Calibri"/>
        <family val="2"/>
        <scheme val="minor"/>
      </rPr>
      <t>Reference: Not Available</t>
    </r>
  </si>
  <si>
    <t>tsp</t>
  </si>
  <si>
    <t>teaspoon</t>
  </si>
  <si>
    <t>tbls</t>
  </si>
  <si>
    <t>tablespoon</t>
  </si>
  <si>
    <t>puff</t>
  </si>
  <si>
    <t>dps</t>
  </si>
  <si>
    <t>drops</t>
  </si>
  <si>
    <t>loz</t>
  </si>
  <si>
    <t>lozenge</t>
  </si>
  <si>
    <t>puffs</t>
  </si>
  <si>
    <t>sup</t>
  </si>
  <si>
    <t>suppositories</t>
  </si>
  <si>
    <t>tab</t>
  </si>
  <si>
    <t>tablet</t>
  </si>
  <si>
    <t>cap</t>
  </si>
  <si>
    <t>capsule</t>
  </si>
  <si>
    <t>stp</t>
  </si>
  <si>
    <t>strip</t>
  </si>
  <si>
    <t>ovu</t>
  </si>
  <si>
    <t>ovules</t>
  </si>
  <si>
    <t>mg</t>
  </si>
  <si>
    <t>milligram</t>
  </si>
  <si>
    <t>g</t>
  </si>
  <si>
    <t>gram</t>
  </si>
  <si>
    <t>mcg</t>
  </si>
  <si>
    <t>microgram</t>
  </si>
  <si>
    <t>Homeopatic 1:1000</t>
  </si>
  <si>
    <t>Litre</t>
  </si>
  <si>
    <t>mL</t>
  </si>
  <si>
    <t>milliliter</t>
  </si>
  <si>
    <t>mcL</t>
  </si>
  <si>
    <t>microliter</t>
  </si>
  <si>
    <t>CT-027</t>
  </si>
  <si>
    <r>
      <rPr>
        <b/>
        <sz val="11"/>
        <color theme="1"/>
        <rFont val="Calibri"/>
        <family val="2"/>
        <scheme val="minor"/>
      </rPr>
      <t xml:space="preserve">REPORT CLASS </t>
    </r>
    <r>
      <rPr>
        <b/>
        <sz val="9"/>
        <color theme="1"/>
        <rFont val="Arial"/>
        <family val="2"/>
      </rPr>
      <t xml:space="preserve">
</t>
    </r>
    <r>
      <rPr>
        <i/>
        <sz val="8"/>
        <color theme="1"/>
        <rFont val="Calibri"/>
        <family val="2"/>
        <scheme val="minor"/>
      </rPr>
      <t>Reference: Not Available</t>
    </r>
  </si>
  <si>
    <r>
      <rPr>
        <b/>
        <sz val="11"/>
        <color theme="1"/>
        <rFont val="Calibri"/>
        <family val="2"/>
        <scheme val="minor"/>
      </rPr>
      <t>REPORT CLASS [CT-027]</t>
    </r>
    <r>
      <rPr>
        <b/>
        <sz val="9"/>
        <color theme="1"/>
        <rFont val="Arial"/>
        <family val="2"/>
      </rPr>
      <t xml:space="preserve">
</t>
    </r>
    <r>
      <rPr>
        <i/>
        <sz val="8"/>
        <color theme="1"/>
        <rFont val="Calibri"/>
        <family val="2"/>
        <scheme val="minor"/>
      </rPr>
      <t>Reference: Not Available</t>
    </r>
  </si>
  <si>
    <t>CDS - XML Schema</t>
  </si>
  <si>
    <t>Diagnostic Imaging Report</t>
  </si>
  <si>
    <t>DI</t>
  </si>
  <si>
    <t>Diagnostic Test Report</t>
  </si>
  <si>
    <t>Existed in 4.2 schema enumerated values but was accidentally omited from the code table file</t>
  </si>
  <si>
    <t>Cardio Respiratory Report</t>
  </si>
  <si>
    <t>CRT</t>
  </si>
  <si>
    <t>Cardio Respiratory Therapy Report</t>
  </si>
  <si>
    <t>Medical Records Report</t>
  </si>
  <si>
    <t>Medical Record Report</t>
  </si>
  <si>
    <t>Consultant Report</t>
  </si>
  <si>
    <t>Lab Report</t>
  </si>
  <si>
    <t>LR</t>
  </si>
  <si>
    <t>Other Letter</t>
  </si>
  <si>
    <t>CT-028</t>
  </si>
  <si>
    <r>
      <t xml:space="preserve">XML PRIMITIVE DATA TYPES 
</t>
    </r>
    <r>
      <rPr>
        <i/>
        <sz val="8"/>
        <color theme="1"/>
        <rFont val="Calibri"/>
        <family val="2"/>
        <scheme val="minor"/>
      </rPr>
      <t>Reference: WC3 XML Schema Part 2: Datatypes, Section 3.2 – 28 October 2004</t>
    </r>
  </si>
  <si>
    <r>
      <t xml:space="preserve">XML PRIMITIVE DATA TYPES (CT-028)
</t>
    </r>
    <r>
      <rPr>
        <i/>
        <sz val="8"/>
        <color theme="1"/>
        <rFont val="Calibri"/>
        <family val="2"/>
        <scheme val="minor"/>
      </rPr>
      <t>Reference: WC3 XML Schema Part 2: Datatypes, Section 3.2 – 28 October 2004</t>
    </r>
  </si>
  <si>
    <r>
      <t xml:space="preserve">XML PRIMITIVE DATA TYPES (Table 2.1)
</t>
    </r>
    <r>
      <rPr>
        <i/>
        <sz val="8"/>
        <color theme="1"/>
        <rFont val="Calibri"/>
        <family val="2"/>
        <scheme val="minor"/>
      </rPr>
      <t>Reference: WC3 XML Schema Part 2: Datatypes, Section 3.2 – 28 October 2004</t>
    </r>
  </si>
  <si>
    <t>string</t>
  </si>
  <si>
    <t xml:space="preserve">The string datatype represents character strings in XML. </t>
  </si>
  <si>
    <t>boolean</t>
  </si>
  <si>
    <t>boolean has the ·value space· required to support the mathematical concept of binary-valued logic: {true, false}.</t>
  </si>
  <si>
    <t>decimal</t>
  </si>
  <si>
    <t xml:space="preserve">decimal represents a subset of the real numbers, which can be represented by decimal numerals. </t>
  </si>
  <si>
    <t>float</t>
  </si>
  <si>
    <t xml:space="preserve">float is patterned after the IEEE single-precision 32-bit floating point type [IEEE 754-1985]. </t>
  </si>
  <si>
    <t>double</t>
  </si>
  <si>
    <t xml:space="preserve">The double datatype is patterned after the IEEE double-precision 64-bit floating point type [IEEE 754-1985]. </t>
  </si>
  <si>
    <t>duration</t>
  </si>
  <si>
    <t xml:space="preserve">duration represents a duration of time. The ·value space· of duration is a six-dimensional space where the coordinates designate the Gregorian year, month, day, hour, minute, and second components defined in § 5.5.3.2 of [ISO 8601], respectively. </t>
  </si>
  <si>
    <t>dateTime</t>
  </si>
  <si>
    <t xml:space="preserve">dateTime values may be viewed as objects with integer-valued year, month, day, hour and minute properties, a decimal-valued second property, and a boolean timezoned property. </t>
  </si>
  <si>
    <t>time</t>
  </si>
  <si>
    <t xml:space="preserve">time represents an instant of time that recurs every day. </t>
  </si>
  <si>
    <t>date</t>
  </si>
  <si>
    <t xml:space="preserve">The ·value space· of date consists of top-open intervals of exactly one day in length on the timelines of dateTime, beginning on the beginning moment of each day (in each timezone), i.e. '00:00:00', up to but not including '24:00:00' (which is identical with '00:00:00' of the next day). </t>
  </si>
  <si>
    <t>gYearMonth</t>
  </si>
  <si>
    <t xml:space="preserve">gYearMonth represents a specific gregorian month in a specific gregorian year. The ·value space· of gYearMonth is the set of Gregorian calendar months as defined in § 5.2.1 of [ISO 8601]. </t>
  </si>
  <si>
    <t>gYear</t>
  </si>
  <si>
    <t xml:space="preserve">gYear represents a gregorian calendar year. </t>
  </si>
  <si>
    <t>gMonthDay</t>
  </si>
  <si>
    <t xml:space="preserve">gMonthDay is a gregorian date that recurs, specifically a day of the year such as the third of May. </t>
  </si>
  <si>
    <t>gDay</t>
  </si>
  <si>
    <t xml:space="preserve">gDay is a gregorian day that recurs, specifically a day of the month such as the 5th of the month. </t>
  </si>
  <si>
    <t>gMonth</t>
  </si>
  <si>
    <t xml:space="preserve">gMonth is a gregorian month that recurs every year. </t>
  </si>
  <si>
    <t>hexBinary</t>
  </si>
  <si>
    <t xml:space="preserve">hexBinary represents arbitrary hex-encoded binary data. </t>
  </si>
  <si>
    <t>base64Binary</t>
  </si>
  <si>
    <t xml:space="preserve">base64Binary represents Base64-encoded arbitrary binary data. </t>
  </si>
  <si>
    <t>anyURI</t>
  </si>
  <si>
    <t xml:space="preserve">anyURI represents a Uniform Resource Identifier Reference (URI). </t>
  </si>
  <si>
    <t>CT-029</t>
  </si>
  <si>
    <r>
      <t xml:space="preserve">LABORATORY ABNORMAL FLAGS
</t>
    </r>
    <r>
      <rPr>
        <i/>
        <sz val="8"/>
        <color theme="1"/>
        <rFont val="Calibri"/>
        <family val="2"/>
        <scheme val="minor"/>
      </rPr>
      <t>Reference: Not Available</t>
    </r>
  </si>
  <si>
    <r>
      <t xml:space="preserve">LABORATORY ABNORMAL FLAGS  [CT-029]
</t>
    </r>
    <r>
      <rPr>
        <i/>
        <sz val="8"/>
        <color theme="1"/>
        <rFont val="Calibri"/>
        <family val="2"/>
        <scheme val="minor"/>
      </rPr>
      <t>Reference: Not Available</t>
    </r>
  </si>
  <si>
    <t>Below low normal</t>
  </si>
  <si>
    <t>H</t>
  </si>
  <si>
    <t>Above high normal</t>
  </si>
  <si>
    <t>LL</t>
  </si>
  <si>
    <t>Below lower panic limits</t>
  </si>
  <si>
    <t>HH</t>
  </si>
  <si>
    <t>Above upper panic limits</t>
  </si>
  <si>
    <t>Normal</t>
  </si>
  <si>
    <t>Abnormal</t>
  </si>
  <si>
    <t>AA</t>
  </si>
  <si>
    <t>Very abnormal</t>
  </si>
  <si>
    <t>S</t>
  </si>
  <si>
    <t>Susceptible</t>
  </si>
  <si>
    <t>Resistant</t>
  </si>
  <si>
    <t>Intermediate</t>
  </si>
  <si>
    <t>MS</t>
  </si>
  <si>
    <t>Moderately susceptible</t>
  </si>
  <si>
    <t>VS</t>
  </si>
  <si>
    <t>Very susceptible</t>
  </si>
  <si>
    <t>CT-031</t>
  </si>
  <si>
    <r>
      <t xml:space="preserve">YES NO INDICATORS 
</t>
    </r>
    <r>
      <rPr>
        <i/>
        <sz val="8"/>
        <rFont val="Calibri"/>
        <family val="2"/>
        <scheme val="minor"/>
      </rPr>
      <t>Reference: Not Available</t>
    </r>
  </si>
  <si>
    <t>Yes</t>
  </si>
  <si>
    <t>Existed in 4.2 but wasn't included in the code table</t>
  </si>
  <si>
    <t>y</t>
  </si>
  <si>
    <t>No</t>
  </si>
  <si>
    <t>n</t>
  </si>
  <si>
    <t>CT-032</t>
  </si>
  <si>
    <r>
      <t xml:space="preserve">REPORT STATUS
</t>
    </r>
    <r>
      <rPr>
        <i/>
        <sz val="8"/>
        <rFont val="Calibri"/>
        <family val="2"/>
        <scheme val="minor"/>
      </rPr>
      <t>Reference: Not Available</t>
    </r>
  </si>
  <si>
    <t>Signed</t>
  </si>
  <si>
    <t>Cancelled</t>
  </si>
  <si>
    <t>CT-033</t>
  </si>
  <si>
    <r>
      <t xml:space="preserve">REPORT MEDIA
</t>
    </r>
    <r>
      <rPr>
        <i/>
        <sz val="8"/>
        <rFont val="Calibri"/>
        <family val="2"/>
        <scheme val="minor"/>
      </rPr>
      <t>Reference: Not Available</t>
    </r>
  </si>
  <si>
    <t>Email</t>
  </si>
  <si>
    <t>Download</t>
  </si>
  <si>
    <t>Portable Media</t>
  </si>
  <si>
    <t>Hardcopy</t>
  </si>
  <si>
    <t>CT-034</t>
  </si>
  <si>
    <r>
      <rPr>
        <b/>
        <sz val="11"/>
        <rFont val="Calibri"/>
        <family val="2"/>
        <scheme val="minor"/>
      </rPr>
      <t>TREATMENT TYPES</t>
    </r>
    <r>
      <rPr>
        <sz val="11"/>
        <rFont val="Calibri"/>
        <family val="2"/>
        <scheme val="minor"/>
      </rPr>
      <t xml:space="preserve">
</t>
    </r>
    <r>
      <rPr>
        <sz val="8"/>
        <rFont val="Calibri"/>
        <family val="2"/>
        <scheme val="minor"/>
      </rPr>
      <t>R</t>
    </r>
    <r>
      <rPr>
        <i/>
        <sz val="8"/>
        <rFont val="Calibri"/>
        <family val="2"/>
        <scheme val="minor"/>
      </rPr>
      <t xml:space="preserve">eference :ActMedicationTherapyDurationWorkingListCode from https://infocentral.infoway-inforoute.ca/extra/ca/mr0206-html/html/vocabulary.html?type=vs&amp;id=ActMedicationTherapyDurationWorkingListCode </t>
    </r>
  </si>
  <si>
    <t>CHRON</t>
  </si>
  <si>
    <t xml:space="preserve">Continuous/chronic </t>
  </si>
  <si>
    <t>ACU</t>
  </si>
  <si>
    <t>Acute</t>
  </si>
  <si>
    <t>ONET</t>
  </si>
  <si>
    <t>One Time</t>
  </si>
  <si>
    <t>PRN Long-term</t>
  </si>
  <si>
    <t>As needed</t>
  </si>
  <si>
    <t>PRN Short-term</t>
  </si>
  <si>
    <t>CT035</t>
  </si>
  <si>
    <r>
      <rPr>
        <b/>
        <sz val="11"/>
        <rFont val="Calibri"/>
        <family val="2"/>
        <scheme val="minor"/>
      </rPr>
      <t>PRESCRIPTION STATUS</t>
    </r>
    <r>
      <rPr>
        <sz val="11"/>
        <rFont val="Calibri"/>
        <family val="2"/>
        <scheme val="minor"/>
      </rPr>
      <t xml:space="preserve">
</t>
    </r>
    <r>
      <rPr>
        <i/>
        <sz val="8"/>
        <rFont val="Calibri"/>
        <family val="2"/>
        <scheme val="minor"/>
      </rPr>
      <t>Reference: ActStatus from https://tgateway.infoway-inforoute.ca/html/mtw.html?id=2.16.840.1.113883.2.20.3.301&amp;versionid=20160311</t>
    </r>
  </si>
  <si>
    <t>New</t>
  </si>
  <si>
    <t>Suspended</t>
  </si>
  <si>
    <t>Aborted</t>
  </si>
  <si>
    <t>Completed</t>
  </si>
  <si>
    <t xml:space="preserve">Obsolete </t>
  </si>
  <si>
    <t>Nullified</t>
  </si>
  <si>
    <t>CT036</t>
  </si>
  <si>
    <r>
      <t xml:space="preserve">REPORT FORMAT 
</t>
    </r>
    <r>
      <rPr>
        <i/>
        <sz val="9"/>
        <rFont val="Calibri"/>
        <family val="2"/>
        <scheme val="minor"/>
      </rPr>
      <t>Reference: Not Available</t>
    </r>
  </si>
  <si>
    <t>Plain text report content</t>
  </si>
  <si>
    <t>Binary</t>
  </si>
  <si>
    <t>Binary report content encoded in base64</t>
  </si>
  <si>
    <t>CT037</t>
  </si>
  <si>
    <r>
      <rPr>
        <b/>
        <sz val="11"/>
        <rFont val="Calibri"/>
        <family val="2"/>
        <scheme val="minor"/>
      </rPr>
      <t>DIABETES COMPLICATION SCREENING</t>
    </r>
    <r>
      <rPr>
        <sz val="11"/>
        <rFont val="Calibri"/>
        <family val="2"/>
        <scheme val="minor"/>
      </rPr>
      <t xml:space="preserve">
</t>
    </r>
    <r>
      <rPr>
        <i/>
        <sz val="8"/>
        <rFont val="Calibri"/>
        <family val="2"/>
        <scheme val="minor"/>
      </rPr>
      <t>Reference: Not Available; Derived from LOINC</t>
    </r>
  </si>
  <si>
    <t>32468-1</t>
  </si>
  <si>
    <t>Retinal Exam</t>
  </si>
  <si>
    <t>11397-7</t>
  </si>
  <si>
    <t>Foot Exam</t>
  </si>
  <si>
    <t>67536-3</t>
  </si>
  <si>
    <t>Neurological Exam</t>
  </si>
  <si>
    <t>Existed in 4.2 but a code value was not provided.  Updated to include the LOINC code</t>
  </si>
  <si>
    <t>CT-038</t>
  </si>
  <si>
    <r>
      <t xml:space="preserve">DIABETES MOTIVATIONAL COUNSELING
</t>
    </r>
    <r>
      <rPr>
        <i/>
        <sz val="8"/>
        <rFont val="Calibri"/>
        <family val="2"/>
        <scheme val="minor"/>
      </rPr>
      <t>Reference: Not Available</t>
    </r>
  </si>
  <si>
    <t>Nutrition</t>
  </si>
  <si>
    <t>Exercise</t>
  </si>
  <si>
    <t>Smoking Cessation</t>
  </si>
  <si>
    <r>
      <t xml:space="preserve">EMR Data Migration 5.1 - Data Dictionary
</t>
    </r>
    <r>
      <rPr>
        <sz val="10"/>
        <rFont val="Arial"/>
        <family val="2"/>
      </rPr>
      <t>Publication Date: January 25, 2021.  Document Version &amp; Status: 1.0 - Final</t>
    </r>
    <r>
      <rPr>
        <b/>
        <sz val="1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</si>
</sst>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yy;@"/>
    <numFmt numFmtId="165" formatCode="[$-409]mmmm\ d\,\ yyyy;@"/>
  </numFmts>
  <fonts count="87">
    <font>
      <sz val="11"/>
      <color theme="1"/>
      <name val="Calibri"/>
      <family val="2"/>
      <scheme val="minor"/>
    </font>
    <font>
      <b/>
      <sz val="11"/>
      <color indexed="8"/>
      <name val="Calibri"/>
      <family val="2"/>
    </font>
    <font>
      <sz val="10"/>
      <name val="Arial"/>
      <family val="2"/>
    </font>
    <font>
      <b/>
      <sz val="10"/>
      <name val="Arial"/>
      <family val="2"/>
    </font>
    <font>
      <b/>
      <sz val="12"/>
      <name val="Arial"/>
      <family val="2"/>
    </font>
    <font>
      <sz val="10"/>
      <name val="Arial"/>
      <family val="2"/>
    </font>
    <font>
      <sz val="8"/>
      <name val="Arial"/>
      <family val="2"/>
    </font>
    <font>
      <sz val="9"/>
      <name val="Arial"/>
      <family val="2"/>
    </font>
    <font>
      <b/>
      <sz val="9"/>
      <name val="Arial"/>
      <family val="2"/>
    </font>
    <font>
      <b/>
      <sz val="8"/>
      <color indexed="81"/>
      <name val="Tahoma"/>
      <family val="2"/>
    </font>
    <font>
      <sz val="8"/>
      <color indexed="81"/>
      <name val="Tahoma"/>
      <family val="2"/>
    </font>
    <font>
      <b/>
      <sz val="8"/>
      <name val="Arial"/>
      <family val="2"/>
    </font>
    <font>
      <b/>
      <sz val="11"/>
      <name val="Arial"/>
      <family val="2"/>
    </font>
    <font>
      <sz val="12"/>
      <name val="Arial"/>
      <family val="2"/>
    </font>
    <font>
      <i/>
      <sz val="9"/>
      <name val="Arial"/>
      <family val="2"/>
    </font>
    <font>
      <b/>
      <i/>
      <sz val="11"/>
      <name val="Arial"/>
      <family val="2"/>
    </font>
    <font>
      <i/>
      <sz val="8"/>
      <name val="Arial"/>
      <family val="2"/>
    </font>
    <font>
      <i/>
      <sz val="11"/>
      <name val="Arial"/>
      <family val="2"/>
    </font>
    <font>
      <b/>
      <i/>
      <sz val="12"/>
      <name val="Arial"/>
      <family val="2"/>
    </font>
    <font>
      <i/>
      <sz val="12"/>
      <name val="Arial"/>
      <family val="2"/>
    </font>
    <font>
      <sz val="10"/>
      <name val="Calibri"/>
      <family val="2"/>
    </font>
    <font>
      <b/>
      <i/>
      <sz val="10"/>
      <name val="Arial"/>
      <family val="2"/>
    </font>
    <font>
      <b/>
      <i/>
      <sz val="9"/>
      <name val="Arial"/>
      <family val="2"/>
    </font>
    <font>
      <sz val="9"/>
      <color theme="1"/>
      <name val="Arial"/>
      <family val="2"/>
    </font>
    <font>
      <sz val="9"/>
      <color theme="1"/>
      <name val="Calibri"/>
      <family val="2"/>
      <scheme val="minor"/>
    </font>
    <font>
      <sz val="11"/>
      <color theme="1"/>
      <name val="Calibri"/>
      <family val="2"/>
      <scheme val="minor"/>
    </font>
    <font>
      <sz val="11"/>
      <name val="Arial"/>
      <family val="2"/>
    </font>
    <font>
      <b/>
      <sz val="12"/>
      <color theme="1"/>
      <name val="Calibri"/>
      <family val="2"/>
      <scheme val="minor"/>
    </font>
    <font>
      <b/>
      <sz val="8"/>
      <color theme="1"/>
      <name val="Calibri"/>
      <family val="2"/>
      <scheme val="minor"/>
    </font>
    <font>
      <sz val="7"/>
      <name val="Calibri"/>
      <family val="2"/>
      <scheme val="minor"/>
    </font>
    <font>
      <b/>
      <sz val="9"/>
      <color theme="1"/>
      <name val="Arial"/>
      <family val="2"/>
    </font>
    <font>
      <b/>
      <sz val="10"/>
      <name val="Calibri"/>
      <family val="2"/>
      <scheme val="minor"/>
    </font>
    <font>
      <u/>
      <sz val="9"/>
      <name val="Arial"/>
      <family val="2"/>
    </font>
    <font>
      <sz val="12"/>
      <color theme="1"/>
      <name val="Calibri"/>
      <family val="2"/>
      <scheme val="minor"/>
    </font>
    <font>
      <u/>
      <sz val="11"/>
      <color theme="10"/>
      <name val="Calibri"/>
      <family val="2"/>
      <scheme val="minor"/>
    </font>
    <font>
      <b/>
      <sz val="9"/>
      <name val="Calibri"/>
      <family val="2"/>
      <scheme val="minor"/>
    </font>
    <font>
      <b/>
      <sz val="11"/>
      <color theme="1"/>
      <name val="Calibri"/>
      <family val="2"/>
      <scheme val="minor"/>
    </font>
    <font>
      <b/>
      <sz val="11"/>
      <name val="Calibri"/>
      <family val="2"/>
      <scheme val="minor"/>
    </font>
    <font>
      <sz val="9"/>
      <color indexed="81"/>
      <name val="Tahoma"/>
      <family val="2"/>
    </font>
    <font>
      <b/>
      <sz val="9"/>
      <color indexed="81"/>
      <name val="Tahoma"/>
      <family val="2"/>
    </font>
    <font>
      <b/>
      <sz val="8"/>
      <name val="Calibri"/>
      <family val="2"/>
      <scheme val="minor"/>
    </font>
    <font>
      <u/>
      <sz val="10"/>
      <color indexed="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11"/>
      <name val="Calibri"/>
      <family val="2"/>
      <scheme val="minor"/>
    </font>
    <font>
      <sz val="9"/>
      <name val="Calibri"/>
      <family val="2"/>
    </font>
    <font>
      <sz val="10"/>
      <name val="Calibri"/>
      <family val="2"/>
      <scheme val="minor"/>
    </font>
    <font>
      <sz val="9"/>
      <name val="Calibri"/>
      <family val="2"/>
      <scheme val="minor"/>
    </font>
    <font>
      <b/>
      <sz val="11"/>
      <name val="Calibri"/>
      <family val="2"/>
    </font>
    <font>
      <i/>
      <sz val="11"/>
      <name val="Calibri"/>
      <family val="2"/>
    </font>
    <font>
      <i/>
      <sz val="12"/>
      <name val="Calibri"/>
      <family val="2"/>
    </font>
    <font>
      <b/>
      <sz val="9"/>
      <name val="Calibri"/>
      <family val="2"/>
    </font>
    <font>
      <sz val="7"/>
      <color theme="1"/>
      <name val="Calibri"/>
      <family val="2"/>
      <scheme val="minor"/>
    </font>
    <font>
      <sz val="8"/>
      <color theme="1"/>
      <name val="Calibri"/>
      <family val="2"/>
      <scheme val="minor"/>
    </font>
    <font>
      <b/>
      <sz val="8"/>
      <color theme="3" tint="-0.499984740745262"/>
      <name val="Calibri"/>
      <family val="2"/>
      <scheme val="minor"/>
    </font>
    <font>
      <sz val="8"/>
      <color rgb="FFFF0000"/>
      <name val="Calibri"/>
      <family val="2"/>
      <scheme val="minor"/>
    </font>
    <font>
      <sz val="9"/>
      <color rgb="FFFF0000"/>
      <name val="Calibri"/>
      <family val="2"/>
      <scheme val="minor"/>
    </font>
    <font>
      <b/>
      <sz val="9"/>
      <color theme="3" tint="-0.499984740745262"/>
      <name val="Calibri"/>
      <family val="2"/>
      <scheme val="minor"/>
    </font>
    <font>
      <b/>
      <sz val="10"/>
      <color theme="3" tint="-0.499984740745262"/>
      <name val="Calibri"/>
      <family val="2"/>
      <scheme val="minor"/>
    </font>
    <font>
      <i/>
      <sz val="8"/>
      <color theme="1"/>
      <name val="Calibri"/>
      <family val="2"/>
      <scheme val="minor"/>
    </font>
    <font>
      <sz val="9"/>
      <color rgb="FFFF0000"/>
      <name val="Arial"/>
      <family val="2"/>
    </font>
    <font>
      <sz val="10"/>
      <color theme="1"/>
      <name val="Arial"/>
      <family val="2"/>
    </font>
    <font>
      <sz val="9"/>
      <color rgb="FF000000"/>
      <name val="Arial"/>
      <family val="2"/>
    </font>
    <font>
      <sz val="11"/>
      <color rgb="FFFF0000"/>
      <name val="Calibri"/>
      <family val="2"/>
      <scheme val="minor"/>
    </font>
    <font>
      <b/>
      <sz val="11"/>
      <color rgb="FFFF0000"/>
      <name val="Calibri"/>
      <family val="2"/>
      <scheme val="minor"/>
    </font>
    <font>
      <i/>
      <sz val="8"/>
      <name val="Calibri"/>
      <family val="2"/>
      <scheme val="minor"/>
    </font>
    <font>
      <sz val="8"/>
      <name val="Calibri"/>
      <family val="2"/>
      <scheme val="minor"/>
    </font>
    <font>
      <i/>
      <sz val="9"/>
      <name val="Calibri"/>
      <family val="2"/>
      <scheme val="minor"/>
    </font>
    <font>
      <b/>
      <sz val="12"/>
      <color rgb="FFFF0000"/>
      <name val="Arial"/>
      <family val="2"/>
    </font>
    <font>
      <b/>
      <sz val="8"/>
      <color rgb="FF000000"/>
      <name val="Tahoma"/>
      <family val="2"/>
    </font>
    <font>
      <sz val="8"/>
      <color rgb="FF000000"/>
      <name val="Tahoma"/>
      <family val="2"/>
    </font>
    <font>
      <sz val="9"/>
      <color rgb="FF000000"/>
      <name val="Tahoma"/>
      <family val="2"/>
    </font>
    <font>
      <b/>
      <sz val="9"/>
      <color rgb="FF000000"/>
      <name val="Tahoma"/>
      <family val="2"/>
    </font>
  </fonts>
  <fills count="46">
    <fill>
      <patternFill patternType="none"/>
    </fill>
    <fill>
      <patternFill patternType="gray125"/>
    </fill>
    <fill>
      <patternFill patternType="solid">
        <fgColor indexed="11"/>
        <bgColor indexed="64"/>
      </patternFill>
    </fill>
    <fill>
      <patternFill patternType="solid">
        <fgColor indexed="46"/>
        <bgColor indexed="64"/>
      </patternFill>
    </fill>
    <fill>
      <patternFill patternType="solid">
        <fgColor indexed="51"/>
        <bgColor indexed="64"/>
      </patternFill>
    </fill>
    <fill>
      <patternFill patternType="solid">
        <fgColor indexed="53"/>
        <bgColor indexed="64"/>
      </patternFill>
    </fill>
    <fill>
      <patternFill patternType="solid">
        <fgColor theme="6" tint="0.39997558519241921"/>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rgb="FFFF000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0" tint="-0.14996795556505021"/>
        <bgColor indexed="64"/>
      </patternFill>
    </fill>
    <fill>
      <patternFill patternType="solid">
        <fgColor rgb="FF00B0F0"/>
        <bgColor indexed="64"/>
      </patternFill>
    </fill>
    <fill>
      <patternFill patternType="solid">
        <fgColor theme="6"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00B050"/>
        <bgColor indexed="64"/>
      </patternFill>
    </fill>
    <fill>
      <patternFill patternType="solid">
        <fgColor rgb="FF92D050"/>
        <bgColor indexed="64"/>
      </patternFill>
    </fill>
    <fill>
      <patternFill patternType="solid">
        <fgColor rgb="FFCC99FF"/>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249977111117893"/>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bottom/>
      <diagonal/>
    </border>
    <border>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59298">
    <xf numFmtId="164" fontId="0" fillId="0" borderId="0"/>
    <xf numFmtId="164" fontId="2" fillId="0" borderId="0"/>
    <xf numFmtId="164" fontId="5" fillId="0" borderId="0"/>
    <xf numFmtId="0" fontId="25" fillId="0" borderId="0"/>
    <xf numFmtId="0" fontId="34" fillId="0" borderId="0" applyNumberFormat="0" applyFill="0" applyBorder="0" applyAlignment="0" applyProtection="0"/>
    <xf numFmtId="164" fontId="2" fillId="0" borderId="0"/>
    <xf numFmtId="164" fontId="2" fillId="0" borderId="0"/>
    <xf numFmtId="0" fontId="25" fillId="0" borderId="0"/>
    <xf numFmtId="165" fontId="25" fillId="0" borderId="0"/>
    <xf numFmtId="0" fontId="25" fillId="0" borderId="0"/>
    <xf numFmtId="0"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41" fillId="0" borderId="0" applyNumberFormat="0" applyFill="0" applyBorder="0" applyAlignment="0" applyProtection="0">
      <alignment vertical="top"/>
      <protection locked="0"/>
    </xf>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5" fillId="0" borderId="0"/>
    <xf numFmtId="165" fontId="2" fillId="0" borderId="0"/>
    <xf numFmtId="165" fontId="25"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41" fillId="0" borderId="0" applyNumberFormat="0" applyFill="0" applyBorder="0" applyAlignment="0" applyProtection="0">
      <alignment vertical="top"/>
      <protection locked="0"/>
    </xf>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0" borderId="0"/>
    <xf numFmtId="165" fontId="2" fillId="0" borderId="0"/>
    <xf numFmtId="165" fontId="2" fillId="0" borderId="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41" fillId="0" borderId="0" applyNumberFormat="0" applyFill="0" applyBorder="0" applyAlignment="0" applyProtection="0">
      <alignment vertical="top"/>
      <protection locked="0"/>
    </xf>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5" fillId="0" borderId="0"/>
    <xf numFmtId="165" fontId="2" fillId="0" borderId="0"/>
    <xf numFmtId="165" fontId="25"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41" fillId="0" borderId="0" applyNumberFormat="0" applyFill="0" applyBorder="0" applyAlignment="0" applyProtection="0">
      <alignment vertical="top"/>
      <protection locked="0"/>
    </xf>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0" borderId="0"/>
    <xf numFmtId="165" fontId="2" fillId="0" borderId="0"/>
    <xf numFmtId="165" fontId="2" fillId="0" borderId="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41" fillId="0" borderId="0" applyNumberFormat="0" applyFill="0" applyBorder="0" applyAlignment="0" applyProtection="0">
      <alignment vertical="top"/>
      <protection locked="0"/>
    </xf>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5" fillId="0" borderId="0"/>
    <xf numFmtId="165" fontId="2" fillId="0" borderId="0"/>
    <xf numFmtId="165" fontId="25"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41" fillId="0" borderId="0" applyNumberFormat="0" applyFill="0" applyBorder="0" applyAlignment="0" applyProtection="0">
      <alignment vertical="top"/>
      <protection locked="0"/>
    </xf>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0" borderId="0"/>
    <xf numFmtId="165" fontId="2" fillId="0" borderId="0"/>
    <xf numFmtId="165" fontId="2" fillId="0" borderId="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1" fillId="0" borderId="22" applyNumberFormat="0" applyFill="0" applyAlignment="0" applyProtection="0"/>
    <xf numFmtId="165" fontId="1" fillId="0" borderId="22" applyNumberFormat="0" applyFill="0" applyAlignment="0" applyProtection="0"/>
    <xf numFmtId="165" fontId="55" fillId="35" borderId="21" applyNumberFormat="0" applyAlignment="0" applyProtection="0"/>
    <xf numFmtId="165" fontId="52" fillId="22" borderId="14" applyNumberFormat="0" applyAlignment="0" applyProtection="0"/>
    <xf numFmtId="165" fontId="2" fillId="38" borderId="20" applyNumberFormat="0" applyFon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55" fillId="35" borderId="21" applyNumberFormat="0" applyAlignment="0" applyProtection="0"/>
    <xf numFmtId="165" fontId="2" fillId="38" borderId="20" applyNumberFormat="0" applyFont="0" applyAlignment="0" applyProtection="0"/>
    <xf numFmtId="165" fontId="45" fillId="35" borderId="14" applyNumberFormat="0" applyAlignment="0" applyProtection="0"/>
    <xf numFmtId="165" fontId="45" fillId="35" borderId="14" applyNumberFormat="0" applyAlignment="0" applyProtection="0"/>
    <xf numFmtId="165" fontId="52" fillId="22" borderId="14" applyNumberFormat="0" applyAlignment="0" applyProtection="0"/>
    <xf numFmtId="165" fontId="52" fillId="22" borderId="14" applyNumberFormat="0" applyAlignment="0" applyProtection="0"/>
    <xf numFmtId="165" fontId="1" fillId="0" borderId="22" applyNumberFormat="0" applyFill="0" applyAlignment="0" applyProtection="0"/>
    <xf numFmtId="165" fontId="55" fillId="35" borderId="21" applyNumberFormat="0" applyAlignment="0" applyProtection="0"/>
    <xf numFmtId="165" fontId="55" fillId="35" borderId="21" applyNumberFormat="0" applyAlignment="0" applyProtection="0"/>
    <xf numFmtId="165" fontId="55" fillId="35" borderId="21" applyNumberFormat="0" applyAlignment="0" applyProtection="0"/>
    <xf numFmtId="165" fontId="55" fillId="35" borderId="21" applyNumberFormat="0" applyAlignment="0" applyProtection="0"/>
    <xf numFmtId="165" fontId="45" fillId="35" borderId="14" applyNumberFormat="0" applyAlignment="0" applyProtection="0"/>
    <xf numFmtId="165" fontId="55" fillId="35" borderId="21" applyNumberFormat="0" applyAlignment="0" applyProtection="0"/>
    <xf numFmtId="165" fontId="2" fillId="38" borderId="20" applyNumberFormat="0" applyFont="0" applyAlignment="0" applyProtection="0"/>
    <xf numFmtId="165" fontId="52" fillId="22" borderId="14" applyNumberFormat="0" applyAlignment="0" applyProtection="0"/>
    <xf numFmtId="165" fontId="1" fillId="0" borderId="22" applyNumberFormat="0" applyFill="0" applyAlignment="0" applyProtection="0"/>
    <xf numFmtId="165" fontId="1" fillId="0" borderId="22" applyNumberFormat="0" applyFill="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55" fillId="35" borderId="21" applyNumberFormat="0" applyAlignment="0" applyProtection="0"/>
    <xf numFmtId="165" fontId="55" fillId="35" borderId="21" applyNumberFormat="0" applyAlignment="0" applyProtection="0"/>
    <xf numFmtId="165" fontId="52" fillId="22" borderId="14" applyNumberFormat="0" applyAlignment="0" applyProtection="0"/>
    <xf numFmtId="165" fontId="1" fillId="0" borderId="22" applyNumberFormat="0" applyFill="0" applyAlignment="0" applyProtection="0"/>
    <xf numFmtId="165" fontId="55" fillId="35" borderId="21" applyNumberFormat="0" applyAlignment="0" applyProtection="0"/>
    <xf numFmtId="165" fontId="2" fillId="38" borderId="20" applyNumberFormat="0" applyFont="0" applyAlignment="0" applyProtection="0"/>
    <xf numFmtId="165" fontId="1" fillId="0" borderId="22" applyNumberFormat="0" applyFill="0" applyAlignment="0" applyProtection="0"/>
    <xf numFmtId="165" fontId="1" fillId="0" borderId="22" applyNumberFormat="0" applyFill="0" applyAlignment="0" applyProtection="0"/>
    <xf numFmtId="165" fontId="55" fillId="35" borderId="21" applyNumberFormat="0" applyAlignment="0" applyProtection="0"/>
    <xf numFmtId="165" fontId="52" fillId="22" borderId="14" applyNumberFormat="0" applyAlignment="0" applyProtection="0"/>
    <xf numFmtId="165" fontId="55" fillId="35" borderId="21" applyNumberFormat="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55" fillId="35" borderId="21" applyNumberFormat="0" applyAlignment="0" applyProtection="0"/>
    <xf numFmtId="165" fontId="52" fillId="22" borderId="14" applyNumberFormat="0" applyAlignment="0" applyProtection="0"/>
    <xf numFmtId="165" fontId="55" fillId="35" borderId="21" applyNumberFormat="0" applyAlignment="0" applyProtection="0"/>
    <xf numFmtId="165" fontId="1" fillId="0" borderId="22" applyNumberFormat="0" applyFill="0" applyAlignment="0" applyProtection="0"/>
    <xf numFmtId="165" fontId="52" fillId="22" borderId="14" applyNumberForma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55" fillId="35" borderId="21" applyNumberFormat="0" applyAlignment="0" applyProtection="0"/>
    <xf numFmtId="165" fontId="45" fillId="35" borderId="14" applyNumberFormat="0" applyAlignment="0" applyProtection="0"/>
    <xf numFmtId="165" fontId="2" fillId="38" borderId="20" applyNumberFormat="0" applyFont="0" applyAlignment="0" applyProtection="0"/>
    <xf numFmtId="165" fontId="2" fillId="38" borderId="20" applyNumberFormat="0" applyFont="0" applyAlignment="0" applyProtection="0"/>
    <xf numFmtId="165" fontId="52" fillId="22" borderId="14" applyNumberFormat="0" applyAlignment="0" applyProtection="0"/>
    <xf numFmtId="165" fontId="52" fillId="22" borderId="14" applyNumberFormat="0" applyAlignment="0" applyProtection="0"/>
    <xf numFmtId="165" fontId="52" fillId="22" borderId="14" applyNumberFormat="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1" fillId="0" borderId="22" applyNumberFormat="0" applyFill="0" applyAlignment="0" applyProtection="0"/>
    <xf numFmtId="165" fontId="52" fillId="22" borderId="14" applyNumberFormat="0" applyAlignment="0" applyProtection="0"/>
    <xf numFmtId="165" fontId="1" fillId="0" borderId="22" applyNumberFormat="0" applyFill="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2" fillId="38" borderId="20" applyNumberFormat="0" applyFont="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1" fillId="0" borderId="22" applyNumberFormat="0" applyFill="0" applyAlignment="0" applyProtection="0"/>
    <xf numFmtId="165" fontId="52" fillId="22" borderId="14" applyNumberForma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55" fillId="35" borderId="21"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55" fillId="35" borderId="21" applyNumberFormat="0" applyAlignment="0" applyProtection="0"/>
    <xf numFmtId="165" fontId="55" fillId="35" borderId="21" applyNumberFormat="0" applyAlignment="0" applyProtection="0"/>
    <xf numFmtId="165" fontId="52" fillId="22" borderId="14" applyNumberFormat="0" applyAlignment="0" applyProtection="0"/>
    <xf numFmtId="165" fontId="45" fillId="35" borderId="14" applyNumberFormat="0" applyAlignment="0" applyProtection="0"/>
    <xf numFmtId="165" fontId="1" fillId="0" borderId="22" applyNumberFormat="0" applyFill="0" applyAlignment="0" applyProtection="0"/>
    <xf numFmtId="165" fontId="1" fillId="0" borderId="22" applyNumberFormat="0" applyFill="0" applyAlignment="0" applyProtection="0"/>
    <xf numFmtId="165" fontId="45" fillId="35" borderId="14" applyNumberFormat="0" applyAlignment="0" applyProtection="0"/>
    <xf numFmtId="165" fontId="1" fillId="0" borderId="22" applyNumberFormat="0" applyFill="0" applyAlignment="0" applyProtection="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41" fillId="0" borderId="0" applyNumberFormat="0" applyFill="0" applyBorder="0" applyAlignment="0" applyProtection="0">
      <alignment vertical="top"/>
      <protection locked="0"/>
    </xf>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5" fillId="0" borderId="0"/>
    <xf numFmtId="165" fontId="2" fillId="0" borderId="0"/>
    <xf numFmtId="165" fontId="25"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41" fillId="0" borderId="0" applyNumberFormat="0" applyFill="0" applyBorder="0" applyAlignment="0" applyProtection="0">
      <alignment vertical="top"/>
      <protection locked="0"/>
    </xf>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0" borderId="0"/>
    <xf numFmtId="165" fontId="2" fillId="0" borderId="0"/>
    <xf numFmtId="165" fontId="2" fillId="0" borderId="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41" fillId="0" borderId="0" applyNumberFormat="0" applyFill="0" applyBorder="0" applyAlignment="0" applyProtection="0">
      <alignment vertical="top"/>
      <protection locked="0"/>
    </xf>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5" fillId="0" borderId="0"/>
    <xf numFmtId="165" fontId="2" fillId="0" borderId="0"/>
    <xf numFmtId="165" fontId="25"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41" fillId="0" borderId="0" applyNumberFormat="0" applyFill="0" applyBorder="0" applyAlignment="0" applyProtection="0">
      <alignment vertical="top"/>
      <protection locked="0"/>
    </xf>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0" borderId="0"/>
    <xf numFmtId="165" fontId="2" fillId="0" borderId="0"/>
    <xf numFmtId="165" fontId="2" fillId="0" borderId="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41" fillId="0" borderId="0" applyNumberFormat="0" applyFill="0" applyBorder="0" applyAlignment="0" applyProtection="0">
      <alignment vertical="top"/>
      <protection locked="0"/>
    </xf>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5" fillId="0" borderId="0"/>
    <xf numFmtId="165" fontId="2" fillId="0" borderId="0"/>
    <xf numFmtId="165" fontId="25"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41" fillId="0" borderId="0" applyNumberFormat="0" applyFill="0" applyBorder="0" applyAlignment="0" applyProtection="0">
      <alignment vertical="top"/>
      <protection locked="0"/>
    </xf>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0" borderId="0"/>
    <xf numFmtId="165" fontId="2" fillId="0" borderId="0"/>
    <xf numFmtId="165" fontId="2" fillId="0" borderId="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1" fillId="0" borderId="22" applyNumberFormat="0" applyFill="0" applyAlignment="0" applyProtection="0"/>
    <xf numFmtId="165" fontId="1" fillId="0" borderId="22" applyNumberFormat="0" applyFill="0" applyAlignment="0" applyProtection="0"/>
    <xf numFmtId="165" fontId="55" fillId="35" borderId="21" applyNumberFormat="0" applyAlignment="0" applyProtection="0"/>
    <xf numFmtId="165" fontId="52" fillId="22" borderId="14" applyNumberFormat="0" applyAlignment="0" applyProtection="0"/>
    <xf numFmtId="165" fontId="2" fillId="38" borderId="20" applyNumberFormat="0" applyFon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55" fillId="35" borderId="21" applyNumberFormat="0" applyAlignment="0" applyProtection="0"/>
    <xf numFmtId="165" fontId="2" fillId="38" borderId="20" applyNumberFormat="0" applyFont="0" applyAlignment="0" applyProtection="0"/>
    <xf numFmtId="165" fontId="45" fillId="35" borderId="14" applyNumberFormat="0" applyAlignment="0" applyProtection="0"/>
    <xf numFmtId="165" fontId="45" fillId="35" borderId="14" applyNumberFormat="0" applyAlignment="0" applyProtection="0"/>
    <xf numFmtId="165" fontId="52" fillId="22" borderId="14" applyNumberFormat="0" applyAlignment="0" applyProtection="0"/>
    <xf numFmtId="165" fontId="52" fillId="22" borderId="14" applyNumberFormat="0" applyAlignment="0" applyProtection="0"/>
    <xf numFmtId="165" fontId="1" fillId="0" borderId="22" applyNumberFormat="0" applyFill="0" applyAlignment="0" applyProtection="0"/>
    <xf numFmtId="165" fontId="55" fillId="35" borderId="21" applyNumberFormat="0" applyAlignment="0" applyProtection="0"/>
    <xf numFmtId="165" fontId="55" fillId="35" borderId="21" applyNumberFormat="0" applyAlignment="0" applyProtection="0"/>
    <xf numFmtId="165" fontId="55" fillId="35" borderId="21" applyNumberFormat="0" applyAlignment="0" applyProtection="0"/>
    <xf numFmtId="165" fontId="55" fillId="35" borderId="21" applyNumberFormat="0" applyAlignment="0" applyProtection="0"/>
    <xf numFmtId="165" fontId="45" fillId="35" borderId="14" applyNumberFormat="0" applyAlignment="0" applyProtection="0"/>
    <xf numFmtId="165" fontId="55" fillId="35" borderId="21" applyNumberFormat="0" applyAlignment="0" applyProtection="0"/>
    <xf numFmtId="165" fontId="2" fillId="38" borderId="20" applyNumberFormat="0" applyFont="0" applyAlignment="0" applyProtection="0"/>
    <xf numFmtId="165" fontId="52" fillId="22" borderId="14" applyNumberFormat="0" applyAlignment="0" applyProtection="0"/>
    <xf numFmtId="165" fontId="1" fillId="0" borderId="22" applyNumberFormat="0" applyFill="0" applyAlignment="0" applyProtection="0"/>
    <xf numFmtId="165" fontId="1" fillId="0" borderId="22" applyNumberFormat="0" applyFill="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55" fillId="35" borderId="21" applyNumberFormat="0" applyAlignment="0" applyProtection="0"/>
    <xf numFmtId="165" fontId="55" fillId="35" borderId="21" applyNumberFormat="0" applyAlignment="0" applyProtection="0"/>
    <xf numFmtId="165" fontId="52" fillId="22" borderId="14" applyNumberFormat="0" applyAlignment="0" applyProtection="0"/>
    <xf numFmtId="165" fontId="1" fillId="0" borderId="22" applyNumberFormat="0" applyFill="0" applyAlignment="0" applyProtection="0"/>
    <xf numFmtId="165" fontId="55" fillId="35" borderId="21" applyNumberFormat="0" applyAlignment="0" applyProtection="0"/>
    <xf numFmtId="165" fontId="2" fillId="38" borderId="20" applyNumberFormat="0" applyFont="0" applyAlignment="0" applyProtection="0"/>
    <xf numFmtId="165" fontId="1" fillId="0" borderId="22" applyNumberFormat="0" applyFill="0" applyAlignment="0" applyProtection="0"/>
    <xf numFmtId="165" fontId="1" fillId="0" borderId="22" applyNumberFormat="0" applyFill="0" applyAlignment="0" applyProtection="0"/>
    <xf numFmtId="165" fontId="55" fillId="35" borderId="21" applyNumberFormat="0" applyAlignment="0" applyProtection="0"/>
    <xf numFmtId="165" fontId="52" fillId="22" borderId="14" applyNumberFormat="0" applyAlignment="0" applyProtection="0"/>
    <xf numFmtId="165" fontId="55" fillId="35" borderId="21" applyNumberFormat="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55" fillId="35" borderId="21" applyNumberFormat="0" applyAlignment="0" applyProtection="0"/>
    <xf numFmtId="165" fontId="52" fillId="22" borderId="14" applyNumberFormat="0" applyAlignment="0" applyProtection="0"/>
    <xf numFmtId="165" fontId="55" fillId="35" borderId="21" applyNumberFormat="0" applyAlignment="0" applyProtection="0"/>
    <xf numFmtId="165" fontId="1" fillId="0" borderId="22" applyNumberFormat="0" applyFill="0" applyAlignment="0" applyProtection="0"/>
    <xf numFmtId="165" fontId="52" fillId="22" borderId="14" applyNumberForma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55" fillId="35" borderId="21" applyNumberFormat="0" applyAlignment="0" applyProtection="0"/>
    <xf numFmtId="165" fontId="45" fillId="35" borderId="14" applyNumberFormat="0" applyAlignment="0" applyProtection="0"/>
    <xf numFmtId="165" fontId="2" fillId="38" borderId="20" applyNumberFormat="0" applyFont="0" applyAlignment="0" applyProtection="0"/>
    <xf numFmtId="165" fontId="2" fillId="38" borderId="20" applyNumberFormat="0" applyFont="0" applyAlignment="0" applyProtection="0"/>
    <xf numFmtId="165" fontId="52" fillId="22" borderId="14" applyNumberFormat="0" applyAlignment="0" applyProtection="0"/>
    <xf numFmtId="165" fontId="52" fillId="22" borderId="14" applyNumberFormat="0" applyAlignment="0" applyProtection="0"/>
    <xf numFmtId="165" fontId="52" fillId="22" borderId="14" applyNumberFormat="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1" fillId="0" borderId="22" applyNumberFormat="0" applyFill="0" applyAlignment="0" applyProtection="0"/>
    <xf numFmtId="165" fontId="52" fillId="22" borderId="14" applyNumberFormat="0" applyAlignment="0" applyProtection="0"/>
    <xf numFmtId="165" fontId="1" fillId="0" borderId="22" applyNumberFormat="0" applyFill="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2" fillId="38" borderId="20" applyNumberFormat="0" applyFont="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1" fillId="0" borderId="22" applyNumberFormat="0" applyFill="0" applyAlignment="0" applyProtection="0"/>
    <xf numFmtId="165" fontId="52" fillId="22" borderId="14" applyNumberForma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55" fillId="35" borderId="21"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55" fillId="35" borderId="21" applyNumberFormat="0" applyAlignment="0" applyProtection="0"/>
    <xf numFmtId="165" fontId="55" fillId="35" borderId="21" applyNumberFormat="0" applyAlignment="0" applyProtection="0"/>
    <xf numFmtId="165" fontId="52" fillId="22" borderId="14" applyNumberFormat="0" applyAlignment="0" applyProtection="0"/>
    <xf numFmtId="165" fontId="45" fillId="35" borderId="14" applyNumberFormat="0" applyAlignment="0" applyProtection="0"/>
    <xf numFmtId="165" fontId="1" fillId="0" borderId="22" applyNumberFormat="0" applyFill="0" applyAlignment="0" applyProtection="0"/>
    <xf numFmtId="165" fontId="1" fillId="0" borderId="22" applyNumberFormat="0" applyFill="0" applyAlignment="0" applyProtection="0"/>
    <xf numFmtId="165" fontId="45" fillId="35" borderId="14" applyNumberFormat="0" applyAlignment="0" applyProtection="0"/>
    <xf numFmtId="165" fontId="1" fillId="0" borderId="22" applyNumberFormat="0" applyFill="0" applyAlignment="0" applyProtection="0"/>
    <xf numFmtId="165" fontId="2" fillId="0" borderId="0"/>
    <xf numFmtId="165" fontId="55" fillId="35" borderId="21" applyNumberFormat="0" applyAlignment="0" applyProtection="0"/>
    <xf numFmtId="165" fontId="52" fillId="22" borderId="14" applyNumberForma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45" fillId="35" borderId="14" applyNumberFormat="0" applyAlignment="0" applyProtection="0"/>
    <xf numFmtId="165" fontId="52" fillId="22" borderId="14" applyNumberFormat="0" applyAlignment="0" applyProtection="0"/>
    <xf numFmtId="165" fontId="52" fillId="22" borderId="14" applyNumberFormat="0" applyAlignment="0" applyProtection="0"/>
    <xf numFmtId="165" fontId="55" fillId="35" borderId="21" applyNumberFormat="0" applyAlignment="0" applyProtection="0"/>
    <xf numFmtId="165" fontId="55" fillId="35" borderId="21" applyNumberFormat="0" applyAlignment="0" applyProtection="0"/>
    <xf numFmtId="165" fontId="55" fillId="35" borderId="21" applyNumberFormat="0" applyAlignment="0" applyProtection="0"/>
    <xf numFmtId="165" fontId="55" fillId="35" borderId="21" applyNumberFormat="0" applyAlignment="0" applyProtection="0"/>
    <xf numFmtId="165" fontId="45" fillId="35" borderId="14" applyNumberFormat="0" applyAlignment="0" applyProtection="0"/>
    <xf numFmtId="165" fontId="55" fillId="35" borderId="21" applyNumberFormat="0" applyAlignment="0" applyProtection="0"/>
    <xf numFmtId="165" fontId="52" fillId="22" borderId="14" applyNumberFormat="0" applyAlignment="0" applyProtection="0"/>
    <xf numFmtId="165" fontId="1" fillId="0" borderId="22" applyNumberFormat="0" applyFill="0" applyAlignment="0" applyProtection="0"/>
    <xf numFmtId="165" fontId="1" fillId="0" borderId="22" applyNumberFormat="0" applyFill="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55" fillId="35" borderId="21" applyNumberFormat="0" applyAlignment="0" applyProtection="0"/>
    <xf numFmtId="165" fontId="52" fillId="22" borderId="14" applyNumberFormat="0" applyAlignment="0" applyProtection="0"/>
    <xf numFmtId="165" fontId="1" fillId="0" borderId="22" applyNumberFormat="0" applyFill="0" applyAlignment="0" applyProtection="0"/>
    <xf numFmtId="165" fontId="2" fillId="38" borderId="20" applyNumberFormat="0" applyFont="0" applyAlignment="0" applyProtection="0"/>
    <xf numFmtId="165" fontId="1" fillId="0" borderId="22" applyNumberFormat="0" applyFill="0" applyAlignment="0" applyProtection="0"/>
    <xf numFmtId="165" fontId="52" fillId="22" borderId="14" applyNumberFormat="0" applyAlignment="0" applyProtection="0"/>
    <xf numFmtId="165" fontId="55" fillId="35" borderId="21" applyNumberFormat="0" applyAlignment="0" applyProtection="0"/>
    <xf numFmtId="165" fontId="45" fillId="35" borderId="14" applyNumberFormat="0" applyAlignment="0" applyProtection="0"/>
    <xf numFmtId="165" fontId="2" fillId="38" borderId="20" applyNumberFormat="0" applyFont="0" applyAlignment="0" applyProtection="0"/>
    <xf numFmtId="165" fontId="2" fillId="38" borderId="20" applyNumberFormat="0" applyFont="0" applyAlignment="0" applyProtection="0"/>
    <xf numFmtId="165" fontId="55" fillId="35" borderId="21" applyNumberFormat="0" applyAlignment="0" applyProtection="0"/>
    <xf numFmtId="165" fontId="52" fillId="22" borderId="14" applyNumberFormat="0" applyAlignment="0" applyProtection="0"/>
    <xf numFmtId="165" fontId="55" fillId="35" borderId="21" applyNumberFormat="0" applyAlignment="0" applyProtection="0"/>
    <xf numFmtId="165" fontId="1" fillId="0" borderId="22" applyNumberFormat="0" applyFill="0" applyAlignment="0" applyProtection="0"/>
    <xf numFmtId="165" fontId="52" fillId="22" borderId="14" applyNumberForma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55" fillId="35" borderId="21" applyNumberFormat="0" applyAlignment="0" applyProtection="0"/>
    <xf numFmtId="165" fontId="2" fillId="38" borderId="20" applyNumberFormat="0" applyFont="0" applyAlignment="0" applyProtection="0"/>
    <xf numFmtId="165" fontId="52" fillId="22" borderId="14" applyNumberFormat="0" applyAlignment="0" applyProtection="0"/>
    <xf numFmtId="165" fontId="1" fillId="0" borderId="22" applyNumberFormat="0" applyFill="0" applyAlignment="0" applyProtection="0"/>
    <xf numFmtId="165" fontId="1" fillId="0" borderId="22" applyNumberFormat="0" applyFill="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1" fillId="0" borderId="22" applyNumberFormat="0" applyFill="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55" fillId="35" borderId="21" applyNumberFormat="0" applyAlignment="0" applyProtection="0"/>
    <xf numFmtId="165" fontId="52" fillId="22" borderId="14" applyNumberFormat="0" applyAlignment="0" applyProtection="0"/>
    <xf numFmtId="165" fontId="1" fillId="0" borderId="22" applyNumberFormat="0" applyFill="0" applyAlignment="0" applyProtection="0"/>
    <xf numFmtId="165" fontId="1" fillId="0" borderId="22" applyNumberFormat="0" applyFill="0" applyAlignment="0" applyProtection="0"/>
  </cellStyleXfs>
  <cellXfs count="755">
    <xf numFmtId="164" fontId="0" fillId="0" borderId="0" xfId="0"/>
    <xf numFmtId="164" fontId="7" fillId="0" borderId="1" xfId="0" applyFont="1" applyBorder="1" applyAlignment="1">
      <alignment vertical="top" wrapText="1"/>
    </xf>
    <xf numFmtId="164" fontId="7" fillId="0" borderId="1" xfId="0" applyFont="1" applyFill="1" applyBorder="1" applyAlignment="1">
      <alignment vertical="top" wrapText="1"/>
    </xf>
    <xf numFmtId="164" fontId="7" fillId="3" borderId="1" xfId="0" applyFont="1" applyFill="1" applyBorder="1" applyAlignment="1">
      <alignment vertical="top" wrapText="1"/>
    </xf>
    <xf numFmtId="164" fontId="7" fillId="0" borderId="1" xfId="0" applyFont="1" applyFill="1" applyBorder="1" applyAlignment="1">
      <alignment horizontal="left" vertical="top" wrapText="1"/>
    </xf>
    <xf numFmtId="164" fontId="7" fillId="0" borderId="1" xfId="1" applyFont="1" applyBorder="1" applyAlignment="1">
      <alignment vertical="top" wrapText="1"/>
    </xf>
    <xf numFmtId="164" fontId="7" fillId="0" borderId="1" xfId="0" applyFont="1" applyBorder="1" applyAlignment="1">
      <alignment horizontal="left" vertical="top" wrapText="1"/>
    </xf>
    <xf numFmtId="164" fontId="8" fillId="0" borderId="1" xfId="0" applyFont="1" applyFill="1" applyBorder="1" applyAlignment="1">
      <alignment horizontal="center" vertical="top" wrapText="1"/>
    </xf>
    <xf numFmtId="164" fontId="7" fillId="3" borderId="1" xfId="0" applyFont="1" applyFill="1" applyBorder="1" applyAlignment="1">
      <alignment horizontal="left" vertical="top" wrapText="1"/>
    </xf>
    <xf numFmtId="164" fontId="6" fillId="0" borderId="1" xfId="0" applyFont="1" applyBorder="1" applyAlignment="1">
      <alignment horizontal="left" vertical="top" wrapText="1"/>
    </xf>
    <xf numFmtId="164" fontId="6" fillId="3" borderId="1" xfId="0" applyFont="1" applyFill="1" applyBorder="1" applyAlignment="1">
      <alignment horizontal="left" vertical="top" wrapText="1"/>
    </xf>
    <xf numFmtId="164" fontId="7" fillId="0" borderId="1" xfId="0" applyFont="1" applyBorder="1" applyAlignment="1">
      <alignment horizontal="center" vertical="top" wrapText="1"/>
    </xf>
    <xf numFmtId="1" fontId="7" fillId="3" borderId="1" xfId="0" applyNumberFormat="1" applyFont="1" applyFill="1" applyBorder="1" applyAlignment="1">
      <alignment vertical="top" wrapText="1"/>
    </xf>
    <xf numFmtId="164" fontId="7" fillId="0" borderId="2" xfId="0" applyFont="1" applyBorder="1" applyAlignment="1">
      <alignment vertical="top" wrapText="1"/>
    </xf>
    <xf numFmtId="164" fontId="7" fillId="0" borderId="2" xfId="0" applyFont="1" applyFill="1" applyBorder="1" applyAlignment="1">
      <alignment vertical="top" wrapText="1"/>
    </xf>
    <xf numFmtId="164" fontId="7" fillId="0" borderId="1" xfId="1" applyFont="1" applyFill="1" applyBorder="1" applyAlignment="1">
      <alignment horizontal="left" vertical="top" wrapText="1"/>
    </xf>
    <xf numFmtId="164" fontId="7" fillId="0" borderId="1" xfId="1" applyFont="1" applyFill="1" applyBorder="1" applyAlignment="1">
      <alignment vertical="top" wrapText="1"/>
    </xf>
    <xf numFmtId="164" fontId="7" fillId="0" borderId="1" xfId="1" applyFont="1" applyBorder="1" applyAlignment="1">
      <alignment horizontal="left" vertical="top" wrapText="1"/>
    </xf>
    <xf numFmtId="164" fontId="7" fillId="0" borderId="0" xfId="0" applyFont="1" applyFill="1" applyBorder="1" applyAlignment="1">
      <alignment horizontal="left" vertical="top" wrapText="1"/>
    </xf>
    <xf numFmtId="164" fontId="7" fillId="0" borderId="0" xfId="0" applyFont="1" applyFill="1" applyBorder="1" applyAlignment="1">
      <alignment vertical="top" wrapText="1"/>
    </xf>
    <xf numFmtId="1" fontId="7" fillId="0" borderId="1" xfId="0" applyNumberFormat="1" applyFont="1" applyFill="1" applyBorder="1" applyAlignment="1">
      <alignment vertical="top" wrapText="1"/>
    </xf>
    <xf numFmtId="164" fontId="7" fillId="15" borderId="1" xfId="1" applyFont="1" applyFill="1" applyBorder="1" applyAlignment="1">
      <alignment vertical="top" wrapText="1"/>
    </xf>
    <xf numFmtId="1" fontId="7" fillId="3" borderId="1" xfId="0" applyNumberFormat="1" applyFont="1" applyFill="1" applyBorder="1" applyAlignment="1">
      <alignment horizontal="left" vertical="top" wrapText="1"/>
    </xf>
    <xf numFmtId="1" fontId="7" fillId="0" borderId="1" xfId="0" applyNumberFormat="1" applyFont="1" applyBorder="1" applyAlignment="1">
      <alignment vertical="top" wrapText="1"/>
    </xf>
    <xf numFmtId="164" fontId="8" fillId="0" borderId="1" xfId="0" applyFont="1" applyFill="1" applyBorder="1" applyAlignment="1">
      <alignment vertical="top" wrapText="1"/>
    </xf>
    <xf numFmtId="1" fontId="7" fillId="0" borderId="1" xfId="0" applyNumberFormat="1" applyFont="1" applyFill="1" applyBorder="1" applyAlignment="1">
      <alignment horizontal="left" vertical="top" wrapText="1"/>
    </xf>
    <xf numFmtId="164" fontId="12" fillId="5" borderId="1" xfId="0" applyFont="1" applyFill="1" applyBorder="1" applyAlignment="1">
      <alignment horizontal="left" vertical="top" wrapText="1"/>
    </xf>
    <xf numFmtId="164" fontId="8" fillId="5" borderId="1" xfId="0" applyFont="1" applyFill="1" applyBorder="1" applyAlignment="1">
      <alignment horizontal="left" vertical="top" wrapText="1"/>
    </xf>
    <xf numFmtId="164" fontId="8" fillId="5" borderId="1" xfId="0" applyFont="1" applyFill="1" applyBorder="1" applyAlignment="1">
      <alignment vertical="top" wrapText="1"/>
    </xf>
    <xf numFmtId="164" fontId="8" fillId="0" borderId="1" xfId="0" applyFont="1" applyBorder="1" applyAlignment="1">
      <alignment vertical="top" wrapText="1"/>
    </xf>
    <xf numFmtId="164" fontId="7" fillId="8" borderId="1" xfId="0" applyFont="1" applyFill="1" applyBorder="1" applyAlignment="1">
      <alignment horizontal="left" vertical="top" wrapText="1"/>
    </xf>
    <xf numFmtId="164" fontId="4" fillId="15" borderId="7" xfId="0" applyFont="1" applyFill="1" applyBorder="1" applyAlignment="1">
      <alignment horizontal="left" vertical="center" wrapText="1"/>
    </xf>
    <xf numFmtId="164" fontId="15" fillId="15" borderId="1" xfId="0" applyFont="1" applyFill="1" applyBorder="1" applyAlignment="1">
      <alignment horizontal="left" vertical="top" wrapText="1"/>
    </xf>
    <xf numFmtId="164" fontId="7" fillId="15" borderId="0" xfId="0" applyFont="1" applyFill="1" applyBorder="1" applyAlignment="1">
      <alignment vertical="top" wrapText="1"/>
    </xf>
    <xf numFmtId="164" fontId="16" fillId="15" borderId="1" xfId="0" applyFont="1" applyFill="1" applyBorder="1" applyAlignment="1">
      <alignment horizontal="left" vertical="top" wrapText="1"/>
    </xf>
    <xf numFmtId="1" fontId="7" fillId="3" borderId="1" xfId="0" applyNumberFormat="1" applyFont="1" applyFill="1" applyBorder="1" applyAlignment="1">
      <alignment horizontal="center" vertical="top" wrapText="1"/>
    </xf>
    <xf numFmtId="164" fontId="7" fillId="15" borderId="1" xfId="1" applyFont="1" applyFill="1" applyBorder="1" applyAlignment="1">
      <alignment horizontal="left" vertical="top" wrapText="1"/>
    </xf>
    <xf numFmtId="164" fontId="7" fillId="15" borderId="1" xfId="0" applyFont="1" applyFill="1" applyBorder="1" applyAlignment="1">
      <alignment horizontal="center" vertical="top" wrapText="1"/>
    </xf>
    <xf numFmtId="0" fontId="6" fillId="3" borderId="1" xfId="0" applyNumberFormat="1" applyFont="1" applyFill="1" applyBorder="1" applyAlignment="1">
      <alignment horizontal="center" vertical="top" wrapText="1"/>
    </xf>
    <xf numFmtId="0" fontId="7" fillId="0" borderId="1" xfId="0" applyNumberFormat="1" applyFont="1" applyFill="1" applyBorder="1" applyAlignment="1">
      <alignment vertical="top" wrapText="1"/>
    </xf>
    <xf numFmtId="0" fontId="7" fillId="3" borderId="1" xfId="0" applyNumberFormat="1" applyFont="1" applyFill="1" applyBorder="1" applyAlignment="1">
      <alignment vertical="top" wrapText="1"/>
    </xf>
    <xf numFmtId="0" fontId="7" fillId="0" borderId="1" xfId="0" applyNumberFormat="1" applyFont="1" applyBorder="1" applyAlignment="1">
      <alignment vertical="top" wrapText="1"/>
    </xf>
    <xf numFmtId="0" fontId="8" fillId="0" borderId="1" xfId="0" applyNumberFormat="1" applyFont="1" applyFill="1" applyBorder="1" applyAlignment="1">
      <alignment horizontal="center" vertical="top" wrapText="1"/>
    </xf>
    <xf numFmtId="0" fontId="8" fillId="0" borderId="1" xfId="0" applyNumberFormat="1" applyFont="1" applyBorder="1" applyAlignment="1">
      <alignment horizontal="center" vertical="top" wrapText="1"/>
    </xf>
    <xf numFmtId="0" fontId="7" fillId="0" borderId="1" xfId="0" applyNumberFormat="1" applyFont="1" applyBorder="1" applyAlignment="1">
      <alignment horizontal="left" vertical="top" wrapText="1"/>
    </xf>
    <xf numFmtId="164" fontId="17" fillId="15" borderId="1" xfId="0" applyFont="1" applyFill="1" applyBorder="1" applyAlignment="1">
      <alignment horizontal="left" vertical="top" wrapText="1"/>
    </xf>
    <xf numFmtId="0" fontId="7" fillId="0" borderId="0" xfId="0" applyNumberFormat="1" applyFont="1" applyFill="1" applyBorder="1" applyAlignment="1">
      <alignment horizontal="center" vertical="top" wrapText="1"/>
    </xf>
    <xf numFmtId="0" fontId="8" fillId="0" borderId="1" xfId="0" applyNumberFormat="1" applyFont="1" applyBorder="1" applyAlignment="1">
      <alignment vertical="top" wrapText="1"/>
    </xf>
    <xf numFmtId="0" fontId="11" fillId="5" borderId="1" xfId="0" applyNumberFormat="1" applyFont="1" applyFill="1" applyBorder="1" applyAlignment="1">
      <alignment horizontal="center" vertical="top" wrapText="1"/>
    </xf>
    <xf numFmtId="164" fontId="4" fillId="5" borderId="1" xfId="0" applyFont="1" applyFill="1" applyBorder="1" applyAlignment="1">
      <alignment horizontal="center" vertical="top" wrapText="1"/>
    </xf>
    <xf numFmtId="164" fontId="13" fillId="15" borderId="1" xfId="0" applyFont="1" applyFill="1" applyBorder="1" applyAlignment="1">
      <alignment horizontal="left" vertical="top" wrapText="1"/>
    </xf>
    <xf numFmtId="164" fontId="6" fillId="0" borderId="1" xfId="0" applyFont="1" applyBorder="1" applyAlignment="1">
      <alignment horizontal="center" vertical="top" wrapText="1"/>
    </xf>
    <xf numFmtId="164" fontId="6" fillId="0" borderId="1" xfId="0" applyFont="1" applyFill="1" applyBorder="1" applyAlignment="1">
      <alignment horizontal="center" vertical="top" wrapText="1"/>
    </xf>
    <xf numFmtId="1" fontId="6" fillId="0" borderId="1" xfId="0" applyNumberFormat="1" applyFont="1" applyFill="1" applyBorder="1" applyAlignment="1">
      <alignment horizontal="center" vertical="top" wrapText="1"/>
    </xf>
    <xf numFmtId="164" fontId="6" fillId="3" borderId="1" xfId="0" applyFont="1" applyFill="1" applyBorder="1" applyAlignment="1">
      <alignment horizontal="center" vertical="top" wrapText="1"/>
    </xf>
    <xf numFmtId="1" fontId="7" fillId="0" borderId="1" xfId="0" applyNumberFormat="1" applyFont="1" applyFill="1" applyBorder="1" applyAlignment="1">
      <alignment horizontal="center" vertical="top" wrapText="1"/>
    </xf>
    <xf numFmtId="164" fontId="7" fillId="0" borderId="1" xfId="0" applyFont="1" applyFill="1" applyBorder="1" applyAlignment="1">
      <alignment horizontal="center" vertical="top" wrapText="1"/>
    </xf>
    <xf numFmtId="164" fontId="7" fillId="3" borderId="1" xfId="0" applyFont="1" applyFill="1" applyBorder="1" applyAlignment="1">
      <alignment horizontal="center" vertical="top" wrapText="1"/>
    </xf>
    <xf numFmtId="164" fontId="7" fillId="15" borderId="1" xfId="0" applyFont="1" applyFill="1" applyBorder="1" applyAlignment="1">
      <alignment horizontal="left" vertical="top" wrapText="1"/>
    </xf>
    <xf numFmtId="164" fontId="7" fillId="15" borderId="1" xfId="0" applyFont="1" applyFill="1" applyBorder="1" applyAlignment="1">
      <alignment vertical="top" wrapText="1"/>
    </xf>
    <xf numFmtId="164" fontId="7" fillId="15" borderId="0" xfId="0" applyFont="1" applyFill="1" applyBorder="1" applyAlignment="1">
      <alignment horizontal="left" vertical="top" wrapText="1"/>
    </xf>
    <xf numFmtId="1" fontId="6" fillId="0" borderId="1" xfId="0" applyNumberFormat="1" applyFont="1" applyBorder="1" applyAlignment="1">
      <alignment horizontal="center" vertical="top" wrapText="1"/>
    </xf>
    <xf numFmtId="164" fontId="7" fillId="11" borderId="1" xfId="0" applyFont="1" applyFill="1" applyBorder="1" applyAlignment="1">
      <alignment horizontal="center" vertical="top" wrapText="1"/>
    </xf>
    <xf numFmtId="1" fontId="7" fillId="11" borderId="1" xfId="0" applyNumberFormat="1" applyFont="1" applyFill="1" applyBorder="1" applyAlignment="1">
      <alignment horizontal="center" vertical="top" wrapText="1"/>
    </xf>
    <xf numFmtId="164" fontId="7" fillId="11" borderId="1" xfId="0" applyFont="1" applyFill="1" applyBorder="1" applyAlignment="1">
      <alignment horizontal="left" vertical="top" wrapText="1"/>
    </xf>
    <xf numFmtId="1" fontId="6" fillId="11" borderId="1" xfId="0" applyNumberFormat="1" applyFont="1" applyFill="1" applyBorder="1" applyAlignment="1">
      <alignment horizontal="center" vertical="top" wrapText="1"/>
    </xf>
    <xf numFmtId="164" fontId="6" fillId="11" borderId="1" xfId="0" applyFont="1" applyFill="1" applyBorder="1" applyAlignment="1">
      <alignment horizontal="center" vertical="top" wrapText="1"/>
    </xf>
    <xf numFmtId="164" fontId="7" fillId="11" borderId="1" xfId="0" applyFont="1" applyFill="1" applyBorder="1" applyAlignment="1">
      <alignment vertical="top" wrapText="1"/>
    </xf>
    <xf numFmtId="164" fontId="3" fillId="11" borderId="1" xfId="0" applyFont="1" applyFill="1" applyBorder="1" applyAlignment="1">
      <alignment horizontal="center" vertical="top" wrapText="1"/>
    </xf>
    <xf numFmtId="164" fontId="8" fillId="11" borderId="1" xfId="0" applyFont="1" applyFill="1" applyBorder="1" applyAlignment="1">
      <alignment horizontal="center" vertical="top" wrapText="1"/>
    </xf>
    <xf numFmtId="164" fontId="18" fillId="11" borderId="1" xfId="0" applyFont="1" applyFill="1" applyBorder="1" applyAlignment="1">
      <alignment horizontal="center" vertical="top" wrapText="1"/>
    </xf>
    <xf numFmtId="164" fontId="8" fillId="15" borderId="1" xfId="0" applyFont="1" applyFill="1" applyBorder="1" applyAlignment="1">
      <alignment vertical="top" wrapText="1"/>
    </xf>
    <xf numFmtId="1" fontId="7" fillId="15" borderId="1" xfId="0" applyNumberFormat="1" applyFont="1" applyFill="1" applyBorder="1" applyAlignment="1">
      <alignment vertical="top" wrapText="1"/>
    </xf>
    <xf numFmtId="164" fontId="3" fillId="11" borderId="7" xfId="0" applyFont="1" applyFill="1" applyBorder="1" applyAlignment="1">
      <alignment horizontal="center" vertical="center" wrapText="1"/>
    </xf>
    <xf numFmtId="164" fontId="8" fillId="15" borderId="1" xfId="0" applyFont="1" applyFill="1" applyBorder="1" applyAlignment="1">
      <alignment horizontal="left" vertical="top" wrapText="1"/>
    </xf>
    <xf numFmtId="164" fontId="3" fillId="15" borderId="1" xfId="0" applyFont="1" applyFill="1" applyBorder="1" applyAlignment="1">
      <alignment horizontal="left" vertical="top" wrapText="1"/>
    </xf>
    <xf numFmtId="164" fontId="21" fillId="15" borderId="1" xfId="0" applyFont="1" applyFill="1" applyBorder="1" applyAlignment="1">
      <alignment horizontal="left" vertical="top" wrapText="1"/>
    </xf>
    <xf numFmtId="164" fontId="19" fillId="15" borderId="1" xfId="0" applyFont="1" applyFill="1" applyBorder="1" applyAlignment="1">
      <alignment horizontal="left" vertical="top" wrapText="1"/>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horizontal="center" vertical="top" wrapText="1"/>
    </xf>
    <xf numFmtId="0" fontId="7" fillId="0" borderId="1" xfId="0" applyNumberFormat="1" applyFont="1" applyBorder="1" applyAlignment="1">
      <alignment horizontal="center" vertical="top" wrapText="1"/>
    </xf>
    <xf numFmtId="0" fontId="7"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left" vertical="top" wrapText="1"/>
    </xf>
    <xf numFmtId="0" fontId="6" fillId="0" borderId="1" xfId="0" applyNumberFormat="1" applyFont="1" applyFill="1" applyBorder="1" applyAlignment="1">
      <alignment vertical="top" wrapText="1"/>
    </xf>
    <xf numFmtId="0" fontId="7" fillId="3" borderId="1" xfId="0" applyNumberFormat="1" applyFont="1" applyFill="1" applyBorder="1" applyAlignment="1">
      <alignment horizontal="center" vertical="top" wrapText="1"/>
    </xf>
    <xf numFmtId="0" fontId="7" fillId="15" borderId="1" xfId="0" applyNumberFormat="1" applyFont="1" applyFill="1" applyBorder="1" applyAlignment="1">
      <alignment horizontal="left" vertical="top" wrapText="1"/>
    </xf>
    <xf numFmtId="164" fontId="18" fillId="15" borderId="1" xfId="0" applyFont="1" applyFill="1" applyBorder="1" applyAlignment="1">
      <alignment horizontal="left" vertical="top" wrapText="1"/>
    </xf>
    <xf numFmtId="164" fontId="3" fillId="6" borderId="11" xfId="0" applyFont="1" applyFill="1" applyBorder="1" applyAlignment="1">
      <alignment horizontal="left" vertical="top" wrapText="1"/>
    </xf>
    <xf numFmtId="164" fontId="3" fillId="12" borderId="1" xfId="0" applyFont="1" applyFill="1" applyBorder="1" applyAlignment="1">
      <alignment horizontal="center" vertical="top" wrapText="1"/>
    </xf>
    <xf numFmtId="164" fontId="11" fillId="12" borderId="1" xfId="0" applyFont="1" applyFill="1" applyBorder="1" applyAlignment="1">
      <alignment horizontal="center" vertical="top" wrapText="1"/>
    </xf>
    <xf numFmtId="164" fontId="18" fillId="12" borderId="1" xfId="0" applyFont="1" applyFill="1" applyBorder="1" applyAlignment="1">
      <alignment horizontal="center" vertical="top" wrapText="1"/>
    </xf>
    <xf numFmtId="164" fontId="18" fillId="12" borderId="1" xfId="0" applyFont="1" applyFill="1" applyBorder="1" applyAlignment="1">
      <alignment horizontal="left" vertical="top" wrapText="1"/>
    </xf>
    <xf numFmtId="164" fontId="15" fillId="12" borderId="1" xfId="0" applyFont="1" applyFill="1" applyBorder="1" applyAlignment="1">
      <alignment horizontal="left" vertical="top" wrapText="1"/>
    </xf>
    <xf numFmtId="164" fontId="7" fillId="12" borderId="1" xfId="0" applyFont="1" applyFill="1" applyBorder="1" applyAlignment="1">
      <alignment horizontal="center" vertical="top" wrapText="1"/>
    </xf>
    <xf numFmtId="164" fontId="7" fillId="12" borderId="1" xfId="0" applyFont="1" applyFill="1" applyBorder="1" applyAlignment="1">
      <alignment horizontal="left" vertical="top" wrapText="1"/>
    </xf>
    <xf numFmtId="164" fontId="7" fillId="12" borderId="1" xfId="0" applyFont="1" applyFill="1" applyBorder="1" applyAlignment="1">
      <alignment vertical="top" wrapText="1"/>
    </xf>
    <xf numFmtId="164" fontId="11" fillId="12" borderId="1" xfId="0" applyFont="1" applyFill="1" applyBorder="1" applyAlignment="1">
      <alignment vertical="top" wrapText="1"/>
    </xf>
    <xf numFmtId="0" fontId="11" fillId="12" borderId="1" xfId="0" applyNumberFormat="1" applyFont="1" applyFill="1" applyBorder="1" applyAlignment="1">
      <alignment horizontal="center" vertical="top" wrapText="1"/>
    </xf>
    <xf numFmtId="164" fontId="8" fillId="12" borderId="1" xfId="0" applyFont="1" applyFill="1" applyBorder="1" applyAlignment="1">
      <alignment horizontal="left" vertical="top" wrapText="1"/>
    </xf>
    <xf numFmtId="164" fontId="8" fillId="12" borderId="1" xfId="0" applyFont="1" applyFill="1" applyBorder="1" applyAlignment="1">
      <alignment vertical="top" wrapText="1"/>
    </xf>
    <xf numFmtId="164" fontId="4" fillId="6" borderId="13" xfId="0" applyFont="1" applyFill="1" applyBorder="1" applyAlignment="1">
      <alignment horizontal="left" vertical="center" wrapText="1"/>
    </xf>
    <xf numFmtId="164" fontId="3" fillId="6" borderId="7" xfId="0" applyFont="1" applyFill="1" applyBorder="1" applyAlignment="1">
      <alignment horizontal="center" vertical="center" wrapText="1"/>
    </xf>
    <xf numFmtId="164" fontId="35" fillId="16" borderId="1" xfId="0" applyFont="1" applyFill="1" applyBorder="1" applyAlignment="1">
      <alignment horizontal="center" vertical="top" wrapText="1"/>
    </xf>
    <xf numFmtId="0" fontId="35" fillId="16" borderId="1" xfId="0" applyNumberFormat="1" applyFont="1" applyFill="1" applyBorder="1" applyAlignment="1">
      <alignment horizontal="center" vertical="top" wrapText="1"/>
    </xf>
    <xf numFmtId="164" fontId="12" fillId="12" borderId="1" xfId="0" applyFont="1" applyFill="1" applyBorder="1" applyAlignment="1">
      <alignment horizontal="center" vertical="top" wrapText="1"/>
    </xf>
    <xf numFmtId="164" fontId="12" fillId="12" borderId="1" xfId="0" applyFont="1" applyFill="1" applyBorder="1" applyAlignment="1">
      <alignment vertical="top" wrapText="1"/>
    </xf>
    <xf numFmtId="164" fontId="8" fillId="12" borderId="1" xfId="0" applyFont="1" applyFill="1" applyBorder="1" applyAlignment="1">
      <alignment horizontal="center" vertical="top" wrapText="1"/>
    </xf>
    <xf numFmtId="164" fontId="15" fillId="12" borderId="1" xfId="0" applyFont="1" applyFill="1" applyBorder="1" applyAlignment="1">
      <alignment horizontal="center" vertical="top" wrapText="1"/>
    </xf>
    <xf numFmtId="164" fontId="22" fillId="12" borderId="1" xfId="0" applyFont="1" applyFill="1" applyBorder="1" applyAlignment="1">
      <alignment horizontal="center" vertical="top" wrapText="1"/>
    </xf>
    <xf numFmtId="164" fontId="22" fillId="12" borderId="1" xfId="0" applyFont="1" applyFill="1" applyBorder="1" applyAlignment="1">
      <alignment horizontal="left" vertical="top" wrapText="1"/>
    </xf>
    <xf numFmtId="164" fontId="22" fillId="12" borderId="1" xfId="0" applyFont="1" applyFill="1" applyBorder="1" applyAlignment="1">
      <alignment vertical="top" wrapText="1"/>
    </xf>
    <xf numFmtId="164" fontId="17" fillId="12" borderId="1" xfId="0" applyFont="1" applyFill="1" applyBorder="1" applyAlignment="1">
      <alignment horizontal="center" vertical="top" wrapText="1"/>
    </xf>
    <xf numFmtId="164" fontId="14" fillId="12" borderId="1" xfId="0" applyFont="1" applyFill="1" applyBorder="1" applyAlignment="1">
      <alignment vertical="top" wrapText="1"/>
    </xf>
    <xf numFmtId="164" fontId="19" fillId="12" borderId="1" xfId="0" applyFont="1" applyFill="1" applyBorder="1" applyAlignment="1">
      <alignment horizontal="center" vertical="top" wrapText="1"/>
    </xf>
    <xf numFmtId="164" fontId="13" fillId="12" borderId="1" xfId="0" applyFont="1" applyFill="1" applyBorder="1" applyAlignment="1">
      <alignment horizontal="center" vertical="top" wrapText="1"/>
    </xf>
    <xf numFmtId="164" fontId="13" fillId="12" borderId="1" xfId="0" applyFont="1" applyFill="1" applyBorder="1" applyAlignment="1">
      <alignment horizontal="left" vertical="top" wrapText="1"/>
    </xf>
    <xf numFmtId="0" fontId="15" fillId="12" borderId="1" xfId="0" applyNumberFormat="1" applyFont="1" applyFill="1" applyBorder="1" applyAlignment="1">
      <alignment vertical="top" wrapText="1"/>
    </xf>
    <xf numFmtId="1" fontId="6" fillId="3" borderId="1" xfId="0" applyNumberFormat="1" applyFont="1" applyFill="1" applyBorder="1" applyAlignment="1">
      <alignment horizontal="center" vertical="top" wrapText="1"/>
    </xf>
    <xf numFmtId="164" fontId="6" fillId="15" borderId="1" xfId="0" applyFont="1" applyFill="1" applyBorder="1" applyAlignment="1">
      <alignment horizontal="center" vertical="top" wrapText="1"/>
    </xf>
    <xf numFmtId="164" fontId="6" fillId="15" borderId="1" xfId="0" applyFont="1" applyFill="1" applyBorder="1" applyAlignment="1">
      <alignment horizontal="left" vertical="top" wrapText="1"/>
    </xf>
    <xf numFmtId="164" fontId="13" fillId="11" borderId="1" xfId="0" applyFont="1" applyFill="1" applyBorder="1" applyAlignment="1">
      <alignment horizontal="center" vertical="top" wrapText="1"/>
    </xf>
    <xf numFmtId="164" fontId="12" fillId="5" borderId="1" xfId="0" applyFont="1" applyFill="1" applyBorder="1" applyAlignment="1">
      <alignment horizontal="center" vertical="top" wrapText="1"/>
    </xf>
    <xf numFmtId="164" fontId="12" fillId="11" borderId="1" xfId="0" applyFont="1" applyFill="1" applyBorder="1" applyAlignment="1">
      <alignment horizontal="center" vertical="top" wrapText="1"/>
    </xf>
    <xf numFmtId="164" fontId="15" fillId="11" borderId="1" xfId="0" applyFont="1" applyFill="1" applyBorder="1" applyAlignment="1">
      <alignment horizontal="center" vertical="top" wrapText="1"/>
    </xf>
    <xf numFmtId="164" fontId="17" fillId="11" borderId="1" xfId="0" applyFont="1" applyFill="1" applyBorder="1" applyAlignment="1">
      <alignment horizontal="center" vertical="top" wrapText="1"/>
    </xf>
    <xf numFmtId="164" fontId="19" fillId="11" borderId="1" xfId="0" applyFont="1" applyFill="1" applyBorder="1" applyAlignment="1">
      <alignment horizontal="center" vertical="top" wrapText="1"/>
    </xf>
    <xf numFmtId="164" fontId="22" fillId="15" borderId="1" xfId="0" applyFont="1" applyFill="1" applyBorder="1" applyAlignment="1">
      <alignment vertical="top" wrapText="1"/>
    </xf>
    <xf numFmtId="164" fontId="14" fillId="15" borderId="1" xfId="0" applyFont="1" applyFill="1" applyBorder="1" applyAlignment="1">
      <alignment vertical="top" wrapText="1"/>
    </xf>
    <xf numFmtId="164" fontId="12" fillId="15" borderId="1" xfId="0" applyFont="1" applyFill="1" applyBorder="1" applyAlignment="1">
      <alignment horizontal="left" vertical="top" wrapText="1"/>
    </xf>
    <xf numFmtId="0" fontId="12" fillId="12" borderId="1" xfId="0" applyNumberFormat="1" applyFont="1" applyFill="1" applyBorder="1" applyAlignment="1">
      <alignment vertical="top" wrapText="1"/>
    </xf>
    <xf numFmtId="0" fontId="15" fillId="12" borderId="1" xfId="0" applyNumberFormat="1" applyFont="1" applyFill="1" applyBorder="1" applyAlignment="1">
      <alignment horizontal="left" vertical="top" wrapText="1"/>
    </xf>
    <xf numFmtId="0" fontId="13" fillId="12" borderId="1" xfId="0" applyNumberFormat="1" applyFont="1" applyFill="1" applyBorder="1" applyAlignment="1">
      <alignment horizontal="center" vertical="top" wrapText="1"/>
    </xf>
    <xf numFmtId="164" fontId="3" fillId="6" borderId="7" xfId="0" applyFont="1" applyFill="1" applyBorder="1" applyAlignment="1">
      <alignment horizontal="left" vertical="center" wrapText="1"/>
    </xf>
    <xf numFmtId="0" fontId="31" fillId="16" borderId="1" xfId="0" applyNumberFormat="1" applyFont="1" applyFill="1" applyBorder="1" applyAlignment="1">
      <alignment horizontal="center" vertical="top" wrapText="1"/>
    </xf>
    <xf numFmtId="164" fontId="31" fillId="16" borderId="1" xfId="0" applyFont="1" applyFill="1" applyBorder="1" applyAlignment="1">
      <alignment horizontal="left" vertical="top" wrapText="1"/>
    </xf>
    <xf numFmtId="164" fontId="31" fillId="16" borderId="1" xfId="0" applyFont="1" applyFill="1" applyBorder="1" applyAlignment="1">
      <alignment horizontal="center" vertical="top" wrapText="1"/>
    </xf>
    <xf numFmtId="164" fontId="31" fillId="15" borderId="1" xfId="0" applyFont="1" applyFill="1" applyBorder="1" applyAlignment="1">
      <alignment horizontal="left" vertical="top" wrapText="1"/>
    </xf>
    <xf numFmtId="164" fontId="8" fillId="15" borderId="1" xfId="0" applyFont="1" applyFill="1" applyBorder="1" applyAlignment="1">
      <alignment horizontal="center" vertical="top" wrapText="1"/>
    </xf>
    <xf numFmtId="0" fontId="2" fillId="0" borderId="1" xfId="0" applyNumberFormat="1" applyFont="1" applyBorder="1" applyAlignment="1">
      <alignment horizontal="center" vertical="top" wrapText="1"/>
    </xf>
    <xf numFmtId="0" fontId="6" fillId="0" borderId="1" xfId="0" applyNumberFormat="1" applyFont="1" applyBorder="1" applyAlignment="1">
      <alignment horizontal="center" vertical="top" wrapText="1"/>
    </xf>
    <xf numFmtId="0" fontId="4" fillId="5" borderId="1" xfId="0" applyNumberFormat="1" applyFont="1" applyFill="1" applyBorder="1" applyAlignment="1">
      <alignment horizontal="center" vertical="top" wrapText="1"/>
    </xf>
    <xf numFmtId="164" fontId="21" fillId="12" borderId="1" xfId="0" applyFont="1" applyFill="1" applyBorder="1" applyAlignment="1">
      <alignment vertical="top" wrapText="1"/>
    </xf>
    <xf numFmtId="164" fontId="7" fillId="0" borderId="1" xfId="0" applyFont="1" applyBorder="1" applyAlignment="1">
      <alignment horizontal="justify" vertical="top" wrapText="1"/>
    </xf>
    <xf numFmtId="164" fontId="15" fillId="12" borderId="1" xfId="0" applyFont="1" applyFill="1" applyBorder="1" applyAlignment="1">
      <alignment vertical="top" wrapText="1"/>
    </xf>
    <xf numFmtId="0" fontId="8" fillId="12" borderId="1" xfId="0" applyNumberFormat="1" applyFont="1" applyFill="1" applyBorder="1" applyAlignment="1">
      <alignment vertical="top" wrapText="1"/>
    </xf>
    <xf numFmtId="0" fontId="22" fillId="12" borderId="1" xfId="0" applyNumberFormat="1" applyFont="1" applyFill="1" applyBorder="1" applyAlignment="1">
      <alignment vertical="top" wrapText="1"/>
    </xf>
    <xf numFmtId="0" fontId="22" fillId="12" borderId="1" xfId="0" applyNumberFormat="1" applyFont="1" applyFill="1" applyBorder="1" applyAlignment="1">
      <alignment horizontal="center" vertical="top" wrapText="1"/>
    </xf>
    <xf numFmtId="0" fontId="14" fillId="12" borderId="1" xfId="0" applyNumberFormat="1" applyFont="1" applyFill="1" applyBorder="1" applyAlignment="1">
      <alignment horizontal="center" vertical="top" wrapText="1"/>
    </xf>
    <xf numFmtId="0" fontId="8" fillId="5" borderId="1" xfId="0" applyNumberFormat="1" applyFont="1" applyFill="1" applyBorder="1" applyAlignment="1">
      <alignment horizontal="left" vertical="top" wrapText="1"/>
    </xf>
    <xf numFmtId="0" fontId="7" fillId="12" borderId="1" xfId="0" applyNumberFormat="1" applyFont="1" applyFill="1" applyBorder="1" applyAlignment="1">
      <alignment horizontal="center" vertical="top" wrapText="1"/>
    </xf>
    <xf numFmtId="0" fontId="7" fillId="3" borderId="1" xfId="0" applyNumberFormat="1" applyFont="1" applyFill="1" applyBorder="1" applyAlignment="1">
      <alignment horizontal="left" vertical="top" wrapText="1"/>
    </xf>
    <xf numFmtId="164" fontId="2" fillId="6" borderId="11" xfId="0" applyFont="1" applyFill="1" applyBorder="1" applyAlignment="1">
      <alignment horizontal="center" vertical="center" wrapText="1"/>
    </xf>
    <xf numFmtId="164" fontId="2" fillId="12" borderId="1" xfId="0" applyFont="1" applyFill="1" applyBorder="1" applyAlignment="1">
      <alignment horizontal="center" vertical="top" wrapText="1"/>
    </xf>
    <xf numFmtId="164" fontId="26" fillId="12" borderId="1" xfId="0" applyFont="1" applyFill="1" applyBorder="1" applyAlignment="1">
      <alignment horizontal="center" vertical="top" wrapText="1"/>
    </xf>
    <xf numFmtId="164" fontId="26" fillId="5" borderId="1" xfId="0" applyFont="1" applyFill="1" applyBorder="1" applyAlignment="1">
      <alignment horizontal="center" vertical="top" wrapText="1"/>
    </xf>
    <xf numFmtId="164" fontId="21" fillId="12" borderId="1" xfId="0" applyFont="1" applyFill="1" applyBorder="1" applyAlignment="1">
      <alignment horizontal="left" vertical="top" wrapText="1"/>
    </xf>
    <xf numFmtId="164" fontId="8" fillId="6" borderId="9" xfId="0" applyFont="1" applyFill="1" applyBorder="1" applyAlignment="1">
      <alignment horizontal="left" vertical="top" wrapText="1"/>
    </xf>
    <xf numFmtId="164" fontId="8" fillId="11" borderId="9" xfId="0" applyFont="1" applyFill="1" applyBorder="1" applyAlignment="1">
      <alignment horizontal="left" vertical="top" wrapText="1"/>
    </xf>
    <xf numFmtId="164" fontId="22" fillId="11" borderId="1" xfId="0" applyFont="1" applyFill="1" applyBorder="1" applyAlignment="1">
      <alignment horizontal="left" vertical="top" wrapText="1"/>
    </xf>
    <xf numFmtId="0" fontId="7" fillId="11" borderId="1" xfId="0" applyNumberFormat="1" applyFont="1" applyFill="1" applyBorder="1" applyAlignment="1">
      <alignment horizontal="left" vertical="top" wrapText="1"/>
    </xf>
    <xf numFmtId="164" fontId="22" fillId="11" borderId="1" xfId="0" applyFont="1" applyFill="1" applyBorder="1" applyAlignment="1">
      <alignment vertical="top" wrapText="1"/>
    </xf>
    <xf numFmtId="1" fontId="7" fillId="11" borderId="1" xfId="0" applyNumberFormat="1" applyFont="1" applyFill="1" applyBorder="1" applyAlignment="1">
      <alignment vertical="top" wrapText="1"/>
    </xf>
    <xf numFmtId="164" fontId="22" fillId="11" borderId="1" xfId="0" applyFont="1" applyFill="1" applyBorder="1" applyAlignment="1">
      <alignment horizontal="center" vertical="top" wrapText="1"/>
    </xf>
    <xf numFmtId="164" fontId="8" fillId="11" borderId="1" xfId="0" applyFont="1" applyFill="1" applyBorder="1" applyAlignment="1">
      <alignment horizontal="left" vertical="top" wrapText="1"/>
    </xf>
    <xf numFmtId="164" fontId="8" fillId="15" borderId="9" xfId="0" applyFont="1" applyFill="1" applyBorder="1" applyAlignment="1">
      <alignment horizontal="left" vertical="top" wrapText="1"/>
    </xf>
    <xf numFmtId="164" fontId="22" fillId="15" borderId="1" xfId="0" applyFont="1" applyFill="1" applyBorder="1" applyAlignment="1">
      <alignment horizontal="left" vertical="top" wrapText="1"/>
    </xf>
    <xf numFmtId="164" fontId="22" fillId="15" borderId="1" xfId="0" applyFont="1" applyFill="1" applyBorder="1" applyAlignment="1">
      <alignment horizontal="center" vertical="top" wrapText="1"/>
    </xf>
    <xf numFmtId="164" fontId="8" fillId="6" borderId="9" xfId="0" applyFont="1" applyFill="1" applyBorder="1" applyAlignment="1">
      <alignment horizontal="center" vertical="top" wrapText="1"/>
    </xf>
    <xf numFmtId="164" fontId="8" fillId="5" borderId="1" xfId="0" applyFont="1" applyFill="1" applyBorder="1" applyAlignment="1">
      <alignment horizontal="center" vertical="top" wrapText="1"/>
    </xf>
    <xf numFmtId="164" fontId="8" fillId="16" borderId="2" xfId="0" applyFont="1" applyFill="1" applyBorder="1" applyAlignment="1">
      <alignment horizontal="left" vertical="top" wrapText="1"/>
    </xf>
    <xf numFmtId="164" fontId="7" fillId="0" borderId="2" xfId="0" applyFont="1" applyBorder="1" applyAlignment="1">
      <alignment horizontal="left" vertical="top" wrapText="1"/>
    </xf>
    <xf numFmtId="164" fontId="7" fillId="0" borderId="2" xfId="0" applyFont="1" applyFill="1" applyBorder="1" applyAlignment="1">
      <alignment horizontal="left" vertical="top" wrapText="1"/>
    </xf>
    <xf numFmtId="164" fontId="7" fillId="3" borderId="2" xfId="0" applyFont="1" applyFill="1" applyBorder="1" applyAlignment="1">
      <alignment horizontal="left" vertical="top" wrapText="1"/>
    </xf>
    <xf numFmtId="164" fontId="7" fillId="3" borderId="2" xfId="0" applyFont="1" applyFill="1" applyBorder="1" applyAlignment="1">
      <alignment vertical="top" wrapText="1"/>
    </xf>
    <xf numFmtId="0" fontId="7" fillId="3" borderId="2" xfId="0" applyNumberFormat="1" applyFont="1" applyFill="1" applyBorder="1" applyAlignment="1">
      <alignment horizontal="left" vertical="top" wrapText="1"/>
    </xf>
    <xf numFmtId="164" fontId="37" fillId="5" borderId="2" xfId="0" applyFont="1" applyFill="1" applyBorder="1" applyAlignment="1">
      <alignment horizontal="left" vertical="top" wrapText="1"/>
    </xf>
    <xf numFmtId="164" fontId="8" fillId="0" borderId="2" xfId="0" applyFont="1" applyFill="1" applyBorder="1" applyAlignment="1">
      <alignment horizontal="left" vertical="top" wrapText="1"/>
    </xf>
    <xf numFmtId="164" fontId="18" fillId="12" borderId="2" xfId="0" applyFont="1" applyFill="1" applyBorder="1" applyAlignment="1">
      <alignment vertical="top" wrapText="1"/>
    </xf>
    <xf numFmtId="0" fontId="11" fillId="6" borderId="7" xfId="0" applyNumberFormat="1" applyFont="1" applyFill="1" applyBorder="1" applyAlignment="1">
      <alignment horizontal="center" vertical="center" wrapText="1"/>
    </xf>
    <xf numFmtId="164" fontId="4" fillId="15" borderId="13" xfId="0" applyFont="1" applyFill="1" applyBorder="1" applyAlignment="1">
      <alignment horizontal="left" vertical="center" wrapText="1"/>
    </xf>
    <xf numFmtId="164" fontId="58" fillId="11" borderId="0" xfId="0" applyFont="1" applyFill="1" applyBorder="1" applyAlignment="1">
      <alignment horizontal="center" vertical="top" wrapText="1"/>
    </xf>
    <xf numFmtId="49" fontId="3" fillId="12" borderId="1" xfId="0" applyNumberFormat="1" applyFont="1" applyFill="1" applyBorder="1" applyAlignment="1">
      <alignment horizontal="center" vertical="top" wrapText="1"/>
    </xf>
    <xf numFmtId="49" fontId="18" fillId="12" borderId="1" xfId="0" applyNumberFormat="1" applyFont="1" applyFill="1" applyBorder="1" applyAlignment="1">
      <alignment horizontal="center" vertical="top" wrapText="1"/>
    </xf>
    <xf numFmtId="49" fontId="7" fillId="0" borderId="1" xfId="0" applyNumberFormat="1" applyFont="1" applyBorder="1" applyAlignment="1">
      <alignment horizontal="center" vertical="top" wrapText="1"/>
    </xf>
    <xf numFmtId="49" fontId="7" fillId="0" borderId="1" xfId="0" applyNumberFormat="1" applyFont="1" applyFill="1" applyBorder="1" applyAlignment="1">
      <alignment horizontal="center" vertical="top" wrapText="1"/>
    </xf>
    <xf numFmtId="49" fontId="7" fillId="12" borderId="1" xfId="0" applyNumberFormat="1" applyFont="1" applyFill="1" applyBorder="1" applyAlignment="1">
      <alignment horizontal="center" vertical="top" wrapText="1"/>
    </xf>
    <xf numFmtId="49" fontId="8" fillId="6" borderId="9" xfId="0" applyNumberFormat="1" applyFont="1" applyFill="1" applyBorder="1" applyAlignment="1">
      <alignment horizontal="left" vertical="top" wrapText="1"/>
    </xf>
    <xf numFmtId="49" fontId="31" fillId="16" borderId="1" xfId="0" applyNumberFormat="1" applyFont="1" applyFill="1" applyBorder="1" applyAlignment="1">
      <alignment horizontal="left" vertical="top" wrapText="1"/>
    </xf>
    <xf numFmtId="49" fontId="7" fillId="3" borderId="1" xfId="0" applyNumberFormat="1" applyFont="1" applyFill="1" applyBorder="1" applyAlignment="1">
      <alignment horizontal="left" vertical="top" wrapText="1"/>
    </xf>
    <xf numFmtId="49" fontId="7" fillId="3" borderId="1" xfId="0" applyNumberFormat="1" applyFont="1" applyFill="1" applyBorder="1" applyAlignment="1">
      <alignment vertical="top" wrapText="1"/>
    </xf>
    <xf numFmtId="49" fontId="22" fillId="12" borderId="1" xfId="0" applyNumberFormat="1" applyFont="1" applyFill="1" applyBorder="1" applyAlignment="1">
      <alignment horizontal="left" vertical="top" wrapText="1"/>
    </xf>
    <xf numFmtId="49" fontId="22" fillId="12" borderId="1" xfId="0" applyNumberFormat="1" applyFont="1" applyFill="1" applyBorder="1" applyAlignment="1">
      <alignment vertical="top" wrapText="1"/>
    </xf>
    <xf numFmtId="49" fontId="7" fillId="3" borderId="1" xfId="0" applyNumberFormat="1" applyFont="1" applyFill="1" applyBorder="1" applyAlignment="1">
      <alignment horizontal="center" vertical="top" wrapText="1"/>
    </xf>
    <xf numFmtId="49" fontId="7" fillId="0" borderId="1" xfId="0" applyNumberFormat="1" applyFont="1" applyFill="1" applyBorder="1" applyAlignment="1">
      <alignment vertical="top" wrapText="1"/>
    </xf>
    <xf numFmtId="49" fontId="22" fillId="12" borderId="1" xfId="0" applyNumberFormat="1" applyFont="1" applyFill="1" applyBorder="1" applyAlignment="1">
      <alignment horizontal="center" vertical="top" wrapText="1"/>
    </xf>
    <xf numFmtId="49" fontId="8" fillId="5" borderId="1" xfId="0" applyNumberFormat="1" applyFont="1" applyFill="1" applyBorder="1" applyAlignment="1">
      <alignment horizontal="left" vertical="top" wrapText="1"/>
    </xf>
    <xf numFmtId="49" fontId="3" fillId="6" borderId="11" xfId="0" applyNumberFormat="1" applyFont="1" applyFill="1" applyBorder="1" applyAlignment="1">
      <alignment horizontal="center" vertical="center" wrapText="1"/>
    </xf>
    <xf numFmtId="49" fontId="6" fillId="0" borderId="1" xfId="0" applyNumberFormat="1" applyFont="1" applyBorder="1" applyAlignment="1">
      <alignment horizontal="center" vertical="top" wrapText="1"/>
    </xf>
    <xf numFmtId="49" fontId="6" fillId="0" borderId="1" xfId="0" applyNumberFormat="1" applyFont="1" applyFill="1" applyBorder="1" applyAlignment="1">
      <alignment horizontal="center" vertical="top" wrapText="1"/>
    </xf>
    <xf numFmtId="49" fontId="6" fillId="3" borderId="1" xfId="0" applyNumberFormat="1" applyFont="1" applyFill="1" applyBorder="1" applyAlignment="1">
      <alignment horizontal="center" vertical="top" wrapText="1"/>
    </xf>
    <xf numFmtId="49" fontId="15" fillId="12" borderId="1" xfId="0" applyNumberFormat="1" applyFont="1" applyFill="1" applyBorder="1" applyAlignment="1">
      <alignment horizontal="left" vertical="top" wrapText="1"/>
    </xf>
    <xf numFmtId="49" fontId="15" fillId="12" borderId="1" xfId="0" applyNumberFormat="1" applyFont="1" applyFill="1" applyBorder="1" applyAlignment="1">
      <alignment horizontal="center" vertical="top" wrapText="1"/>
    </xf>
    <xf numFmtId="49" fontId="12" fillId="12" borderId="1" xfId="0" applyNumberFormat="1" applyFont="1" applyFill="1" applyBorder="1" applyAlignment="1">
      <alignment horizontal="center" vertical="top" wrapText="1"/>
    </xf>
    <xf numFmtId="49" fontId="17" fillId="12" borderId="1" xfId="0" applyNumberFormat="1" applyFont="1" applyFill="1" applyBorder="1" applyAlignment="1">
      <alignment horizontal="center" vertical="top" wrapText="1"/>
    </xf>
    <xf numFmtId="49" fontId="19" fillId="12" borderId="1" xfId="0" applyNumberFormat="1" applyFont="1" applyFill="1" applyBorder="1" applyAlignment="1">
      <alignment horizontal="center" vertical="top" wrapText="1"/>
    </xf>
    <xf numFmtId="49" fontId="12" fillId="5" borderId="1" xfId="0" applyNumberFormat="1" applyFont="1" applyFill="1" applyBorder="1" applyAlignment="1">
      <alignment horizontal="center" vertical="top" wrapText="1"/>
    </xf>
    <xf numFmtId="49" fontId="13" fillId="12" borderId="1" xfId="0" applyNumberFormat="1" applyFont="1" applyFill="1" applyBorder="1" applyAlignment="1">
      <alignment horizontal="center" vertical="top" wrapText="1"/>
    </xf>
    <xf numFmtId="164" fontId="8" fillId="12" borderId="2" xfId="0" applyFont="1" applyFill="1" applyBorder="1" applyAlignment="1">
      <alignment vertical="top" wrapText="1"/>
    </xf>
    <xf numFmtId="164" fontId="37" fillId="12" borderId="1" xfId="0" applyFont="1" applyFill="1" applyBorder="1" applyAlignment="1">
      <alignment vertical="top" wrapText="1"/>
    </xf>
    <xf numFmtId="164" fontId="15" fillId="12" borderId="2" xfId="0" applyFont="1" applyFill="1" applyBorder="1" applyAlignment="1">
      <alignment horizontal="left" vertical="top" wrapText="1"/>
    </xf>
    <xf numFmtId="164" fontId="6" fillId="0" borderId="1" xfId="0" applyFont="1" applyFill="1" applyBorder="1" applyAlignment="1">
      <alignment horizontal="left" vertical="top" wrapText="1"/>
    </xf>
    <xf numFmtId="49" fontId="6" fillId="0" borderId="1" xfId="0" applyNumberFormat="1" applyFont="1" applyFill="1" applyBorder="1" applyAlignment="1">
      <alignment horizontal="left" vertical="top" wrapText="1"/>
    </xf>
    <xf numFmtId="164" fontId="58" fillId="0" borderId="0" xfId="0" applyFont="1"/>
    <xf numFmtId="164" fontId="58" fillId="0" borderId="0" xfId="0" applyFont="1" applyAlignment="1">
      <alignment horizontal="left" vertical="top" wrapText="1"/>
    </xf>
    <xf numFmtId="164" fontId="6" fillId="0" borderId="1" xfId="0" applyFont="1" applyFill="1" applyBorder="1" applyAlignment="1">
      <alignment vertical="top" wrapText="1"/>
    </xf>
    <xf numFmtId="164" fontId="58" fillId="0" borderId="0" xfId="0" applyFont="1" applyFill="1" applyBorder="1"/>
    <xf numFmtId="164" fontId="58" fillId="0" borderId="1" xfId="0" applyFont="1" applyBorder="1" applyAlignment="1">
      <alignment horizontal="center" vertical="top" wrapText="1"/>
    </xf>
    <xf numFmtId="0" fontId="6" fillId="0" borderId="0" xfId="0" applyNumberFormat="1" applyFont="1" applyFill="1" applyBorder="1" applyAlignment="1">
      <alignment horizontal="center" vertical="top" wrapText="1"/>
    </xf>
    <xf numFmtId="164" fontId="58" fillId="6" borderId="12" xfId="0" applyFont="1" applyFill="1" applyBorder="1" applyAlignment="1">
      <alignment horizontal="left" vertical="center" wrapText="1"/>
    </xf>
    <xf numFmtId="164" fontId="58" fillId="15" borderId="1" xfId="0" applyFont="1" applyFill="1" applyBorder="1" applyAlignment="1">
      <alignment horizontal="left" vertical="center" wrapText="1"/>
    </xf>
    <xf numFmtId="164" fontId="20" fillId="11" borderId="4" xfId="0" applyFont="1" applyFill="1" applyBorder="1" applyAlignment="1">
      <alignment vertical="center"/>
    </xf>
    <xf numFmtId="164" fontId="60" fillId="15" borderId="1" xfId="0" applyFont="1" applyFill="1" applyBorder="1" applyAlignment="1">
      <alignment vertical="center"/>
    </xf>
    <xf numFmtId="164" fontId="20" fillId="11" borderId="1" xfId="0" applyFont="1" applyFill="1" applyBorder="1" applyAlignment="1">
      <alignment vertical="center"/>
    </xf>
    <xf numFmtId="164" fontId="20" fillId="0" borderId="0" xfId="0" applyFont="1" applyFill="1" applyAlignment="1">
      <alignment vertical="center"/>
    </xf>
    <xf numFmtId="164" fontId="20" fillId="0" borderId="0" xfId="0" applyFont="1" applyAlignment="1">
      <alignment vertical="center"/>
    </xf>
    <xf numFmtId="49" fontId="35" fillId="16" borderId="1" xfId="0" applyNumberFormat="1" applyFont="1" applyFill="1" applyBorder="1" applyAlignment="1">
      <alignment horizontal="center" vertical="top" wrapText="1"/>
    </xf>
    <xf numFmtId="164" fontId="35" fillId="11" borderId="1" xfId="0" applyFont="1" applyFill="1" applyBorder="1" applyAlignment="1">
      <alignment horizontal="center" vertical="top" wrapText="1"/>
    </xf>
    <xf numFmtId="164" fontId="20" fillId="11" borderId="1" xfId="0" applyFont="1" applyFill="1" applyBorder="1" applyAlignment="1">
      <alignment vertical="top"/>
    </xf>
    <xf numFmtId="164" fontId="20" fillId="14" borderId="0" xfId="0" applyFont="1" applyFill="1" applyAlignment="1">
      <alignment vertical="top"/>
    </xf>
    <xf numFmtId="164" fontId="59" fillId="12" borderId="1" xfId="0" applyFont="1" applyFill="1" applyBorder="1" applyAlignment="1">
      <alignment vertical="top" wrapText="1"/>
    </xf>
    <xf numFmtId="164" fontId="59" fillId="11" borderId="1" xfId="0" applyFont="1" applyFill="1" applyBorder="1" applyAlignment="1">
      <alignment vertical="top" wrapText="1"/>
    </xf>
    <xf numFmtId="164" fontId="59" fillId="15" borderId="1" xfId="0" applyFont="1" applyFill="1" applyBorder="1" applyAlignment="1">
      <alignment vertical="top" wrapText="1"/>
    </xf>
    <xf numFmtId="164" fontId="59" fillId="12" borderId="1" xfId="0" applyFont="1" applyFill="1" applyBorder="1" applyAlignment="1">
      <alignment horizontal="center" vertical="top" wrapText="1"/>
    </xf>
    <xf numFmtId="49" fontId="59" fillId="12" borderId="1" xfId="0" applyNumberFormat="1" applyFont="1" applyFill="1" applyBorder="1" applyAlignment="1">
      <alignment vertical="top" wrapText="1"/>
    </xf>
    <xf numFmtId="164" fontId="20" fillId="11" borderId="1" xfId="0" applyFont="1" applyFill="1" applyBorder="1"/>
    <xf numFmtId="164" fontId="20" fillId="0" borderId="0" xfId="0" applyFont="1" applyFill="1"/>
    <xf numFmtId="164" fontId="20" fillId="0" borderId="0" xfId="0" applyFont="1"/>
    <xf numFmtId="164" fontId="2" fillId="0" borderId="1" xfId="0" applyFont="1" applyBorder="1" applyAlignment="1">
      <alignment horizontal="center" vertical="top" wrapText="1"/>
    </xf>
    <xf numFmtId="164" fontId="58" fillId="0" borderId="1" xfId="0" applyFont="1" applyFill="1" applyBorder="1" applyAlignment="1">
      <alignment horizontal="center" vertical="top" wrapText="1"/>
    </xf>
    <xf numFmtId="164" fontId="61" fillId="0" borderId="1" xfId="0" applyFont="1" applyFill="1" applyBorder="1" applyAlignment="1">
      <alignment vertical="top" wrapText="1"/>
    </xf>
    <xf numFmtId="164" fontId="61" fillId="11" borderId="1" xfId="0" applyFont="1" applyFill="1" applyBorder="1" applyAlignment="1">
      <alignment vertical="top" wrapText="1"/>
    </xf>
    <xf numFmtId="164" fontId="61" fillId="0" borderId="1" xfId="0" applyFont="1" applyFill="1" applyBorder="1" applyAlignment="1">
      <alignment horizontal="center" vertical="top" wrapText="1"/>
    </xf>
    <xf numFmtId="49" fontId="61" fillId="0" borderId="1" xfId="0" applyNumberFormat="1" applyFont="1" applyFill="1" applyBorder="1" applyAlignment="1">
      <alignment vertical="top" wrapText="1"/>
    </xf>
    <xf numFmtId="164" fontId="58" fillId="11" borderId="1" xfId="0" applyFont="1" applyFill="1" applyBorder="1"/>
    <xf numFmtId="164" fontId="58" fillId="0" borderId="0" xfId="0" applyFont="1" applyFill="1"/>
    <xf numFmtId="164" fontId="2" fillId="0" borderId="1" xfId="0" applyFont="1" applyFill="1" applyBorder="1" applyAlignment="1">
      <alignment horizontal="center" vertical="top" wrapText="1"/>
    </xf>
    <xf numFmtId="164" fontId="7" fillId="0" borderId="1" xfId="0" applyFont="1" applyBorder="1" applyAlignment="1">
      <alignment horizontal="center"/>
    </xf>
    <xf numFmtId="0" fontId="8" fillId="3" borderId="1" xfId="0" applyNumberFormat="1" applyFont="1" applyFill="1" applyBorder="1" applyAlignment="1">
      <alignment horizontal="center" vertical="top" wrapText="1"/>
    </xf>
    <xf numFmtId="0" fontId="12" fillId="3" borderId="1" xfId="0" applyNumberFormat="1" applyFont="1" applyFill="1" applyBorder="1" applyAlignment="1">
      <alignment horizontal="center" vertical="top" wrapText="1"/>
    </xf>
    <xf numFmtId="164" fontId="12" fillId="3" borderId="1" xfId="0" applyFont="1" applyFill="1" applyBorder="1" applyAlignment="1">
      <alignment vertical="top" wrapText="1"/>
    </xf>
    <xf numFmtId="164" fontId="8" fillId="3" borderId="1" xfId="0" applyFont="1" applyFill="1" applyBorder="1" applyAlignment="1">
      <alignment vertical="top" wrapText="1"/>
    </xf>
    <xf numFmtId="0" fontId="8" fillId="3" borderId="1" xfId="0" applyNumberFormat="1" applyFont="1" applyFill="1" applyBorder="1" applyAlignment="1">
      <alignment vertical="top" wrapText="1"/>
    </xf>
    <xf numFmtId="164" fontId="8" fillId="3" borderId="1" xfId="0" applyFont="1" applyFill="1" applyBorder="1" applyAlignment="1">
      <alignment horizontal="left" vertical="top" wrapText="1"/>
    </xf>
    <xf numFmtId="164" fontId="8" fillId="3" borderId="1" xfId="0" applyFont="1" applyFill="1" applyBorder="1" applyAlignment="1">
      <alignment horizontal="center" vertical="top" wrapText="1"/>
    </xf>
    <xf numFmtId="0" fontId="2" fillId="0" borderId="1" xfId="0" applyNumberFormat="1" applyFont="1" applyFill="1" applyBorder="1" applyAlignment="1">
      <alignment horizontal="center" vertical="top" wrapText="1"/>
    </xf>
    <xf numFmtId="49" fontId="58" fillId="0" borderId="1" xfId="0" applyNumberFormat="1" applyFont="1" applyBorder="1" applyAlignment="1">
      <alignment horizontal="center" vertical="top" wrapText="1"/>
    </xf>
    <xf numFmtId="0" fontId="58" fillId="0" borderId="1" xfId="0" applyNumberFormat="1" applyFont="1" applyBorder="1" applyAlignment="1">
      <alignment horizontal="center" vertical="top" wrapText="1"/>
    </xf>
    <xf numFmtId="0" fontId="59" fillId="0" borderId="1" xfId="0" applyNumberFormat="1" applyFont="1" applyBorder="1" applyAlignment="1">
      <alignment horizontal="center" vertical="top" wrapText="1"/>
    </xf>
    <xf numFmtId="164" fontId="2" fillId="0" borderId="1" xfId="0" applyFont="1" applyBorder="1" applyAlignment="1">
      <alignment vertical="top" wrapText="1"/>
    </xf>
    <xf numFmtId="164" fontId="2" fillId="15" borderId="1" xfId="0" applyFont="1" applyFill="1" applyBorder="1" applyAlignment="1">
      <alignment vertical="top" wrapText="1"/>
    </xf>
    <xf numFmtId="164" fontId="58" fillId="11" borderId="1" xfId="0" applyFont="1" applyFill="1" applyBorder="1" applyAlignment="1">
      <alignment horizontal="center" vertical="top" wrapText="1"/>
    </xf>
    <xf numFmtId="164" fontId="59" fillId="0" borderId="1" xfId="0" applyFont="1" applyBorder="1" applyAlignment="1">
      <alignment horizontal="left" vertical="top" wrapText="1"/>
    </xf>
    <xf numFmtId="164" fontId="61" fillId="15" borderId="1" xfId="0" applyFont="1" applyFill="1" applyBorder="1" applyAlignment="1">
      <alignment vertical="top" wrapText="1"/>
    </xf>
    <xf numFmtId="164" fontId="58" fillId="0" borderId="2" xfId="0" applyFont="1" applyBorder="1" applyAlignment="1">
      <alignment vertical="top" wrapText="1"/>
    </xf>
    <xf numFmtId="0" fontId="11" fillId="3" borderId="1" xfId="0" applyNumberFormat="1" applyFont="1" applyFill="1" applyBorder="1" applyAlignment="1">
      <alignment horizontal="center" vertical="top" wrapText="1"/>
    </xf>
    <xf numFmtId="164" fontId="62" fillId="11" borderId="1" xfId="0" applyFont="1" applyFill="1" applyBorder="1"/>
    <xf numFmtId="164" fontId="60" fillId="12" borderId="1" xfId="0" applyFont="1" applyFill="1" applyBorder="1" applyAlignment="1">
      <alignment vertical="top" wrapText="1"/>
    </xf>
    <xf numFmtId="164" fontId="60" fillId="15" borderId="1" xfId="0" applyFont="1" applyFill="1" applyBorder="1" applyAlignment="1">
      <alignment vertical="top" wrapText="1"/>
    </xf>
    <xf numFmtId="164" fontId="60" fillId="12" borderId="1" xfId="0" applyFont="1" applyFill="1" applyBorder="1" applyAlignment="1">
      <alignment horizontal="center" vertical="top" wrapText="1"/>
    </xf>
    <xf numFmtId="164" fontId="62" fillId="0" borderId="0" xfId="0" applyFont="1" applyFill="1"/>
    <xf numFmtId="164" fontId="62" fillId="0" borderId="0" xfId="0" applyFont="1"/>
    <xf numFmtId="164" fontId="2" fillId="0" borderId="1" xfId="0" applyFont="1" applyFill="1" applyBorder="1" applyAlignment="1">
      <alignment horizontal="left" vertical="top" wrapText="1"/>
    </xf>
    <xf numFmtId="164" fontId="58" fillId="0" borderId="1" xfId="0" applyFont="1" applyFill="1" applyBorder="1" applyAlignment="1">
      <alignment horizontal="center" vertical="top"/>
    </xf>
    <xf numFmtId="164" fontId="58" fillId="0" borderId="0" xfId="0" applyFont="1" applyFill="1" applyAlignment="1">
      <alignment horizontal="center" vertical="top"/>
    </xf>
    <xf numFmtId="164" fontId="63" fillId="11" borderId="1" xfId="0" applyFont="1" applyFill="1" applyBorder="1"/>
    <xf numFmtId="164" fontId="63" fillId="0" borderId="0" xfId="0" applyFont="1" applyFill="1"/>
    <xf numFmtId="164" fontId="63" fillId="0" borderId="0" xfId="0" applyFont="1"/>
    <xf numFmtId="164" fontId="58" fillId="0" borderId="1" xfId="0" applyFont="1" applyBorder="1" applyAlignment="1">
      <alignment horizontal="left" vertical="top" wrapText="1"/>
    </xf>
    <xf numFmtId="164" fontId="58" fillId="3" borderId="1" xfId="0" applyFont="1" applyFill="1" applyBorder="1" applyAlignment="1">
      <alignment horizontal="left" vertical="top" wrapText="1"/>
    </xf>
    <xf numFmtId="0" fontId="58" fillId="3" borderId="1" xfId="0" applyNumberFormat="1" applyFont="1" applyFill="1" applyBorder="1" applyAlignment="1">
      <alignment horizontal="center" vertical="top" wrapText="1"/>
    </xf>
    <xf numFmtId="164" fontId="58" fillId="3" borderId="0" xfId="0" applyFont="1" applyFill="1"/>
    <xf numFmtId="164" fontId="58" fillId="4" borderId="0" xfId="0" applyFont="1" applyFill="1"/>
    <xf numFmtId="49" fontId="8" fillId="3" borderId="1" xfId="0" applyNumberFormat="1" applyFont="1" applyFill="1" applyBorder="1" applyAlignment="1">
      <alignment horizontal="center" vertical="top" wrapText="1"/>
    </xf>
    <xf numFmtId="0" fontId="12" fillId="3" borderId="1" xfId="0" applyNumberFormat="1" applyFont="1" applyFill="1" applyBorder="1" applyAlignment="1">
      <alignment vertical="top" wrapText="1"/>
    </xf>
    <xf numFmtId="164" fontId="7" fillId="0" borderId="1" xfId="0" applyFont="1" applyBorder="1" applyAlignment="1">
      <alignment wrapText="1"/>
    </xf>
    <xf numFmtId="164" fontId="7" fillId="15" borderId="1" xfId="0" applyFont="1" applyFill="1" applyBorder="1" applyAlignment="1">
      <alignment wrapText="1"/>
    </xf>
    <xf numFmtId="0" fontId="61" fillId="0" borderId="1" xfId="0" applyNumberFormat="1" applyFont="1" applyBorder="1" applyAlignment="1">
      <alignment horizontal="center" vertical="top" wrapText="1"/>
    </xf>
    <xf numFmtId="164" fontId="7" fillId="0" borderId="1" xfId="0" applyFont="1" applyBorder="1"/>
    <xf numFmtId="0" fontId="61" fillId="0" borderId="1" xfId="0" applyNumberFormat="1" applyFont="1" applyFill="1" applyBorder="1" applyAlignment="1">
      <alignment horizontal="center" vertical="top" wrapText="1"/>
    </xf>
    <xf numFmtId="164" fontId="63" fillId="12" borderId="1" xfId="0" applyFont="1" applyFill="1" applyBorder="1" applyAlignment="1">
      <alignment horizontal="left" vertical="top" wrapText="1"/>
    </xf>
    <xf numFmtId="164" fontId="14" fillId="12" borderId="1" xfId="0" applyFont="1" applyFill="1" applyBorder="1" applyAlignment="1">
      <alignment horizontal="center" vertical="top" wrapText="1"/>
    </xf>
    <xf numFmtId="0" fontId="63" fillId="12" borderId="1" xfId="0" applyNumberFormat="1" applyFont="1" applyFill="1" applyBorder="1" applyAlignment="1">
      <alignment horizontal="left" vertical="top" wrapText="1"/>
    </xf>
    <xf numFmtId="164" fontId="14" fillId="12" borderId="1" xfId="0" applyFont="1" applyFill="1" applyBorder="1" applyAlignment="1">
      <alignment horizontal="left" vertical="top" wrapText="1"/>
    </xf>
    <xf numFmtId="0" fontId="15" fillId="3" borderId="1" xfId="0" applyNumberFormat="1" applyFont="1" applyFill="1" applyBorder="1" applyAlignment="1">
      <alignment vertical="top" wrapText="1"/>
    </xf>
    <xf numFmtId="164" fontId="15" fillId="3" borderId="1" xfId="0" applyFont="1" applyFill="1" applyBorder="1" applyAlignment="1">
      <alignment vertical="top" wrapText="1"/>
    </xf>
    <xf numFmtId="164" fontId="58" fillId="12" borderId="1" xfId="0" applyFont="1" applyFill="1" applyBorder="1" applyAlignment="1">
      <alignment horizontal="center" vertical="top" wrapText="1"/>
    </xf>
    <xf numFmtId="164" fontId="63" fillId="2" borderId="0" xfId="0" applyFont="1" applyFill="1"/>
    <xf numFmtId="164" fontId="12" fillId="3" borderId="1" xfId="0" applyFont="1" applyFill="1" applyBorder="1" applyAlignment="1">
      <alignment horizontal="left" vertical="top" wrapText="1"/>
    </xf>
    <xf numFmtId="0" fontId="15" fillId="8" borderId="1" xfId="0" applyNumberFormat="1" applyFont="1" applyFill="1" applyBorder="1" applyAlignment="1">
      <alignment vertical="top" wrapText="1"/>
    </xf>
    <xf numFmtId="164" fontId="64" fillId="11" borderId="1" xfId="0" applyFont="1" applyFill="1" applyBorder="1"/>
    <xf numFmtId="164" fontId="64" fillId="0" borderId="0" xfId="0" applyFont="1" applyFill="1"/>
    <xf numFmtId="164" fontId="64" fillId="0" borderId="0" xfId="0" applyFont="1"/>
    <xf numFmtId="164" fontId="14" fillId="0" borderId="1" xfId="0" applyFont="1" applyBorder="1" applyAlignment="1">
      <alignment vertical="top" wrapText="1"/>
    </xf>
    <xf numFmtId="164" fontId="61" fillId="0" borderId="2" xfId="0" applyFont="1" applyBorder="1" applyAlignment="1">
      <alignment vertical="top" wrapText="1"/>
    </xf>
    <xf numFmtId="49" fontId="58" fillId="0" borderId="1" xfId="0" applyNumberFormat="1" applyFont="1" applyFill="1" applyBorder="1" applyAlignment="1">
      <alignment horizontal="center" vertical="top" wrapText="1"/>
    </xf>
    <xf numFmtId="164" fontId="64" fillId="12" borderId="1" xfId="0" applyFont="1" applyFill="1" applyBorder="1" applyAlignment="1">
      <alignment horizontal="center" vertical="top" wrapText="1"/>
    </xf>
    <xf numFmtId="164" fontId="58" fillId="3" borderId="1" xfId="0" applyFont="1" applyFill="1" applyBorder="1" applyAlignment="1">
      <alignment horizontal="center" vertical="top" wrapText="1"/>
    </xf>
    <xf numFmtId="49" fontId="58" fillId="3" borderId="1" xfId="0" applyNumberFormat="1" applyFont="1" applyFill="1" applyBorder="1" applyAlignment="1">
      <alignment horizontal="center" vertical="top" wrapText="1"/>
    </xf>
    <xf numFmtId="164" fontId="63" fillId="12" borderId="1" xfId="0" applyFont="1" applyFill="1" applyBorder="1" applyAlignment="1">
      <alignment horizontal="center" vertical="top" wrapText="1"/>
    </xf>
    <xf numFmtId="0" fontId="63" fillId="12" borderId="1" xfId="0" applyNumberFormat="1" applyFont="1" applyFill="1" applyBorder="1" applyAlignment="1">
      <alignment horizontal="center" vertical="top" wrapText="1"/>
    </xf>
    <xf numFmtId="164" fontId="64" fillId="12" borderId="1" xfId="0" applyFont="1" applyFill="1" applyBorder="1" applyAlignment="1">
      <alignment horizontal="left" vertical="top" wrapText="1"/>
    </xf>
    <xf numFmtId="49" fontId="64" fillId="12" borderId="1" xfId="0" applyNumberFormat="1" applyFont="1" applyFill="1" applyBorder="1" applyAlignment="1">
      <alignment horizontal="center" vertical="top" wrapText="1"/>
    </xf>
    <xf numFmtId="0" fontId="64" fillId="12" borderId="1" xfId="0" applyNumberFormat="1" applyFont="1" applyFill="1" applyBorder="1" applyAlignment="1">
      <alignment horizontal="left" vertical="top" wrapText="1"/>
    </xf>
    <xf numFmtId="164" fontId="64" fillId="11" borderId="1" xfId="0" applyFont="1" applyFill="1" applyBorder="1" applyAlignment="1">
      <alignment horizontal="center" vertical="top" wrapText="1"/>
    </xf>
    <xf numFmtId="0" fontId="6" fillId="0" borderId="1" xfId="1" applyNumberFormat="1" applyFont="1" applyBorder="1" applyAlignment="1">
      <alignment horizontal="center" vertical="top" wrapText="1"/>
    </xf>
    <xf numFmtId="164" fontId="7" fillId="15" borderId="1" xfId="0" applyFont="1" applyFill="1" applyBorder="1" applyAlignment="1">
      <alignment horizontal="justify" vertical="top" wrapText="1"/>
    </xf>
    <xf numFmtId="164" fontId="64" fillId="12" borderId="1" xfId="0" applyFont="1" applyFill="1" applyBorder="1" applyAlignment="1">
      <alignment vertical="top" wrapText="1"/>
    </xf>
    <xf numFmtId="164" fontId="58" fillId="12" borderId="1" xfId="0" applyFont="1" applyFill="1" applyBorder="1" applyAlignment="1">
      <alignment vertical="top" wrapText="1"/>
    </xf>
    <xf numFmtId="164" fontId="61" fillId="12" borderId="1" xfId="0" applyFont="1" applyFill="1" applyBorder="1" applyAlignment="1">
      <alignment vertical="top" wrapText="1"/>
    </xf>
    <xf numFmtId="164" fontId="61" fillId="12" borderId="1" xfId="0" applyFont="1" applyFill="1" applyBorder="1" applyAlignment="1">
      <alignment horizontal="center" vertical="top" wrapText="1"/>
    </xf>
    <xf numFmtId="49" fontId="61" fillId="12" borderId="1" xfId="0" applyNumberFormat="1" applyFont="1" applyFill="1" applyBorder="1" applyAlignment="1">
      <alignment vertical="top" wrapText="1"/>
    </xf>
    <xf numFmtId="0" fontId="64" fillId="12" borderId="1" xfId="0" applyNumberFormat="1" applyFont="1" applyFill="1" applyBorder="1" applyAlignment="1">
      <alignment vertical="top" wrapText="1"/>
    </xf>
    <xf numFmtId="164" fontId="59" fillId="0" borderId="1" xfId="0" applyFont="1" applyBorder="1" applyAlignment="1">
      <alignment vertical="top" wrapText="1"/>
    </xf>
    <xf numFmtId="164" fontId="58" fillId="0" borderId="2" xfId="0" applyFont="1" applyFill="1" applyBorder="1"/>
    <xf numFmtId="164" fontId="58" fillId="0" borderId="0" xfId="0" applyFont="1" applyFill="1" applyBorder="1" applyAlignment="1">
      <alignment horizontal="left" vertical="top" wrapText="1"/>
    </xf>
    <xf numFmtId="0" fontId="58" fillId="0" borderId="0" xfId="0" applyNumberFormat="1" applyFont="1" applyFill="1" applyBorder="1" applyAlignment="1">
      <alignment horizontal="center" vertical="top" wrapText="1"/>
    </xf>
    <xf numFmtId="0" fontId="65" fillId="0" borderId="0" xfId="0" applyNumberFormat="1" applyFont="1" applyFill="1" applyBorder="1" applyAlignment="1">
      <alignment horizontal="center" vertical="top" wrapText="1"/>
    </xf>
    <xf numFmtId="164" fontId="59" fillId="0" borderId="0" xfId="0" applyFont="1" applyFill="1" applyBorder="1" applyAlignment="1">
      <alignment vertical="top" wrapText="1"/>
    </xf>
    <xf numFmtId="0" fontId="59" fillId="0" borderId="0" xfId="0" applyNumberFormat="1" applyFont="1" applyFill="1" applyBorder="1" applyAlignment="1">
      <alignment vertical="top" wrapText="1"/>
    </xf>
    <xf numFmtId="164" fontId="58" fillId="15" borderId="0" xfId="0" applyFont="1" applyFill="1" applyBorder="1" applyAlignment="1">
      <alignment horizontal="center" vertical="top" wrapText="1"/>
    </xf>
    <xf numFmtId="164" fontId="58" fillId="0" borderId="0" xfId="0" applyFont="1" applyFill="1" applyBorder="1" applyAlignment="1">
      <alignment horizontal="center" vertical="top" wrapText="1"/>
    </xf>
    <xf numFmtId="49" fontId="58" fillId="0" borderId="0" xfId="0" applyNumberFormat="1" applyFont="1" applyFill="1" applyBorder="1" applyAlignment="1">
      <alignment horizontal="center" vertical="top" wrapText="1"/>
    </xf>
    <xf numFmtId="164" fontId="61" fillId="0" borderId="0" xfId="0" applyFont="1" applyFill="1" applyBorder="1" applyAlignment="1">
      <alignment vertical="top" wrapText="1"/>
    </xf>
    <xf numFmtId="164" fontId="61" fillId="11" borderId="0" xfId="0" applyFont="1" applyFill="1" applyBorder="1" applyAlignment="1">
      <alignment vertical="top" wrapText="1"/>
    </xf>
    <xf numFmtId="164" fontId="61" fillId="15" borderId="0" xfId="0" applyFont="1" applyFill="1" applyBorder="1" applyAlignment="1">
      <alignment vertical="top" wrapText="1"/>
    </xf>
    <xf numFmtId="164" fontId="61" fillId="0" borderId="0" xfId="0" applyFont="1" applyFill="1" applyBorder="1" applyAlignment="1">
      <alignment horizontal="center" vertical="top" wrapText="1"/>
    </xf>
    <xf numFmtId="49" fontId="61" fillId="0" borderId="0" xfId="0" applyNumberFormat="1" applyFont="1" applyFill="1" applyBorder="1" applyAlignment="1">
      <alignment vertical="top" wrapText="1"/>
    </xf>
    <xf numFmtId="0" fontId="7" fillId="0" borderId="0" xfId="0" applyNumberFormat="1" applyFont="1" applyFill="1" applyBorder="1" applyAlignment="1">
      <alignment vertical="top" wrapText="1"/>
    </xf>
    <xf numFmtId="164" fontId="58" fillId="15" borderId="0" xfId="0" applyFont="1" applyFill="1" applyBorder="1" applyAlignment="1">
      <alignment vertical="top" wrapText="1"/>
    </xf>
    <xf numFmtId="164" fontId="58" fillId="15" borderId="0" xfId="0" applyFont="1" applyFill="1" applyBorder="1" applyAlignment="1">
      <alignment horizontal="left" vertical="top" wrapText="1"/>
    </xf>
    <xf numFmtId="0" fontId="6" fillId="0" borderId="0" xfId="0" applyNumberFormat="1" applyFont="1" applyAlignment="1">
      <alignment horizontal="center" vertical="top" wrapText="1"/>
    </xf>
    <xf numFmtId="0" fontId="58" fillId="0" borderId="0" xfId="0" applyNumberFormat="1" applyFont="1" applyAlignment="1">
      <alignment horizontal="center" vertical="top" wrapText="1"/>
    </xf>
    <xf numFmtId="0" fontId="7" fillId="0" borderId="0" xfId="0" applyNumberFormat="1" applyFont="1" applyFill="1" applyAlignment="1">
      <alignment vertical="top" wrapText="1"/>
    </xf>
    <xf numFmtId="0" fontId="65" fillId="0" borderId="0" xfId="0" applyNumberFormat="1" applyFont="1" applyAlignment="1">
      <alignment horizontal="center" vertical="top" wrapText="1"/>
    </xf>
    <xf numFmtId="164" fontId="59" fillId="0" borderId="0" xfId="0" applyFont="1" applyAlignment="1">
      <alignment vertical="top" wrapText="1"/>
    </xf>
    <xf numFmtId="0" fontId="59" fillId="0" borderId="0" xfId="0" applyNumberFormat="1" applyFont="1" applyAlignment="1">
      <alignment vertical="top" wrapText="1"/>
    </xf>
    <xf numFmtId="164" fontId="58" fillId="15" borderId="0" xfId="0" applyFont="1" applyFill="1" applyAlignment="1">
      <alignment vertical="top" wrapText="1"/>
    </xf>
    <xf numFmtId="164" fontId="58" fillId="15" borderId="0" xfId="0" applyFont="1" applyFill="1" applyAlignment="1">
      <alignment horizontal="left" vertical="top" wrapText="1"/>
    </xf>
    <xf numFmtId="164" fontId="58" fillId="0" borderId="0" xfId="0" applyFont="1" applyAlignment="1">
      <alignment horizontal="center" vertical="top" wrapText="1"/>
    </xf>
    <xf numFmtId="49" fontId="58" fillId="0" borderId="0" xfId="0" applyNumberFormat="1" applyFont="1" applyAlignment="1">
      <alignment horizontal="center" vertical="top" wrapText="1"/>
    </xf>
    <xf numFmtId="164" fontId="61" fillId="0" borderId="0" xfId="0" applyFont="1" applyFill="1" applyAlignment="1">
      <alignment vertical="top" wrapText="1"/>
    </xf>
    <xf numFmtId="164" fontId="61" fillId="11" borderId="0" xfId="0" applyFont="1" applyFill="1" applyAlignment="1">
      <alignment vertical="top" wrapText="1"/>
    </xf>
    <xf numFmtId="164" fontId="61" fillId="15" borderId="0" xfId="0" applyFont="1" applyFill="1" applyAlignment="1">
      <alignment vertical="top" wrapText="1"/>
    </xf>
    <xf numFmtId="164" fontId="61" fillId="0" borderId="0" xfId="0" applyFont="1" applyFill="1" applyAlignment="1">
      <alignment horizontal="center" vertical="top" wrapText="1"/>
    </xf>
    <xf numFmtId="49" fontId="61" fillId="0" borderId="0" xfId="0" applyNumberFormat="1" applyFont="1" applyFill="1" applyAlignment="1">
      <alignment vertical="top" wrapText="1"/>
    </xf>
    <xf numFmtId="164" fontId="7" fillId="0" borderId="0" xfId="0" applyFont="1" applyAlignment="1">
      <alignment horizontal="left" vertical="top" wrapText="1"/>
    </xf>
    <xf numFmtId="164" fontId="7" fillId="0" borderId="0" xfId="0" applyFont="1" applyAlignment="1">
      <alignment vertical="top" wrapText="1"/>
    </xf>
    <xf numFmtId="164" fontId="7" fillId="15" borderId="0" xfId="0" applyFont="1" applyFill="1" applyAlignment="1">
      <alignment vertical="top" wrapText="1"/>
    </xf>
    <xf numFmtId="164" fontId="58" fillId="11" borderId="0" xfId="0" applyFont="1" applyFill="1" applyAlignment="1">
      <alignment horizontal="center" vertical="top" wrapText="1"/>
    </xf>
    <xf numFmtId="164" fontId="15" fillId="12" borderId="2" xfId="0" applyFont="1" applyFill="1" applyBorder="1" applyAlignment="1">
      <alignment horizontal="center" vertical="top" wrapText="1"/>
    </xf>
    <xf numFmtId="164" fontId="58" fillId="12" borderId="3" xfId="0" applyFont="1" applyFill="1" applyBorder="1" applyAlignment="1">
      <alignment vertical="top" wrapText="1"/>
    </xf>
    <xf numFmtId="164" fontId="37" fillId="12" borderId="2" xfId="0" applyFont="1" applyFill="1" applyBorder="1" applyAlignment="1">
      <alignment horizontal="center" vertical="top" wrapText="1"/>
    </xf>
    <xf numFmtId="164" fontId="29" fillId="0" borderId="1" xfId="0" applyFont="1" applyFill="1" applyBorder="1" applyAlignment="1">
      <alignment horizontal="center" vertical="top" wrapText="1"/>
    </xf>
    <xf numFmtId="165" fontId="66" fillId="6" borderId="1" xfId="227" applyFont="1" applyFill="1" applyBorder="1" applyAlignment="1">
      <alignment horizontal="center" vertical="top" wrapText="1"/>
    </xf>
    <xf numFmtId="0" fontId="68" fillId="6" borderId="1" xfId="227" applyNumberFormat="1" applyFont="1" applyFill="1" applyBorder="1" applyAlignment="1">
      <alignment horizontal="center" vertical="top" wrapText="1"/>
    </xf>
    <xf numFmtId="165" fontId="36" fillId="39" borderId="1" xfId="227" applyFont="1" applyFill="1" applyBorder="1" applyAlignment="1">
      <alignment horizontal="left" vertical="top" wrapText="1"/>
    </xf>
    <xf numFmtId="165" fontId="33" fillId="6" borderId="1" xfId="227" applyFont="1" applyFill="1" applyBorder="1" applyAlignment="1">
      <alignment horizontal="center" vertical="top" wrapText="1"/>
    </xf>
    <xf numFmtId="49" fontId="33" fillId="6" borderId="1" xfId="227" applyNumberFormat="1" applyFont="1" applyFill="1" applyBorder="1" applyAlignment="1">
      <alignment horizontal="center" vertical="top" wrapText="1"/>
    </xf>
    <xf numFmtId="165" fontId="70" fillId="11" borderId="1" xfId="227" applyFont="1" applyFill="1" applyBorder="1" applyAlignment="1">
      <alignment horizontal="center" vertical="top" wrapText="1"/>
    </xf>
    <xf numFmtId="0" fontId="68" fillId="0" borderId="1" xfId="227" applyNumberFormat="1" applyFont="1" applyFill="1" applyBorder="1" applyAlignment="1">
      <alignment horizontal="center" vertical="top" wrapText="1"/>
    </xf>
    <xf numFmtId="165" fontId="25" fillId="11" borderId="2" xfId="227" applyFill="1" applyBorder="1"/>
    <xf numFmtId="165" fontId="25" fillId="0" borderId="0" xfId="227" applyFill="1" applyBorder="1"/>
    <xf numFmtId="165" fontId="25" fillId="6" borderId="0" xfId="227" applyFill="1"/>
    <xf numFmtId="0" fontId="71" fillId="16" borderId="1" xfId="227" applyNumberFormat="1" applyFont="1" applyFill="1" applyBorder="1" applyAlignment="1">
      <alignment horizontal="center" vertical="top" wrapText="1"/>
    </xf>
    <xf numFmtId="165" fontId="40" fillId="16" borderId="1" xfId="227" applyFont="1" applyFill="1" applyBorder="1" applyAlignment="1">
      <alignment horizontal="center" vertical="top" wrapText="1"/>
    </xf>
    <xf numFmtId="0" fontId="72" fillId="16" borderId="1" xfId="227" applyNumberFormat="1" applyFont="1" applyFill="1" applyBorder="1" applyAlignment="1">
      <alignment horizontal="left" vertical="top" wrapText="1"/>
    </xf>
    <xf numFmtId="0" fontId="72" fillId="16" borderId="1" xfId="227" applyNumberFormat="1" applyFont="1" applyFill="1" applyBorder="1" applyAlignment="1">
      <alignment vertical="top" wrapText="1"/>
    </xf>
    <xf numFmtId="0" fontId="72" fillId="39" borderId="1" xfId="227" applyNumberFormat="1" applyFont="1" applyFill="1" applyBorder="1" applyAlignment="1">
      <alignment vertical="top" wrapText="1"/>
    </xf>
    <xf numFmtId="0" fontId="68" fillId="16" borderId="1" xfId="227" applyNumberFormat="1" applyFont="1" applyFill="1" applyBorder="1" applyAlignment="1">
      <alignment vertical="top" wrapText="1"/>
    </xf>
    <xf numFmtId="49" fontId="68" fillId="16" borderId="1" xfId="227" applyNumberFormat="1" applyFont="1" applyFill="1" applyBorder="1" applyAlignment="1">
      <alignment horizontal="center" vertical="top" wrapText="1"/>
    </xf>
    <xf numFmtId="165" fontId="69" fillId="11" borderId="1" xfId="227" applyFont="1" applyFill="1" applyBorder="1" applyAlignment="1">
      <alignment horizontal="center" vertical="top" wrapText="1"/>
    </xf>
    <xf numFmtId="165" fontId="40" fillId="0" borderId="1" xfId="227" applyFont="1" applyFill="1" applyBorder="1" applyAlignment="1">
      <alignment horizontal="center" vertical="top" wrapText="1"/>
    </xf>
    <xf numFmtId="165" fontId="68" fillId="16" borderId="1" xfId="227" applyFont="1" applyFill="1" applyBorder="1" applyAlignment="1">
      <alignment vertical="top" wrapText="1"/>
    </xf>
    <xf numFmtId="165" fontId="67" fillId="11" borderId="2" xfId="227" applyFont="1" applyFill="1" applyBorder="1"/>
    <xf numFmtId="165" fontId="67" fillId="0" borderId="0" xfId="227" applyFont="1" applyFill="1" applyBorder="1"/>
    <xf numFmtId="165" fontId="67" fillId="16" borderId="0" xfId="227" applyFont="1" applyFill="1"/>
    <xf numFmtId="165" fontId="28" fillId="12" borderId="1" xfId="227" applyFont="1" applyFill="1" applyBorder="1" applyAlignment="1">
      <alignment vertical="top"/>
    </xf>
    <xf numFmtId="0" fontId="28" fillId="39" borderId="1" xfId="227" applyNumberFormat="1" applyFont="1" applyFill="1" applyBorder="1" applyAlignment="1">
      <alignment vertical="top" wrapText="1"/>
    </xf>
    <xf numFmtId="165" fontId="67" fillId="12" borderId="1" xfId="227" applyFont="1" applyFill="1" applyBorder="1" applyAlignment="1">
      <alignment horizontal="center" vertical="top" wrapText="1"/>
    </xf>
    <xf numFmtId="49" fontId="28" fillId="12" borderId="1" xfId="227" applyNumberFormat="1" applyFont="1" applyFill="1" applyBorder="1" applyAlignment="1">
      <alignment horizontal="center" vertical="top" wrapText="1"/>
    </xf>
    <xf numFmtId="165" fontId="28" fillId="12" borderId="1" xfId="227" applyFont="1" applyFill="1" applyBorder="1" applyAlignment="1">
      <alignment horizontal="center" vertical="top" wrapText="1"/>
    </xf>
    <xf numFmtId="165" fontId="67" fillId="12" borderId="0" xfId="227" applyFont="1" applyFill="1"/>
    <xf numFmtId="165" fontId="23" fillId="0" borderId="1" xfId="227" applyFont="1" applyFill="1" applyBorder="1" applyAlignment="1">
      <alignment horizontal="center" vertical="top" wrapText="1"/>
    </xf>
    <xf numFmtId="165" fontId="30" fillId="0" borderId="1" xfId="227" applyFont="1" applyFill="1" applyBorder="1" applyAlignment="1">
      <alignment horizontal="center" vertical="top" wrapText="1"/>
    </xf>
    <xf numFmtId="165" fontId="23" fillId="0" borderId="1" xfId="227" applyFont="1" applyBorder="1" applyAlignment="1">
      <alignment horizontal="left" vertical="center" wrapText="1"/>
    </xf>
    <xf numFmtId="165" fontId="23" fillId="0" borderId="1" xfId="227" applyFont="1" applyBorder="1" applyAlignment="1">
      <alignment vertical="center" wrapText="1"/>
    </xf>
    <xf numFmtId="0" fontId="23" fillId="0" borderId="1" xfId="227" applyNumberFormat="1" applyFont="1" applyFill="1" applyBorder="1" applyAlignment="1">
      <alignment vertical="top" wrapText="1"/>
    </xf>
    <xf numFmtId="0" fontId="23" fillId="39" borderId="1" xfId="227" applyNumberFormat="1" applyFont="1" applyFill="1" applyBorder="1" applyAlignment="1">
      <alignment vertical="top" wrapText="1"/>
    </xf>
    <xf numFmtId="165" fontId="67" fillId="0" borderId="1" xfId="227" applyFont="1" applyFill="1" applyBorder="1" applyAlignment="1">
      <alignment horizontal="center" vertical="top" wrapText="1"/>
    </xf>
    <xf numFmtId="49" fontId="23" fillId="0" borderId="1" xfId="227" applyNumberFormat="1" applyFont="1" applyFill="1" applyBorder="1" applyAlignment="1">
      <alignment horizontal="center" vertical="top" wrapText="1"/>
    </xf>
    <xf numFmtId="165" fontId="74" fillId="11" borderId="1" xfId="227" applyFont="1" applyFill="1" applyBorder="1" applyAlignment="1">
      <alignment horizontal="center" vertical="top" wrapText="1"/>
    </xf>
    <xf numFmtId="165" fontId="30" fillId="0" borderId="1" xfId="227" applyFont="1" applyBorder="1" applyAlignment="1">
      <alignment horizontal="center" vertical="top" wrapText="1"/>
    </xf>
    <xf numFmtId="165" fontId="23" fillId="11" borderId="2" xfId="227" applyFont="1" applyFill="1" applyBorder="1"/>
    <xf numFmtId="165" fontId="23" fillId="0" borderId="0" xfId="227" applyFont="1" applyFill="1" applyBorder="1"/>
    <xf numFmtId="165" fontId="23" fillId="0" borderId="0" xfId="227" applyFont="1"/>
    <xf numFmtId="165" fontId="23" fillId="0" borderId="1" xfId="227" applyFont="1" applyFill="1" applyBorder="1" applyAlignment="1">
      <alignment horizontal="left" vertical="center" wrapText="1"/>
    </xf>
    <xf numFmtId="165" fontId="23" fillId="0" borderId="1" xfId="227" applyFont="1" applyFill="1" applyBorder="1" applyAlignment="1">
      <alignment vertical="center" wrapText="1"/>
    </xf>
    <xf numFmtId="0" fontId="30" fillId="0" borderId="1" xfId="227" applyNumberFormat="1" applyFont="1" applyFill="1" applyBorder="1" applyAlignment="1">
      <alignment vertical="top" wrapText="1"/>
    </xf>
    <xf numFmtId="0" fontId="30" fillId="39" borderId="1" xfId="227" applyNumberFormat="1" applyFont="1" applyFill="1" applyBorder="1" applyAlignment="1">
      <alignment vertical="top" wrapText="1"/>
    </xf>
    <xf numFmtId="165" fontId="23" fillId="0" borderId="0" xfId="227" applyFont="1" applyFill="1"/>
    <xf numFmtId="165" fontId="23" fillId="40" borderId="0" xfId="227" applyFont="1" applyFill="1"/>
    <xf numFmtId="165" fontId="23" fillId="0" borderId="1" xfId="227" applyFont="1" applyBorder="1" applyAlignment="1">
      <alignment horizontal="center" vertical="top" wrapText="1"/>
    </xf>
    <xf numFmtId="165" fontId="23" fillId="0" borderId="3" xfId="227" applyFont="1" applyBorder="1"/>
    <xf numFmtId="165" fontId="23" fillId="0" borderId="1" xfId="227" applyFont="1" applyBorder="1"/>
    <xf numFmtId="0" fontId="23" fillId="0" borderId="1" xfId="227" applyNumberFormat="1" applyFont="1" applyFill="1" applyBorder="1" applyAlignment="1">
      <alignment horizontal="center" vertical="top" wrapText="1"/>
    </xf>
    <xf numFmtId="165" fontId="23" fillId="0" borderId="1" xfId="227" applyFont="1" applyFill="1" applyBorder="1" applyAlignment="1">
      <alignment vertical="top" wrapText="1"/>
    </xf>
    <xf numFmtId="165" fontId="23" fillId="39" borderId="1" xfId="227" applyFont="1" applyFill="1" applyBorder="1" applyAlignment="1">
      <alignment vertical="top" wrapText="1"/>
    </xf>
    <xf numFmtId="165" fontId="23" fillId="0" borderId="3" xfId="227" applyFont="1" applyFill="1" applyBorder="1"/>
    <xf numFmtId="165" fontId="23" fillId="0" borderId="1" xfId="227" applyFont="1" applyFill="1" applyBorder="1"/>
    <xf numFmtId="165" fontId="23" fillId="0" borderId="1" xfId="227" applyFont="1" applyFill="1" applyBorder="1" applyAlignment="1"/>
    <xf numFmtId="165" fontId="23" fillId="39" borderId="1" xfId="227" applyFont="1" applyFill="1" applyBorder="1" applyAlignment="1"/>
    <xf numFmtId="0" fontId="23" fillId="0" borderId="1" xfId="10" applyFont="1" applyFill="1" applyBorder="1" applyAlignment="1">
      <alignment vertical="top" wrapText="1"/>
    </xf>
    <xf numFmtId="0" fontId="23" fillId="39" borderId="1" xfId="10" applyFont="1" applyFill="1" applyBorder="1" applyAlignment="1">
      <alignment vertical="top" wrapText="1"/>
    </xf>
    <xf numFmtId="0" fontId="67" fillId="39" borderId="1" xfId="227" applyNumberFormat="1" applyFont="1" applyFill="1" applyBorder="1" applyAlignment="1">
      <alignment vertical="top" wrapText="1"/>
    </xf>
    <xf numFmtId="49" fontId="67" fillId="12" borderId="1" xfId="227" applyNumberFormat="1" applyFont="1" applyFill="1" applyBorder="1" applyAlignment="1">
      <alignment horizontal="center" vertical="top" wrapText="1"/>
    </xf>
    <xf numFmtId="165" fontId="67" fillId="13" borderId="1" xfId="227" applyFont="1" applyFill="1" applyBorder="1" applyAlignment="1">
      <alignment horizontal="center" vertical="top" wrapText="1"/>
    </xf>
    <xf numFmtId="165" fontId="0" fillId="11" borderId="2" xfId="227" applyFont="1" applyFill="1" applyBorder="1"/>
    <xf numFmtId="165" fontId="0" fillId="0" borderId="0" xfId="227" applyFont="1" applyFill="1" applyBorder="1"/>
    <xf numFmtId="165" fontId="0" fillId="13" borderId="3" xfId="227" applyFont="1" applyFill="1" applyBorder="1"/>
    <xf numFmtId="165" fontId="0" fillId="13" borderId="1" xfId="227" applyFont="1" applyFill="1" applyBorder="1"/>
    <xf numFmtId="165" fontId="66" fillId="0" borderId="1" xfId="227" applyFont="1" applyFill="1" applyBorder="1" applyAlignment="1">
      <alignment horizontal="center" vertical="top" wrapText="1"/>
    </xf>
    <xf numFmtId="165" fontId="0" fillId="0" borderId="1" xfId="227" applyFont="1" applyFill="1" applyBorder="1" applyAlignment="1">
      <alignment horizontal="center"/>
    </xf>
    <xf numFmtId="165" fontId="23" fillId="0" borderId="1" xfId="227" applyFont="1" applyBorder="1" applyAlignment="1">
      <alignment horizontal="left" vertical="top" wrapText="1"/>
    </xf>
    <xf numFmtId="49" fontId="67" fillId="0" borderId="1" xfId="227" applyNumberFormat="1" applyFont="1" applyFill="1" applyBorder="1" applyAlignment="1">
      <alignment horizontal="center" vertical="top" wrapText="1"/>
    </xf>
    <xf numFmtId="165" fontId="0" fillId="0" borderId="3" xfId="227" applyFont="1" applyFill="1" applyBorder="1"/>
    <xf numFmtId="165" fontId="0" fillId="0" borderId="1" xfId="227" applyFont="1" applyFill="1" applyBorder="1"/>
    <xf numFmtId="0" fontId="24" fillId="0" borderId="1" xfId="227" applyNumberFormat="1" applyFont="1" applyFill="1" applyBorder="1" applyAlignment="1">
      <alignment vertical="top" wrapText="1"/>
    </xf>
    <xf numFmtId="165" fontId="24" fillId="0" borderId="1" xfId="227" applyFont="1" applyFill="1" applyBorder="1" applyAlignment="1">
      <alignment horizontal="center" wrapText="1"/>
    </xf>
    <xf numFmtId="165" fontId="23" fillId="0" borderId="1" xfId="227" applyFont="1" applyBorder="1" applyAlignment="1">
      <alignment horizontal="left" wrapText="1"/>
    </xf>
    <xf numFmtId="165" fontId="23" fillId="0" borderId="1" xfId="227" applyFont="1" applyBorder="1" applyAlignment="1">
      <alignment wrapText="1"/>
    </xf>
    <xf numFmtId="0" fontId="24" fillId="0" borderId="1" xfId="227" applyNumberFormat="1" applyFont="1" applyFill="1" applyBorder="1" applyAlignment="1">
      <alignment wrapText="1"/>
    </xf>
    <xf numFmtId="165" fontId="23" fillId="0" borderId="1" xfId="227" applyFont="1" applyFill="1" applyBorder="1" applyAlignment="1">
      <alignment horizontal="center" wrapText="1"/>
    </xf>
    <xf numFmtId="0" fontId="23" fillId="0" borderId="1" xfId="227" applyNumberFormat="1" applyFont="1" applyFill="1" applyBorder="1" applyAlignment="1">
      <alignment wrapText="1"/>
    </xf>
    <xf numFmtId="0" fontId="23" fillId="0" borderId="1" xfId="227" applyNumberFormat="1" applyFont="1" applyBorder="1" applyAlignment="1">
      <alignment horizontal="left" vertical="top" wrapText="1"/>
    </xf>
    <xf numFmtId="0" fontId="23" fillId="0" borderId="1" xfId="227" applyNumberFormat="1" applyFont="1" applyBorder="1" applyAlignment="1">
      <alignment horizontal="left" vertical="center" wrapText="1"/>
    </xf>
    <xf numFmtId="165" fontId="23" fillId="0" borderId="1" xfId="227" applyFont="1" applyFill="1" applyBorder="1" applyAlignment="1">
      <alignment vertical="top"/>
    </xf>
    <xf numFmtId="165" fontId="25" fillId="39" borderId="1" xfId="227" applyFill="1" applyBorder="1"/>
    <xf numFmtId="0" fontId="23" fillId="0" borderId="1" xfId="227" applyNumberFormat="1" applyFont="1" applyFill="1" applyBorder="1" applyAlignment="1">
      <alignment horizontal="left" vertical="top" wrapText="1"/>
    </xf>
    <xf numFmtId="0" fontId="67" fillId="39" borderId="1" xfId="227" applyNumberFormat="1" applyFont="1" applyFill="1" applyBorder="1" applyAlignment="1">
      <alignment horizontal="left" vertical="top" wrapText="1"/>
    </xf>
    <xf numFmtId="0" fontId="33" fillId="39" borderId="1" xfId="227" applyNumberFormat="1" applyFont="1" applyFill="1" applyBorder="1" applyAlignment="1">
      <alignment horizontal="left" vertical="top" wrapText="1"/>
    </xf>
    <xf numFmtId="0" fontId="30" fillId="0" borderId="1" xfId="227" applyNumberFormat="1" applyFont="1" applyFill="1" applyBorder="1" applyAlignment="1">
      <alignment horizontal="left" vertical="top" wrapText="1"/>
    </xf>
    <xf numFmtId="0" fontId="27" fillId="39" borderId="1" xfId="227" applyNumberFormat="1" applyFont="1" applyFill="1" applyBorder="1" applyAlignment="1">
      <alignment horizontal="left" vertical="top" wrapText="1"/>
    </xf>
    <xf numFmtId="165" fontId="23" fillId="0" borderId="1" xfId="227" applyFont="1" applyFill="1" applyBorder="1" applyAlignment="1">
      <alignment horizontal="center" vertical="top"/>
    </xf>
    <xf numFmtId="165" fontId="67" fillId="0" borderId="0" xfId="227" applyFont="1" applyFill="1" applyBorder="1" applyAlignment="1">
      <alignment horizontal="center" vertical="top" wrapText="1"/>
    </xf>
    <xf numFmtId="0" fontId="23" fillId="12" borderId="1" xfId="227" applyNumberFormat="1" applyFont="1" applyFill="1" applyBorder="1" applyAlignment="1">
      <alignment vertical="top" wrapText="1"/>
    </xf>
    <xf numFmtId="165" fontId="23" fillId="0" borderId="2" xfId="227" applyFont="1" applyFill="1" applyBorder="1" applyAlignment="1">
      <alignment horizontal="center" vertical="top" wrapText="1"/>
    </xf>
    <xf numFmtId="165" fontId="75" fillId="0" borderId="1" xfId="227" applyFont="1" applyBorder="1" applyAlignment="1">
      <alignment vertical="center" wrapText="1"/>
    </xf>
    <xf numFmtId="0" fontId="23" fillId="0" borderId="3" xfId="227" applyNumberFormat="1" applyFont="1" applyFill="1" applyBorder="1" applyAlignment="1">
      <alignment vertical="top" wrapText="1"/>
    </xf>
    <xf numFmtId="165" fontId="76" fillId="0" borderId="1" xfId="227" applyFont="1" applyBorder="1" applyAlignment="1">
      <alignment vertical="top" wrapText="1"/>
    </xf>
    <xf numFmtId="165" fontId="67" fillId="0" borderId="1" xfId="227" applyFont="1" applyBorder="1" applyAlignment="1">
      <alignment horizontal="center" vertical="top" wrapText="1"/>
    </xf>
    <xf numFmtId="165" fontId="25" fillId="0" borderId="0" xfId="227" applyBorder="1"/>
    <xf numFmtId="165" fontId="75" fillId="0" borderId="1" xfId="227" applyFont="1" applyBorder="1" applyAlignment="1">
      <alignment vertical="top" wrapText="1"/>
    </xf>
    <xf numFmtId="0" fontId="67" fillId="0" borderId="1" xfId="227" applyNumberFormat="1" applyFont="1" applyFill="1" applyBorder="1" applyAlignment="1">
      <alignment vertical="top" wrapText="1"/>
    </xf>
    <xf numFmtId="165" fontId="66" fillId="0" borderId="1" xfId="227" applyFont="1" applyFill="1" applyBorder="1" applyAlignment="1">
      <alignment horizontal="center" wrapText="1"/>
    </xf>
    <xf numFmtId="165" fontId="7" fillId="0" borderId="1" xfId="227" applyFont="1" applyBorder="1" applyAlignment="1">
      <alignment vertical="top" wrapText="1"/>
    </xf>
    <xf numFmtId="0" fontId="67" fillId="39" borderId="1" xfId="227" applyNumberFormat="1" applyFont="1" applyFill="1" applyBorder="1" applyAlignment="1">
      <alignment wrapText="1"/>
    </xf>
    <xf numFmtId="165" fontId="69" fillId="11" borderId="1" xfId="227" applyFont="1" applyFill="1" applyBorder="1" applyAlignment="1">
      <alignment horizontal="center" wrapText="1"/>
    </xf>
    <xf numFmtId="165" fontId="7" fillId="0" borderId="1" xfId="227" applyFont="1" applyFill="1" applyBorder="1" applyAlignment="1">
      <alignment vertical="top" wrapText="1"/>
    </xf>
    <xf numFmtId="165" fontId="67" fillId="0" borderId="1" xfId="227" applyFont="1" applyFill="1" applyBorder="1" applyAlignment="1">
      <alignment horizontal="center" wrapText="1"/>
    </xf>
    <xf numFmtId="165" fontId="25" fillId="11" borderId="2" xfId="227" applyFill="1" applyBorder="1" applyAlignment="1"/>
    <xf numFmtId="165" fontId="25" fillId="0" borderId="0" xfId="227" applyFill="1" applyBorder="1" applyAlignment="1"/>
    <xf numFmtId="165" fontId="25" fillId="11" borderId="2" xfId="227" applyFill="1" applyBorder="1" applyAlignment="1">
      <alignment vertical="top"/>
    </xf>
    <xf numFmtId="165" fontId="25" fillId="0" borderId="0" xfId="227" applyFill="1" applyBorder="1" applyAlignment="1">
      <alignment vertical="top"/>
    </xf>
    <xf numFmtId="165" fontId="25" fillId="0" borderId="0" xfId="227"/>
    <xf numFmtId="0" fontId="67" fillId="0" borderId="1" xfId="227" applyNumberFormat="1" applyFont="1" applyFill="1" applyBorder="1" applyAlignment="1">
      <alignment horizontal="left" vertical="top" wrapText="1"/>
    </xf>
    <xf numFmtId="164" fontId="58" fillId="6" borderId="0" xfId="0" applyFont="1" applyFill="1" applyBorder="1" applyAlignment="1">
      <alignment horizontal="left" vertical="center" wrapText="1"/>
    </xf>
    <xf numFmtId="165" fontId="25" fillId="0" borderId="10" xfId="227" applyBorder="1" applyAlignment="1">
      <alignment vertical="top" wrapText="1"/>
    </xf>
    <xf numFmtId="165" fontId="36" fillId="12" borderId="2" xfId="227" applyFont="1" applyFill="1" applyBorder="1" applyAlignment="1">
      <alignment horizontal="left" vertical="top"/>
    </xf>
    <xf numFmtId="165" fontId="25" fillId="12" borderId="5" xfId="227" applyFill="1" applyBorder="1" applyAlignment="1">
      <alignment horizontal="left" vertical="top"/>
    </xf>
    <xf numFmtId="165" fontId="30" fillId="12" borderId="2" xfId="227" applyFont="1" applyFill="1" applyBorder="1" applyAlignment="1">
      <alignment horizontal="left" vertical="top"/>
    </xf>
    <xf numFmtId="165" fontId="36" fillId="12" borderId="1" xfId="227" applyFont="1" applyFill="1" applyBorder="1" applyAlignment="1">
      <alignment horizontal="left" vertical="top"/>
    </xf>
    <xf numFmtId="165" fontId="30" fillId="12" borderId="1" xfId="227" applyFont="1" applyFill="1" applyBorder="1" applyAlignment="1">
      <alignment horizontal="left" vertical="top"/>
    </xf>
    <xf numFmtId="165" fontId="24" fillId="12" borderId="5" xfId="227" applyFont="1" applyFill="1" applyBorder="1" applyAlignment="1">
      <alignment horizontal="left" vertical="top"/>
    </xf>
    <xf numFmtId="165" fontId="23" fillId="12" borderId="5" xfId="227" applyFont="1" applyFill="1" applyBorder="1" applyAlignment="1">
      <alignment horizontal="left" vertical="top"/>
    </xf>
    <xf numFmtId="165" fontId="25" fillId="12" borderId="10" xfId="227" applyFill="1" applyBorder="1" applyAlignment="1">
      <alignment horizontal="left" vertical="top"/>
    </xf>
    <xf numFmtId="165" fontId="25" fillId="12" borderId="1" xfId="227" applyFill="1" applyBorder="1" applyAlignment="1">
      <alignment horizontal="left" vertical="top"/>
    </xf>
    <xf numFmtId="165" fontId="23" fillId="12" borderId="1" xfId="227" applyFont="1" applyFill="1" applyBorder="1" applyAlignment="1">
      <alignment horizontal="left" vertical="top"/>
    </xf>
    <xf numFmtId="164" fontId="14" fillId="0" borderId="1" xfId="0" applyFont="1" applyBorder="1" applyAlignment="1">
      <alignment horizontal="left" vertical="top" wrapText="1"/>
    </xf>
    <xf numFmtId="164" fontId="58" fillId="0" borderId="1" xfId="0" applyFont="1" applyFill="1" applyBorder="1"/>
    <xf numFmtId="164" fontId="7" fillId="7" borderId="1" xfId="0" applyFont="1" applyFill="1" applyBorder="1" applyAlignment="1">
      <alignment vertical="top" wrapText="1"/>
    </xf>
    <xf numFmtId="165" fontId="25" fillId="0" borderId="1" xfId="227" applyBorder="1"/>
    <xf numFmtId="165" fontId="67" fillId="16" borderId="1" xfId="227" applyFont="1" applyFill="1" applyBorder="1"/>
    <xf numFmtId="164" fontId="7" fillId="7" borderId="1" xfId="0" applyFont="1" applyFill="1" applyBorder="1" applyAlignment="1">
      <alignment horizontal="left" vertical="top" wrapText="1"/>
    </xf>
    <xf numFmtId="0" fontId="7" fillId="7" borderId="1" xfId="0" applyNumberFormat="1" applyFont="1" applyFill="1" applyBorder="1" applyAlignment="1">
      <alignment horizontal="center" vertical="top" wrapText="1"/>
    </xf>
    <xf numFmtId="164" fontId="7" fillId="7" borderId="2" xfId="0" applyFont="1" applyFill="1" applyBorder="1" applyAlignment="1">
      <alignment vertical="top" wrapText="1"/>
    </xf>
    <xf numFmtId="0" fontId="7" fillId="7" borderId="1" xfId="0" applyNumberFormat="1" applyFont="1" applyFill="1" applyBorder="1" applyAlignment="1">
      <alignment vertical="top" wrapText="1"/>
    </xf>
    <xf numFmtId="164" fontId="2" fillId="7" borderId="1" xfId="0" applyFont="1" applyFill="1" applyBorder="1" applyAlignment="1">
      <alignment horizontal="center" vertical="top" wrapText="1"/>
    </xf>
    <xf numFmtId="0" fontId="2" fillId="7" borderId="1" xfId="0" applyNumberFormat="1" applyFont="1" applyFill="1" applyBorder="1" applyAlignment="1">
      <alignment horizontal="center" vertical="top" wrapText="1"/>
    </xf>
    <xf numFmtId="49" fontId="7" fillId="7" borderId="1" xfId="0" applyNumberFormat="1" applyFont="1" applyFill="1" applyBorder="1" applyAlignment="1">
      <alignment horizontal="center" vertical="top" wrapText="1"/>
    </xf>
    <xf numFmtId="164" fontId="7" fillId="7" borderId="2" xfId="0" applyFont="1" applyFill="1" applyBorder="1" applyAlignment="1">
      <alignment horizontal="left" vertical="top" wrapText="1"/>
    </xf>
    <xf numFmtId="164" fontId="58" fillId="7" borderId="1" xfId="0" applyFont="1" applyFill="1" applyBorder="1"/>
    <xf numFmtId="164" fontId="7" fillId="7" borderId="1" xfId="0" applyFont="1" applyFill="1" applyBorder="1" applyAlignment="1">
      <alignment horizontal="center" vertical="top" wrapText="1"/>
    </xf>
    <xf numFmtId="164" fontId="58" fillId="7" borderId="0" xfId="0" applyFont="1" applyFill="1"/>
    <xf numFmtId="0" fontId="6" fillId="0" borderId="2" xfId="0" applyNumberFormat="1" applyFont="1" applyFill="1" applyBorder="1" applyAlignment="1">
      <alignment horizontal="center" vertical="top" wrapText="1"/>
    </xf>
    <xf numFmtId="164" fontId="7" fillId="0" borderId="5" xfId="0" applyFont="1" applyBorder="1" applyAlignment="1">
      <alignment vertical="top" wrapText="1"/>
    </xf>
    <xf numFmtId="164" fontId="2" fillId="0" borderId="5" xfId="0" applyFont="1" applyBorder="1" applyAlignment="1">
      <alignment horizontal="center" vertical="top" wrapText="1"/>
    </xf>
    <xf numFmtId="164" fontId="7" fillId="0" borderId="5" xfId="0" applyFont="1" applyBorder="1" applyAlignment="1">
      <alignment horizontal="center" vertical="top" wrapText="1"/>
    </xf>
    <xf numFmtId="164" fontId="7" fillId="0" borderId="3" xfId="0" applyFont="1" applyBorder="1" applyAlignment="1">
      <alignment horizontal="center" vertical="top" wrapText="1"/>
    </xf>
    <xf numFmtId="0" fontId="7" fillId="41" borderId="1" xfId="0" applyNumberFormat="1" applyFont="1" applyFill="1" applyBorder="1" applyAlignment="1">
      <alignment horizontal="center" vertical="top" wrapText="1"/>
    </xf>
    <xf numFmtId="1" fontId="7" fillId="41" borderId="1" xfId="0" applyNumberFormat="1" applyFont="1" applyFill="1" applyBorder="1" applyAlignment="1">
      <alignment horizontal="left" vertical="top" wrapText="1"/>
    </xf>
    <xf numFmtId="164" fontId="7" fillId="41" borderId="1" xfId="0" applyFont="1" applyFill="1" applyBorder="1" applyAlignment="1">
      <alignment vertical="top" wrapText="1"/>
    </xf>
    <xf numFmtId="164" fontId="7" fillId="41" borderId="1" xfId="0" applyFont="1" applyFill="1" applyBorder="1" applyAlignment="1">
      <alignment horizontal="center" vertical="top" wrapText="1"/>
    </xf>
    <xf numFmtId="164" fontId="7" fillId="41" borderId="1" xfId="0" applyFont="1" applyFill="1" applyBorder="1" applyAlignment="1">
      <alignment horizontal="left" vertical="top" wrapText="1"/>
    </xf>
    <xf numFmtId="0" fontId="6" fillId="41" borderId="1" xfId="0" applyNumberFormat="1" applyFont="1" applyFill="1" applyBorder="1" applyAlignment="1">
      <alignment horizontal="center" vertical="top" wrapText="1"/>
    </xf>
    <xf numFmtId="0" fontId="58" fillId="41" borderId="1" xfId="0" applyNumberFormat="1" applyFont="1" applyFill="1" applyBorder="1" applyAlignment="1">
      <alignment horizontal="center" vertical="top" wrapText="1"/>
    </xf>
    <xf numFmtId="164" fontId="2" fillId="41" borderId="1" xfId="0" applyFont="1" applyFill="1" applyBorder="1" applyAlignment="1">
      <alignment horizontal="center" vertical="top" wrapText="1"/>
    </xf>
    <xf numFmtId="0" fontId="2" fillId="41" borderId="1" xfId="0" applyNumberFormat="1" applyFont="1" applyFill="1" applyBorder="1" applyAlignment="1">
      <alignment horizontal="center" vertical="top" wrapText="1"/>
    </xf>
    <xf numFmtId="164" fontId="59" fillId="41" borderId="1" xfId="0" applyFont="1" applyFill="1" applyBorder="1" applyAlignment="1">
      <alignment horizontal="left" vertical="top" wrapText="1"/>
    </xf>
    <xf numFmtId="0" fontId="59" fillId="41" borderId="1" xfId="0" applyNumberFormat="1" applyFont="1" applyFill="1" applyBorder="1" applyAlignment="1">
      <alignment horizontal="center" vertical="top" wrapText="1"/>
    </xf>
    <xf numFmtId="164" fontId="59" fillId="7" borderId="0" xfId="0" applyFont="1" applyFill="1" applyAlignment="1">
      <alignment vertical="top" wrapText="1"/>
    </xf>
    <xf numFmtId="1" fontId="7" fillId="7" borderId="1" xfId="0" applyNumberFormat="1" applyFont="1" applyFill="1" applyBorder="1" applyAlignment="1">
      <alignment horizontal="left" vertical="top" wrapText="1"/>
    </xf>
    <xf numFmtId="164" fontId="3" fillId="6" borderId="11" xfId="0" applyFont="1" applyFill="1" applyBorder="1" applyAlignment="1">
      <alignment horizontal="left" vertical="center" wrapText="1"/>
    </xf>
    <xf numFmtId="0" fontId="37" fillId="12" borderId="2" xfId="0" applyNumberFormat="1" applyFont="1" applyFill="1" applyBorder="1" applyAlignment="1">
      <alignment vertical="top" wrapText="1"/>
    </xf>
    <xf numFmtId="0" fontId="21" fillId="12" borderId="1" xfId="0" applyNumberFormat="1" applyFont="1" applyFill="1" applyBorder="1" applyAlignment="1">
      <alignment horizontal="left" vertical="top" wrapText="1"/>
    </xf>
    <xf numFmtId="0" fontId="3" fillId="15" borderId="1" xfId="0" applyNumberFormat="1" applyFont="1" applyFill="1" applyBorder="1" applyAlignment="1">
      <alignment vertical="top" wrapText="1"/>
    </xf>
    <xf numFmtId="0" fontId="6" fillId="15" borderId="1" xfId="0" applyNumberFormat="1" applyFont="1" applyFill="1" applyBorder="1" applyAlignment="1">
      <alignment horizontal="center" vertical="top" wrapText="1"/>
    </xf>
    <xf numFmtId="0" fontId="8" fillId="3" borderId="1" xfId="0" applyNumberFormat="1" applyFont="1" applyFill="1" applyBorder="1" applyAlignment="1">
      <alignment horizontal="left" vertical="top" wrapText="1"/>
    </xf>
    <xf numFmtId="0" fontId="7" fillId="15" borderId="1" xfId="0" applyNumberFormat="1" applyFont="1" applyFill="1" applyBorder="1" applyAlignment="1">
      <alignment horizontal="center" vertical="top" wrapText="1"/>
    </xf>
    <xf numFmtId="0" fontId="61" fillId="15" borderId="1" xfId="0" applyNumberFormat="1" applyFont="1" applyFill="1" applyBorder="1" applyAlignment="1">
      <alignment horizontal="center" vertical="top" wrapText="1"/>
    </xf>
    <xf numFmtId="0" fontId="6" fillId="15" borderId="1" xfId="0" applyNumberFormat="1" applyFont="1" applyFill="1" applyBorder="1" applyAlignment="1">
      <alignment vertical="top" wrapText="1"/>
    </xf>
    <xf numFmtId="0" fontId="6" fillId="3" borderId="1" xfId="0" applyNumberFormat="1" applyFont="1" applyFill="1" applyBorder="1" applyAlignment="1">
      <alignment horizontal="left" vertical="top" wrapText="1"/>
    </xf>
    <xf numFmtId="0" fontId="6" fillId="15" borderId="1" xfId="0" applyNumberFormat="1" applyFont="1" applyFill="1" applyBorder="1" applyAlignment="1">
      <alignment horizontal="left" vertical="top" wrapText="1"/>
    </xf>
    <xf numFmtId="0" fontId="8" fillId="0" borderId="1" xfId="0" applyNumberFormat="1" applyFont="1" applyFill="1" applyBorder="1" applyAlignment="1">
      <alignment vertical="top" wrapText="1"/>
    </xf>
    <xf numFmtId="0" fontId="8" fillId="15" borderId="1" xfId="0" applyNumberFormat="1" applyFont="1" applyFill="1" applyBorder="1" applyAlignment="1">
      <alignment horizontal="left" vertical="top" wrapText="1"/>
    </xf>
    <xf numFmtId="0" fontId="12" fillId="15" borderId="1" xfId="0" applyNumberFormat="1" applyFont="1" applyFill="1" applyBorder="1" applyAlignment="1">
      <alignment horizontal="left" vertical="top" wrapText="1"/>
    </xf>
    <xf numFmtId="0" fontId="15" fillId="15" borderId="1" xfId="0" applyNumberFormat="1" applyFont="1" applyFill="1" applyBorder="1" applyAlignment="1">
      <alignment vertical="top" wrapText="1"/>
    </xf>
    <xf numFmtId="0" fontId="12" fillId="15" borderId="1" xfId="0" applyNumberFormat="1" applyFont="1" applyFill="1" applyBorder="1" applyAlignment="1">
      <alignment vertical="top" wrapText="1"/>
    </xf>
    <xf numFmtId="0" fontId="8" fillId="15" borderId="1" xfId="0" applyNumberFormat="1" applyFont="1" applyFill="1" applyBorder="1" applyAlignment="1">
      <alignment horizontal="center" vertical="top" wrapText="1"/>
    </xf>
    <xf numFmtId="0" fontId="15" fillId="15" borderId="1" xfId="0" applyNumberFormat="1" applyFont="1" applyFill="1" applyBorder="1" applyAlignment="1">
      <alignment horizontal="center" vertical="top" wrapText="1"/>
    </xf>
    <xf numFmtId="0" fontId="7" fillId="15" borderId="1" xfId="0" applyNumberFormat="1" applyFont="1" applyFill="1" applyBorder="1" applyAlignment="1">
      <alignment vertical="top" wrapText="1"/>
    </xf>
    <xf numFmtId="0" fontId="7" fillId="8" borderId="1" xfId="0" applyNumberFormat="1" applyFont="1" applyFill="1" applyBorder="1" applyAlignment="1">
      <alignment horizontal="left" vertical="top" wrapText="1"/>
    </xf>
    <xf numFmtId="0" fontId="58" fillId="12" borderId="1" xfId="0" applyNumberFormat="1" applyFont="1" applyFill="1" applyBorder="1" applyAlignment="1">
      <alignment horizontal="center" vertical="top" wrapText="1"/>
    </xf>
    <xf numFmtId="0" fontId="17" fillId="15" borderId="1" xfId="0" applyNumberFormat="1" applyFont="1" applyFill="1" applyBorder="1" applyAlignment="1">
      <alignment horizontal="center" vertical="top" wrapText="1"/>
    </xf>
    <xf numFmtId="0" fontId="12" fillId="3" borderId="1" xfId="0" applyNumberFormat="1" applyFont="1" applyFill="1" applyBorder="1" applyAlignment="1">
      <alignment horizontal="left" vertical="top" wrapText="1"/>
    </xf>
    <xf numFmtId="0" fontId="19" fillId="12" borderId="1" xfId="0" applyNumberFormat="1" applyFont="1" applyFill="1" applyBorder="1" applyAlignment="1">
      <alignment horizontal="center" vertical="top" wrapText="1"/>
    </xf>
    <xf numFmtId="0" fontId="19" fillId="15" borderId="1" xfId="0" applyNumberFormat="1" applyFont="1" applyFill="1" applyBorder="1" applyAlignment="1">
      <alignment horizontal="center" vertical="top" wrapText="1"/>
    </xf>
    <xf numFmtId="0" fontId="26" fillId="0" borderId="1" xfId="0" applyNumberFormat="1" applyFont="1" applyBorder="1" applyAlignment="1">
      <alignment horizontal="left" vertical="top" wrapText="1"/>
    </xf>
    <xf numFmtId="0" fontId="14" fillId="0" borderId="1" xfId="0" applyNumberFormat="1" applyFont="1" applyBorder="1" applyAlignment="1">
      <alignment vertical="top" wrapText="1"/>
    </xf>
    <xf numFmtId="0" fontId="58" fillId="15" borderId="1" xfId="0" applyNumberFormat="1" applyFont="1" applyFill="1" applyBorder="1" applyAlignment="1">
      <alignment vertical="top" wrapText="1"/>
    </xf>
    <xf numFmtId="0" fontId="2" fillId="0" borderId="1" xfId="0" applyNumberFormat="1" applyFont="1" applyBorder="1" applyAlignment="1">
      <alignment vertical="top" wrapText="1"/>
    </xf>
    <xf numFmtId="0" fontId="58" fillId="15" borderId="1" xfId="0" applyNumberFormat="1" applyFont="1" applyFill="1" applyBorder="1" applyAlignment="1">
      <alignment horizontal="center" vertical="top" wrapText="1"/>
    </xf>
    <xf numFmtId="0" fontId="64" fillId="12" borderId="1" xfId="0" applyNumberFormat="1" applyFont="1" applyFill="1" applyBorder="1" applyAlignment="1">
      <alignment horizontal="center" vertical="top" wrapText="1"/>
    </xf>
    <xf numFmtId="0" fontId="18" fillId="15" borderId="1" xfId="0" applyNumberFormat="1" applyFont="1" applyFill="1" applyBorder="1" applyAlignment="1">
      <alignment horizontal="center" vertical="top" wrapText="1"/>
    </xf>
    <xf numFmtId="0" fontId="64" fillId="15" borderId="1" xfId="0" applyNumberFormat="1" applyFont="1" applyFill="1" applyBorder="1" applyAlignment="1">
      <alignment vertical="top" wrapText="1"/>
    </xf>
    <xf numFmtId="0" fontId="12" fillId="5" borderId="1" xfId="0" applyNumberFormat="1" applyFont="1" applyFill="1" applyBorder="1" applyAlignment="1">
      <alignment horizontal="left" vertical="top" wrapText="1"/>
    </xf>
    <xf numFmtId="0" fontId="18" fillId="12" borderId="1" xfId="0" applyNumberFormat="1" applyFont="1" applyFill="1" applyBorder="1" applyAlignment="1">
      <alignment horizontal="left" vertical="top" wrapText="1"/>
    </xf>
    <xf numFmtId="0" fontId="13" fillId="15" borderId="1" xfId="0" applyNumberFormat="1" applyFont="1" applyFill="1" applyBorder="1" applyAlignment="1">
      <alignment horizontal="center" vertical="top" wrapText="1"/>
    </xf>
    <xf numFmtId="0" fontId="7" fillId="0" borderId="1" xfId="1" applyNumberFormat="1" applyFont="1" applyBorder="1" applyAlignment="1">
      <alignment horizontal="left" vertical="top" wrapText="1"/>
    </xf>
    <xf numFmtId="0" fontId="7" fillId="0" borderId="1" xfId="1" applyNumberFormat="1" applyFont="1" applyBorder="1" applyAlignment="1">
      <alignment vertical="top" wrapText="1"/>
    </xf>
    <xf numFmtId="0" fontId="7" fillId="0" borderId="1" xfId="1" applyNumberFormat="1" applyFont="1" applyFill="1" applyBorder="1" applyAlignment="1">
      <alignment vertical="top" wrapText="1"/>
    </xf>
    <xf numFmtId="0" fontId="8" fillId="0" borderId="1" xfId="1" applyNumberFormat="1" applyFont="1" applyBorder="1" applyAlignment="1">
      <alignment vertical="top" wrapText="1"/>
    </xf>
    <xf numFmtId="0" fontId="59" fillId="0" borderId="1" xfId="0" applyNumberFormat="1" applyFont="1" applyBorder="1" applyAlignment="1">
      <alignment vertical="top" wrapText="1"/>
    </xf>
    <xf numFmtId="0" fontId="7" fillId="0" borderId="2" xfId="0" applyNumberFormat="1" applyFont="1" applyFill="1" applyBorder="1" applyAlignment="1">
      <alignment vertical="top" wrapText="1"/>
    </xf>
    <xf numFmtId="0" fontId="7" fillId="0" borderId="5" xfId="0" applyNumberFormat="1" applyFont="1" applyBorder="1" applyAlignment="1">
      <alignment vertical="top" wrapText="1"/>
    </xf>
    <xf numFmtId="0" fontId="2" fillId="0" borderId="5" xfId="0" applyNumberFormat="1" applyFont="1" applyBorder="1" applyAlignment="1">
      <alignment horizontal="center" vertical="top" wrapText="1"/>
    </xf>
    <xf numFmtId="0" fontId="7" fillId="0" borderId="5" xfId="0" applyNumberFormat="1" applyFont="1" applyBorder="1" applyAlignment="1">
      <alignment horizontal="center" vertical="top" wrapText="1"/>
    </xf>
    <xf numFmtId="0" fontId="2" fillId="0" borderId="3" xfId="0" applyNumberFormat="1" applyFont="1" applyBorder="1" applyAlignment="1">
      <alignment horizontal="center" vertical="top" wrapText="1"/>
    </xf>
    <xf numFmtId="0" fontId="7" fillId="0" borderId="2" xfId="0" applyNumberFormat="1" applyFont="1" applyBorder="1" applyAlignment="1">
      <alignment vertical="top" wrapText="1"/>
    </xf>
    <xf numFmtId="165" fontId="78" fillId="12" borderId="1" xfId="227" applyFont="1" applyFill="1" applyBorder="1" applyAlignment="1">
      <alignment vertical="top" wrapText="1"/>
    </xf>
    <xf numFmtId="165" fontId="77" fillId="12" borderId="3" xfId="227" applyFont="1" applyFill="1" applyBorder="1" applyAlignment="1">
      <alignment vertical="top" wrapText="1"/>
    </xf>
    <xf numFmtId="165" fontId="78" fillId="12" borderId="3" xfId="227" applyFont="1" applyFill="1" applyBorder="1" applyAlignment="1">
      <alignment vertical="top"/>
    </xf>
    <xf numFmtId="165" fontId="78" fillId="12" borderId="3" xfId="227" applyFont="1" applyFill="1" applyBorder="1" applyAlignment="1">
      <alignment vertical="top" wrapText="1"/>
    </xf>
    <xf numFmtId="165" fontId="78" fillId="12" borderId="3" xfId="227" applyFont="1" applyFill="1" applyBorder="1"/>
    <xf numFmtId="165" fontId="77" fillId="12" borderId="3" xfId="227" applyFont="1" applyFill="1" applyBorder="1" applyAlignment="1">
      <alignment vertical="top"/>
    </xf>
    <xf numFmtId="165" fontId="78" fillId="6" borderId="24" xfId="227" applyFont="1" applyFill="1" applyBorder="1" applyAlignment="1">
      <alignment vertical="top"/>
    </xf>
    <xf numFmtId="165" fontId="78" fillId="11" borderId="24" xfId="227" applyFont="1" applyFill="1" applyBorder="1" applyAlignment="1">
      <alignment vertical="top"/>
    </xf>
    <xf numFmtId="0" fontId="72" fillId="11" borderId="1" xfId="227" applyNumberFormat="1" applyFont="1" applyFill="1" applyBorder="1" applyAlignment="1">
      <alignment vertical="top" wrapText="1"/>
    </xf>
    <xf numFmtId="165" fontId="36" fillId="11" borderId="3" xfId="227" applyFont="1" applyFill="1" applyBorder="1" applyAlignment="1">
      <alignment horizontal="left" vertical="top" wrapText="1"/>
    </xf>
    <xf numFmtId="0" fontId="23" fillId="11" borderId="1" xfId="227" applyNumberFormat="1" applyFont="1" applyFill="1" applyBorder="1" applyAlignment="1">
      <alignment vertical="top" wrapText="1"/>
    </xf>
    <xf numFmtId="0" fontId="30" fillId="11" borderId="1" xfId="227" applyNumberFormat="1" applyFont="1" applyFill="1" applyBorder="1" applyAlignment="1">
      <alignment vertical="top" wrapText="1"/>
    </xf>
    <xf numFmtId="165" fontId="23" fillId="11" borderId="1" xfId="227" applyFont="1" applyFill="1" applyBorder="1" applyAlignment="1">
      <alignment vertical="top" wrapText="1"/>
    </xf>
    <xf numFmtId="165" fontId="23" fillId="11" borderId="1" xfId="227" applyFont="1" applyFill="1" applyBorder="1" applyAlignment="1"/>
    <xf numFmtId="0" fontId="23" fillId="11" borderId="1" xfId="10" applyFont="1" applyFill="1" applyBorder="1" applyAlignment="1">
      <alignment vertical="top" wrapText="1"/>
    </xf>
    <xf numFmtId="0" fontId="24" fillId="11" borderId="1" xfId="227" applyNumberFormat="1" applyFont="1" applyFill="1" applyBorder="1" applyAlignment="1">
      <alignment vertical="top" wrapText="1"/>
    </xf>
    <xf numFmtId="0" fontId="24" fillId="11" borderId="1" xfId="227" applyNumberFormat="1" applyFont="1" applyFill="1" applyBorder="1" applyAlignment="1">
      <alignment wrapText="1"/>
    </xf>
    <xf numFmtId="0" fontId="23" fillId="11" borderId="1" xfId="227" applyNumberFormat="1" applyFont="1" applyFill="1" applyBorder="1" applyAlignment="1">
      <alignment wrapText="1"/>
    </xf>
    <xf numFmtId="165" fontId="23" fillId="11" borderId="1" xfId="227" applyFont="1" applyFill="1" applyBorder="1" applyAlignment="1">
      <alignment vertical="center" wrapText="1"/>
    </xf>
    <xf numFmtId="165" fontId="30" fillId="11" borderId="3" xfId="227" applyFont="1" applyFill="1" applyBorder="1" applyAlignment="1">
      <alignment horizontal="left" vertical="top" wrapText="1"/>
    </xf>
    <xf numFmtId="165" fontId="23" fillId="11" borderId="1" xfId="227" applyFont="1" applyFill="1" applyBorder="1" applyAlignment="1">
      <alignment vertical="top"/>
    </xf>
    <xf numFmtId="0" fontId="23" fillId="11" borderId="1" xfId="227" applyNumberFormat="1" applyFont="1" applyFill="1" applyBorder="1" applyAlignment="1">
      <alignment horizontal="left" vertical="top" wrapText="1"/>
    </xf>
    <xf numFmtId="0" fontId="30" fillId="11" borderId="1" xfId="227" applyNumberFormat="1" applyFont="1" applyFill="1" applyBorder="1" applyAlignment="1">
      <alignment horizontal="left" vertical="top" wrapText="1"/>
    </xf>
    <xf numFmtId="165" fontId="36" fillId="11" borderId="1" xfId="227" applyFont="1" applyFill="1" applyBorder="1" applyAlignment="1">
      <alignment vertical="top" wrapText="1"/>
    </xf>
    <xf numFmtId="0" fontId="23" fillId="11" borderId="3" xfId="227" applyNumberFormat="1" applyFont="1" applyFill="1" applyBorder="1" applyAlignment="1">
      <alignment vertical="top" wrapText="1"/>
    </xf>
    <xf numFmtId="165" fontId="76" fillId="11" borderId="1" xfId="227" applyFont="1" applyFill="1" applyBorder="1" applyAlignment="1">
      <alignment vertical="top" wrapText="1"/>
    </xf>
    <xf numFmtId="0" fontId="67" fillId="11" borderId="1" xfId="227" applyNumberFormat="1" applyFont="1" applyFill="1" applyBorder="1" applyAlignment="1">
      <alignment vertical="top" wrapText="1"/>
    </xf>
    <xf numFmtId="165" fontId="7" fillId="11" borderId="1" xfId="227" applyFont="1" applyFill="1" applyBorder="1" applyAlignment="1">
      <alignment vertical="top" wrapText="1"/>
    </xf>
    <xf numFmtId="165" fontId="77" fillId="11" borderId="1" xfId="227" applyFont="1" applyFill="1" applyBorder="1" applyAlignment="1">
      <alignment vertical="top" wrapText="1"/>
    </xf>
    <xf numFmtId="165" fontId="0" fillId="11" borderId="1" xfId="227" applyFont="1" applyFill="1" applyBorder="1" applyAlignment="1">
      <alignment vertical="top" wrapText="1"/>
    </xf>
    <xf numFmtId="165" fontId="78" fillId="11" borderId="1" xfId="227" applyFont="1" applyFill="1" applyBorder="1" applyAlignment="1">
      <alignment vertical="top" wrapText="1"/>
    </xf>
    <xf numFmtId="165" fontId="25" fillId="11" borderId="1" xfId="227" applyFill="1" applyBorder="1"/>
    <xf numFmtId="165" fontId="25" fillId="11" borderId="3" xfId="227" applyFill="1" applyBorder="1"/>
    <xf numFmtId="165" fontId="78" fillId="11" borderId="3" xfId="227" applyFont="1" applyFill="1" applyBorder="1"/>
    <xf numFmtId="165" fontId="77" fillId="11" borderId="3" xfId="227" applyFont="1" applyFill="1" applyBorder="1" applyAlignment="1">
      <alignment vertical="top" wrapText="1"/>
    </xf>
    <xf numFmtId="165" fontId="77" fillId="11" borderId="3" xfId="227" applyFont="1" applyFill="1" applyBorder="1" applyAlignment="1">
      <alignment vertical="top"/>
    </xf>
    <xf numFmtId="165" fontId="0" fillId="11" borderId="1" xfId="227" applyFont="1" applyFill="1" applyBorder="1"/>
    <xf numFmtId="165" fontId="78" fillId="11" borderId="3" xfId="227" applyFont="1" applyFill="1" applyBorder="1" applyAlignment="1">
      <alignment vertical="top"/>
    </xf>
    <xf numFmtId="165" fontId="25" fillId="11" borderId="0" xfId="227" applyFill="1"/>
    <xf numFmtId="0" fontId="23" fillId="43" borderId="1" xfId="0" applyNumberFormat="1" applyFont="1" applyFill="1" applyBorder="1" applyAlignment="1">
      <alignment vertical="top" wrapText="1"/>
    </xf>
    <xf numFmtId="165" fontId="23" fillId="43" borderId="1" xfId="227" applyFont="1" applyFill="1" applyBorder="1" applyAlignment="1">
      <alignment vertical="top" wrapText="1"/>
    </xf>
    <xf numFmtId="0" fontId="23" fillId="43" borderId="1" xfId="227" applyNumberFormat="1" applyFont="1" applyFill="1" applyBorder="1" applyAlignment="1">
      <alignment vertical="top" wrapText="1"/>
    </xf>
    <xf numFmtId="165" fontId="23" fillId="44" borderId="1" xfId="227" applyFont="1" applyFill="1" applyBorder="1" applyAlignment="1">
      <alignment vertical="top" wrapText="1"/>
    </xf>
    <xf numFmtId="0" fontId="23" fillId="44" borderId="1" xfId="227" applyNumberFormat="1" applyFont="1" applyFill="1" applyBorder="1" applyAlignment="1">
      <alignment vertical="top" wrapText="1"/>
    </xf>
    <xf numFmtId="0" fontId="23" fillId="44" borderId="1" xfId="0" applyNumberFormat="1" applyFont="1" applyFill="1" applyBorder="1" applyAlignment="1">
      <alignment vertical="top" wrapText="1"/>
    </xf>
    <xf numFmtId="164" fontId="23" fillId="43" borderId="1" xfId="0" applyFont="1" applyFill="1" applyBorder="1" applyAlignment="1">
      <alignment vertical="top" wrapText="1"/>
    </xf>
    <xf numFmtId="164" fontId="23" fillId="45" borderId="1" xfId="0" applyFont="1" applyFill="1" applyBorder="1" applyAlignment="1">
      <alignment vertical="top" wrapText="1"/>
    </xf>
    <xf numFmtId="0" fontId="23" fillId="45" borderId="1" xfId="0" applyNumberFormat="1" applyFont="1" applyFill="1" applyBorder="1" applyAlignment="1">
      <alignment vertical="top" wrapText="1"/>
    </xf>
    <xf numFmtId="164" fontId="75" fillId="10" borderId="1" xfId="0" applyFont="1" applyFill="1" applyBorder="1" applyAlignment="1">
      <alignment vertical="center" wrapText="1"/>
    </xf>
    <xf numFmtId="0" fontId="23" fillId="10" borderId="3" xfId="0" applyNumberFormat="1" applyFont="1" applyFill="1" applyBorder="1" applyAlignment="1">
      <alignment vertical="top" wrapText="1"/>
    </xf>
    <xf numFmtId="164" fontId="75" fillId="45" borderId="1" xfId="0" applyFont="1" applyFill="1" applyBorder="1" applyAlignment="1">
      <alignment vertical="center" wrapText="1"/>
    </xf>
    <xf numFmtId="165" fontId="23" fillId="12" borderId="2" xfId="227" applyFont="1" applyFill="1" applyBorder="1" applyAlignment="1">
      <alignment vertical="top" wrapText="1"/>
    </xf>
    <xf numFmtId="0" fontId="23" fillId="12" borderId="3" xfId="227" applyNumberFormat="1" applyFont="1" applyFill="1" applyBorder="1" applyAlignment="1">
      <alignment vertical="top" wrapText="1"/>
    </xf>
    <xf numFmtId="164" fontId="23" fillId="42" borderId="1" xfId="0" applyFont="1" applyFill="1" applyBorder="1" applyAlignment="1">
      <alignment vertical="top" wrapText="1"/>
    </xf>
    <xf numFmtId="0" fontId="23" fillId="42" borderId="1" xfId="227" applyNumberFormat="1" applyFont="1" applyFill="1" applyBorder="1" applyAlignment="1">
      <alignment vertical="top" wrapText="1"/>
    </xf>
    <xf numFmtId="0" fontId="7" fillId="42" borderId="1" xfId="0" applyNumberFormat="1" applyFont="1" applyFill="1" applyBorder="1" applyAlignment="1">
      <alignment vertical="top" wrapText="1"/>
    </xf>
    <xf numFmtId="0" fontId="23" fillId="42" borderId="1" xfId="0" applyNumberFormat="1" applyFont="1" applyFill="1" applyBorder="1" applyAlignment="1">
      <alignment vertical="top" wrapText="1"/>
    </xf>
    <xf numFmtId="165" fontId="25" fillId="42" borderId="1" xfId="227" applyFill="1" applyBorder="1"/>
    <xf numFmtId="165" fontId="67" fillId="42" borderId="1" xfId="227" applyFont="1" applyFill="1" applyBorder="1" applyAlignment="1">
      <alignment horizontal="center" vertical="top" wrapText="1"/>
    </xf>
    <xf numFmtId="165" fontId="0" fillId="42" borderId="1" xfId="227" applyFont="1" applyFill="1" applyBorder="1"/>
    <xf numFmtId="165" fontId="25" fillId="42" borderId="1" xfId="227" applyFill="1" applyBorder="1" applyAlignment="1">
      <alignment wrapText="1"/>
    </xf>
    <xf numFmtId="165" fontId="40" fillId="12" borderId="1" xfId="227" applyFont="1" applyFill="1" applyBorder="1" applyAlignment="1">
      <alignment vertical="top"/>
    </xf>
    <xf numFmtId="165" fontId="40" fillId="0" borderId="1" xfId="227" applyFont="1" applyBorder="1"/>
    <xf numFmtId="165" fontId="58" fillId="42" borderId="1" xfId="227" applyFont="1" applyFill="1" applyBorder="1"/>
    <xf numFmtId="165" fontId="40" fillId="12" borderId="1" xfId="227" applyFont="1" applyFill="1" applyBorder="1"/>
    <xf numFmtId="165" fontId="58" fillId="0" borderId="1" xfId="227" applyFont="1" applyBorder="1"/>
    <xf numFmtId="165" fontId="37" fillId="0" borderId="1" xfId="227" applyFont="1" applyBorder="1"/>
    <xf numFmtId="0" fontId="31" fillId="16" borderId="1" xfId="227" applyNumberFormat="1" applyFont="1" applyFill="1" applyBorder="1" applyAlignment="1">
      <alignment vertical="top" wrapText="1"/>
    </xf>
    <xf numFmtId="0" fontId="7" fillId="41" borderId="1" xfId="0" applyNumberFormat="1" applyFont="1" applyFill="1" applyBorder="1" applyAlignment="1">
      <alignment horizontal="left" vertical="top" wrapText="1"/>
    </xf>
    <xf numFmtId="164" fontId="61" fillId="41" borderId="1" xfId="0" applyFont="1" applyFill="1" applyBorder="1" applyAlignment="1">
      <alignment vertical="top" wrapText="1"/>
    </xf>
    <xf numFmtId="0" fontId="7" fillId="41" borderId="1" xfId="0" applyNumberFormat="1" applyFont="1" applyFill="1" applyBorder="1" applyAlignment="1">
      <alignment vertical="top" wrapText="1"/>
    </xf>
    <xf numFmtId="164" fontId="6" fillId="41" borderId="1" xfId="0" applyFont="1" applyFill="1" applyBorder="1" applyAlignment="1">
      <alignment horizontal="center" vertical="top" wrapText="1"/>
    </xf>
    <xf numFmtId="49" fontId="6" fillId="41" borderId="1" xfId="0" applyNumberFormat="1" applyFont="1" applyFill="1" applyBorder="1" applyAlignment="1">
      <alignment horizontal="center" vertical="top" wrapText="1"/>
    </xf>
    <xf numFmtId="164" fontId="61" fillId="41" borderId="1" xfId="0" applyFont="1" applyFill="1" applyBorder="1" applyAlignment="1">
      <alignment horizontal="center" vertical="top" wrapText="1"/>
    </xf>
    <xf numFmtId="49" fontId="61" fillId="41" borderId="1" xfId="0" applyNumberFormat="1" applyFont="1" applyFill="1" applyBorder="1" applyAlignment="1">
      <alignment vertical="top" wrapText="1"/>
    </xf>
    <xf numFmtId="164" fontId="58" fillId="41" borderId="1" xfId="0" applyFont="1" applyFill="1" applyBorder="1"/>
    <xf numFmtId="164" fontId="7" fillId="41" borderId="2" xfId="0" applyFont="1" applyFill="1" applyBorder="1" applyAlignment="1">
      <alignment horizontal="left" vertical="top" wrapText="1"/>
    </xf>
    <xf numFmtId="164" fontId="58" fillId="41" borderId="0" xfId="0" applyFont="1" applyFill="1"/>
    <xf numFmtId="164" fontId="58" fillId="41" borderId="1" xfId="0" applyFont="1" applyFill="1" applyBorder="1" applyAlignment="1">
      <alignment horizontal="left" vertical="top" wrapText="1"/>
    </xf>
    <xf numFmtId="164" fontId="7" fillId="41" borderId="2" xfId="0" applyFont="1" applyFill="1" applyBorder="1" applyAlignment="1">
      <alignment vertical="top" wrapText="1"/>
    </xf>
    <xf numFmtId="164" fontId="2" fillId="41" borderId="1" xfId="0" applyFont="1" applyFill="1" applyBorder="1" applyAlignment="1">
      <alignment vertical="top" wrapText="1"/>
    </xf>
    <xf numFmtId="164" fontId="7" fillId="6" borderId="11" xfId="0" applyFont="1" applyFill="1" applyBorder="1" applyAlignment="1">
      <alignment horizontal="center" vertical="center" wrapText="1"/>
    </xf>
    <xf numFmtId="1" fontId="7" fillId="0" borderId="1" xfId="0" applyNumberFormat="1" applyFont="1" applyBorder="1" applyAlignment="1">
      <alignment horizontal="center" vertical="top" wrapText="1"/>
    </xf>
    <xf numFmtId="164" fontId="61" fillId="3" borderId="1" xfId="0" applyFont="1" applyFill="1" applyBorder="1" applyAlignment="1">
      <alignment horizontal="center" vertical="top" wrapText="1"/>
    </xf>
    <xf numFmtId="164" fontId="61" fillId="0" borderId="1" xfId="0" applyFont="1" applyBorder="1" applyAlignment="1">
      <alignment horizontal="center" vertical="top" wrapText="1"/>
    </xf>
    <xf numFmtId="164" fontId="7" fillId="5" borderId="1" xfId="0" applyFont="1" applyFill="1" applyBorder="1" applyAlignment="1">
      <alignment horizontal="center" vertical="top" wrapText="1"/>
    </xf>
    <xf numFmtId="164" fontId="35" fillId="12" borderId="2" xfId="0" applyFont="1" applyFill="1" applyBorder="1" applyAlignment="1">
      <alignment vertical="top" wrapText="1"/>
    </xf>
    <xf numFmtId="164" fontId="61" fillId="0" borderId="0" xfId="0" applyFont="1" applyAlignment="1">
      <alignment horizontal="center" vertical="top" wrapText="1"/>
    </xf>
    <xf numFmtId="49" fontId="58" fillId="41" borderId="1" xfId="0" applyNumberFormat="1" applyFont="1" applyFill="1" applyBorder="1" applyAlignment="1">
      <alignment horizontal="center" vertical="top" wrapText="1"/>
    </xf>
    <xf numFmtId="0" fontId="58" fillId="41" borderId="1" xfId="0" applyNumberFormat="1" applyFont="1" applyFill="1" applyBorder="1" applyAlignment="1">
      <alignment vertical="top" wrapText="1"/>
    </xf>
    <xf numFmtId="164" fontId="58" fillId="41" borderId="1" xfId="0" applyFont="1" applyFill="1" applyBorder="1" applyAlignment="1">
      <alignment horizontal="center" vertical="top" wrapText="1"/>
    </xf>
    <xf numFmtId="164" fontId="58" fillId="41" borderId="2" xfId="0" applyFont="1" applyFill="1" applyBorder="1" applyAlignment="1">
      <alignment vertical="top" wrapText="1"/>
    </xf>
    <xf numFmtId="0" fontId="7" fillId="0" borderId="2" xfId="0" applyNumberFormat="1" applyFont="1" applyFill="1" applyBorder="1" applyAlignment="1">
      <alignment horizontal="center" vertical="top" wrapText="1"/>
    </xf>
    <xf numFmtId="164" fontId="3" fillId="12" borderId="1" xfId="0" applyFont="1" applyFill="1" applyBorder="1" applyAlignment="1">
      <alignment horizontal="left" vertical="top" wrapText="1"/>
    </xf>
    <xf numFmtId="164" fontId="7" fillId="0" borderId="5" xfId="0" applyFont="1" applyFill="1" applyBorder="1" applyAlignment="1">
      <alignment horizontal="left" vertical="top" wrapText="1"/>
    </xf>
    <xf numFmtId="164" fontId="2" fillId="0" borderId="5" xfId="0" applyFont="1" applyFill="1" applyBorder="1" applyAlignment="1">
      <alignment horizontal="center" vertical="top" wrapText="1"/>
    </xf>
    <xf numFmtId="164" fontId="7" fillId="0" borderId="3" xfId="0" applyFont="1" applyFill="1" applyBorder="1" applyAlignment="1">
      <alignment horizontal="center" vertical="top" wrapText="1"/>
    </xf>
    <xf numFmtId="164" fontId="7" fillId="0" borderId="5" xfId="0"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164" fontId="82" fillId="7" borderId="1" xfId="0" applyFont="1" applyFill="1" applyBorder="1" applyAlignment="1">
      <alignment vertical="top" wrapText="1"/>
    </xf>
    <xf numFmtId="0" fontId="8" fillId="0" borderId="1" xfId="0" applyNumberFormat="1" applyFont="1" applyFill="1" applyBorder="1" applyAlignment="1">
      <alignment horizontal="left" vertical="top" wrapText="1"/>
    </xf>
    <xf numFmtId="0" fontId="82" fillId="7" borderId="1" xfId="0" applyNumberFormat="1" applyFont="1" applyFill="1" applyBorder="1" applyAlignment="1">
      <alignment horizontal="left" vertical="top" wrapText="1"/>
    </xf>
    <xf numFmtId="0" fontId="37" fillId="12" borderId="1" xfId="0" applyNumberFormat="1" applyFont="1" applyFill="1" applyBorder="1" applyAlignment="1">
      <alignment vertical="top" wrapText="1"/>
    </xf>
    <xf numFmtId="164" fontId="37" fillId="12" borderId="2" xfId="0" applyFont="1" applyFill="1" applyBorder="1" applyAlignment="1">
      <alignment vertical="top" wrapText="1"/>
    </xf>
    <xf numFmtId="0" fontId="37" fillId="5" borderId="2" xfId="0" applyNumberFormat="1" applyFont="1" applyFill="1" applyBorder="1" applyAlignment="1">
      <alignment horizontal="left" vertical="top" wrapText="1"/>
    </xf>
    <xf numFmtId="165" fontId="36" fillId="12" borderId="3" xfId="227" applyFont="1" applyFill="1" applyBorder="1" applyAlignment="1">
      <alignment horizontal="left" vertical="top" wrapText="1"/>
    </xf>
    <xf numFmtId="165" fontId="30" fillId="12" borderId="3" xfId="227" applyFont="1" applyFill="1" applyBorder="1" applyAlignment="1">
      <alignment horizontal="left" vertical="top" wrapText="1"/>
    </xf>
    <xf numFmtId="165" fontId="25" fillId="12" borderId="5" xfId="227" applyFill="1" applyBorder="1" applyAlignment="1">
      <alignment vertical="top" wrapText="1"/>
    </xf>
    <xf numFmtId="165" fontId="25" fillId="0" borderId="3" xfId="227" applyBorder="1" applyAlignment="1">
      <alignment vertical="top" wrapText="1"/>
    </xf>
    <xf numFmtId="165" fontId="25" fillId="0" borderId="5" xfId="227" applyBorder="1" applyAlignment="1">
      <alignment vertical="top" wrapText="1"/>
    </xf>
    <xf numFmtId="165" fontId="24" fillId="0" borderId="5" xfId="227" applyFont="1" applyBorder="1" applyAlignment="1">
      <alignment vertical="top" wrapText="1"/>
    </xf>
    <xf numFmtId="165" fontId="23" fillId="12" borderId="5" xfId="227" applyFont="1" applyFill="1" applyBorder="1" applyAlignment="1">
      <alignment vertical="top" wrapText="1"/>
    </xf>
    <xf numFmtId="165" fontId="23" fillId="0" borderId="5" xfId="227" applyFont="1" applyBorder="1" applyAlignment="1">
      <alignment vertical="top" wrapText="1"/>
    </xf>
    <xf numFmtId="165" fontId="25" fillId="0" borderId="1" xfId="227" applyBorder="1" applyAlignment="1">
      <alignment vertical="top" wrapText="1"/>
    </xf>
    <xf numFmtId="0" fontId="28" fillId="12" borderId="1" xfId="227" applyNumberFormat="1" applyFont="1" applyFill="1" applyBorder="1" applyAlignment="1">
      <alignment horizontal="left" vertical="top" wrapText="1"/>
    </xf>
    <xf numFmtId="165" fontId="36" fillId="12" borderId="1" xfId="227" applyFont="1" applyFill="1" applyBorder="1" applyAlignment="1">
      <alignment vertical="top" wrapText="1"/>
    </xf>
    <xf numFmtId="165" fontId="23" fillId="12" borderId="1" xfId="227" applyFont="1" applyFill="1" applyBorder="1" applyAlignment="1">
      <alignment vertical="top" wrapText="1"/>
    </xf>
    <xf numFmtId="165" fontId="23" fillId="0" borderId="1" xfId="227" applyFont="1" applyBorder="1" applyAlignment="1">
      <alignment vertical="top" wrapText="1"/>
    </xf>
    <xf numFmtId="164" fontId="3" fillId="6" borderId="2" xfId="0" applyFont="1" applyFill="1" applyBorder="1" applyAlignment="1">
      <alignment horizontal="left" vertical="center" wrapText="1"/>
    </xf>
    <xf numFmtId="164" fontId="3" fillId="6" borderId="5" xfId="0" applyFont="1" applyFill="1" applyBorder="1" applyAlignment="1">
      <alignment horizontal="left" vertical="center" wrapText="1"/>
    </xf>
    <xf numFmtId="164" fontId="37" fillId="12" borderId="2" xfId="0" applyFont="1" applyFill="1" applyBorder="1" applyAlignment="1">
      <alignment vertical="top" wrapText="1"/>
    </xf>
    <xf numFmtId="164" fontId="37" fillId="12" borderId="5" xfId="0" applyFont="1" applyFill="1" applyBorder="1" applyAlignment="1">
      <alignment vertical="top" wrapText="1"/>
    </xf>
    <xf numFmtId="164" fontId="37" fillId="12" borderId="3" xfId="0" applyFont="1" applyFill="1" applyBorder="1" applyAlignment="1">
      <alignment vertical="top" wrapText="1"/>
    </xf>
    <xf numFmtId="0" fontId="37" fillId="5" borderId="2" xfId="0" applyNumberFormat="1" applyFont="1" applyFill="1" applyBorder="1" applyAlignment="1">
      <alignment horizontal="left" vertical="top" wrapText="1"/>
    </xf>
    <xf numFmtId="0" fontId="37" fillId="5" borderId="5" xfId="0" applyNumberFormat="1" applyFont="1" applyFill="1" applyBorder="1" applyAlignment="1">
      <alignment horizontal="left" vertical="top" wrapText="1"/>
    </xf>
    <xf numFmtId="0" fontId="37" fillId="5" borderId="3" xfId="0" applyNumberFormat="1" applyFont="1" applyFill="1" applyBorder="1" applyAlignment="1">
      <alignment horizontal="left" vertical="top" wrapText="1"/>
    </xf>
    <xf numFmtId="164" fontId="3" fillId="6" borderId="3" xfId="0" applyFont="1" applyFill="1" applyBorder="1" applyAlignment="1">
      <alignment horizontal="left" vertical="center" wrapText="1"/>
    </xf>
    <xf numFmtId="164" fontId="3" fillId="6" borderId="28" xfId="0" applyFont="1" applyFill="1" applyBorder="1" applyAlignment="1">
      <alignment horizontal="left" vertical="center" wrapText="1"/>
    </xf>
    <xf numFmtId="164" fontId="3" fillId="6" borderId="26" xfId="0" applyFont="1" applyFill="1" applyBorder="1" applyAlignment="1">
      <alignment horizontal="left" vertical="center" wrapText="1"/>
    </xf>
    <xf numFmtId="164" fontId="3" fillId="6" borderId="27" xfId="0" applyFont="1" applyFill="1" applyBorder="1" applyAlignment="1">
      <alignment horizontal="left" vertical="center" wrapText="1"/>
    </xf>
    <xf numFmtId="164" fontId="3" fillId="6" borderId="8" xfId="0" applyFont="1" applyFill="1" applyBorder="1" applyAlignment="1">
      <alignment horizontal="left" vertical="center" wrapText="1"/>
    </xf>
    <xf numFmtId="164" fontId="3" fillId="6" borderId="10" xfId="0" applyFont="1" applyFill="1" applyBorder="1" applyAlignment="1">
      <alignment horizontal="left" vertical="center" wrapText="1"/>
    </xf>
    <xf numFmtId="164" fontId="3" fillId="6" borderId="6" xfId="0" applyFont="1" applyFill="1" applyBorder="1" applyAlignment="1">
      <alignment horizontal="left" vertical="center" wrapText="1"/>
    </xf>
    <xf numFmtId="164" fontId="31" fillId="12" borderId="2" xfId="0" applyFont="1" applyFill="1" applyBorder="1" applyAlignment="1">
      <alignment vertical="top" wrapText="1"/>
    </xf>
    <xf numFmtId="164" fontId="31" fillId="12" borderId="5" xfId="0" applyFont="1" applyFill="1" applyBorder="1" applyAlignment="1">
      <alignment vertical="top" wrapText="1"/>
    </xf>
    <xf numFmtId="164" fontId="31" fillId="12" borderId="3" xfId="0" applyFont="1" applyFill="1" applyBorder="1" applyAlignment="1">
      <alignment vertical="top" wrapText="1"/>
    </xf>
    <xf numFmtId="164" fontId="37" fillId="9" borderId="2" xfId="0" applyFont="1" applyFill="1" applyBorder="1" applyAlignment="1">
      <alignment horizontal="left" vertical="top" wrapText="1"/>
    </xf>
    <xf numFmtId="164" fontId="37" fillId="9" borderId="5" xfId="0" applyFont="1" applyFill="1" applyBorder="1" applyAlignment="1">
      <alignment horizontal="left" vertical="top" wrapText="1"/>
    </xf>
    <xf numFmtId="164" fontId="37" fillId="9" borderId="3" xfId="0" applyFont="1" applyFill="1" applyBorder="1" applyAlignment="1">
      <alignment horizontal="left" vertical="top" wrapText="1"/>
    </xf>
    <xf numFmtId="164" fontId="3" fillId="6" borderId="25" xfId="0" applyFont="1" applyFill="1" applyBorder="1" applyAlignment="1">
      <alignment vertical="center" wrapText="1"/>
    </xf>
    <xf numFmtId="164" fontId="3" fillId="6" borderId="26" xfId="0" applyFont="1" applyFill="1" applyBorder="1" applyAlignment="1">
      <alignment vertical="center" wrapText="1"/>
    </xf>
    <xf numFmtId="164" fontId="3" fillId="6" borderId="27" xfId="0" applyFont="1" applyFill="1" applyBorder="1" applyAlignment="1">
      <alignment vertical="center" wrapText="1"/>
    </xf>
    <xf numFmtId="164" fontId="3" fillId="12" borderId="2" xfId="0" applyFont="1" applyFill="1" applyBorder="1" applyAlignment="1">
      <alignment horizontal="left" vertical="top" wrapText="1"/>
    </xf>
    <xf numFmtId="164" fontId="3" fillId="12" borderId="5" xfId="0" applyFont="1" applyFill="1" applyBorder="1" applyAlignment="1">
      <alignment horizontal="left" vertical="top" wrapText="1"/>
    </xf>
    <xf numFmtId="164" fontId="3" fillId="12" borderId="3" xfId="0" applyFont="1" applyFill="1" applyBorder="1" applyAlignment="1">
      <alignment horizontal="left" vertical="top" wrapText="1"/>
    </xf>
    <xf numFmtId="165" fontId="37" fillId="6" borderId="23" xfId="227" applyFont="1" applyFill="1" applyBorder="1" applyAlignment="1">
      <alignment vertical="top" wrapText="1"/>
    </xf>
    <xf numFmtId="165" fontId="37" fillId="6" borderId="0" xfId="227" applyFont="1" applyFill="1" applyAlignment="1">
      <alignment vertical="top"/>
    </xf>
    <xf numFmtId="165" fontId="37" fillId="6" borderId="24" xfId="227" applyFont="1" applyFill="1" applyBorder="1" applyAlignment="1">
      <alignment vertical="top"/>
    </xf>
    <xf numFmtId="165" fontId="36" fillId="12" borderId="2" xfId="227" applyFont="1" applyFill="1" applyBorder="1" applyAlignment="1">
      <alignment horizontal="left" vertical="top" wrapText="1"/>
    </xf>
    <xf numFmtId="165" fontId="36" fillId="12" borderId="5" xfId="227" applyFont="1" applyFill="1" applyBorder="1" applyAlignment="1">
      <alignment horizontal="left" vertical="top" wrapText="1"/>
    </xf>
    <xf numFmtId="165" fontId="36" fillId="12" borderId="3" xfId="227" applyFont="1" applyFill="1" applyBorder="1" applyAlignment="1">
      <alignment horizontal="left" vertical="top" wrapText="1"/>
    </xf>
    <xf numFmtId="165" fontId="30" fillId="12" borderId="2" xfId="227" applyFont="1" applyFill="1" applyBorder="1" applyAlignment="1">
      <alignment horizontal="left" vertical="top" wrapText="1"/>
    </xf>
    <xf numFmtId="165" fontId="30" fillId="12" borderId="5" xfId="227" applyFont="1" applyFill="1" applyBorder="1" applyAlignment="1">
      <alignment horizontal="left" vertical="top" wrapText="1"/>
    </xf>
    <xf numFmtId="165" fontId="30" fillId="12" borderId="3" xfId="227" applyFont="1" applyFill="1" applyBorder="1" applyAlignment="1">
      <alignment horizontal="left" vertical="top" wrapText="1"/>
    </xf>
    <xf numFmtId="165" fontId="58" fillId="12" borderId="2" xfId="227" applyFont="1" applyFill="1" applyBorder="1" applyAlignment="1">
      <alignment vertical="top" wrapText="1"/>
    </xf>
    <xf numFmtId="165" fontId="58" fillId="12" borderId="5" xfId="227" applyFont="1" applyFill="1" applyBorder="1" applyAlignment="1">
      <alignment vertical="top" wrapText="1"/>
    </xf>
    <xf numFmtId="165" fontId="58" fillId="12" borderId="3" xfId="227" applyFont="1" applyFill="1" applyBorder="1" applyAlignment="1">
      <alignment vertical="top" wrapText="1"/>
    </xf>
    <xf numFmtId="165" fontId="37" fillId="12" borderId="2" xfId="227" applyFont="1" applyFill="1" applyBorder="1" applyAlignment="1">
      <alignment vertical="top" wrapText="1"/>
    </xf>
    <xf numFmtId="165" fontId="37" fillId="12" borderId="5" xfId="227" applyFont="1" applyFill="1" applyBorder="1" applyAlignment="1">
      <alignment vertical="top"/>
    </xf>
    <xf numFmtId="165" fontId="37" fillId="12" borderId="3" xfId="227" applyFont="1" applyFill="1" applyBorder="1" applyAlignment="1">
      <alignment vertical="top"/>
    </xf>
    <xf numFmtId="165" fontId="37" fillId="12" borderId="5" xfId="227" applyFont="1" applyFill="1" applyBorder="1" applyAlignment="1">
      <alignment vertical="top" wrapText="1"/>
    </xf>
    <xf numFmtId="165" fontId="37" fillId="12" borderId="3" xfId="227" applyFont="1" applyFill="1" applyBorder="1" applyAlignment="1">
      <alignment vertical="top" wrapText="1"/>
    </xf>
    <xf numFmtId="165" fontId="37" fillId="12" borderId="2" xfId="227" applyFont="1" applyFill="1" applyBorder="1" applyAlignment="1">
      <alignment wrapText="1"/>
    </xf>
    <xf numFmtId="165" fontId="37" fillId="12" borderId="5" xfId="227" applyFont="1" applyFill="1" applyBorder="1" applyAlignment="1"/>
    <xf numFmtId="165" fontId="37" fillId="12" borderId="3" xfId="227" applyFont="1" applyFill="1" applyBorder="1" applyAlignment="1"/>
    <xf numFmtId="165" fontId="58" fillId="12" borderId="5" xfId="227" applyFont="1" applyFill="1" applyBorder="1" applyAlignment="1">
      <alignment vertical="top"/>
    </xf>
    <xf numFmtId="165" fontId="58" fillId="12" borderId="3" xfId="227" applyFont="1" applyFill="1" applyBorder="1" applyAlignment="1">
      <alignment vertical="top"/>
    </xf>
    <xf numFmtId="165" fontId="37" fillId="12" borderId="1" xfId="227" applyFont="1" applyFill="1" applyBorder="1" applyAlignment="1">
      <alignment vertical="top" wrapText="1"/>
    </xf>
    <xf numFmtId="165" fontId="27" fillId="6" borderId="1" xfId="227" applyFont="1" applyFill="1" applyBorder="1" applyAlignment="1">
      <alignment horizontal="left" vertical="top" wrapText="1"/>
    </xf>
    <xf numFmtId="165" fontId="36" fillId="6" borderId="1" xfId="227" applyFont="1" applyFill="1" applyBorder="1" applyAlignment="1">
      <alignment horizontal="left" vertical="top" wrapText="1"/>
    </xf>
    <xf numFmtId="165" fontId="25" fillId="12" borderId="5" xfId="227" applyFill="1" applyBorder="1" applyAlignment="1">
      <alignment vertical="top" wrapText="1"/>
    </xf>
    <xf numFmtId="165" fontId="25" fillId="0" borderId="3" xfId="227" applyBorder="1" applyAlignment="1">
      <alignment vertical="top" wrapText="1"/>
    </xf>
    <xf numFmtId="165" fontId="25" fillId="0" borderId="5" xfId="227" applyBorder="1" applyAlignment="1">
      <alignment vertical="top" wrapText="1"/>
    </xf>
    <xf numFmtId="165" fontId="24" fillId="12" borderId="5" xfId="227" applyFont="1" applyFill="1" applyBorder="1" applyAlignment="1">
      <alignment vertical="top" wrapText="1"/>
    </xf>
    <xf numFmtId="165" fontId="24" fillId="0" borderId="5" xfId="227" applyFont="1" applyBorder="1" applyAlignment="1">
      <alignment vertical="top" wrapText="1"/>
    </xf>
    <xf numFmtId="165" fontId="23" fillId="12" borderId="5" xfId="227" applyFont="1" applyFill="1" applyBorder="1" applyAlignment="1">
      <alignment vertical="top" wrapText="1"/>
    </xf>
    <xf numFmtId="165" fontId="23" fillId="0" borderId="5" xfId="227" applyFont="1" applyBorder="1" applyAlignment="1">
      <alignment vertical="top" wrapText="1"/>
    </xf>
    <xf numFmtId="165" fontId="36" fillId="12" borderId="1" xfId="227" applyFont="1" applyFill="1" applyBorder="1" applyAlignment="1">
      <alignment horizontal="left" vertical="top" wrapText="1"/>
    </xf>
    <xf numFmtId="165" fontId="25" fillId="12" borderId="1" xfId="227" applyFill="1" applyBorder="1" applyAlignment="1">
      <alignment vertical="top" wrapText="1"/>
    </xf>
    <xf numFmtId="165" fontId="25" fillId="0" borderId="1" xfId="227" applyBorder="1" applyAlignment="1">
      <alignment vertical="top" wrapText="1"/>
    </xf>
    <xf numFmtId="0" fontId="28" fillId="12" borderId="2" xfId="227" applyNumberFormat="1" applyFont="1" applyFill="1" applyBorder="1" applyAlignment="1">
      <alignment horizontal="left" vertical="top" wrapText="1"/>
    </xf>
    <xf numFmtId="0" fontId="28" fillId="12" borderId="5" xfId="227" applyNumberFormat="1" applyFont="1" applyFill="1" applyBorder="1" applyAlignment="1">
      <alignment horizontal="left" vertical="top" wrapText="1"/>
    </xf>
    <xf numFmtId="0" fontId="28" fillId="12" borderId="3" xfId="227" applyNumberFormat="1" applyFont="1" applyFill="1" applyBorder="1" applyAlignment="1">
      <alignment horizontal="left" vertical="top" wrapText="1"/>
    </xf>
    <xf numFmtId="0" fontId="28" fillId="12" borderId="1" xfId="227" applyNumberFormat="1" applyFont="1" applyFill="1" applyBorder="1" applyAlignment="1">
      <alignment horizontal="left" vertical="top" wrapText="1"/>
    </xf>
    <xf numFmtId="165" fontId="36" fillId="12" borderId="1" xfId="227" applyFont="1" applyFill="1" applyBorder="1" applyAlignment="1">
      <alignment vertical="top" wrapText="1"/>
    </xf>
    <xf numFmtId="165" fontId="23" fillId="12" borderId="1" xfId="227" applyFont="1" applyFill="1" applyBorder="1" applyAlignment="1">
      <alignment vertical="top" wrapText="1"/>
    </xf>
    <xf numFmtId="165" fontId="23" fillId="0" borderId="1" xfId="227" applyFont="1" applyBorder="1" applyAlignment="1">
      <alignment vertical="top" wrapText="1"/>
    </xf>
  </cellXfs>
  <cellStyles count="59298">
    <cellStyle name="20% - Accent1 2" xfId="44" xr:uid="{00000000-0005-0000-0000-000000000000}"/>
    <cellStyle name="20% - Accent1 2 2" xfId="1769" xr:uid="{00000000-0005-0000-0000-000001000000}"/>
    <cellStyle name="20% - Accent1 2 2 2" xfId="41103" xr:uid="{00000000-0005-0000-0000-000002000000}"/>
    <cellStyle name="20% - Accent1 2 3" xfId="4689" xr:uid="{00000000-0005-0000-0000-000003000000}"/>
    <cellStyle name="20% - Accent1 2 3 2" xfId="46397" xr:uid="{00000000-0005-0000-0000-000004000000}"/>
    <cellStyle name="20% - Accent1 2 4" xfId="39378" xr:uid="{00000000-0005-0000-0000-000005000000}"/>
    <cellStyle name="20% - Accent1 3" xfId="257" xr:uid="{00000000-0005-0000-0000-000006000000}"/>
    <cellStyle name="20% - Accent1 3 2" xfId="1982" xr:uid="{00000000-0005-0000-0000-000007000000}"/>
    <cellStyle name="20% - Accent1 3 2 2" xfId="41316" xr:uid="{00000000-0005-0000-0000-000008000000}"/>
    <cellStyle name="20% - Accent1 3 3" xfId="4902" xr:uid="{00000000-0005-0000-0000-000009000000}"/>
    <cellStyle name="20% - Accent1 3 3 2" xfId="46610" xr:uid="{00000000-0005-0000-0000-00000A000000}"/>
    <cellStyle name="20% - Accent1 3 4" xfId="39591" xr:uid="{00000000-0005-0000-0000-00000B000000}"/>
    <cellStyle name="20% - Accent2 2" xfId="45" xr:uid="{00000000-0005-0000-0000-00000C000000}"/>
    <cellStyle name="20% - Accent2 2 2" xfId="1770" xr:uid="{00000000-0005-0000-0000-00000D000000}"/>
    <cellStyle name="20% - Accent2 2 2 2" xfId="41104" xr:uid="{00000000-0005-0000-0000-00000E000000}"/>
    <cellStyle name="20% - Accent2 2 3" xfId="4690" xr:uid="{00000000-0005-0000-0000-00000F000000}"/>
    <cellStyle name="20% - Accent2 2 3 2" xfId="46398" xr:uid="{00000000-0005-0000-0000-000010000000}"/>
    <cellStyle name="20% - Accent2 2 4" xfId="39379" xr:uid="{00000000-0005-0000-0000-000011000000}"/>
    <cellStyle name="20% - Accent2 3" xfId="258" xr:uid="{00000000-0005-0000-0000-000012000000}"/>
    <cellStyle name="20% - Accent2 3 2" xfId="1983" xr:uid="{00000000-0005-0000-0000-000013000000}"/>
    <cellStyle name="20% - Accent2 3 2 2" xfId="41317" xr:uid="{00000000-0005-0000-0000-000014000000}"/>
    <cellStyle name="20% - Accent2 3 3" xfId="4903" xr:uid="{00000000-0005-0000-0000-000015000000}"/>
    <cellStyle name="20% - Accent2 3 3 2" xfId="46611" xr:uid="{00000000-0005-0000-0000-000016000000}"/>
    <cellStyle name="20% - Accent2 3 4" xfId="39592" xr:uid="{00000000-0005-0000-0000-000017000000}"/>
    <cellStyle name="20% - Accent3 2" xfId="46" xr:uid="{00000000-0005-0000-0000-000018000000}"/>
    <cellStyle name="20% - Accent3 2 2" xfId="1771" xr:uid="{00000000-0005-0000-0000-000019000000}"/>
    <cellStyle name="20% - Accent3 2 2 2" xfId="41105" xr:uid="{00000000-0005-0000-0000-00001A000000}"/>
    <cellStyle name="20% - Accent3 2 3" xfId="4691" xr:uid="{00000000-0005-0000-0000-00001B000000}"/>
    <cellStyle name="20% - Accent3 2 3 2" xfId="46399" xr:uid="{00000000-0005-0000-0000-00001C000000}"/>
    <cellStyle name="20% - Accent3 2 4" xfId="39380" xr:uid="{00000000-0005-0000-0000-00001D000000}"/>
    <cellStyle name="20% - Accent3 3" xfId="259" xr:uid="{00000000-0005-0000-0000-00001E000000}"/>
    <cellStyle name="20% - Accent3 3 2" xfId="1984" xr:uid="{00000000-0005-0000-0000-00001F000000}"/>
    <cellStyle name="20% - Accent3 3 2 2" xfId="41318" xr:uid="{00000000-0005-0000-0000-000020000000}"/>
    <cellStyle name="20% - Accent3 3 3" xfId="4904" xr:uid="{00000000-0005-0000-0000-000021000000}"/>
    <cellStyle name="20% - Accent3 3 3 2" xfId="46612" xr:uid="{00000000-0005-0000-0000-000022000000}"/>
    <cellStyle name="20% - Accent3 3 4" xfId="39593" xr:uid="{00000000-0005-0000-0000-000023000000}"/>
    <cellStyle name="20% - Accent4 2" xfId="47" xr:uid="{00000000-0005-0000-0000-000024000000}"/>
    <cellStyle name="20% - Accent4 2 2" xfId="1772" xr:uid="{00000000-0005-0000-0000-000025000000}"/>
    <cellStyle name="20% - Accent4 2 2 2" xfId="41106" xr:uid="{00000000-0005-0000-0000-000026000000}"/>
    <cellStyle name="20% - Accent4 2 3" xfId="4692" xr:uid="{00000000-0005-0000-0000-000027000000}"/>
    <cellStyle name="20% - Accent4 2 3 2" xfId="46400" xr:uid="{00000000-0005-0000-0000-000028000000}"/>
    <cellStyle name="20% - Accent4 2 4" xfId="39381" xr:uid="{00000000-0005-0000-0000-000029000000}"/>
    <cellStyle name="20% - Accent4 3" xfId="260" xr:uid="{00000000-0005-0000-0000-00002A000000}"/>
    <cellStyle name="20% - Accent4 3 2" xfId="1985" xr:uid="{00000000-0005-0000-0000-00002B000000}"/>
    <cellStyle name="20% - Accent4 3 2 2" xfId="41319" xr:uid="{00000000-0005-0000-0000-00002C000000}"/>
    <cellStyle name="20% - Accent4 3 3" xfId="4905" xr:uid="{00000000-0005-0000-0000-00002D000000}"/>
    <cellStyle name="20% - Accent4 3 3 2" xfId="46613" xr:uid="{00000000-0005-0000-0000-00002E000000}"/>
    <cellStyle name="20% - Accent4 3 4" xfId="39594" xr:uid="{00000000-0005-0000-0000-00002F000000}"/>
    <cellStyle name="20% - Accent5 2" xfId="48" xr:uid="{00000000-0005-0000-0000-000030000000}"/>
    <cellStyle name="20% - Accent5 2 2" xfId="1773" xr:uid="{00000000-0005-0000-0000-000031000000}"/>
    <cellStyle name="20% - Accent5 2 2 2" xfId="41107" xr:uid="{00000000-0005-0000-0000-000032000000}"/>
    <cellStyle name="20% - Accent5 2 3" xfId="4693" xr:uid="{00000000-0005-0000-0000-000033000000}"/>
    <cellStyle name="20% - Accent5 2 3 2" xfId="46401" xr:uid="{00000000-0005-0000-0000-000034000000}"/>
    <cellStyle name="20% - Accent5 2 4" xfId="39382" xr:uid="{00000000-0005-0000-0000-000035000000}"/>
    <cellStyle name="20% - Accent5 3" xfId="261" xr:uid="{00000000-0005-0000-0000-000036000000}"/>
    <cellStyle name="20% - Accent5 3 2" xfId="1986" xr:uid="{00000000-0005-0000-0000-000037000000}"/>
    <cellStyle name="20% - Accent5 3 2 2" xfId="41320" xr:uid="{00000000-0005-0000-0000-000038000000}"/>
    <cellStyle name="20% - Accent5 3 3" xfId="4906" xr:uid="{00000000-0005-0000-0000-000039000000}"/>
    <cellStyle name="20% - Accent5 3 3 2" xfId="46614" xr:uid="{00000000-0005-0000-0000-00003A000000}"/>
    <cellStyle name="20% - Accent5 3 4" xfId="39595" xr:uid="{00000000-0005-0000-0000-00003B000000}"/>
    <cellStyle name="20% - Accent6 2" xfId="49" xr:uid="{00000000-0005-0000-0000-00003C000000}"/>
    <cellStyle name="20% - Accent6 2 2" xfId="1774" xr:uid="{00000000-0005-0000-0000-00003D000000}"/>
    <cellStyle name="20% - Accent6 2 2 2" xfId="41108" xr:uid="{00000000-0005-0000-0000-00003E000000}"/>
    <cellStyle name="20% - Accent6 2 3" xfId="4694" xr:uid="{00000000-0005-0000-0000-00003F000000}"/>
    <cellStyle name="20% - Accent6 2 3 2" xfId="46402" xr:uid="{00000000-0005-0000-0000-000040000000}"/>
    <cellStyle name="20% - Accent6 2 4" xfId="39383" xr:uid="{00000000-0005-0000-0000-000041000000}"/>
    <cellStyle name="20% - Accent6 3" xfId="262" xr:uid="{00000000-0005-0000-0000-000042000000}"/>
    <cellStyle name="20% - Accent6 3 2" xfId="1987" xr:uid="{00000000-0005-0000-0000-000043000000}"/>
    <cellStyle name="20% - Accent6 3 2 2" xfId="41321" xr:uid="{00000000-0005-0000-0000-000044000000}"/>
    <cellStyle name="20% - Accent6 3 3" xfId="4907" xr:uid="{00000000-0005-0000-0000-000045000000}"/>
    <cellStyle name="20% - Accent6 3 3 2" xfId="46615" xr:uid="{00000000-0005-0000-0000-000046000000}"/>
    <cellStyle name="20% - Accent6 3 4" xfId="39596" xr:uid="{00000000-0005-0000-0000-000047000000}"/>
    <cellStyle name="40% - Accent1 2" xfId="50" xr:uid="{00000000-0005-0000-0000-000048000000}"/>
    <cellStyle name="40% - Accent1 2 2" xfId="1775" xr:uid="{00000000-0005-0000-0000-000049000000}"/>
    <cellStyle name="40% - Accent1 2 2 2" xfId="41109" xr:uid="{00000000-0005-0000-0000-00004A000000}"/>
    <cellStyle name="40% - Accent1 2 3" xfId="4695" xr:uid="{00000000-0005-0000-0000-00004B000000}"/>
    <cellStyle name="40% - Accent1 2 3 2" xfId="46403" xr:uid="{00000000-0005-0000-0000-00004C000000}"/>
    <cellStyle name="40% - Accent1 2 4" xfId="39384" xr:uid="{00000000-0005-0000-0000-00004D000000}"/>
    <cellStyle name="40% - Accent1 3" xfId="263" xr:uid="{00000000-0005-0000-0000-00004E000000}"/>
    <cellStyle name="40% - Accent1 3 2" xfId="1988" xr:uid="{00000000-0005-0000-0000-00004F000000}"/>
    <cellStyle name="40% - Accent1 3 2 2" xfId="41322" xr:uid="{00000000-0005-0000-0000-000050000000}"/>
    <cellStyle name="40% - Accent1 3 3" xfId="4908" xr:uid="{00000000-0005-0000-0000-000051000000}"/>
    <cellStyle name="40% - Accent1 3 3 2" xfId="46616" xr:uid="{00000000-0005-0000-0000-000052000000}"/>
    <cellStyle name="40% - Accent1 3 4" xfId="39597" xr:uid="{00000000-0005-0000-0000-000053000000}"/>
    <cellStyle name="40% - Accent2 2" xfId="51" xr:uid="{00000000-0005-0000-0000-000054000000}"/>
    <cellStyle name="40% - Accent2 2 2" xfId="1776" xr:uid="{00000000-0005-0000-0000-000055000000}"/>
    <cellStyle name="40% - Accent2 2 2 2" xfId="41110" xr:uid="{00000000-0005-0000-0000-000056000000}"/>
    <cellStyle name="40% - Accent2 2 3" xfId="4696" xr:uid="{00000000-0005-0000-0000-000057000000}"/>
    <cellStyle name="40% - Accent2 2 3 2" xfId="46404" xr:uid="{00000000-0005-0000-0000-000058000000}"/>
    <cellStyle name="40% - Accent2 2 4" xfId="39385" xr:uid="{00000000-0005-0000-0000-000059000000}"/>
    <cellStyle name="40% - Accent2 3" xfId="264" xr:uid="{00000000-0005-0000-0000-00005A000000}"/>
    <cellStyle name="40% - Accent2 3 2" xfId="1989" xr:uid="{00000000-0005-0000-0000-00005B000000}"/>
    <cellStyle name="40% - Accent2 3 2 2" xfId="41323" xr:uid="{00000000-0005-0000-0000-00005C000000}"/>
    <cellStyle name="40% - Accent2 3 3" xfId="4909" xr:uid="{00000000-0005-0000-0000-00005D000000}"/>
    <cellStyle name="40% - Accent2 3 3 2" xfId="46617" xr:uid="{00000000-0005-0000-0000-00005E000000}"/>
    <cellStyle name="40% - Accent2 3 4" xfId="39598" xr:uid="{00000000-0005-0000-0000-00005F000000}"/>
    <cellStyle name="40% - Accent3 2" xfId="52" xr:uid="{00000000-0005-0000-0000-000060000000}"/>
    <cellStyle name="40% - Accent3 2 2" xfId="1777" xr:uid="{00000000-0005-0000-0000-000061000000}"/>
    <cellStyle name="40% - Accent3 2 2 2" xfId="41111" xr:uid="{00000000-0005-0000-0000-000062000000}"/>
    <cellStyle name="40% - Accent3 2 3" xfId="4697" xr:uid="{00000000-0005-0000-0000-000063000000}"/>
    <cellStyle name="40% - Accent3 2 3 2" xfId="46405" xr:uid="{00000000-0005-0000-0000-000064000000}"/>
    <cellStyle name="40% - Accent3 2 4" xfId="39386" xr:uid="{00000000-0005-0000-0000-000065000000}"/>
    <cellStyle name="40% - Accent3 3" xfId="265" xr:uid="{00000000-0005-0000-0000-000066000000}"/>
    <cellStyle name="40% - Accent3 3 2" xfId="1990" xr:uid="{00000000-0005-0000-0000-000067000000}"/>
    <cellStyle name="40% - Accent3 3 2 2" xfId="41324" xr:uid="{00000000-0005-0000-0000-000068000000}"/>
    <cellStyle name="40% - Accent3 3 3" xfId="4910" xr:uid="{00000000-0005-0000-0000-000069000000}"/>
    <cellStyle name="40% - Accent3 3 3 2" xfId="46618" xr:uid="{00000000-0005-0000-0000-00006A000000}"/>
    <cellStyle name="40% - Accent3 3 4" xfId="39599" xr:uid="{00000000-0005-0000-0000-00006B000000}"/>
    <cellStyle name="40% - Accent4 2" xfId="53" xr:uid="{00000000-0005-0000-0000-00006C000000}"/>
    <cellStyle name="40% - Accent4 2 2" xfId="1778" xr:uid="{00000000-0005-0000-0000-00006D000000}"/>
    <cellStyle name="40% - Accent4 2 2 2" xfId="41112" xr:uid="{00000000-0005-0000-0000-00006E000000}"/>
    <cellStyle name="40% - Accent4 2 3" xfId="4698" xr:uid="{00000000-0005-0000-0000-00006F000000}"/>
    <cellStyle name="40% - Accent4 2 3 2" xfId="46406" xr:uid="{00000000-0005-0000-0000-000070000000}"/>
    <cellStyle name="40% - Accent4 2 4" xfId="39387" xr:uid="{00000000-0005-0000-0000-000071000000}"/>
    <cellStyle name="40% - Accent4 3" xfId="266" xr:uid="{00000000-0005-0000-0000-000072000000}"/>
    <cellStyle name="40% - Accent4 3 2" xfId="1991" xr:uid="{00000000-0005-0000-0000-000073000000}"/>
    <cellStyle name="40% - Accent4 3 2 2" xfId="41325" xr:uid="{00000000-0005-0000-0000-000074000000}"/>
    <cellStyle name="40% - Accent4 3 3" xfId="4911" xr:uid="{00000000-0005-0000-0000-000075000000}"/>
    <cellStyle name="40% - Accent4 3 3 2" xfId="46619" xr:uid="{00000000-0005-0000-0000-000076000000}"/>
    <cellStyle name="40% - Accent4 3 4" xfId="39600" xr:uid="{00000000-0005-0000-0000-000077000000}"/>
    <cellStyle name="40% - Accent5 2" xfId="54" xr:uid="{00000000-0005-0000-0000-000078000000}"/>
    <cellStyle name="40% - Accent5 2 2" xfId="1779" xr:uid="{00000000-0005-0000-0000-000079000000}"/>
    <cellStyle name="40% - Accent5 2 2 2" xfId="41113" xr:uid="{00000000-0005-0000-0000-00007A000000}"/>
    <cellStyle name="40% - Accent5 2 3" xfId="4699" xr:uid="{00000000-0005-0000-0000-00007B000000}"/>
    <cellStyle name="40% - Accent5 2 3 2" xfId="46407" xr:uid="{00000000-0005-0000-0000-00007C000000}"/>
    <cellStyle name="40% - Accent5 2 4" xfId="39388" xr:uid="{00000000-0005-0000-0000-00007D000000}"/>
    <cellStyle name="40% - Accent5 3" xfId="267" xr:uid="{00000000-0005-0000-0000-00007E000000}"/>
    <cellStyle name="40% - Accent5 3 2" xfId="1992" xr:uid="{00000000-0005-0000-0000-00007F000000}"/>
    <cellStyle name="40% - Accent5 3 2 2" xfId="41326" xr:uid="{00000000-0005-0000-0000-000080000000}"/>
    <cellStyle name="40% - Accent5 3 3" xfId="4912" xr:uid="{00000000-0005-0000-0000-000081000000}"/>
    <cellStyle name="40% - Accent5 3 3 2" xfId="46620" xr:uid="{00000000-0005-0000-0000-000082000000}"/>
    <cellStyle name="40% - Accent5 3 4" xfId="39601" xr:uid="{00000000-0005-0000-0000-000083000000}"/>
    <cellStyle name="40% - Accent6 2" xfId="55" xr:uid="{00000000-0005-0000-0000-000084000000}"/>
    <cellStyle name="40% - Accent6 2 2" xfId="1780" xr:uid="{00000000-0005-0000-0000-000085000000}"/>
    <cellStyle name="40% - Accent6 2 2 2" xfId="41114" xr:uid="{00000000-0005-0000-0000-000086000000}"/>
    <cellStyle name="40% - Accent6 2 3" xfId="4700" xr:uid="{00000000-0005-0000-0000-000087000000}"/>
    <cellStyle name="40% - Accent6 2 3 2" xfId="46408" xr:uid="{00000000-0005-0000-0000-000088000000}"/>
    <cellStyle name="40% - Accent6 2 4" xfId="39389" xr:uid="{00000000-0005-0000-0000-000089000000}"/>
    <cellStyle name="40% - Accent6 3" xfId="268" xr:uid="{00000000-0005-0000-0000-00008A000000}"/>
    <cellStyle name="40% - Accent6 3 2" xfId="1993" xr:uid="{00000000-0005-0000-0000-00008B000000}"/>
    <cellStyle name="40% - Accent6 3 2 2" xfId="41327" xr:uid="{00000000-0005-0000-0000-00008C000000}"/>
    <cellStyle name="40% - Accent6 3 3" xfId="4913" xr:uid="{00000000-0005-0000-0000-00008D000000}"/>
    <cellStyle name="40% - Accent6 3 3 2" xfId="46621" xr:uid="{00000000-0005-0000-0000-00008E000000}"/>
    <cellStyle name="40% - Accent6 3 4" xfId="39602" xr:uid="{00000000-0005-0000-0000-00008F000000}"/>
    <cellStyle name="60% - Accent1 2" xfId="56" xr:uid="{00000000-0005-0000-0000-000090000000}"/>
    <cellStyle name="60% - Accent1 2 2" xfId="1781" xr:uid="{00000000-0005-0000-0000-000091000000}"/>
    <cellStyle name="60% - Accent1 2 2 2" xfId="41115" xr:uid="{00000000-0005-0000-0000-000092000000}"/>
    <cellStyle name="60% - Accent1 2 3" xfId="4701" xr:uid="{00000000-0005-0000-0000-000093000000}"/>
    <cellStyle name="60% - Accent1 2 3 2" xfId="46409" xr:uid="{00000000-0005-0000-0000-000094000000}"/>
    <cellStyle name="60% - Accent1 2 4" xfId="39390" xr:uid="{00000000-0005-0000-0000-000095000000}"/>
    <cellStyle name="60% - Accent1 3" xfId="269" xr:uid="{00000000-0005-0000-0000-000096000000}"/>
    <cellStyle name="60% - Accent1 3 2" xfId="1994" xr:uid="{00000000-0005-0000-0000-000097000000}"/>
    <cellStyle name="60% - Accent1 3 2 2" xfId="41328" xr:uid="{00000000-0005-0000-0000-000098000000}"/>
    <cellStyle name="60% - Accent1 3 3" xfId="4914" xr:uid="{00000000-0005-0000-0000-000099000000}"/>
    <cellStyle name="60% - Accent1 3 3 2" xfId="46622" xr:uid="{00000000-0005-0000-0000-00009A000000}"/>
    <cellStyle name="60% - Accent1 3 4" xfId="39603" xr:uid="{00000000-0005-0000-0000-00009B000000}"/>
    <cellStyle name="60% - Accent2 2" xfId="57" xr:uid="{00000000-0005-0000-0000-00009C000000}"/>
    <cellStyle name="60% - Accent2 2 2" xfId="1782" xr:uid="{00000000-0005-0000-0000-00009D000000}"/>
    <cellStyle name="60% - Accent2 2 2 2" xfId="41116" xr:uid="{00000000-0005-0000-0000-00009E000000}"/>
    <cellStyle name="60% - Accent2 2 3" xfId="4702" xr:uid="{00000000-0005-0000-0000-00009F000000}"/>
    <cellStyle name="60% - Accent2 2 3 2" xfId="46410" xr:uid="{00000000-0005-0000-0000-0000A0000000}"/>
    <cellStyle name="60% - Accent2 2 4" xfId="39391" xr:uid="{00000000-0005-0000-0000-0000A1000000}"/>
    <cellStyle name="60% - Accent2 3" xfId="270" xr:uid="{00000000-0005-0000-0000-0000A2000000}"/>
    <cellStyle name="60% - Accent2 3 2" xfId="1995" xr:uid="{00000000-0005-0000-0000-0000A3000000}"/>
    <cellStyle name="60% - Accent2 3 2 2" xfId="41329" xr:uid="{00000000-0005-0000-0000-0000A4000000}"/>
    <cellStyle name="60% - Accent2 3 3" xfId="4915" xr:uid="{00000000-0005-0000-0000-0000A5000000}"/>
    <cellStyle name="60% - Accent2 3 3 2" xfId="46623" xr:uid="{00000000-0005-0000-0000-0000A6000000}"/>
    <cellStyle name="60% - Accent2 3 4" xfId="39604" xr:uid="{00000000-0005-0000-0000-0000A7000000}"/>
    <cellStyle name="60% - Accent3 2" xfId="58" xr:uid="{00000000-0005-0000-0000-0000A8000000}"/>
    <cellStyle name="60% - Accent3 2 2" xfId="1783" xr:uid="{00000000-0005-0000-0000-0000A9000000}"/>
    <cellStyle name="60% - Accent3 2 2 2" xfId="41117" xr:uid="{00000000-0005-0000-0000-0000AA000000}"/>
    <cellStyle name="60% - Accent3 2 3" xfId="4703" xr:uid="{00000000-0005-0000-0000-0000AB000000}"/>
    <cellStyle name="60% - Accent3 2 3 2" xfId="46411" xr:uid="{00000000-0005-0000-0000-0000AC000000}"/>
    <cellStyle name="60% - Accent3 2 4" xfId="39392" xr:uid="{00000000-0005-0000-0000-0000AD000000}"/>
    <cellStyle name="60% - Accent3 3" xfId="271" xr:uid="{00000000-0005-0000-0000-0000AE000000}"/>
    <cellStyle name="60% - Accent3 3 2" xfId="1996" xr:uid="{00000000-0005-0000-0000-0000AF000000}"/>
    <cellStyle name="60% - Accent3 3 2 2" xfId="41330" xr:uid="{00000000-0005-0000-0000-0000B0000000}"/>
    <cellStyle name="60% - Accent3 3 3" xfId="4916" xr:uid="{00000000-0005-0000-0000-0000B1000000}"/>
    <cellStyle name="60% - Accent3 3 3 2" xfId="46624" xr:uid="{00000000-0005-0000-0000-0000B2000000}"/>
    <cellStyle name="60% - Accent3 3 4" xfId="39605" xr:uid="{00000000-0005-0000-0000-0000B3000000}"/>
    <cellStyle name="60% - Accent4 2" xfId="59" xr:uid="{00000000-0005-0000-0000-0000B4000000}"/>
    <cellStyle name="60% - Accent4 2 2" xfId="1784" xr:uid="{00000000-0005-0000-0000-0000B5000000}"/>
    <cellStyle name="60% - Accent4 2 2 2" xfId="41118" xr:uid="{00000000-0005-0000-0000-0000B6000000}"/>
    <cellStyle name="60% - Accent4 2 3" xfId="4704" xr:uid="{00000000-0005-0000-0000-0000B7000000}"/>
    <cellStyle name="60% - Accent4 2 3 2" xfId="46412" xr:uid="{00000000-0005-0000-0000-0000B8000000}"/>
    <cellStyle name="60% - Accent4 2 4" xfId="39393" xr:uid="{00000000-0005-0000-0000-0000B9000000}"/>
    <cellStyle name="60% - Accent4 3" xfId="272" xr:uid="{00000000-0005-0000-0000-0000BA000000}"/>
    <cellStyle name="60% - Accent4 3 2" xfId="1997" xr:uid="{00000000-0005-0000-0000-0000BB000000}"/>
    <cellStyle name="60% - Accent4 3 2 2" xfId="41331" xr:uid="{00000000-0005-0000-0000-0000BC000000}"/>
    <cellStyle name="60% - Accent4 3 3" xfId="4917" xr:uid="{00000000-0005-0000-0000-0000BD000000}"/>
    <cellStyle name="60% - Accent4 3 3 2" xfId="46625" xr:uid="{00000000-0005-0000-0000-0000BE000000}"/>
    <cellStyle name="60% - Accent4 3 4" xfId="39606" xr:uid="{00000000-0005-0000-0000-0000BF000000}"/>
    <cellStyle name="60% - Accent5 2" xfId="60" xr:uid="{00000000-0005-0000-0000-0000C0000000}"/>
    <cellStyle name="60% - Accent5 2 2" xfId="1785" xr:uid="{00000000-0005-0000-0000-0000C1000000}"/>
    <cellStyle name="60% - Accent5 2 2 2" xfId="41119" xr:uid="{00000000-0005-0000-0000-0000C2000000}"/>
    <cellStyle name="60% - Accent5 2 3" xfId="4705" xr:uid="{00000000-0005-0000-0000-0000C3000000}"/>
    <cellStyle name="60% - Accent5 2 3 2" xfId="46413" xr:uid="{00000000-0005-0000-0000-0000C4000000}"/>
    <cellStyle name="60% - Accent5 2 4" xfId="39394" xr:uid="{00000000-0005-0000-0000-0000C5000000}"/>
    <cellStyle name="60% - Accent5 3" xfId="273" xr:uid="{00000000-0005-0000-0000-0000C6000000}"/>
    <cellStyle name="60% - Accent5 3 2" xfId="1998" xr:uid="{00000000-0005-0000-0000-0000C7000000}"/>
    <cellStyle name="60% - Accent5 3 2 2" xfId="41332" xr:uid="{00000000-0005-0000-0000-0000C8000000}"/>
    <cellStyle name="60% - Accent5 3 3" xfId="4918" xr:uid="{00000000-0005-0000-0000-0000C9000000}"/>
    <cellStyle name="60% - Accent5 3 3 2" xfId="46626" xr:uid="{00000000-0005-0000-0000-0000CA000000}"/>
    <cellStyle name="60% - Accent5 3 4" xfId="39607" xr:uid="{00000000-0005-0000-0000-0000CB000000}"/>
    <cellStyle name="60% - Accent6 2" xfId="61" xr:uid="{00000000-0005-0000-0000-0000CC000000}"/>
    <cellStyle name="60% - Accent6 2 2" xfId="1786" xr:uid="{00000000-0005-0000-0000-0000CD000000}"/>
    <cellStyle name="60% - Accent6 2 2 2" xfId="41120" xr:uid="{00000000-0005-0000-0000-0000CE000000}"/>
    <cellStyle name="60% - Accent6 2 3" xfId="4706" xr:uid="{00000000-0005-0000-0000-0000CF000000}"/>
    <cellStyle name="60% - Accent6 2 3 2" xfId="46414" xr:uid="{00000000-0005-0000-0000-0000D0000000}"/>
    <cellStyle name="60% - Accent6 2 4" xfId="39395" xr:uid="{00000000-0005-0000-0000-0000D1000000}"/>
    <cellStyle name="60% - Accent6 3" xfId="274" xr:uid="{00000000-0005-0000-0000-0000D2000000}"/>
    <cellStyle name="60% - Accent6 3 2" xfId="1999" xr:uid="{00000000-0005-0000-0000-0000D3000000}"/>
    <cellStyle name="60% - Accent6 3 2 2" xfId="41333" xr:uid="{00000000-0005-0000-0000-0000D4000000}"/>
    <cellStyle name="60% - Accent6 3 3" xfId="4919" xr:uid="{00000000-0005-0000-0000-0000D5000000}"/>
    <cellStyle name="60% - Accent6 3 3 2" xfId="46627" xr:uid="{00000000-0005-0000-0000-0000D6000000}"/>
    <cellStyle name="60% - Accent6 3 4" xfId="39608" xr:uid="{00000000-0005-0000-0000-0000D7000000}"/>
    <cellStyle name="Accent1 2" xfId="62" xr:uid="{00000000-0005-0000-0000-0000D8000000}"/>
    <cellStyle name="Accent1 2 2" xfId="1787" xr:uid="{00000000-0005-0000-0000-0000D9000000}"/>
    <cellStyle name="Accent1 2 2 2" xfId="41121" xr:uid="{00000000-0005-0000-0000-0000DA000000}"/>
    <cellStyle name="Accent1 2 3" xfId="4707" xr:uid="{00000000-0005-0000-0000-0000DB000000}"/>
    <cellStyle name="Accent1 2 3 2" xfId="46415" xr:uid="{00000000-0005-0000-0000-0000DC000000}"/>
    <cellStyle name="Accent1 2 4" xfId="39396" xr:uid="{00000000-0005-0000-0000-0000DD000000}"/>
    <cellStyle name="Accent1 3" xfId="275" xr:uid="{00000000-0005-0000-0000-0000DE000000}"/>
    <cellStyle name="Accent1 3 2" xfId="2000" xr:uid="{00000000-0005-0000-0000-0000DF000000}"/>
    <cellStyle name="Accent1 3 2 2" xfId="41334" xr:uid="{00000000-0005-0000-0000-0000E0000000}"/>
    <cellStyle name="Accent1 3 3" xfId="4920" xr:uid="{00000000-0005-0000-0000-0000E1000000}"/>
    <cellStyle name="Accent1 3 3 2" xfId="46628" xr:uid="{00000000-0005-0000-0000-0000E2000000}"/>
    <cellStyle name="Accent1 3 4" xfId="39609" xr:uid="{00000000-0005-0000-0000-0000E3000000}"/>
    <cellStyle name="Accent2 2" xfId="63" xr:uid="{00000000-0005-0000-0000-0000E4000000}"/>
    <cellStyle name="Accent2 2 2" xfId="1788" xr:uid="{00000000-0005-0000-0000-0000E5000000}"/>
    <cellStyle name="Accent2 2 2 2" xfId="41122" xr:uid="{00000000-0005-0000-0000-0000E6000000}"/>
    <cellStyle name="Accent2 2 3" xfId="4708" xr:uid="{00000000-0005-0000-0000-0000E7000000}"/>
    <cellStyle name="Accent2 2 3 2" xfId="46416" xr:uid="{00000000-0005-0000-0000-0000E8000000}"/>
    <cellStyle name="Accent2 2 4" xfId="39397" xr:uid="{00000000-0005-0000-0000-0000E9000000}"/>
    <cellStyle name="Accent2 3" xfId="276" xr:uid="{00000000-0005-0000-0000-0000EA000000}"/>
    <cellStyle name="Accent2 3 2" xfId="2001" xr:uid="{00000000-0005-0000-0000-0000EB000000}"/>
    <cellStyle name="Accent2 3 2 2" xfId="41335" xr:uid="{00000000-0005-0000-0000-0000EC000000}"/>
    <cellStyle name="Accent2 3 3" xfId="4921" xr:uid="{00000000-0005-0000-0000-0000ED000000}"/>
    <cellStyle name="Accent2 3 3 2" xfId="46629" xr:uid="{00000000-0005-0000-0000-0000EE000000}"/>
    <cellStyle name="Accent2 3 4" xfId="39610" xr:uid="{00000000-0005-0000-0000-0000EF000000}"/>
    <cellStyle name="Accent3 2" xfId="64" xr:uid="{00000000-0005-0000-0000-0000F0000000}"/>
    <cellStyle name="Accent3 2 2" xfId="1789" xr:uid="{00000000-0005-0000-0000-0000F1000000}"/>
    <cellStyle name="Accent3 2 2 2" xfId="41123" xr:uid="{00000000-0005-0000-0000-0000F2000000}"/>
    <cellStyle name="Accent3 2 3" xfId="4709" xr:uid="{00000000-0005-0000-0000-0000F3000000}"/>
    <cellStyle name="Accent3 2 3 2" xfId="46417" xr:uid="{00000000-0005-0000-0000-0000F4000000}"/>
    <cellStyle name="Accent3 2 4" xfId="39398" xr:uid="{00000000-0005-0000-0000-0000F5000000}"/>
    <cellStyle name="Accent3 3" xfId="277" xr:uid="{00000000-0005-0000-0000-0000F6000000}"/>
    <cellStyle name="Accent3 3 2" xfId="2002" xr:uid="{00000000-0005-0000-0000-0000F7000000}"/>
    <cellStyle name="Accent3 3 2 2" xfId="41336" xr:uid="{00000000-0005-0000-0000-0000F8000000}"/>
    <cellStyle name="Accent3 3 3" xfId="4922" xr:uid="{00000000-0005-0000-0000-0000F9000000}"/>
    <cellStyle name="Accent3 3 3 2" xfId="46630" xr:uid="{00000000-0005-0000-0000-0000FA000000}"/>
    <cellStyle name="Accent3 3 4" xfId="39611" xr:uid="{00000000-0005-0000-0000-0000FB000000}"/>
    <cellStyle name="Accent4 2" xfId="65" xr:uid="{00000000-0005-0000-0000-0000FC000000}"/>
    <cellStyle name="Accent4 2 2" xfId="1790" xr:uid="{00000000-0005-0000-0000-0000FD000000}"/>
    <cellStyle name="Accent4 2 2 2" xfId="41124" xr:uid="{00000000-0005-0000-0000-0000FE000000}"/>
    <cellStyle name="Accent4 2 3" xfId="4710" xr:uid="{00000000-0005-0000-0000-0000FF000000}"/>
    <cellStyle name="Accent4 2 3 2" xfId="46418" xr:uid="{00000000-0005-0000-0000-000000010000}"/>
    <cellStyle name="Accent4 2 4" xfId="39399" xr:uid="{00000000-0005-0000-0000-000001010000}"/>
    <cellStyle name="Accent4 3" xfId="278" xr:uid="{00000000-0005-0000-0000-000002010000}"/>
    <cellStyle name="Accent4 3 2" xfId="2003" xr:uid="{00000000-0005-0000-0000-000003010000}"/>
    <cellStyle name="Accent4 3 2 2" xfId="41337" xr:uid="{00000000-0005-0000-0000-000004010000}"/>
    <cellStyle name="Accent4 3 3" xfId="4923" xr:uid="{00000000-0005-0000-0000-000005010000}"/>
    <cellStyle name="Accent4 3 3 2" xfId="46631" xr:uid="{00000000-0005-0000-0000-000006010000}"/>
    <cellStyle name="Accent4 3 4" xfId="39612" xr:uid="{00000000-0005-0000-0000-000007010000}"/>
    <cellStyle name="Accent5 2" xfId="66" xr:uid="{00000000-0005-0000-0000-000008010000}"/>
    <cellStyle name="Accent5 2 2" xfId="1791" xr:uid="{00000000-0005-0000-0000-000009010000}"/>
    <cellStyle name="Accent5 2 2 2" xfId="41125" xr:uid="{00000000-0005-0000-0000-00000A010000}"/>
    <cellStyle name="Accent5 2 3" xfId="4711" xr:uid="{00000000-0005-0000-0000-00000B010000}"/>
    <cellStyle name="Accent5 2 3 2" xfId="46419" xr:uid="{00000000-0005-0000-0000-00000C010000}"/>
    <cellStyle name="Accent5 2 4" xfId="39400" xr:uid="{00000000-0005-0000-0000-00000D010000}"/>
    <cellStyle name="Accent5 3" xfId="279" xr:uid="{00000000-0005-0000-0000-00000E010000}"/>
    <cellStyle name="Accent5 3 2" xfId="2004" xr:uid="{00000000-0005-0000-0000-00000F010000}"/>
    <cellStyle name="Accent5 3 2 2" xfId="41338" xr:uid="{00000000-0005-0000-0000-000010010000}"/>
    <cellStyle name="Accent5 3 3" xfId="4924" xr:uid="{00000000-0005-0000-0000-000011010000}"/>
    <cellStyle name="Accent5 3 3 2" xfId="46632" xr:uid="{00000000-0005-0000-0000-000012010000}"/>
    <cellStyle name="Accent5 3 4" xfId="39613" xr:uid="{00000000-0005-0000-0000-000013010000}"/>
    <cellStyle name="Accent6 2" xfId="67" xr:uid="{00000000-0005-0000-0000-000014010000}"/>
    <cellStyle name="Accent6 2 2" xfId="1792" xr:uid="{00000000-0005-0000-0000-000015010000}"/>
    <cellStyle name="Accent6 2 2 2" xfId="41126" xr:uid="{00000000-0005-0000-0000-000016010000}"/>
    <cellStyle name="Accent6 2 3" xfId="4712" xr:uid="{00000000-0005-0000-0000-000017010000}"/>
    <cellStyle name="Accent6 2 3 2" xfId="46420" xr:uid="{00000000-0005-0000-0000-000018010000}"/>
    <cellStyle name="Accent6 2 4" xfId="39401" xr:uid="{00000000-0005-0000-0000-000019010000}"/>
    <cellStyle name="Accent6 3" xfId="280" xr:uid="{00000000-0005-0000-0000-00001A010000}"/>
    <cellStyle name="Accent6 3 2" xfId="2005" xr:uid="{00000000-0005-0000-0000-00001B010000}"/>
    <cellStyle name="Accent6 3 2 2" xfId="41339" xr:uid="{00000000-0005-0000-0000-00001C010000}"/>
    <cellStyle name="Accent6 3 3" xfId="4925" xr:uid="{00000000-0005-0000-0000-00001D010000}"/>
    <cellStyle name="Accent6 3 3 2" xfId="46633" xr:uid="{00000000-0005-0000-0000-00001E010000}"/>
    <cellStyle name="Accent6 3 4" xfId="39614" xr:uid="{00000000-0005-0000-0000-00001F010000}"/>
    <cellStyle name="Bad 2" xfId="68" xr:uid="{00000000-0005-0000-0000-000020010000}"/>
    <cellStyle name="Bad 2 2" xfId="1793" xr:uid="{00000000-0005-0000-0000-000021010000}"/>
    <cellStyle name="Bad 2 2 2" xfId="41127" xr:uid="{00000000-0005-0000-0000-000022010000}"/>
    <cellStyle name="Bad 2 3" xfId="4713" xr:uid="{00000000-0005-0000-0000-000023010000}"/>
    <cellStyle name="Bad 2 3 2" xfId="46421" xr:uid="{00000000-0005-0000-0000-000024010000}"/>
    <cellStyle name="Bad 2 4" xfId="39402" xr:uid="{00000000-0005-0000-0000-000025010000}"/>
    <cellStyle name="Bad 3" xfId="281" xr:uid="{00000000-0005-0000-0000-000026010000}"/>
    <cellStyle name="Bad 3 2" xfId="2006" xr:uid="{00000000-0005-0000-0000-000027010000}"/>
    <cellStyle name="Bad 3 2 2" xfId="41340" xr:uid="{00000000-0005-0000-0000-000028010000}"/>
    <cellStyle name="Bad 3 3" xfId="4926" xr:uid="{00000000-0005-0000-0000-000029010000}"/>
    <cellStyle name="Bad 3 3 2" xfId="46634" xr:uid="{00000000-0005-0000-0000-00002A010000}"/>
    <cellStyle name="Bad 3 4" xfId="39615" xr:uid="{00000000-0005-0000-0000-00002B010000}"/>
    <cellStyle name="Calculation 2" xfId="69" xr:uid="{00000000-0005-0000-0000-00002C010000}"/>
    <cellStyle name="Calculation 2 2" xfId="1794" xr:uid="{00000000-0005-0000-0000-00002D010000}"/>
    <cellStyle name="Calculation 2 2 2" xfId="29546" xr:uid="{00000000-0005-0000-0000-00002E010000}"/>
    <cellStyle name="Calculation 2 2 2 2" xfId="59243" xr:uid="{00000000-0005-0000-0000-00002F010000}"/>
    <cellStyle name="Calculation 2 2 2 3" xfId="49439" xr:uid="{00000000-0005-0000-0000-000030010000}"/>
    <cellStyle name="Calculation 2 2 3" xfId="39321" xr:uid="{00000000-0005-0000-0000-000031010000}"/>
    <cellStyle name="Calculation 2 2 3 2" xfId="59288" xr:uid="{00000000-0005-0000-0000-000032010000}"/>
    <cellStyle name="Calculation 2 2 3 3" xfId="59214" xr:uid="{00000000-0005-0000-0000-000033010000}"/>
    <cellStyle name="Calculation 2 2 4" xfId="39339" xr:uid="{00000000-0005-0000-0000-000034010000}"/>
    <cellStyle name="Calculation 2 2 4 2" xfId="59232" xr:uid="{00000000-0005-0000-0000-000035010000}"/>
    <cellStyle name="Calculation 2 2 5" xfId="41128" xr:uid="{00000000-0005-0000-0000-000036010000}"/>
    <cellStyle name="Calculation 2 3" xfId="4714" xr:uid="{00000000-0005-0000-0000-000037010000}"/>
    <cellStyle name="Calculation 2 3 2" xfId="29592" xr:uid="{00000000-0005-0000-0000-000038010000}"/>
    <cellStyle name="Calculation 2 3 2 2" xfId="59281" xr:uid="{00000000-0005-0000-0000-000039010000}"/>
    <cellStyle name="Calculation 2 3 2 3" xfId="49485" xr:uid="{00000000-0005-0000-0000-00003A010000}"/>
    <cellStyle name="Calculation 2 3 3" xfId="29544" xr:uid="{00000000-0005-0000-0000-00003B010000}"/>
    <cellStyle name="Calculation 2 3 3 2" xfId="59241" xr:uid="{00000000-0005-0000-0000-00003C010000}"/>
    <cellStyle name="Calculation 2 3 3 3" xfId="49437" xr:uid="{00000000-0005-0000-0000-00003D010000}"/>
    <cellStyle name="Calculation 2 3 4" xfId="39330" xr:uid="{00000000-0005-0000-0000-00003E010000}"/>
    <cellStyle name="Calculation 2 3 4 2" xfId="59223" xr:uid="{00000000-0005-0000-0000-00003F010000}"/>
    <cellStyle name="Calculation 2 3 5" xfId="46422" xr:uid="{00000000-0005-0000-0000-000040010000}"/>
    <cellStyle name="Calculation 2 4" xfId="29590" xr:uid="{00000000-0005-0000-0000-000041010000}"/>
    <cellStyle name="Calculation 2 4 2" xfId="59279" xr:uid="{00000000-0005-0000-0000-000042010000}"/>
    <cellStyle name="Calculation 2 4 3" xfId="49483" xr:uid="{00000000-0005-0000-0000-000043010000}"/>
    <cellStyle name="Calculation 2 5" xfId="39334" xr:uid="{00000000-0005-0000-0000-000044010000}"/>
    <cellStyle name="Calculation 2 5 2" xfId="59292" xr:uid="{00000000-0005-0000-0000-000045010000}"/>
    <cellStyle name="Calculation 2 5 3" xfId="59227" xr:uid="{00000000-0005-0000-0000-000046010000}"/>
    <cellStyle name="Calculation 2 6" xfId="39342" xr:uid="{00000000-0005-0000-0000-000047010000}"/>
    <cellStyle name="Calculation 2 6 2" xfId="59235" xr:uid="{00000000-0005-0000-0000-000048010000}"/>
    <cellStyle name="Calculation 2 7" xfId="39403" xr:uid="{00000000-0005-0000-0000-000049010000}"/>
    <cellStyle name="Calculation 3" xfId="282" xr:uid="{00000000-0005-0000-0000-00004A010000}"/>
    <cellStyle name="Calculation 3 2" xfId="2007" xr:uid="{00000000-0005-0000-0000-00004B010000}"/>
    <cellStyle name="Calculation 3 2 2" xfId="29565" xr:uid="{00000000-0005-0000-0000-00004C010000}"/>
    <cellStyle name="Calculation 3 2 2 2" xfId="59259" xr:uid="{00000000-0005-0000-0000-00004D010000}"/>
    <cellStyle name="Calculation 3 2 2 3" xfId="49458" xr:uid="{00000000-0005-0000-0000-00004E010000}"/>
    <cellStyle name="Calculation 3 2 3" xfId="29549" xr:uid="{00000000-0005-0000-0000-00004F010000}"/>
    <cellStyle name="Calculation 3 2 3 2" xfId="59245" xr:uid="{00000000-0005-0000-0000-000050010000}"/>
    <cellStyle name="Calculation 3 2 3 3" xfId="49442" xr:uid="{00000000-0005-0000-0000-000051010000}"/>
    <cellStyle name="Calculation 3 2 4" xfId="39325" xr:uid="{00000000-0005-0000-0000-000052010000}"/>
    <cellStyle name="Calculation 3 2 4 2" xfId="59218" xr:uid="{00000000-0005-0000-0000-000053010000}"/>
    <cellStyle name="Calculation 3 2 5" xfId="41341" xr:uid="{00000000-0005-0000-0000-000054010000}"/>
    <cellStyle name="Calculation 3 3" xfId="4927" xr:uid="{00000000-0005-0000-0000-000055010000}"/>
    <cellStyle name="Calculation 3 3 2" xfId="29578" xr:uid="{00000000-0005-0000-0000-000056010000}"/>
    <cellStyle name="Calculation 3 3 2 2" xfId="59268" xr:uid="{00000000-0005-0000-0000-000057010000}"/>
    <cellStyle name="Calculation 3 3 2 3" xfId="49471" xr:uid="{00000000-0005-0000-0000-000058010000}"/>
    <cellStyle name="Calculation 3 3 3" xfId="29550" xr:uid="{00000000-0005-0000-0000-000059010000}"/>
    <cellStyle name="Calculation 3 3 3 2" xfId="59246" xr:uid="{00000000-0005-0000-0000-00005A010000}"/>
    <cellStyle name="Calculation 3 3 3 3" xfId="49443" xr:uid="{00000000-0005-0000-0000-00005B010000}"/>
    <cellStyle name="Calculation 3 3 4" xfId="29580" xr:uid="{00000000-0005-0000-0000-00005C010000}"/>
    <cellStyle name="Calculation 3 3 4 2" xfId="49473" xr:uid="{00000000-0005-0000-0000-00005D010000}"/>
    <cellStyle name="Calculation 3 3 5" xfId="46635" xr:uid="{00000000-0005-0000-0000-00005E010000}"/>
    <cellStyle name="Calculation 3 4" xfId="29558" xr:uid="{00000000-0005-0000-0000-00005F010000}"/>
    <cellStyle name="Calculation 3 4 2" xfId="59253" xr:uid="{00000000-0005-0000-0000-000060010000}"/>
    <cellStyle name="Calculation 3 4 3" xfId="49451" xr:uid="{00000000-0005-0000-0000-000061010000}"/>
    <cellStyle name="Calculation 3 5" xfId="29588" xr:uid="{00000000-0005-0000-0000-000062010000}"/>
    <cellStyle name="Calculation 3 5 2" xfId="59277" xr:uid="{00000000-0005-0000-0000-000063010000}"/>
    <cellStyle name="Calculation 3 5 3" xfId="49481" xr:uid="{00000000-0005-0000-0000-000064010000}"/>
    <cellStyle name="Calculation 3 6" xfId="29595" xr:uid="{00000000-0005-0000-0000-000065010000}"/>
    <cellStyle name="Calculation 3 6 2" xfId="49488" xr:uid="{00000000-0005-0000-0000-000066010000}"/>
    <cellStyle name="Calculation 3 7" xfId="39616" xr:uid="{00000000-0005-0000-0000-000067010000}"/>
    <cellStyle name="Check Cell 2" xfId="70" xr:uid="{00000000-0005-0000-0000-000068010000}"/>
    <cellStyle name="Check Cell 2 2" xfId="1795" xr:uid="{00000000-0005-0000-0000-000069010000}"/>
    <cellStyle name="Check Cell 2 2 2" xfId="41129" xr:uid="{00000000-0005-0000-0000-00006A010000}"/>
    <cellStyle name="Check Cell 2 3" xfId="4715" xr:uid="{00000000-0005-0000-0000-00006B010000}"/>
    <cellStyle name="Check Cell 2 3 2" xfId="46423" xr:uid="{00000000-0005-0000-0000-00006C010000}"/>
    <cellStyle name="Check Cell 2 4" xfId="39404" xr:uid="{00000000-0005-0000-0000-00006D010000}"/>
    <cellStyle name="Check Cell 3" xfId="283" xr:uid="{00000000-0005-0000-0000-00006E010000}"/>
    <cellStyle name="Check Cell 3 2" xfId="2008" xr:uid="{00000000-0005-0000-0000-00006F010000}"/>
    <cellStyle name="Check Cell 3 2 2" xfId="41342" xr:uid="{00000000-0005-0000-0000-000070010000}"/>
    <cellStyle name="Check Cell 3 3" xfId="4928" xr:uid="{00000000-0005-0000-0000-000071010000}"/>
    <cellStyle name="Check Cell 3 3 2" xfId="46636" xr:uid="{00000000-0005-0000-0000-000072010000}"/>
    <cellStyle name="Check Cell 3 4" xfId="39617" xr:uid="{00000000-0005-0000-0000-000073010000}"/>
    <cellStyle name="Explanatory Text 2" xfId="71" xr:uid="{00000000-0005-0000-0000-000074010000}"/>
    <cellStyle name="Explanatory Text 2 2" xfId="1796" xr:uid="{00000000-0005-0000-0000-000075010000}"/>
    <cellStyle name="Explanatory Text 2 2 2" xfId="41130" xr:uid="{00000000-0005-0000-0000-000076010000}"/>
    <cellStyle name="Explanatory Text 2 3" xfId="4716" xr:uid="{00000000-0005-0000-0000-000077010000}"/>
    <cellStyle name="Explanatory Text 2 3 2" xfId="46424" xr:uid="{00000000-0005-0000-0000-000078010000}"/>
    <cellStyle name="Explanatory Text 2 4" xfId="39405" xr:uid="{00000000-0005-0000-0000-000079010000}"/>
    <cellStyle name="Explanatory Text 3" xfId="284" xr:uid="{00000000-0005-0000-0000-00007A010000}"/>
    <cellStyle name="Explanatory Text 3 2" xfId="2009" xr:uid="{00000000-0005-0000-0000-00007B010000}"/>
    <cellStyle name="Explanatory Text 3 2 2" xfId="41343" xr:uid="{00000000-0005-0000-0000-00007C010000}"/>
    <cellStyle name="Explanatory Text 3 3" xfId="4929" xr:uid="{00000000-0005-0000-0000-00007D010000}"/>
    <cellStyle name="Explanatory Text 3 3 2" xfId="46637" xr:uid="{00000000-0005-0000-0000-00007E010000}"/>
    <cellStyle name="Explanatory Text 3 4" xfId="39618" xr:uid="{00000000-0005-0000-0000-00007F010000}"/>
    <cellStyle name="Good 2" xfId="72" xr:uid="{00000000-0005-0000-0000-000080010000}"/>
    <cellStyle name="Good 2 2" xfId="1797" xr:uid="{00000000-0005-0000-0000-000081010000}"/>
    <cellStyle name="Good 2 2 2" xfId="41131" xr:uid="{00000000-0005-0000-0000-000082010000}"/>
    <cellStyle name="Good 2 3" xfId="4717" xr:uid="{00000000-0005-0000-0000-000083010000}"/>
    <cellStyle name="Good 2 3 2" xfId="46425" xr:uid="{00000000-0005-0000-0000-000084010000}"/>
    <cellStyle name="Good 2 4" xfId="39406" xr:uid="{00000000-0005-0000-0000-000085010000}"/>
    <cellStyle name="Good 3" xfId="285" xr:uid="{00000000-0005-0000-0000-000086010000}"/>
    <cellStyle name="Good 3 2" xfId="2010" xr:uid="{00000000-0005-0000-0000-000087010000}"/>
    <cellStyle name="Good 3 2 2" xfId="41344" xr:uid="{00000000-0005-0000-0000-000088010000}"/>
    <cellStyle name="Good 3 3" xfId="4930" xr:uid="{00000000-0005-0000-0000-000089010000}"/>
    <cellStyle name="Good 3 3 2" xfId="46638" xr:uid="{00000000-0005-0000-0000-00008A010000}"/>
    <cellStyle name="Good 3 4" xfId="39619" xr:uid="{00000000-0005-0000-0000-00008B010000}"/>
    <cellStyle name="Heading 1 2" xfId="73" xr:uid="{00000000-0005-0000-0000-00008C010000}"/>
    <cellStyle name="Heading 1 2 2" xfId="1798" xr:uid="{00000000-0005-0000-0000-00008D010000}"/>
    <cellStyle name="Heading 1 2 2 2" xfId="41132" xr:uid="{00000000-0005-0000-0000-00008E010000}"/>
    <cellStyle name="Heading 1 2 3" xfId="4718" xr:uid="{00000000-0005-0000-0000-00008F010000}"/>
    <cellStyle name="Heading 1 2 3 2" xfId="46426" xr:uid="{00000000-0005-0000-0000-000090010000}"/>
    <cellStyle name="Heading 1 2 4" xfId="39407" xr:uid="{00000000-0005-0000-0000-000091010000}"/>
    <cellStyle name="Heading 1 3" xfId="286" xr:uid="{00000000-0005-0000-0000-000092010000}"/>
    <cellStyle name="Heading 1 3 2" xfId="2011" xr:uid="{00000000-0005-0000-0000-000093010000}"/>
    <cellStyle name="Heading 1 3 2 2" xfId="41345" xr:uid="{00000000-0005-0000-0000-000094010000}"/>
    <cellStyle name="Heading 1 3 3" xfId="4931" xr:uid="{00000000-0005-0000-0000-000095010000}"/>
    <cellStyle name="Heading 1 3 3 2" xfId="46639" xr:uid="{00000000-0005-0000-0000-000096010000}"/>
    <cellStyle name="Heading 1 3 4" xfId="39620" xr:uid="{00000000-0005-0000-0000-000097010000}"/>
    <cellStyle name="Heading 2 2" xfId="74" xr:uid="{00000000-0005-0000-0000-000098010000}"/>
    <cellStyle name="Heading 2 2 2" xfId="1799" xr:uid="{00000000-0005-0000-0000-000099010000}"/>
    <cellStyle name="Heading 2 2 2 2" xfId="41133" xr:uid="{00000000-0005-0000-0000-00009A010000}"/>
    <cellStyle name="Heading 2 2 3" xfId="4719" xr:uid="{00000000-0005-0000-0000-00009B010000}"/>
    <cellStyle name="Heading 2 2 3 2" xfId="46427" xr:uid="{00000000-0005-0000-0000-00009C010000}"/>
    <cellStyle name="Heading 2 2 4" xfId="39408" xr:uid="{00000000-0005-0000-0000-00009D010000}"/>
    <cellStyle name="Heading 2 3" xfId="287" xr:uid="{00000000-0005-0000-0000-00009E010000}"/>
    <cellStyle name="Heading 2 3 2" xfId="2012" xr:uid="{00000000-0005-0000-0000-00009F010000}"/>
    <cellStyle name="Heading 2 3 2 2" xfId="41346" xr:uid="{00000000-0005-0000-0000-0000A0010000}"/>
    <cellStyle name="Heading 2 3 3" xfId="4932" xr:uid="{00000000-0005-0000-0000-0000A1010000}"/>
    <cellStyle name="Heading 2 3 3 2" xfId="46640" xr:uid="{00000000-0005-0000-0000-0000A2010000}"/>
    <cellStyle name="Heading 2 3 4" xfId="39621" xr:uid="{00000000-0005-0000-0000-0000A3010000}"/>
    <cellStyle name="Heading 3 2" xfId="75" xr:uid="{00000000-0005-0000-0000-0000A4010000}"/>
    <cellStyle name="Heading 3 2 2" xfId="1800" xr:uid="{00000000-0005-0000-0000-0000A5010000}"/>
    <cellStyle name="Heading 3 2 2 2" xfId="41134" xr:uid="{00000000-0005-0000-0000-0000A6010000}"/>
    <cellStyle name="Heading 3 2 3" xfId="4720" xr:uid="{00000000-0005-0000-0000-0000A7010000}"/>
    <cellStyle name="Heading 3 2 3 2" xfId="46428" xr:uid="{00000000-0005-0000-0000-0000A8010000}"/>
    <cellStyle name="Heading 3 2 4" xfId="39409" xr:uid="{00000000-0005-0000-0000-0000A9010000}"/>
    <cellStyle name="Heading 3 3" xfId="288" xr:uid="{00000000-0005-0000-0000-0000AA010000}"/>
    <cellStyle name="Heading 3 3 2" xfId="2013" xr:uid="{00000000-0005-0000-0000-0000AB010000}"/>
    <cellStyle name="Heading 3 3 2 2" xfId="41347" xr:uid="{00000000-0005-0000-0000-0000AC010000}"/>
    <cellStyle name="Heading 3 3 3" xfId="4933" xr:uid="{00000000-0005-0000-0000-0000AD010000}"/>
    <cellStyle name="Heading 3 3 3 2" xfId="46641" xr:uid="{00000000-0005-0000-0000-0000AE010000}"/>
    <cellStyle name="Heading 3 3 4" xfId="39622" xr:uid="{00000000-0005-0000-0000-0000AF010000}"/>
    <cellStyle name="Heading 4 2" xfId="76" xr:uid="{00000000-0005-0000-0000-0000B0010000}"/>
    <cellStyle name="Heading 4 2 2" xfId="1801" xr:uid="{00000000-0005-0000-0000-0000B1010000}"/>
    <cellStyle name="Heading 4 2 2 2" xfId="41135" xr:uid="{00000000-0005-0000-0000-0000B2010000}"/>
    <cellStyle name="Heading 4 2 3" xfId="4721" xr:uid="{00000000-0005-0000-0000-0000B3010000}"/>
    <cellStyle name="Heading 4 2 3 2" xfId="46429" xr:uid="{00000000-0005-0000-0000-0000B4010000}"/>
    <cellStyle name="Heading 4 2 4" xfId="39410" xr:uid="{00000000-0005-0000-0000-0000B5010000}"/>
    <cellStyle name="Heading 4 3" xfId="289" xr:uid="{00000000-0005-0000-0000-0000B6010000}"/>
    <cellStyle name="Heading 4 3 2" xfId="2014" xr:uid="{00000000-0005-0000-0000-0000B7010000}"/>
    <cellStyle name="Heading 4 3 2 2" xfId="41348" xr:uid="{00000000-0005-0000-0000-0000B8010000}"/>
    <cellStyle name="Heading 4 3 3" xfId="4934" xr:uid="{00000000-0005-0000-0000-0000B9010000}"/>
    <cellStyle name="Heading 4 3 3 2" xfId="46642" xr:uid="{00000000-0005-0000-0000-0000BA010000}"/>
    <cellStyle name="Heading 4 3 4" xfId="39623" xr:uid="{00000000-0005-0000-0000-0000BB010000}"/>
    <cellStyle name="Hyperlink 2" xfId="4" xr:uid="{00000000-0005-0000-0000-0000BC010000}"/>
    <cellStyle name="Hyperlink 2 2" xfId="1744" xr:uid="{00000000-0005-0000-0000-0000BD010000}"/>
    <cellStyle name="Hyperlink 2 2 2" xfId="41078" xr:uid="{00000000-0005-0000-0000-0000BE010000}"/>
    <cellStyle name="Hyperlink 2 3" xfId="4656" xr:uid="{00000000-0005-0000-0000-0000BF010000}"/>
    <cellStyle name="Hyperlink 2 3 2" xfId="46364" xr:uid="{00000000-0005-0000-0000-0000C0010000}"/>
    <cellStyle name="Hyperlink 2 4" xfId="39353" xr:uid="{00000000-0005-0000-0000-0000C1010000}"/>
    <cellStyle name="Hyperlink 2 5" xfId="19" xr:uid="{00000000-0005-0000-0000-0000C2010000}"/>
    <cellStyle name="Hyperlink 3" xfId="77" xr:uid="{00000000-0005-0000-0000-0000C3010000}"/>
    <cellStyle name="Hyperlink 3 2" xfId="1802" xr:uid="{00000000-0005-0000-0000-0000C4010000}"/>
    <cellStyle name="Hyperlink 3 2 2" xfId="41136" xr:uid="{00000000-0005-0000-0000-0000C5010000}"/>
    <cellStyle name="Hyperlink 3 3" xfId="4722" xr:uid="{00000000-0005-0000-0000-0000C6010000}"/>
    <cellStyle name="Hyperlink 3 3 2" xfId="46430" xr:uid="{00000000-0005-0000-0000-0000C7010000}"/>
    <cellStyle name="Hyperlink 3 4" xfId="39411" xr:uid="{00000000-0005-0000-0000-0000C8010000}"/>
    <cellStyle name="Input 2" xfId="78" xr:uid="{00000000-0005-0000-0000-0000C9010000}"/>
    <cellStyle name="Input 2 2" xfId="1803" xr:uid="{00000000-0005-0000-0000-0000CA010000}"/>
    <cellStyle name="Input 2 2 2" xfId="29576" xr:uid="{00000000-0005-0000-0000-0000CB010000}"/>
    <cellStyle name="Input 2 2 2 2" xfId="59266" xr:uid="{00000000-0005-0000-0000-0000CC010000}"/>
    <cellStyle name="Input 2 2 2 3" xfId="49469" xr:uid="{00000000-0005-0000-0000-0000CD010000}"/>
    <cellStyle name="Input 2 2 3" xfId="29561" xr:uid="{00000000-0005-0000-0000-0000CE010000}"/>
    <cellStyle name="Input 2 2 3 2" xfId="59255" xr:uid="{00000000-0005-0000-0000-0000CF010000}"/>
    <cellStyle name="Input 2 2 3 3" xfId="49454" xr:uid="{00000000-0005-0000-0000-0000D0010000}"/>
    <cellStyle name="Input 2 2 4" xfId="29598" xr:uid="{00000000-0005-0000-0000-0000D1010000}"/>
    <cellStyle name="Input 2 2 4 2" xfId="49491" xr:uid="{00000000-0005-0000-0000-0000D2010000}"/>
    <cellStyle name="Input 2 2 5" xfId="41137" xr:uid="{00000000-0005-0000-0000-0000D3010000}"/>
    <cellStyle name="Input 2 3" xfId="4723" xr:uid="{00000000-0005-0000-0000-0000D4010000}"/>
    <cellStyle name="Input 2 3 2" xfId="29551" xr:uid="{00000000-0005-0000-0000-0000D5010000}"/>
    <cellStyle name="Input 2 3 2 2" xfId="59247" xr:uid="{00000000-0005-0000-0000-0000D6010000}"/>
    <cellStyle name="Input 2 3 2 3" xfId="49444" xr:uid="{00000000-0005-0000-0000-0000D7010000}"/>
    <cellStyle name="Input 2 3 3" xfId="29566" xr:uid="{00000000-0005-0000-0000-0000D8010000}"/>
    <cellStyle name="Input 2 3 3 2" xfId="59260" xr:uid="{00000000-0005-0000-0000-0000D9010000}"/>
    <cellStyle name="Input 2 3 3 3" xfId="49459" xr:uid="{00000000-0005-0000-0000-0000DA010000}"/>
    <cellStyle name="Input 2 3 4" xfId="29593" xr:uid="{00000000-0005-0000-0000-0000DB010000}"/>
    <cellStyle name="Input 2 3 4 2" xfId="49486" xr:uid="{00000000-0005-0000-0000-0000DC010000}"/>
    <cellStyle name="Input 2 3 5" xfId="46431" xr:uid="{00000000-0005-0000-0000-0000DD010000}"/>
    <cellStyle name="Input 2 4" xfId="29569" xr:uid="{00000000-0005-0000-0000-0000DE010000}"/>
    <cellStyle name="Input 2 4 2" xfId="59262" xr:uid="{00000000-0005-0000-0000-0000DF010000}"/>
    <cellStyle name="Input 2 4 3" xfId="49462" xr:uid="{00000000-0005-0000-0000-0000E0010000}"/>
    <cellStyle name="Input 2 5" xfId="29599" xr:uid="{00000000-0005-0000-0000-0000E1010000}"/>
    <cellStyle name="Input 2 5 2" xfId="59284" xr:uid="{00000000-0005-0000-0000-0000E2010000}"/>
    <cellStyle name="Input 2 5 3" xfId="49492" xr:uid="{00000000-0005-0000-0000-0000E3010000}"/>
    <cellStyle name="Input 2 6" xfId="39328" xr:uid="{00000000-0005-0000-0000-0000E4010000}"/>
    <cellStyle name="Input 2 6 2" xfId="59221" xr:uid="{00000000-0005-0000-0000-0000E5010000}"/>
    <cellStyle name="Input 2 7" xfId="39412" xr:uid="{00000000-0005-0000-0000-0000E6010000}"/>
    <cellStyle name="Input 3" xfId="290" xr:uid="{00000000-0005-0000-0000-0000E7010000}"/>
    <cellStyle name="Input 3 2" xfId="2015" xr:uid="{00000000-0005-0000-0000-0000E8010000}"/>
    <cellStyle name="Input 3 2 2" xfId="29583" xr:uid="{00000000-0005-0000-0000-0000E9010000}"/>
    <cellStyle name="Input 3 2 2 2" xfId="59272" xr:uid="{00000000-0005-0000-0000-0000EA010000}"/>
    <cellStyle name="Input 3 2 2 3" xfId="49476" xr:uid="{00000000-0005-0000-0000-0000EB010000}"/>
    <cellStyle name="Input 3 2 3" xfId="39338" xr:uid="{00000000-0005-0000-0000-0000EC010000}"/>
    <cellStyle name="Input 3 2 3 2" xfId="59295" xr:uid="{00000000-0005-0000-0000-0000ED010000}"/>
    <cellStyle name="Input 3 2 3 3" xfId="59231" xr:uid="{00000000-0005-0000-0000-0000EE010000}"/>
    <cellStyle name="Input 3 2 4" xfId="29600" xr:uid="{00000000-0005-0000-0000-0000EF010000}"/>
    <cellStyle name="Input 3 2 4 2" xfId="49493" xr:uid="{00000000-0005-0000-0000-0000F0010000}"/>
    <cellStyle name="Input 3 2 5" xfId="41349" xr:uid="{00000000-0005-0000-0000-0000F1010000}"/>
    <cellStyle name="Input 3 3" xfId="4935" xr:uid="{00000000-0005-0000-0000-0000F2010000}"/>
    <cellStyle name="Input 3 3 2" xfId="29541" xr:uid="{00000000-0005-0000-0000-0000F3010000}"/>
    <cellStyle name="Input 3 3 2 2" xfId="59239" xr:uid="{00000000-0005-0000-0000-0000F4010000}"/>
    <cellStyle name="Input 3 3 2 3" xfId="49434" xr:uid="{00000000-0005-0000-0000-0000F5010000}"/>
    <cellStyle name="Input 3 3 3" xfId="39326" xr:uid="{00000000-0005-0000-0000-0000F6010000}"/>
    <cellStyle name="Input 3 3 3 2" xfId="59289" xr:uid="{00000000-0005-0000-0000-0000F7010000}"/>
    <cellStyle name="Input 3 3 3 3" xfId="59219" xr:uid="{00000000-0005-0000-0000-0000F8010000}"/>
    <cellStyle name="Input 3 3 4" xfId="39322" xr:uid="{00000000-0005-0000-0000-0000F9010000}"/>
    <cellStyle name="Input 3 3 4 2" xfId="59215" xr:uid="{00000000-0005-0000-0000-0000FA010000}"/>
    <cellStyle name="Input 3 3 5" xfId="46643" xr:uid="{00000000-0005-0000-0000-0000FB010000}"/>
    <cellStyle name="Input 3 4" xfId="29552" xr:uid="{00000000-0005-0000-0000-0000FC010000}"/>
    <cellStyle name="Input 3 4 2" xfId="59248" xr:uid="{00000000-0005-0000-0000-0000FD010000}"/>
    <cellStyle name="Input 3 4 3" xfId="49445" xr:uid="{00000000-0005-0000-0000-0000FE010000}"/>
    <cellStyle name="Input 3 5" xfId="29586" xr:uid="{00000000-0005-0000-0000-0000FF010000}"/>
    <cellStyle name="Input 3 5 2" xfId="59275" xr:uid="{00000000-0005-0000-0000-000000020000}"/>
    <cellStyle name="Input 3 5 3" xfId="49479" xr:uid="{00000000-0005-0000-0000-000001020000}"/>
    <cellStyle name="Input 3 6" xfId="39318" xr:uid="{00000000-0005-0000-0000-000002020000}"/>
    <cellStyle name="Input 3 6 2" xfId="59211" xr:uid="{00000000-0005-0000-0000-000003020000}"/>
    <cellStyle name="Input 3 7" xfId="39624" xr:uid="{00000000-0005-0000-0000-000004020000}"/>
    <cellStyle name="Linked Cell 2" xfId="79" xr:uid="{00000000-0005-0000-0000-000005020000}"/>
    <cellStyle name="Linked Cell 2 2" xfId="1804" xr:uid="{00000000-0005-0000-0000-000006020000}"/>
    <cellStyle name="Linked Cell 2 2 2" xfId="41138" xr:uid="{00000000-0005-0000-0000-000007020000}"/>
    <cellStyle name="Linked Cell 2 3" xfId="4724" xr:uid="{00000000-0005-0000-0000-000008020000}"/>
    <cellStyle name="Linked Cell 2 3 2" xfId="46432" xr:uid="{00000000-0005-0000-0000-000009020000}"/>
    <cellStyle name="Linked Cell 2 4" xfId="39413" xr:uid="{00000000-0005-0000-0000-00000A020000}"/>
    <cellStyle name="Linked Cell 3" xfId="291" xr:uid="{00000000-0005-0000-0000-00000B020000}"/>
    <cellStyle name="Linked Cell 3 2" xfId="2016" xr:uid="{00000000-0005-0000-0000-00000C020000}"/>
    <cellStyle name="Linked Cell 3 2 2" xfId="41350" xr:uid="{00000000-0005-0000-0000-00000D020000}"/>
    <cellStyle name="Linked Cell 3 3" xfId="4936" xr:uid="{00000000-0005-0000-0000-00000E020000}"/>
    <cellStyle name="Linked Cell 3 3 2" xfId="46644" xr:uid="{00000000-0005-0000-0000-00000F020000}"/>
    <cellStyle name="Linked Cell 3 4" xfId="39625" xr:uid="{00000000-0005-0000-0000-000010020000}"/>
    <cellStyle name="Neutral 2" xfId="80" xr:uid="{00000000-0005-0000-0000-000011020000}"/>
    <cellStyle name="Neutral 2 2" xfId="1805" xr:uid="{00000000-0005-0000-0000-000012020000}"/>
    <cellStyle name="Neutral 2 2 2" xfId="41139" xr:uid="{00000000-0005-0000-0000-000013020000}"/>
    <cellStyle name="Neutral 2 3" xfId="4725" xr:uid="{00000000-0005-0000-0000-000014020000}"/>
    <cellStyle name="Neutral 2 3 2" xfId="46433" xr:uid="{00000000-0005-0000-0000-000015020000}"/>
    <cellStyle name="Neutral 2 4" xfId="39414" xr:uid="{00000000-0005-0000-0000-000016020000}"/>
    <cellStyle name="Neutral 3" xfId="292" xr:uid="{00000000-0005-0000-0000-000017020000}"/>
    <cellStyle name="Neutral 3 2" xfId="2017" xr:uid="{00000000-0005-0000-0000-000018020000}"/>
    <cellStyle name="Neutral 3 2 2" xfId="41351" xr:uid="{00000000-0005-0000-0000-000019020000}"/>
    <cellStyle name="Neutral 3 3" xfId="4937" xr:uid="{00000000-0005-0000-0000-00001A020000}"/>
    <cellStyle name="Neutral 3 3 2" xfId="46645" xr:uid="{00000000-0005-0000-0000-00001B020000}"/>
    <cellStyle name="Neutral 3 4" xfId="39626" xr:uid="{00000000-0005-0000-0000-00001C020000}"/>
    <cellStyle name="Normal" xfId="0" builtinId="0"/>
    <cellStyle name="Normal 10" xfId="27" xr:uid="{00000000-0005-0000-0000-00001E020000}"/>
    <cellStyle name="Normal 10 10" xfId="4664" xr:uid="{00000000-0005-0000-0000-00001F020000}"/>
    <cellStyle name="Normal 10 10 2" xfId="46372" xr:uid="{00000000-0005-0000-0000-000020020000}"/>
    <cellStyle name="Normal 10 11" xfId="39361" xr:uid="{00000000-0005-0000-0000-000021020000}"/>
    <cellStyle name="Normal 10 2" xfId="227" xr:uid="{00000000-0005-0000-0000-000022020000}"/>
    <cellStyle name="Normal 10 2 10" xfId="19961" xr:uid="{00000000-0005-0000-0000-000023020000}"/>
    <cellStyle name="Normal 10 2 11" xfId="39561" xr:uid="{00000000-0005-0000-0000-000024020000}"/>
    <cellStyle name="Normal 10 2 2" xfId="445" xr:uid="{00000000-0005-0000-0000-000025020000}"/>
    <cellStyle name="Normal 10 2 2 2" xfId="1531" xr:uid="{00000000-0005-0000-0000-000026020000}"/>
    <cellStyle name="Normal 10 2 2 2 2" xfId="3903" xr:uid="{00000000-0005-0000-0000-000027020000}"/>
    <cellStyle name="Normal 10 2 2 2 2 2" xfId="9340" xr:uid="{00000000-0005-0000-0000-000028020000}"/>
    <cellStyle name="Normal 10 2 2 2 2 2 2" xfId="19063" xr:uid="{00000000-0005-0000-0000-000029020000}"/>
    <cellStyle name="Normal 10 2 2 2 2 2 2 2" xfId="38576" xr:uid="{00000000-0005-0000-0000-00002A020000}"/>
    <cellStyle name="Normal 10 2 2 2 2 2 2 3" xfId="58469" xr:uid="{00000000-0005-0000-0000-00002B020000}"/>
    <cellStyle name="Normal 10 2 2 2 2 2 3" xfId="28951" xr:uid="{00000000-0005-0000-0000-00002C020000}"/>
    <cellStyle name="Normal 10 2 2 2 2 2 4" xfId="48839" xr:uid="{00000000-0005-0000-0000-00002D020000}"/>
    <cellStyle name="Normal 10 2 2 2 2 3" xfId="13757" xr:uid="{00000000-0005-0000-0000-00002E020000}"/>
    <cellStyle name="Normal 10 2 2 2 2 3 2" xfId="33271" xr:uid="{00000000-0005-0000-0000-00002F020000}"/>
    <cellStyle name="Normal 10 2 2 2 2 3 3" xfId="53164" xr:uid="{00000000-0005-0000-0000-000030020000}"/>
    <cellStyle name="Normal 10 2 2 2 2 4" xfId="24676" xr:uid="{00000000-0005-0000-0000-000031020000}"/>
    <cellStyle name="Normal 10 2 2 2 2 5" xfId="44442" xr:uid="{00000000-0005-0000-0000-000032020000}"/>
    <cellStyle name="Normal 10 2 2 2 3" xfId="5630" xr:uid="{00000000-0005-0000-0000-000033020000}"/>
    <cellStyle name="Normal 10 2 2 2 3 2" xfId="15367" xr:uid="{00000000-0005-0000-0000-000034020000}"/>
    <cellStyle name="Normal 10 2 2 2 3 2 2" xfId="34880" xr:uid="{00000000-0005-0000-0000-000035020000}"/>
    <cellStyle name="Normal 10 2 2 2 3 2 3" xfId="54773" xr:uid="{00000000-0005-0000-0000-000036020000}"/>
    <cellStyle name="Normal 10 2 2 2 3 3" xfId="27450" xr:uid="{00000000-0005-0000-0000-000037020000}"/>
    <cellStyle name="Normal 10 2 2 2 3 4" xfId="47338" xr:uid="{00000000-0005-0000-0000-000038020000}"/>
    <cellStyle name="Normal 10 2 2 2 4" xfId="11489" xr:uid="{00000000-0005-0000-0000-000039020000}"/>
    <cellStyle name="Normal 10 2 2 2 4 2" xfId="31004" xr:uid="{00000000-0005-0000-0000-00003A020000}"/>
    <cellStyle name="Normal 10 2 2 2 4 3" xfId="50897" xr:uid="{00000000-0005-0000-0000-00003B020000}"/>
    <cellStyle name="Normal 10 2 2 2 5" xfId="21210" xr:uid="{00000000-0005-0000-0000-00003C020000}"/>
    <cellStyle name="Normal 10 2 2 2 6" xfId="40865" xr:uid="{00000000-0005-0000-0000-00003D020000}"/>
    <cellStyle name="Normal 10 2 2 3" xfId="980" xr:uid="{00000000-0005-0000-0000-00003E020000}"/>
    <cellStyle name="Normal 10 2 2 3 2" xfId="3365" xr:uid="{00000000-0005-0000-0000-00003F020000}"/>
    <cellStyle name="Normal 10 2 2 3 2 2" xfId="8802" xr:uid="{00000000-0005-0000-0000-000040020000}"/>
    <cellStyle name="Normal 10 2 2 3 2 2 2" xfId="18525" xr:uid="{00000000-0005-0000-0000-000041020000}"/>
    <cellStyle name="Normal 10 2 2 3 2 2 2 2" xfId="38038" xr:uid="{00000000-0005-0000-0000-000042020000}"/>
    <cellStyle name="Normal 10 2 2 3 2 2 2 3" xfId="57931" xr:uid="{00000000-0005-0000-0000-000043020000}"/>
    <cellStyle name="Normal 10 2 2 3 2 2 3" xfId="28860" xr:uid="{00000000-0005-0000-0000-000044020000}"/>
    <cellStyle name="Normal 10 2 2 3 2 2 4" xfId="48748" xr:uid="{00000000-0005-0000-0000-000045020000}"/>
    <cellStyle name="Normal 10 2 2 3 2 3" xfId="13219" xr:uid="{00000000-0005-0000-0000-000046020000}"/>
    <cellStyle name="Normal 10 2 2 3 2 3 2" xfId="32733" xr:uid="{00000000-0005-0000-0000-000047020000}"/>
    <cellStyle name="Normal 10 2 2 3 2 3 3" xfId="52626" xr:uid="{00000000-0005-0000-0000-000048020000}"/>
    <cellStyle name="Normal 10 2 2 3 2 4" xfId="24138" xr:uid="{00000000-0005-0000-0000-000049020000}"/>
    <cellStyle name="Normal 10 2 2 3 2 5" xfId="43904" xr:uid="{00000000-0005-0000-0000-00004A020000}"/>
    <cellStyle name="Normal 10 2 2 3 3" xfId="6165" xr:uid="{00000000-0005-0000-0000-00004B020000}"/>
    <cellStyle name="Normal 10 2 2 3 3 2" xfId="15902" xr:uid="{00000000-0005-0000-0000-00004C020000}"/>
    <cellStyle name="Normal 10 2 2 3 3 2 2" xfId="35415" xr:uid="{00000000-0005-0000-0000-00004D020000}"/>
    <cellStyle name="Normal 10 2 2 3 3 2 3" xfId="55308" xr:uid="{00000000-0005-0000-0000-00004E020000}"/>
    <cellStyle name="Normal 10 2 2 3 3 3" xfId="27985" xr:uid="{00000000-0005-0000-0000-00004F020000}"/>
    <cellStyle name="Normal 10 2 2 3 3 4" xfId="47873" xr:uid="{00000000-0005-0000-0000-000050020000}"/>
    <cellStyle name="Normal 10 2 2 3 4" xfId="10951" xr:uid="{00000000-0005-0000-0000-000051020000}"/>
    <cellStyle name="Normal 10 2 2 3 4 2" xfId="30466" xr:uid="{00000000-0005-0000-0000-000052020000}"/>
    <cellStyle name="Normal 10 2 2 3 4 3" xfId="50359" xr:uid="{00000000-0005-0000-0000-000053020000}"/>
    <cellStyle name="Normal 10 2 2 3 5" xfId="20672" xr:uid="{00000000-0005-0000-0000-000054020000}"/>
    <cellStyle name="Normal 10 2 2 3 6" xfId="40314" xr:uid="{00000000-0005-0000-0000-000055020000}"/>
    <cellStyle name="Normal 10 2 2 4" xfId="2170" xr:uid="{00000000-0005-0000-0000-000056020000}"/>
    <cellStyle name="Normal 10 2 2 4 2" xfId="4439" xr:uid="{00000000-0005-0000-0000-000057020000}"/>
    <cellStyle name="Normal 10 2 2 4 2 2" xfId="9875" xr:uid="{00000000-0005-0000-0000-000058020000}"/>
    <cellStyle name="Normal 10 2 2 4 2 2 2" xfId="19598" xr:uid="{00000000-0005-0000-0000-000059020000}"/>
    <cellStyle name="Normal 10 2 2 4 2 2 2 2" xfId="39111" xr:uid="{00000000-0005-0000-0000-00005A020000}"/>
    <cellStyle name="Normal 10 2 2 4 2 2 2 3" xfId="59004" xr:uid="{00000000-0005-0000-0000-00005B020000}"/>
    <cellStyle name="Normal 10 2 2 4 2 2 3" xfId="29324" xr:uid="{00000000-0005-0000-0000-00005C020000}"/>
    <cellStyle name="Normal 10 2 2 4 2 2 4" xfId="49212" xr:uid="{00000000-0005-0000-0000-00005D020000}"/>
    <cellStyle name="Normal 10 2 2 4 2 3" xfId="14292" xr:uid="{00000000-0005-0000-0000-00005E020000}"/>
    <cellStyle name="Normal 10 2 2 4 2 3 2" xfId="33806" xr:uid="{00000000-0005-0000-0000-00005F020000}"/>
    <cellStyle name="Normal 10 2 2 4 2 3 3" xfId="53699" xr:uid="{00000000-0005-0000-0000-000060020000}"/>
    <cellStyle name="Normal 10 2 2 4 2 4" xfId="25211" xr:uid="{00000000-0005-0000-0000-000061020000}"/>
    <cellStyle name="Normal 10 2 2 4 2 5" xfId="44978" xr:uid="{00000000-0005-0000-0000-000062020000}"/>
    <cellStyle name="Normal 10 2 2 4 3" xfId="6700" xr:uid="{00000000-0005-0000-0000-000063020000}"/>
    <cellStyle name="Normal 10 2 2 4 3 2" xfId="16437" xr:uid="{00000000-0005-0000-0000-000064020000}"/>
    <cellStyle name="Normal 10 2 2 4 3 2 2" xfId="35950" xr:uid="{00000000-0005-0000-0000-000065020000}"/>
    <cellStyle name="Normal 10 2 2 4 3 2 3" xfId="55843" xr:uid="{00000000-0005-0000-0000-000066020000}"/>
    <cellStyle name="Normal 10 2 2 4 3 3" xfId="28520" xr:uid="{00000000-0005-0000-0000-000067020000}"/>
    <cellStyle name="Normal 10 2 2 4 3 4" xfId="48408" xr:uid="{00000000-0005-0000-0000-000068020000}"/>
    <cellStyle name="Normal 10 2 2 4 4" xfId="12024" xr:uid="{00000000-0005-0000-0000-000069020000}"/>
    <cellStyle name="Normal 10 2 2 4 4 2" xfId="31539" xr:uid="{00000000-0005-0000-0000-00006A020000}"/>
    <cellStyle name="Normal 10 2 2 4 4 3" xfId="51432" xr:uid="{00000000-0005-0000-0000-00006B020000}"/>
    <cellStyle name="Normal 10 2 2 4 5" xfId="21745" xr:uid="{00000000-0005-0000-0000-00006C020000}"/>
    <cellStyle name="Normal 10 2 2 4 6" xfId="41504" xr:uid="{00000000-0005-0000-0000-00006D020000}"/>
    <cellStyle name="Normal 10 2 2 5" xfId="2830" xr:uid="{00000000-0005-0000-0000-00006E020000}"/>
    <cellStyle name="Normal 10 2 2 5 2" xfId="8267" xr:uid="{00000000-0005-0000-0000-00006F020000}"/>
    <cellStyle name="Normal 10 2 2 5 2 2" xfId="17990" xr:uid="{00000000-0005-0000-0000-000070020000}"/>
    <cellStyle name="Normal 10 2 2 5 2 2 2" xfId="37503" xr:uid="{00000000-0005-0000-0000-000071020000}"/>
    <cellStyle name="Normal 10 2 2 5 2 2 3" xfId="57396" xr:uid="{00000000-0005-0000-0000-000072020000}"/>
    <cellStyle name="Normal 10 2 2 5 2 3" xfId="28771" xr:uid="{00000000-0005-0000-0000-000073020000}"/>
    <cellStyle name="Normal 10 2 2 5 2 4" xfId="48659" xr:uid="{00000000-0005-0000-0000-000074020000}"/>
    <cellStyle name="Normal 10 2 2 5 3" xfId="12684" xr:uid="{00000000-0005-0000-0000-000075020000}"/>
    <cellStyle name="Normal 10 2 2 5 3 2" xfId="32198" xr:uid="{00000000-0005-0000-0000-000076020000}"/>
    <cellStyle name="Normal 10 2 2 5 3 3" xfId="52091" xr:uid="{00000000-0005-0000-0000-000077020000}"/>
    <cellStyle name="Normal 10 2 2 5 4" xfId="23603" xr:uid="{00000000-0005-0000-0000-000078020000}"/>
    <cellStyle name="Normal 10 2 2 5 5" xfId="43369" xr:uid="{00000000-0005-0000-0000-000079020000}"/>
    <cellStyle name="Normal 10 2 2 6" xfId="5090" xr:uid="{00000000-0005-0000-0000-00007A020000}"/>
    <cellStyle name="Normal 10 2 2 6 2" xfId="14830" xr:uid="{00000000-0005-0000-0000-00007B020000}"/>
    <cellStyle name="Normal 10 2 2 6 2 2" xfId="34343" xr:uid="{00000000-0005-0000-0000-00007C020000}"/>
    <cellStyle name="Normal 10 2 2 6 2 3" xfId="54236" xr:uid="{00000000-0005-0000-0000-00007D020000}"/>
    <cellStyle name="Normal 10 2 2 6 3" xfId="26912" xr:uid="{00000000-0005-0000-0000-00007E020000}"/>
    <cellStyle name="Normal 10 2 2 6 4" xfId="46798" xr:uid="{00000000-0005-0000-0000-00007F020000}"/>
    <cellStyle name="Normal 10 2 2 7" xfId="10416" xr:uid="{00000000-0005-0000-0000-000080020000}"/>
    <cellStyle name="Normal 10 2 2 7 2" xfId="29931" xr:uid="{00000000-0005-0000-0000-000081020000}"/>
    <cellStyle name="Normal 10 2 2 7 3" xfId="49824" xr:uid="{00000000-0005-0000-0000-000082020000}"/>
    <cellStyle name="Normal 10 2 2 8" xfId="20137" xr:uid="{00000000-0005-0000-0000-000083020000}"/>
    <cellStyle name="Normal 10 2 2 9" xfId="39779" xr:uid="{00000000-0005-0000-0000-000084020000}"/>
    <cellStyle name="Normal 10 2 3" xfId="621" xr:uid="{00000000-0005-0000-0000-000085020000}"/>
    <cellStyle name="Normal 10 2 3 2" xfId="1707" xr:uid="{00000000-0005-0000-0000-000086020000}"/>
    <cellStyle name="Normal 10 2 3 2 2" xfId="4079" xr:uid="{00000000-0005-0000-0000-000087020000}"/>
    <cellStyle name="Normal 10 2 3 2 2 2" xfId="9516" xr:uid="{00000000-0005-0000-0000-000088020000}"/>
    <cellStyle name="Normal 10 2 3 2 2 2 2" xfId="19239" xr:uid="{00000000-0005-0000-0000-000089020000}"/>
    <cellStyle name="Normal 10 2 3 2 2 2 2 2" xfId="38752" xr:uid="{00000000-0005-0000-0000-00008A020000}"/>
    <cellStyle name="Normal 10 2 3 2 2 2 2 3" xfId="58645" xr:uid="{00000000-0005-0000-0000-00008B020000}"/>
    <cellStyle name="Normal 10 2 3 2 2 2 3" xfId="28980" xr:uid="{00000000-0005-0000-0000-00008C020000}"/>
    <cellStyle name="Normal 10 2 3 2 2 2 4" xfId="48868" xr:uid="{00000000-0005-0000-0000-00008D020000}"/>
    <cellStyle name="Normal 10 2 3 2 2 3" xfId="13933" xr:uid="{00000000-0005-0000-0000-00008E020000}"/>
    <cellStyle name="Normal 10 2 3 2 2 3 2" xfId="33447" xr:uid="{00000000-0005-0000-0000-00008F020000}"/>
    <cellStyle name="Normal 10 2 3 2 2 3 3" xfId="53340" xr:uid="{00000000-0005-0000-0000-000090020000}"/>
    <cellStyle name="Normal 10 2 3 2 2 4" xfId="24852" xr:uid="{00000000-0005-0000-0000-000091020000}"/>
    <cellStyle name="Normal 10 2 3 2 2 5" xfId="44618" xr:uid="{00000000-0005-0000-0000-000092020000}"/>
    <cellStyle name="Normal 10 2 3 2 3" xfId="5806" xr:uid="{00000000-0005-0000-0000-000093020000}"/>
    <cellStyle name="Normal 10 2 3 2 3 2" xfId="15543" xr:uid="{00000000-0005-0000-0000-000094020000}"/>
    <cellStyle name="Normal 10 2 3 2 3 2 2" xfId="35056" xr:uid="{00000000-0005-0000-0000-000095020000}"/>
    <cellStyle name="Normal 10 2 3 2 3 2 3" xfId="54949" xr:uid="{00000000-0005-0000-0000-000096020000}"/>
    <cellStyle name="Normal 10 2 3 2 3 3" xfId="27626" xr:uid="{00000000-0005-0000-0000-000097020000}"/>
    <cellStyle name="Normal 10 2 3 2 3 4" xfId="47514" xr:uid="{00000000-0005-0000-0000-000098020000}"/>
    <cellStyle name="Normal 10 2 3 2 4" xfId="11665" xr:uid="{00000000-0005-0000-0000-000099020000}"/>
    <cellStyle name="Normal 10 2 3 2 4 2" xfId="31180" xr:uid="{00000000-0005-0000-0000-00009A020000}"/>
    <cellStyle name="Normal 10 2 3 2 4 3" xfId="51073" xr:uid="{00000000-0005-0000-0000-00009B020000}"/>
    <cellStyle name="Normal 10 2 3 2 5" xfId="21386" xr:uid="{00000000-0005-0000-0000-00009C020000}"/>
    <cellStyle name="Normal 10 2 3 2 6" xfId="41041" xr:uid="{00000000-0005-0000-0000-00009D020000}"/>
    <cellStyle name="Normal 10 2 3 3" xfId="1156" xr:uid="{00000000-0005-0000-0000-00009E020000}"/>
    <cellStyle name="Normal 10 2 3 3 2" xfId="3541" xr:uid="{00000000-0005-0000-0000-00009F020000}"/>
    <cellStyle name="Normal 10 2 3 3 2 2" xfId="8978" xr:uid="{00000000-0005-0000-0000-0000A0020000}"/>
    <cellStyle name="Normal 10 2 3 3 2 2 2" xfId="18701" xr:uid="{00000000-0005-0000-0000-0000A1020000}"/>
    <cellStyle name="Normal 10 2 3 3 2 2 2 2" xfId="38214" xr:uid="{00000000-0005-0000-0000-0000A2020000}"/>
    <cellStyle name="Normal 10 2 3 3 2 2 2 3" xfId="58107" xr:uid="{00000000-0005-0000-0000-0000A3020000}"/>
    <cellStyle name="Normal 10 2 3 3 2 2 3" xfId="28889" xr:uid="{00000000-0005-0000-0000-0000A4020000}"/>
    <cellStyle name="Normal 10 2 3 3 2 2 4" xfId="48777" xr:uid="{00000000-0005-0000-0000-0000A5020000}"/>
    <cellStyle name="Normal 10 2 3 3 2 3" xfId="13395" xr:uid="{00000000-0005-0000-0000-0000A6020000}"/>
    <cellStyle name="Normal 10 2 3 3 2 3 2" xfId="32909" xr:uid="{00000000-0005-0000-0000-0000A7020000}"/>
    <cellStyle name="Normal 10 2 3 3 2 3 3" xfId="52802" xr:uid="{00000000-0005-0000-0000-0000A8020000}"/>
    <cellStyle name="Normal 10 2 3 3 2 4" xfId="24314" xr:uid="{00000000-0005-0000-0000-0000A9020000}"/>
    <cellStyle name="Normal 10 2 3 3 2 5" xfId="44080" xr:uid="{00000000-0005-0000-0000-0000AA020000}"/>
    <cellStyle name="Normal 10 2 3 3 3" xfId="6341" xr:uid="{00000000-0005-0000-0000-0000AB020000}"/>
    <cellStyle name="Normal 10 2 3 3 3 2" xfId="16078" xr:uid="{00000000-0005-0000-0000-0000AC020000}"/>
    <cellStyle name="Normal 10 2 3 3 3 2 2" xfId="35591" xr:uid="{00000000-0005-0000-0000-0000AD020000}"/>
    <cellStyle name="Normal 10 2 3 3 3 2 3" xfId="55484" xr:uid="{00000000-0005-0000-0000-0000AE020000}"/>
    <cellStyle name="Normal 10 2 3 3 3 3" xfId="28161" xr:uid="{00000000-0005-0000-0000-0000AF020000}"/>
    <cellStyle name="Normal 10 2 3 3 3 4" xfId="48049" xr:uid="{00000000-0005-0000-0000-0000B0020000}"/>
    <cellStyle name="Normal 10 2 3 3 4" xfId="11127" xr:uid="{00000000-0005-0000-0000-0000B1020000}"/>
    <cellStyle name="Normal 10 2 3 3 4 2" xfId="30642" xr:uid="{00000000-0005-0000-0000-0000B2020000}"/>
    <cellStyle name="Normal 10 2 3 3 4 3" xfId="50535" xr:uid="{00000000-0005-0000-0000-0000B3020000}"/>
    <cellStyle name="Normal 10 2 3 3 5" xfId="20848" xr:uid="{00000000-0005-0000-0000-0000B4020000}"/>
    <cellStyle name="Normal 10 2 3 3 6" xfId="40490" xr:uid="{00000000-0005-0000-0000-0000B5020000}"/>
    <cellStyle name="Normal 10 2 3 4" xfId="2346" xr:uid="{00000000-0005-0000-0000-0000B6020000}"/>
    <cellStyle name="Normal 10 2 3 4 2" xfId="4615" xr:uid="{00000000-0005-0000-0000-0000B7020000}"/>
    <cellStyle name="Normal 10 2 3 4 2 2" xfId="10051" xr:uid="{00000000-0005-0000-0000-0000B8020000}"/>
    <cellStyle name="Normal 10 2 3 4 2 2 2" xfId="19774" xr:uid="{00000000-0005-0000-0000-0000B9020000}"/>
    <cellStyle name="Normal 10 2 3 4 2 2 2 2" xfId="39287" xr:uid="{00000000-0005-0000-0000-0000BA020000}"/>
    <cellStyle name="Normal 10 2 3 4 2 2 2 3" xfId="59180" xr:uid="{00000000-0005-0000-0000-0000BB020000}"/>
    <cellStyle name="Normal 10 2 3 4 2 2 3" xfId="29500" xr:uid="{00000000-0005-0000-0000-0000BC020000}"/>
    <cellStyle name="Normal 10 2 3 4 2 2 4" xfId="49388" xr:uid="{00000000-0005-0000-0000-0000BD020000}"/>
    <cellStyle name="Normal 10 2 3 4 2 3" xfId="14468" xr:uid="{00000000-0005-0000-0000-0000BE020000}"/>
    <cellStyle name="Normal 10 2 3 4 2 3 2" xfId="33982" xr:uid="{00000000-0005-0000-0000-0000BF020000}"/>
    <cellStyle name="Normal 10 2 3 4 2 3 3" xfId="53875" xr:uid="{00000000-0005-0000-0000-0000C0020000}"/>
    <cellStyle name="Normal 10 2 3 4 2 4" xfId="25387" xr:uid="{00000000-0005-0000-0000-0000C1020000}"/>
    <cellStyle name="Normal 10 2 3 4 2 5" xfId="45154" xr:uid="{00000000-0005-0000-0000-0000C2020000}"/>
    <cellStyle name="Normal 10 2 3 4 3" xfId="6876" xr:uid="{00000000-0005-0000-0000-0000C3020000}"/>
    <cellStyle name="Normal 10 2 3 4 3 2" xfId="16613" xr:uid="{00000000-0005-0000-0000-0000C4020000}"/>
    <cellStyle name="Normal 10 2 3 4 3 2 2" xfId="36126" xr:uid="{00000000-0005-0000-0000-0000C5020000}"/>
    <cellStyle name="Normal 10 2 3 4 3 2 3" xfId="56019" xr:uid="{00000000-0005-0000-0000-0000C6020000}"/>
    <cellStyle name="Normal 10 2 3 4 3 3" xfId="28696" xr:uid="{00000000-0005-0000-0000-0000C7020000}"/>
    <cellStyle name="Normal 10 2 3 4 3 4" xfId="48584" xr:uid="{00000000-0005-0000-0000-0000C8020000}"/>
    <cellStyle name="Normal 10 2 3 4 4" xfId="12200" xr:uid="{00000000-0005-0000-0000-0000C9020000}"/>
    <cellStyle name="Normal 10 2 3 4 4 2" xfId="31715" xr:uid="{00000000-0005-0000-0000-0000CA020000}"/>
    <cellStyle name="Normal 10 2 3 4 4 3" xfId="51608" xr:uid="{00000000-0005-0000-0000-0000CB020000}"/>
    <cellStyle name="Normal 10 2 3 4 5" xfId="21921" xr:uid="{00000000-0005-0000-0000-0000CC020000}"/>
    <cellStyle name="Normal 10 2 3 4 6" xfId="41680" xr:uid="{00000000-0005-0000-0000-0000CD020000}"/>
    <cellStyle name="Normal 10 2 3 5" xfId="3006" xr:uid="{00000000-0005-0000-0000-0000CE020000}"/>
    <cellStyle name="Normal 10 2 3 5 2" xfId="8443" xr:uid="{00000000-0005-0000-0000-0000CF020000}"/>
    <cellStyle name="Normal 10 2 3 5 2 2" xfId="18166" xr:uid="{00000000-0005-0000-0000-0000D0020000}"/>
    <cellStyle name="Normal 10 2 3 5 2 2 2" xfId="37679" xr:uid="{00000000-0005-0000-0000-0000D1020000}"/>
    <cellStyle name="Normal 10 2 3 5 2 2 3" xfId="57572" xr:uid="{00000000-0005-0000-0000-0000D2020000}"/>
    <cellStyle name="Normal 10 2 3 5 2 3" xfId="28800" xr:uid="{00000000-0005-0000-0000-0000D3020000}"/>
    <cellStyle name="Normal 10 2 3 5 2 4" xfId="48688" xr:uid="{00000000-0005-0000-0000-0000D4020000}"/>
    <cellStyle name="Normal 10 2 3 5 3" xfId="12860" xr:uid="{00000000-0005-0000-0000-0000D5020000}"/>
    <cellStyle name="Normal 10 2 3 5 3 2" xfId="32374" xr:uid="{00000000-0005-0000-0000-0000D6020000}"/>
    <cellStyle name="Normal 10 2 3 5 3 3" xfId="52267" xr:uid="{00000000-0005-0000-0000-0000D7020000}"/>
    <cellStyle name="Normal 10 2 3 5 4" xfId="23779" xr:uid="{00000000-0005-0000-0000-0000D8020000}"/>
    <cellStyle name="Normal 10 2 3 5 5" xfId="43545" xr:uid="{00000000-0005-0000-0000-0000D9020000}"/>
    <cellStyle name="Normal 10 2 3 6" xfId="5266" xr:uid="{00000000-0005-0000-0000-0000DA020000}"/>
    <cellStyle name="Normal 10 2 3 6 2" xfId="15006" xr:uid="{00000000-0005-0000-0000-0000DB020000}"/>
    <cellStyle name="Normal 10 2 3 6 2 2" xfId="34519" xr:uid="{00000000-0005-0000-0000-0000DC020000}"/>
    <cellStyle name="Normal 10 2 3 6 2 3" xfId="54412" xr:uid="{00000000-0005-0000-0000-0000DD020000}"/>
    <cellStyle name="Normal 10 2 3 6 3" xfId="27088" xr:uid="{00000000-0005-0000-0000-0000DE020000}"/>
    <cellStyle name="Normal 10 2 3 6 4" xfId="46974" xr:uid="{00000000-0005-0000-0000-0000DF020000}"/>
    <cellStyle name="Normal 10 2 3 7" xfId="10592" xr:uid="{00000000-0005-0000-0000-0000E0020000}"/>
    <cellStyle name="Normal 10 2 3 7 2" xfId="30107" xr:uid="{00000000-0005-0000-0000-0000E1020000}"/>
    <cellStyle name="Normal 10 2 3 7 3" xfId="50000" xr:uid="{00000000-0005-0000-0000-0000E2020000}"/>
    <cellStyle name="Normal 10 2 3 8" xfId="20313" xr:uid="{00000000-0005-0000-0000-0000E3020000}"/>
    <cellStyle name="Normal 10 2 3 9" xfId="39955" xr:uid="{00000000-0005-0000-0000-0000E4020000}"/>
    <cellStyle name="Normal 10 2 4" xfId="1355" xr:uid="{00000000-0005-0000-0000-0000E5020000}"/>
    <cellStyle name="Normal 10 2 4 2" xfId="3727" xr:uid="{00000000-0005-0000-0000-0000E6020000}"/>
    <cellStyle name="Normal 10 2 4 2 2" xfId="9164" xr:uid="{00000000-0005-0000-0000-0000E7020000}"/>
    <cellStyle name="Normal 10 2 4 2 2 2" xfId="18887" xr:uid="{00000000-0005-0000-0000-0000E8020000}"/>
    <cellStyle name="Normal 10 2 4 2 2 2 2" xfId="38400" xr:uid="{00000000-0005-0000-0000-0000E9020000}"/>
    <cellStyle name="Normal 10 2 4 2 2 2 3" xfId="58293" xr:uid="{00000000-0005-0000-0000-0000EA020000}"/>
    <cellStyle name="Normal 10 2 4 2 2 3" xfId="28922" xr:uid="{00000000-0005-0000-0000-0000EB020000}"/>
    <cellStyle name="Normal 10 2 4 2 2 4" xfId="48810" xr:uid="{00000000-0005-0000-0000-0000EC020000}"/>
    <cellStyle name="Normal 10 2 4 2 3" xfId="13581" xr:uid="{00000000-0005-0000-0000-0000ED020000}"/>
    <cellStyle name="Normal 10 2 4 2 3 2" xfId="33095" xr:uid="{00000000-0005-0000-0000-0000EE020000}"/>
    <cellStyle name="Normal 10 2 4 2 3 3" xfId="52988" xr:uid="{00000000-0005-0000-0000-0000EF020000}"/>
    <cellStyle name="Normal 10 2 4 2 4" xfId="24500" xr:uid="{00000000-0005-0000-0000-0000F0020000}"/>
    <cellStyle name="Normal 10 2 4 2 5" xfId="44266" xr:uid="{00000000-0005-0000-0000-0000F1020000}"/>
    <cellStyle name="Normal 10 2 4 3" xfId="5454" xr:uid="{00000000-0005-0000-0000-0000F2020000}"/>
    <cellStyle name="Normal 10 2 4 3 2" xfId="15191" xr:uid="{00000000-0005-0000-0000-0000F3020000}"/>
    <cellStyle name="Normal 10 2 4 3 2 2" xfId="34704" xr:uid="{00000000-0005-0000-0000-0000F4020000}"/>
    <cellStyle name="Normal 10 2 4 3 2 3" xfId="54597" xr:uid="{00000000-0005-0000-0000-0000F5020000}"/>
    <cellStyle name="Normal 10 2 4 3 3" xfId="27274" xr:uid="{00000000-0005-0000-0000-0000F6020000}"/>
    <cellStyle name="Normal 10 2 4 3 4" xfId="47162" xr:uid="{00000000-0005-0000-0000-0000F7020000}"/>
    <cellStyle name="Normal 10 2 4 4" xfId="11313" xr:uid="{00000000-0005-0000-0000-0000F8020000}"/>
    <cellStyle name="Normal 10 2 4 4 2" xfId="30828" xr:uid="{00000000-0005-0000-0000-0000F9020000}"/>
    <cellStyle name="Normal 10 2 4 4 3" xfId="50721" xr:uid="{00000000-0005-0000-0000-0000FA020000}"/>
    <cellStyle name="Normal 10 2 4 5" xfId="21034" xr:uid="{00000000-0005-0000-0000-0000FB020000}"/>
    <cellStyle name="Normal 10 2 4 6" xfId="40689" xr:uid="{00000000-0005-0000-0000-0000FC020000}"/>
    <cellStyle name="Normal 10 2 5" xfId="804" xr:uid="{00000000-0005-0000-0000-0000FD020000}"/>
    <cellStyle name="Normal 10 2 5 2" xfId="3189" xr:uid="{00000000-0005-0000-0000-0000FE020000}"/>
    <cellStyle name="Normal 10 2 5 2 2" xfId="8626" xr:uid="{00000000-0005-0000-0000-0000FF020000}"/>
    <cellStyle name="Normal 10 2 5 2 2 2" xfId="18349" xr:uid="{00000000-0005-0000-0000-000000030000}"/>
    <cellStyle name="Normal 10 2 5 2 2 2 2" xfId="37862" xr:uid="{00000000-0005-0000-0000-000001030000}"/>
    <cellStyle name="Normal 10 2 5 2 2 2 3" xfId="57755" xr:uid="{00000000-0005-0000-0000-000002030000}"/>
    <cellStyle name="Normal 10 2 5 2 2 3" xfId="28831" xr:uid="{00000000-0005-0000-0000-000003030000}"/>
    <cellStyle name="Normal 10 2 5 2 2 4" xfId="48719" xr:uid="{00000000-0005-0000-0000-000004030000}"/>
    <cellStyle name="Normal 10 2 5 2 3" xfId="13043" xr:uid="{00000000-0005-0000-0000-000005030000}"/>
    <cellStyle name="Normal 10 2 5 2 3 2" xfId="32557" xr:uid="{00000000-0005-0000-0000-000006030000}"/>
    <cellStyle name="Normal 10 2 5 2 3 3" xfId="52450" xr:uid="{00000000-0005-0000-0000-000007030000}"/>
    <cellStyle name="Normal 10 2 5 2 4" xfId="23962" xr:uid="{00000000-0005-0000-0000-000008030000}"/>
    <cellStyle name="Normal 10 2 5 2 5" xfId="43728" xr:uid="{00000000-0005-0000-0000-000009030000}"/>
    <cellStyle name="Normal 10 2 5 3" xfId="5989" xr:uid="{00000000-0005-0000-0000-00000A030000}"/>
    <cellStyle name="Normal 10 2 5 3 2" xfId="15726" xr:uid="{00000000-0005-0000-0000-00000B030000}"/>
    <cellStyle name="Normal 10 2 5 3 2 2" xfId="35239" xr:uid="{00000000-0005-0000-0000-00000C030000}"/>
    <cellStyle name="Normal 10 2 5 3 2 3" xfId="55132" xr:uid="{00000000-0005-0000-0000-00000D030000}"/>
    <cellStyle name="Normal 10 2 5 3 3" xfId="27809" xr:uid="{00000000-0005-0000-0000-00000E030000}"/>
    <cellStyle name="Normal 10 2 5 3 4" xfId="47697" xr:uid="{00000000-0005-0000-0000-00000F030000}"/>
    <cellStyle name="Normal 10 2 5 4" xfId="10775" xr:uid="{00000000-0005-0000-0000-000010030000}"/>
    <cellStyle name="Normal 10 2 5 4 2" xfId="30290" xr:uid="{00000000-0005-0000-0000-000011030000}"/>
    <cellStyle name="Normal 10 2 5 4 3" xfId="50183" xr:uid="{00000000-0005-0000-0000-000012030000}"/>
    <cellStyle name="Normal 10 2 5 5" xfId="20496" xr:uid="{00000000-0005-0000-0000-000013030000}"/>
    <cellStyle name="Normal 10 2 5 6" xfId="40138" xr:uid="{00000000-0005-0000-0000-000014030000}"/>
    <cellStyle name="Normal 10 2 6" xfId="1952" xr:uid="{00000000-0005-0000-0000-000015030000}"/>
    <cellStyle name="Normal 10 2 6 2" xfId="4263" xr:uid="{00000000-0005-0000-0000-000016030000}"/>
    <cellStyle name="Normal 10 2 6 2 2" xfId="9699" xr:uid="{00000000-0005-0000-0000-000017030000}"/>
    <cellStyle name="Normal 10 2 6 2 2 2" xfId="19422" xr:uid="{00000000-0005-0000-0000-000018030000}"/>
    <cellStyle name="Normal 10 2 6 2 2 2 2" xfId="38935" xr:uid="{00000000-0005-0000-0000-000019030000}"/>
    <cellStyle name="Normal 10 2 6 2 2 2 3" xfId="58828" xr:uid="{00000000-0005-0000-0000-00001A030000}"/>
    <cellStyle name="Normal 10 2 6 2 2 3" xfId="29148" xr:uid="{00000000-0005-0000-0000-00001B030000}"/>
    <cellStyle name="Normal 10 2 6 2 2 4" xfId="49036" xr:uid="{00000000-0005-0000-0000-00001C030000}"/>
    <cellStyle name="Normal 10 2 6 2 3" xfId="14116" xr:uid="{00000000-0005-0000-0000-00001D030000}"/>
    <cellStyle name="Normal 10 2 6 2 3 2" xfId="33630" xr:uid="{00000000-0005-0000-0000-00001E030000}"/>
    <cellStyle name="Normal 10 2 6 2 3 3" xfId="53523" xr:uid="{00000000-0005-0000-0000-00001F030000}"/>
    <cellStyle name="Normal 10 2 6 2 4" xfId="25035" xr:uid="{00000000-0005-0000-0000-000020030000}"/>
    <cellStyle name="Normal 10 2 6 2 5" xfId="44802" xr:uid="{00000000-0005-0000-0000-000021030000}"/>
    <cellStyle name="Normal 10 2 6 3" xfId="6524" xr:uid="{00000000-0005-0000-0000-000022030000}"/>
    <cellStyle name="Normal 10 2 6 3 2" xfId="16261" xr:uid="{00000000-0005-0000-0000-000023030000}"/>
    <cellStyle name="Normal 10 2 6 3 2 2" xfId="35774" xr:uid="{00000000-0005-0000-0000-000024030000}"/>
    <cellStyle name="Normal 10 2 6 3 2 3" xfId="55667" xr:uid="{00000000-0005-0000-0000-000025030000}"/>
    <cellStyle name="Normal 10 2 6 3 3" xfId="28344" xr:uid="{00000000-0005-0000-0000-000026030000}"/>
    <cellStyle name="Normal 10 2 6 3 4" xfId="48232" xr:uid="{00000000-0005-0000-0000-000027030000}"/>
    <cellStyle name="Normal 10 2 6 4" xfId="11848" xr:uid="{00000000-0005-0000-0000-000028030000}"/>
    <cellStyle name="Normal 10 2 6 4 2" xfId="31363" xr:uid="{00000000-0005-0000-0000-000029030000}"/>
    <cellStyle name="Normal 10 2 6 4 3" xfId="51256" xr:uid="{00000000-0005-0000-0000-00002A030000}"/>
    <cellStyle name="Normal 10 2 6 5" xfId="21569" xr:uid="{00000000-0005-0000-0000-00002B030000}"/>
    <cellStyle name="Normal 10 2 6 6" xfId="41286" xr:uid="{00000000-0005-0000-0000-00002C030000}"/>
    <cellStyle name="Normal 10 2 7" xfId="2654" xr:uid="{00000000-0005-0000-0000-00002D030000}"/>
    <cellStyle name="Normal 10 2 7 2" xfId="8091" xr:uid="{00000000-0005-0000-0000-00002E030000}"/>
    <cellStyle name="Normal 10 2 7 2 2" xfId="17814" xr:uid="{00000000-0005-0000-0000-00002F030000}"/>
    <cellStyle name="Normal 10 2 7 2 2 2" xfId="37327" xr:uid="{00000000-0005-0000-0000-000030030000}"/>
    <cellStyle name="Normal 10 2 7 2 2 3" xfId="57220" xr:uid="{00000000-0005-0000-0000-000031030000}"/>
    <cellStyle name="Normal 10 2 7 2 3" xfId="28742" xr:uid="{00000000-0005-0000-0000-000032030000}"/>
    <cellStyle name="Normal 10 2 7 2 4" xfId="48630" xr:uid="{00000000-0005-0000-0000-000033030000}"/>
    <cellStyle name="Normal 10 2 7 3" xfId="12508" xr:uid="{00000000-0005-0000-0000-000034030000}"/>
    <cellStyle name="Normal 10 2 7 3 2" xfId="32022" xr:uid="{00000000-0005-0000-0000-000035030000}"/>
    <cellStyle name="Normal 10 2 7 3 3" xfId="51915" xr:uid="{00000000-0005-0000-0000-000036030000}"/>
    <cellStyle name="Normal 10 2 7 4" xfId="23427" xr:uid="{00000000-0005-0000-0000-000037030000}"/>
    <cellStyle name="Normal 10 2 7 5" xfId="43193" xr:uid="{00000000-0005-0000-0000-000038030000}"/>
    <cellStyle name="Normal 10 2 8" xfId="4872" xr:uid="{00000000-0005-0000-0000-000039030000}"/>
    <cellStyle name="Normal 10 2 8 2" xfId="14654" xr:uid="{00000000-0005-0000-0000-00003A030000}"/>
    <cellStyle name="Normal 10 2 8 2 2" xfId="34167" xr:uid="{00000000-0005-0000-0000-00003B030000}"/>
    <cellStyle name="Normal 10 2 8 2 3" xfId="54060" xr:uid="{00000000-0005-0000-0000-00003C030000}"/>
    <cellStyle name="Normal 10 2 8 3" xfId="26736" xr:uid="{00000000-0005-0000-0000-00003D030000}"/>
    <cellStyle name="Normal 10 2 8 4" xfId="46580" xr:uid="{00000000-0005-0000-0000-00003E030000}"/>
    <cellStyle name="Normal 10 2 9" xfId="10240" xr:uid="{00000000-0005-0000-0000-00003F030000}"/>
    <cellStyle name="Normal 10 2 9 2" xfId="29755" xr:uid="{00000000-0005-0000-0000-000040030000}"/>
    <cellStyle name="Normal 10 2 9 3" xfId="49648" xr:uid="{00000000-0005-0000-0000-000041030000}"/>
    <cellStyle name="Normal 10 3" xfId="226" xr:uid="{00000000-0005-0000-0000-000042030000}"/>
    <cellStyle name="Normal 10 3 10" xfId="19960" xr:uid="{00000000-0005-0000-0000-000043030000}"/>
    <cellStyle name="Normal 10 3 11" xfId="39560" xr:uid="{00000000-0005-0000-0000-000044030000}"/>
    <cellStyle name="Normal 10 3 2" xfId="444" xr:uid="{00000000-0005-0000-0000-000045030000}"/>
    <cellStyle name="Normal 10 3 2 2" xfId="1530" xr:uid="{00000000-0005-0000-0000-000046030000}"/>
    <cellStyle name="Normal 10 3 2 2 2" xfId="3902" xr:uid="{00000000-0005-0000-0000-000047030000}"/>
    <cellStyle name="Normal 10 3 2 2 2 2" xfId="9339" xr:uid="{00000000-0005-0000-0000-000048030000}"/>
    <cellStyle name="Normal 10 3 2 2 2 2 2" xfId="19062" xr:uid="{00000000-0005-0000-0000-000049030000}"/>
    <cellStyle name="Normal 10 3 2 2 2 2 2 2" xfId="38575" xr:uid="{00000000-0005-0000-0000-00004A030000}"/>
    <cellStyle name="Normal 10 3 2 2 2 2 2 3" xfId="58468" xr:uid="{00000000-0005-0000-0000-00004B030000}"/>
    <cellStyle name="Normal 10 3 2 2 2 2 3" xfId="26076" xr:uid="{00000000-0005-0000-0000-00004C030000}"/>
    <cellStyle name="Normal 10 3 2 2 2 2 4" xfId="45847" xr:uid="{00000000-0005-0000-0000-00004D030000}"/>
    <cellStyle name="Normal 10 3 2 2 2 3" xfId="13756" xr:uid="{00000000-0005-0000-0000-00004E030000}"/>
    <cellStyle name="Normal 10 3 2 2 2 3 2" xfId="33270" xr:uid="{00000000-0005-0000-0000-00004F030000}"/>
    <cellStyle name="Normal 10 3 2 2 2 3 3" xfId="53163" xr:uid="{00000000-0005-0000-0000-000050030000}"/>
    <cellStyle name="Normal 10 3 2 2 2 4" xfId="24675" xr:uid="{00000000-0005-0000-0000-000051030000}"/>
    <cellStyle name="Normal 10 3 2 2 2 5" xfId="44441" xr:uid="{00000000-0005-0000-0000-000052030000}"/>
    <cellStyle name="Normal 10 3 2 2 3" xfId="7649" xr:uid="{00000000-0005-0000-0000-000053030000}"/>
    <cellStyle name="Normal 10 3 2 2 3 2" xfId="17372" xr:uid="{00000000-0005-0000-0000-000054030000}"/>
    <cellStyle name="Normal 10 3 2 2 3 2 2" xfId="36885" xr:uid="{00000000-0005-0000-0000-000055030000}"/>
    <cellStyle name="Normal 10 3 2 2 3 2 3" xfId="56778" xr:uid="{00000000-0005-0000-0000-000056030000}"/>
    <cellStyle name="Normal 10 3 2 2 3 3" xfId="26525" xr:uid="{00000000-0005-0000-0000-000057030000}"/>
    <cellStyle name="Normal 10 3 2 2 3 4" xfId="46298" xr:uid="{00000000-0005-0000-0000-000058030000}"/>
    <cellStyle name="Normal 10 3 2 2 4" xfId="5629" xr:uid="{00000000-0005-0000-0000-000059030000}"/>
    <cellStyle name="Normal 10 3 2 2 4 2" xfId="15366" xr:uid="{00000000-0005-0000-0000-00005A030000}"/>
    <cellStyle name="Normal 10 3 2 2 4 2 2" xfId="34879" xr:uid="{00000000-0005-0000-0000-00005B030000}"/>
    <cellStyle name="Normal 10 3 2 2 4 2 3" xfId="54772" xr:uid="{00000000-0005-0000-0000-00005C030000}"/>
    <cellStyle name="Normal 10 3 2 2 4 3" xfId="27449" xr:uid="{00000000-0005-0000-0000-00005D030000}"/>
    <cellStyle name="Normal 10 3 2 2 4 4" xfId="47337" xr:uid="{00000000-0005-0000-0000-00005E030000}"/>
    <cellStyle name="Normal 10 3 2 2 5" xfId="11488" xr:uid="{00000000-0005-0000-0000-00005F030000}"/>
    <cellStyle name="Normal 10 3 2 2 5 2" xfId="31003" xr:uid="{00000000-0005-0000-0000-000060030000}"/>
    <cellStyle name="Normal 10 3 2 2 5 3" xfId="50896" xr:uid="{00000000-0005-0000-0000-000061030000}"/>
    <cellStyle name="Normal 10 3 2 2 6" xfId="21209" xr:uid="{00000000-0005-0000-0000-000062030000}"/>
    <cellStyle name="Normal 10 3 2 2 7" xfId="40864" xr:uid="{00000000-0005-0000-0000-000063030000}"/>
    <cellStyle name="Normal 10 3 2 3" xfId="979" xr:uid="{00000000-0005-0000-0000-000064030000}"/>
    <cellStyle name="Normal 10 3 2 3 2" xfId="3364" xr:uid="{00000000-0005-0000-0000-000065030000}"/>
    <cellStyle name="Normal 10 3 2 3 2 2" xfId="8801" xr:uid="{00000000-0005-0000-0000-000066030000}"/>
    <cellStyle name="Normal 10 3 2 3 2 2 2" xfId="18524" xr:uid="{00000000-0005-0000-0000-000067030000}"/>
    <cellStyle name="Normal 10 3 2 3 2 2 2 2" xfId="38037" xr:uid="{00000000-0005-0000-0000-000068030000}"/>
    <cellStyle name="Normal 10 3 2 3 2 2 2 3" xfId="57930" xr:uid="{00000000-0005-0000-0000-000069030000}"/>
    <cellStyle name="Normal 10 3 2 3 2 2 3" xfId="22229" xr:uid="{00000000-0005-0000-0000-00006A030000}"/>
    <cellStyle name="Normal 10 3 2 3 2 2 4" xfId="41989" xr:uid="{00000000-0005-0000-0000-00006B030000}"/>
    <cellStyle name="Normal 10 3 2 3 2 3" xfId="13218" xr:uid="{00000000-0005-0000-0000-00006C030000}"/>
    <cellStyle name="Normal 10 3 2 3 2 3 2" xfId="32732" xr:uid="{00000000-0005-0000-0000-00006D030000}"/>
    <cellStyle name="Normal 10 3 2 3 2 3 3" xfId="52625" xr:uid="{00000000-0005-0000-0000-00006E030000}"/>
    <cellStyle name="Normal 10 3 2 3 2 4" xfId="24137" xr:uid="{00000000-0005-0000-0000-00006F030000}"/>
    <cellStyle name="Normal 10 3 2 3 2 5" xfId="43903" xr:uid="{00000000-0005-0000-0000-000070030000}"/>
    <cellStyle name="Normal 10 3 2 3 3" xfId="7189" xr:uid="{00000000-0005-0000-0000-000071030000}"/>
    <cellStyle name="Normal 10 3 2 3 3 2" xfId="16925" xr:uid="{00000000-0005-0000-0000-000072030000}"/>
    <cellStyle name="Normal 10 3 2 3 3 2 2" xfId="36438" xr:uid="{00000000-0005-0000-0000-000073030000}"/>
    <cellStyle name="Normal 10 3 2 3 3 2 3" xfId="56331" xr:uid="{00000000-0005-0000-0000-000074030000}"/>
    <cellStyle name="Normal 10 3 2 3 3 3" xfId="22958" xr:uid="{00000000-0005-0000-0000-000075030000}"/>
    <cellStyle name="Normal 10 3 2 3 3 4" xfId="42723" xr:uid="{00000000-0005-0000-0000-000076030000}"/>
    <cellStyle name="Normal 10 3 2 3 4" xfId="6164" xr:uid="{00000000-0005-0000-0000-000077030000}"/>
    <cellStyle name="Normal 10 3 2 3 4 2" xfId="15901" xr:uid="{00000000-0005-0000-0000-000078030000}"/>
    <cellStyle name="Normal 10 3 2 3 4 2 2" xfId="35414" xr:uid="{00000000-0005-0000-0000-000079030000}"/>
    <cellStyle name="Normal 10 3 2 3 4 2 3" xfId="55307" xr:uid="{00000000-0005-0000-0000-00007A030000}"/>
    <cellStyle name="Normal 10 3 2 3 4 3" xfId="27984" xr:uid="{00000000-0005-0000-0000-00007B030000}"/>
    <cellStyle name="Normal 10 3 2 3 4 4" xfId="47872" xr:uid="{00000000-0005-0000-0000-00007C030000}"/>
    <cellStyle name="Normal 10 3 2 3 5" xfId="10950" xr:uid="{00000000-0005-0000-0000-00007D030000}"/>
    <cellStyle name="Normal 10 3 2 3 5 2" xfId="30465" xr:uid="{00000000-0005-0000-0000-00007E030000}"/>
    <cellStyle name="Normal 10 3 2 3 5 3" xfId="50358" xr:uid="{00000000-0005-0000-0000-00007F030000}"/>
    <cellStyle name="Normal 10 3 2 3 6" xfId="20671" xr:uid="{00000000-0005-0000-0000-000080030000}"/>
    <cellStyle name="Normal 10 3 2 3 7" xfId="40313" xr:uid="{00000000-0005-0000-0000-000081030000}"/>
    <cellStyle name="Normal 10 3 2 4" xfId="2169" xr:uid="{00000000-0005-0000-0000-000082030000}"/>
    <cellStyle name="Normal 10 3 2 4 2" xfId="4438" xr:uid="{00000000-0005-0000-0000-000083030000}"/>
    <cellStyle name="Normal 10 3 2 4 2 2" xfId="9874" xr:uid="{00000000-0005-0000-0000-000084030000}"/>
    <cellStyle name="Normal 10 3 2 4 2 2 2" xfId="19597" xr:uid="{00000000-0005-0000-0000-000085030000}"/>
    <cellStyle name="Normal 10 3 2 4 2 2 2 2" xfId="39110" xr:uid="{00000000-0005-0000-0000-000086030000}"/>
    <cellStyle name="Normal 10 3 2 4 2 2 2 3" xfId="59003" xr:uid="{00000000-0005-0000-0000-000087030000}"/>
    <cellStyle name="Normal 10 3 2 4 2 2 3" xfId="29323" xr:uid="{00000000-0005-0000-0000-000088030000}"/>
    <cellStyle name="Normal 10 3 2 4 2 2 4" xfId="49211" xr:uid="{00000000-0005-0000-0000-000089030000}"/>
    <cellStyle name="Normal 10 3 2 4 2 3" xfId="14291" xr:uid="{00000000-0005-0000-0000-00008A030000}"/>
    <cellStyle name="Normal 10 3 2 4 2 3 2" xfId="33805" xr:uid="{00000000-0005-0000-0000-00008B030000}"/>
    <cellStyle name="Normal 10 3 2 4 2 3 3" xfId="53698" xr:uid="{00000000-0005-0000-0000-00008C030000}"/>
    <cellStyle name="Normal 10 3 2 4 2 4" xfId="25210" xr:uid="{00000000-0005-0000-0000-00008D030000}"/>
    <cellStyle name="Normal 10 3 2 4 2 5" xfId="44977" xr:uid="{00000000-0005-0000-0000-00008E030000}"/>
    <cellStyle name="Normal 10 3 2 4 3" xfId="6699" xr:uid="{00000000-0005-0000-0000-00008F030000}"/>
    <cellStyle name="Normal 10 3 2 4 3 2" xfId="16436" xr:uid="{00000000-0005-0000-0000-000090030000}"/>
    <cellStyle name="Normal 10 3 2 4 3 2 2" xfId="35949" xr:uid="{00000000-0005-0000-0000-000091030000}"/>
    <cellStyle name="Normal 10 3 2 4 3 2 3" xfId="55842" xr:uid="{00000000-0005-0000-0000-000092030000}"/>
    <cellStyle name="Normal 10 3 2 4 3 3" xfId="28519" xr:uid="{00000000-0005-0000-0000-000093030000}"/>
    <cellStyle name="Normal 10 3 2 4 3 4" xfId="48407" xr:uid="{00000000-0005-0000-0000-000094030000}"/>
    <cellStyle name="Normal 10 3 2 4 4" xfId="12023" xr:uid="{00000000-0005-0000-0000-000095030000}"/>
    <cellStyle name="Normal 10 3 2 4 4 2" xfId="31538" xr:uid="{00000000-0005-0000-0000-000096030000}"/>
    <cellStyle name="Normal 10 3 2 4 4 3" xfId="51431" xr:uid="{00000000-0005-0000-0000-000097030000}"/>
    <cellStyle name="Normal 10 3 2 4 5" xfId="21744" xr:uid="{00000000-0005-0000-0000-000098030000}"/>
    <cellStyle name="Normal 10 3 2 4 6" xfId="41503" xr:uid="{00000000-0005-0000-0000-000099030000}"/>
    <cellStyle name="Normal 10 3 2 5" xfId="2829" xr:uid="{00000000-0005-0000-0000-00009A030000}"/>
    <cellStyle name="Normal 10 3 2 5 2" xfId="8266" xr:uid="{00000000-0005-0000-0000-00009B030000}"/>
    <cellStyle name="Normal 10 3 2 5 2 2" xfId="17989" xr:uid="{00000000-0005-0000-0000-00009C030000}"/>
    <cellStyle name="Normal 10 3 2 5 2 2 2" xfId="37502" xr:uid="{00000000-0005-0000-0000-00009D030000}"/>
    <cellStyle name="Normal 10 3 2 5 2 2 3" xfId="57395" xr:uid="{00000000-0005-0000-0000-00009E030000}"/>
    <cellStyle name="Normal 10 3 2 5 2 3" xfId="22928" xr:uid="{00000000-0005-0000-0000-00009F030000}"/>
    <cellStyle name="Normal 10 3 2 5 2 4" xfId="42693" xr:uid="{00000000-0005-0000-0000-0000A0030000}"/>
    <cellStyle name="Normal 10 3 2 5 3" xfId="12683" xr:uid="{00000000-0005-0000-0000-0000A1030000}"/>
    <cellStyle name="Normal 10 3 2 5 3 2" xfId="32197" xr:uid="{00000000-0005-0000-0000-0000A2030000}"/>
    <cellStyle name="Normal 10 3 2 5 3 3" xfId="52090" xr:uid="{00000000-0005-0000-0000-0000A3030000}"/>
    <cellStyle name="Normal 10 3 2 5 4" xfId="23602" xr:uid="{00000000-0005-0000-0000-0000A4030000}"/>
    <cellStyle name="Normal 10 3 2 5 5" xfId="43368" xr:uid="{00000000-0005-0000-0000-0000A5030000}"/>
    <cellStyle name="Normal 10 3 2 6" xfId="5089" xr:uid="{00000000-0005-0000-0000-0000A6030000}"/>
    <cellStyle name="Normal 10 3 2 6 2" xfId="14829" xr:uid="{00000000-0005-0000-0000-0000A7030000}"/>
    <cellStyle name="Normal 10 3 2 6 2 2" xfId="34342" xr:uid="{00000000-0005-0000-0000-0000A8030000}"/>
    <cellStyle name="Normal 10 3 2 6 2 3" xfId="54235" xr:uid="{00000000-0005-0000-0000-0000A9030000}"/>
    <cellStyle name="Normal 10 3 2 6 3" xfId="26911" xr:uid="{00000000-0005-0000-0000-0000AA030000}"/>
    <cellStyle name="Normal 10 3 2 6 4" xfId="46797" xr:uid="{00000000-0005-0000-0000-0000AB030000}"/>
    <cellStyle name="Normal 10 3 2 7" xfId="10415" xr:uid="{00000000-0005-0000-0000-0000AC030000}"/>
    <cellStyle name="Normal 10 3 2 7 2" xfId="29930" xr:uid="{00000000-0005-0000-0000-0000AD030000}"/>
    <cellStyle name="Normal 10 3 2 7 3" xfId="49823" xr:uid="{00000000-0005-0000-0000-0000AE030000}"/>
    <cellStyle name="Normal 10 3 2 8" xfId="20136" xr:uid="{00000000-0005-0000-0000-0000AF030000}"/>
    <cellStyle name="Normal 10 3 2 9" xfId="39778" xr:uid="{00000000-0005-0000-0000-0000B0030000}"/>
    <cellStyle name="Normal 10 3 3" xfId="620" xr:uid="{00000000-0005-0000-0000-0000B1030000}"/>
    <cellStyle name="Normal 10 3 3 2" xfId="1706" xr:uid="{00000000-0005-0000-0000-0000B2030000}"/>
    <cellStyle name="Normal 10 3 3 2 2" xfId="4078" xr:uid="{00000000-0005-0000-0000-0000B3030000}"/>
    <cellStyle name="Normal 10 3 3 2 2 2" xfId="9515" xr:uid="{00000000-0005-0000-0000-0000B4030000}"/>
    <cellStyle name="Normal 10 3 3 2 2 2 2" xfId="19238" xr:uid="{00000000-0005-0000-0000-0000B5030000}"/>
    <cellStyle name="Normal 10 3 3 2 2 2 2 2" xfId="38751" xr:uid="{00000000-0005-0000-0000-0000B6030000}"/>
    <cellStyle name="Normal 10 3 3 2 2 2 2 3" xfId="58644" xr:uid="{00000000-0005-0000-0000-0000B7030000}"/>
    <cellStyle name="Normal 10 3 3 2 2 2 3" xfId="26047" xr:uid="{00000000-0005-0000-0000-0000B8030000}"/>
    <cellStyle name="Normal 10 3 3 2 2 2 4" xfId="45818" xr:uid="{00000000-0005-0000-0000-0000B9030000}"/>
    <cellStyle name="Normal 10 3 3 2 2 3" xfId="13932" xr:uid="{00000000-0005-0000-0000-0000BA030000}"/>
    <cellStyle name="Normal 10 3 3 2 2 3 2" xfId="33446" xr:uid="{00000000-0005-0000-0000-0000BB030000}"/>
    <cellStyle name="Normal 10 3 3 2 2 3 3" xfId="53339" xr:uid="{00000000-0005-0000-0000-0000BC030000}"/>
    <cellStyle name="Normal 10 3 3 2 2 4" xfId="24851" xr:uid="{00000000-0005-0000-0000-0000BD030000}"/>
    <cellStyle name="Normal 10 3 3 2 2 5" xfId="44617" xr:uid="{00000000-0005-0000-0000-0000BE030000}"/>
    <cellStyle name="Normal 10 3 3 2 3" xfId="7796" xr:uid="{00000000-0005-0000-0000-0000BF030000}"/>
    <cellStyle name="Normal 10 3 3 2 3 2" xfId="17519" xr:uid="{00000000-0005-0000-0000-0000C0030000}"/>
    <cellStyle name="Normal 10 3 3 2 3 2 2" xfId="37032" xr:uid="{00000000-0005-0000-0000-0000C1030000}"/>
    <cellStyle name="Normal 10 3 3 2 3 2 3" xfId="56925" xr:uid="{00000000-0005-0000-0000-0000C2030000}"/>
    <cellStyle name="Normal 10 3 3 2 3 3" xfId="25847" xr:uid="{00000000-0005-0000-0000-0000C3030000}"/>
    <cellStyle name="Normal 10 3 3 2 3 4" xfId="45616" xr:uid="{00000000-0005-0000-0000-0000C4030000}"/>
    <cellStyle name="Normal 10 3 3 2 4" xfId="5805" xr:uid="{00000000-0005-0000-0000-0000C5030000}"/>
    <cellStyle name="Normal 10 3 3 2 4 2" xfId="15542" xr:uid="{00000000-0005-0000-0000-0000C6030000}"/>
    <cellStyle name="Normal 10 3 3 2 4 2 2" xfId="35055" xr:uid="{00000000-0005-0000-0000-0000C7030000}"/>
    <cellStyle name="Normal 10 3 3 2 4 2 3" xfId="54948" xr:uid="{00000000-0005-0000-0000-0000C8030000}"/>
    <cellStyle name="Normal 10 3 3 2 4 3" xfId="27625" xr:uid="{00000000-0005-0000-0000-0000C9030000}"/>
    <cellStyle name="Normal 10 3 3 2 4 4" xfId="47513" xr:uid="{00000000-0005-0000-0000-0000CA030000}"/>
    <cellStyle name="Normal 10 3 3 2 5" xfId="11664" xr:uid="{00000000-0005-0000-0000-0000CB030000}"/>
    <cellStyle name="Normal 10 3 3 2 5 2" xfId="31179" xr:uid="{00000000-0005-0000-0000-0000CC030000}"/>
    <cellStyle name="Normal 10 3 3 2 5 3" xfId="51072" xr:uid="{00000000-0005-0000-0000-0000CD030000}"/>
    <cellStyle name="Normal 10 3 3 2 6" xfId="21385" xr:uid="{00000000-0005-0000-0000-0000CE030000}"/>
    <cellStyle name="Normal 10 3 3 2 7" xfId="41040" xr:uid="{00000000-0005-0000-0000-0000CF030000}"/>
    <cellStyle name="Normal 10 3 3 3" xfId="1155" xr:uid="{00000000-0005-0000-0000-0000D0030000}"/>
    <cellStyle name="Normal 10 3 3 3 2" xfId="3540" xr:uid="{00000000-0005-0000-0000-0000D1030000}"/>
    <cellStyle name="Normal 10 3 3 3 2 2" xfId="8977" xr:uid="{00000000-0005-0000-0000-0000D2030000}"/>
    <cellStyle name="Normal 10 3 3 3 2 2 2" xfId="18700" xr:uid="{00000000-0005-0000-0000-0000D3030000}"/>
    <cellStyle name="Normal 10 3 3 3 2 2 2 2" xfId="38213" xr:uid="{00000000-0005-0000-0000-0000D4030000}"/>
    <cellStyle name="Normal 10 3 3 3 2 2 2 3" xfId="58106" xr:uid="{00000000-0005-0000-0000-0000D5030000}"/>
    <cellStyle name="Normal 10 3 3 3 2 2 3" xfId="25766" xr:uid="{00000000-0005-0000-0000-0000D6030000}"/>
    <cellStyle name="Normal 10 3 3 3 2 2 4" xfId="45535" xr:uid="{00000000-0005-0000-0000-0000D7030000}"/>
    <cellStyle name="Normal 10 3 3 3 2 3" xfId="13394" xr:uid="{00000000-0005-0000-0000-0000D8030000}"/>
    <cellStyle name="Normal 10 3 3 3 2 3 2" xfId="32908" xr:uid="{00000000-0005-0000-0000-0000D9030000}"/>
    <cellStyle name="Normal 10 3 3 3 2 3 3" xfId="52801" xr:uid="{00000000-0005-0000-0000-0000DA030000}"/>
    <cellStyle name="Normal 10 3 3 3 2 4" xfId="24313" xr:uid="{00000000-0005-0000-0000-0000DB030000}"/>
    <cellStyle name="Normal 10 3 3 3 2 5" xfId="44079" xr:uid="{00000000-0005-0000-0000-0000DC030000}"/>
    <cellStyle name="Normal 10 3 3 3 3" xfId="7336" xr:uid="{00000000-0005-0000-0000-0000DD030000}"/>
    <cellStyle name="Normal 10 3 3 3 3 2" xfId="17072" xr:uid="{00000000-0005-0000-0000-0000DE030000}"/>
    <cellStyle name="Normal 10 3 3 3 3 2 2" xfId="36585" xr:uid="{00000000-0005-0000-0000-0000DF030000}"/>
    <cellStyle name="Normal 10 3 3 3 3 2 3" xfId="56478" xr:uid="{00000000-0005-0000-0000-0000E0030000}"/>
    <cellStyle name="Normal 10 3 3 3 3 3" xfId="25514" xr:uid="{00000000-0005-0000-0000-0000E1030000}"/>
    <cellStyle name="Normal 10 3 3 3 3 4" xfId="45281" xr:uid="{00000000-0005-0000-0000-0000E2030000}"/>
    <cellStyle name="Normal 10 3 3 3 4" xfId="6340" xr:uid="{00000000-0005-0000-0000-0000E3030000}"/>
    <cellStyle name="Normal 10 3 3 3 4 2" xfId="16077" xr:uid="{00000000-0005-0000-0000-0000E4030000}"/>
    <cellStyle name="Normal 10 3 3 3 4 2 2" xfId="35590" xr:uid="{00000000-0005-0000-0000-0000E5030000}"/>
    <cellStyle name="Normal 10 3 3 3 4 2 3" xfId="55483" xr:uid="{00000000-0005-0000-0000-0000E6030000}"/>
    <cellStyle name="Normal 10 3 3 3 4 3" xfId="28160" xr:uid="{00000000-0005-0000-0000-0000E7030000}"/>
    <cellStyle name="Normal 10 3 3 3 4 4" xfId="48048" xr:uid="{00000000-0005-0000-0000-0000E8030000}"/>
    <cellStyle name="Normal 10 3 3 3 5" xfId="11126" xr:uid="{00000000-0005-0000-0000-0000E9030000}"/>
    <cellStyle name="Normal 10 3 3 3 5 2" xfId="30641" xr:uid="{00000000-0005-0000-0000-0000EA030000}"/>
    <cellStyle name="Normal 10 3 3 3 5 3" xfId="50534" xr:uid="{00000000-0005-0000-0000-0000EB030000}"/>
    <cellStyle name="Normal 10 3 3 3 6" xfId="20847" xr:uid="{00000000-0005-0000-0000-0000EC030000}"/>
    <cellStyle name="Normal 10 3 3 3 7" xfId="40489" xr:uid="{00000000-0005-0000-0000-0000ED030000}"/>
    <cellStyle name="Normal 10 3 3 4" xfId="2345" xr:uid="{00000000-0005-0000-0000-0000EE030000}"/>
    <cellStyle name="Normal 10 3 3 4 2" xfId="4614" xr:uid="{00000000-0005-0000-0000-0000EF030000}"/>
    <cellStyle name="Normal 10 3 3 4 2 2" xfId="10050" xr:uid="{00000000-0005-0000-0000-0000F0030000}"/>
    <cellStyle name="Normal 10 3 3 4 2 2 2" xfId="19773" xr:uid="{00000000-0005-0000-0000-0000F1030000}"/>
    <cellStyle name="Normal 10 3 3 4 2 2 2 2" xfId="39286" xr:uid="{00000000-0005-0000-0000-0000F2030000}"/>
    <cellStyle name="Normal 10 3 3 4 2 2 2 3" xfId="59179" xr:uid="{00000000-0005-0000-0000-0000F3030000}"/>
    <cellStyle name="Normal 10 3 3 4 2 2 3" xfId="29499" xr:uid="{00000000-0005-0000-0000-0000F4030000}"/>
    <cellStyle name="Normal 10 3 3 4 2 2 4" xfId="49387" xr:uid="{00000000-0005-0000-0000-0000F5030000}"/>
    <cellStyle name="Normal 10 3 3 4 2 3" xfId="14467" xr:uid="{00000000-0005-0000-0000-0000F6030000}"/>
    <cellStyle name="Normal 10 3 3 4 2 3 2" xfId="33981" xr:uid="{00000000-0005-0000-0000-0000F7030000}"/>
    <cellStyle name="Normal 10 3 3 4 2 3 3" xfId="53874" xr:uid="{00000000-0005-0000-0000-0000F8030000}"/>
    <cellStyle name="Normal 10 3 3 4 2 4" xfId="25386" xr:uid="{00000000-0005-0000-0000-0000F9030000}"/>
    <cellStyle name="Normal 10 3 3 4 2 5" xfId="45153" xr:uid="{00000000-0005-0000-0000-0000FA030000}"/>
    <cellStyle name="Normal 10 3 3 4 3" xfId="6875" xr:uid="{00000000-0005-0000-0000-0000FB030000}"/>
    <cellStyle name="Normal 10 3 3 4 3 2" xfId="16612" xr:uid="{00000000-0005-0000-0000-0000FC030000}"/>
    <cellStyle name="Normal 10 3 3 4 3 2 2" xfId="36125" xr:uid="{00000000-0005-0000-0000-0000FD030000}"/>
    <cellStyle name="Normal 10 3 3 4 3 2 3" xfId="56018" xr:uid="{00000000-0005-0000-0000-0000FE030000}"/>
    <cellStyle name="Normal 10 3 3 4 3 3" xfId="28695" xr:uid="{00000000-0005-0000-0000-0000FF030000}"/>
    <cellStyle name="Normal 10 3 3 4 3 4" xfId="48583" xr:uid="{00000000-0005-0000-0000-000000040000}"/>
    <cellStyle name="Normal 10 3 3 4 4" xfId="12199" xr:uid="{00000000-0005-0000-0000-000001040000}"/>
    <cellStyle name="Normal 10 3 3 4 4 2" xfId="31714" xr:uid="{00000000-0005-0000-0000-000002040000}"/>
    <cellStyle name="Normal 10 3 3 4 4 3" xfId="51607" xr:uid="{00000000-0005-0000-0000-000003040000}"/>
    <cellStyle name="Normal 10 3 3 4 5" xfId="21920" xr:uid="{00000000-0005-0000-0000-000004040000}"/>
    <cellStyle name="Normal 10 3 3 4 6" xfId="41679" xr:uid="{00000000-0005-0000-0000-000005040000}"/>
    <cellStyle name="Normal 10 3 3 5" xfId="3005" xr:uid="{00000000-0005-0000-0000-000006040000}"/>
    <cellStyle name="Normal 10 3 3 5 2" xfId="8442" xr:uid="{00000000-0005-0000-0000-000007040000}"/>
    <cellStyle name="Normal 10 3 3 5 2 2" xfId="18165" xr:uid="{00000000-0005-0000-0000-000008040000}"/>
    <cellStyle name="Normal 10 3 3 5 2 2 2" xfId="37678" xr:uid="{00000000-0005-0000-0000-000009040000}"/>
    <cellStyle name="Normal 10 3 3 5 2 2 3" xfId="57571" xr:uid="{00000000-0005-0000-0000-00000A040000}"/>
    <cellStyle name="Normal 10 3 3 5 2 3" xfId="25817" xr:uid="{00000000-0005-0000-0000-00000B040000}"/>
    <cellStyle name="Normal 10 3 3 5 2 4" xfId="45586" xr:uid="{00000000-0005-0000-0000-00000C040000}"/>
    <cellStyle name="Normal 10 3 3 5 3" xfId="12859" xr:uid="{00000000-0005-0000-0000-00000D040000}"/>
    <cellStyle name="Normal 10 3 3 5 3 2" xfId="32373" xr:uid="{00000000-0005-0000-0000-00000E040000}"/>
    <cellStyle name="Normal 10 3 3 5 3 3" xfId="52266" xr:uid="{00000000-0005-0000-0000-00000F040000}"/>
    <cellStyle name="Normal 10 3 3 5 4" xfId="23778" xr:uid="{00000000-0005-0000-0000-000010040000}"/>
    <cellStyle name="Normal 10 3 3 5 5" xfId="43544" xr:uid="{00000000-0005-0000-0000-000011040000}"/>
    <cellStyle name="Normal 10 3 3 6" xfId="5265" xr:uid="{00000000-0005-0000-0000-000012040000}"/>
    <cellStyle name="Normal 10 3 3 6 2" xfId="15005" xr:uid="{00000000-0005-0000-0000-000013040000}"/>
    <cellStyle name="Normal 10 3 3 6 2 2" xfId="34518" xr:uid="{00000000-0005-0000-0000-000014040000}"/>
    <cellStyle name="Normal 10 3 3 6 2 3" xfId="54411" xr:uid="{00000000-0005-0000-0000-000015040000}"/>
    <cellStyle name="Normal 10 3 3 6 3" xfId="27087" xr:uid="{00000000-0005-0000-0000-000016040000}"/>
    <cellStyle name="Normal 10 3 3 6 4" xfId="46973" xr:uid="{00000000-0005-0000-0000-000017040000}"/>
    <cellStyle name="Normal 10 3 3 7" xfId="10591" xr:uid="{00000000-0005-0000-0000-000018040000}"/>
    <cellStyle name="Normal 10 3 3 7 2" xfId="30106" xr:uid="{00000000-0005-0000-0000-000019040000}"/>
    <cellStyle name="Normal 10 3 3 7 3" xfId="49999" xr:uid="{00000000-0005-0000-0000-00001A040000}"/>
    <cellStyle name="Normal 10 3 3 8" xfId="20312" xr:uid="{00000000-0005-0000-0000-00001B040000}"/>
    <cellStyle name="Normal 10 3 3 9" xfId="39954" xr:uid="{00000000-0005-0000-0000-00001C040000}"/>
    <cellStyle name="Normal 10 3 4" xfId="1354" xr:uid="{00000000-0005-0000-0000-00001D040000}"/>
    <cellStyle name="Normal 10 3 4 2" xfId="3726" xr:uid="{00000000-0005-0000-0000-00001E040000}"/>
    <cellStyle name="Normal 10 3 4 2 2" xfId="9163" xr:uid="{00000000-0005-0000-0000-00001F040000}"/>
    <cellStyle name="Normal 10 3 4 2 2 2" xfId="18886" xr:uid="{00000000-0005-0000-0000-000020040000}"/>
    <cellStyle name="Normal 10 3 4 2 2 2 2" xfId="38399" xr:uid="{00000000-0005-0000-0000-000021040000}"/>
    <cellStyle name="Normal 10 3 4 2 2 2 3" xfId="58292" xr:uid="{00000000-0005-0000-0000-000022040000}"/>
    <cellStyle name="Normal 10 3 4 2 2 3" xfId="22066" xr:uid="{00000000-0005-0000-0000-000023040000}"/>
    <cellStyle name="Normal 10 3 4 2 2 4" xfId="41826" xr:uid="{00000000-0005-0000-0000-000024040000}"/>
    <cellStyle name="Normal 10 3 4 2 3" xfId="13580" xr:uid="{00000000-0005-0000-0000-000025040000}"/>
    <cellStyle name="Normal 10 3 4 2 3 2" xfId="33094" xr:uid="{00000000-0005-0000-0000-000026040000}"/>
    <cellStyle name="Normal 10 3 4 2 3 3" xfId="52987" xr:uid="{00000000-0005-0000-0000-000027040000}"/>
    <cellStyle name="Normal 10 3 4 2 4" xfId="24499" xr:uid="{00000000-0005-0000-0000-000028040000}"/>
    <cellStyle name="Normal 10 3 4 2 5" xfId="44265" xr:uid="{00000000-0005-0000-0000-000029040000}"/>
    <cellStyle name="Normal 10 3 4 3" xfId="7502" xr:uid="{00000000-0005-0000-0000-00002A040000}"/>
    <cellStyle name="Normal 10 3 4 3 2" xfId="17225" xr:uid="{00000000-0005-0000-0000-00002B040000}"/>
    <cellStyle name="Normal 10 3 4 3 2 2" xfId="36738" xr:uid="{00000000-0005-0000-0000-00002C040000}"/>
    <cellStyle name="Normal 10 3 4 3 2 3" xfId="56631" xr:uid="{00000000-0005-0000-0000-00002D040000}"/>
    <cellStyle name="Normal 10 3 4 3 3" xfId="25548" xr:uid="{00000000-0005-0000-0000-00002E040000}"/>
    <cellStyle name="Normal 10 3 4 3 4" xfId="45316" xr:uid="{00000000-0005-0000-0000-00002F040000}"/>
    <cellStyle name="Normal 10 3 4 4" xfId="5453" xr:uid="{00000000-0005-0000-0000-000030040000}"/>
    <cellStyle name="Normal 10 3 4 4 2" xfId="15190" xr:uid="{00000000-0005-0000-0000-000031040000}"/>
    <cellStyle name="Normal 10 3 4 4 2 2" xfId="34703" xr:uid="{00000000-0005-0000-0000-000032040000}"/>
    <cellStyle name="Normal 10 3 4 4 2 3" xfId="54596" xr:uid="{00000000-0005-0000-0000-000033040000}"/>
    <cellStyle name="Normal 10 3 4 4 3" xfId="27273" xr:uid="{00000000-0005-0000-0000-000034040000}"/>
    <cellStyle name="Normal 10 3 4 4 4" xfId="47161" xr:uid="{00000000-0005-0000-0000-000035040000}"/>
    <cellStyle name="Normal 10 3 4 5" xfId="11312" xr:uid="{00000000-0005-0000-0000-000036040000}"/>
    <cellStyle name="Normal 10 3 4 5 2" xfId="30827" xr:uid="{00000000-0005-0000-0000-000037040000}"/>
    <cellStyle name="Normal 10 3 4 5 3" xfId="50720" xr:uid="{00000000-0005-0000-0000-000038040000}"/>
    <cellStyle name="Normal 10 3 4 6" xfId="21033" xr:uid="{00000000-0005-0000-0000-000039040000}"/>
    <cellStyle name="Normal 10 3 4 7" xfId="40688" xr:uid="{00000000-0005-0000-0000-00003A040000}"/>
    <cellStyle name="Normal 10 3 5" xfId="803" xr:uid="{00000000-0005-0000-0000-00003B040000}"/>
    <cellStyle name="Normal 10 3 5 2" xfId="3188" xr:uid="{00000000-0005-0000-0000-00003C040000}"/>
    <cellStyle name="Normal 10 3 5 2 2" xfId="8625" xr:uid="{00000000-0005-0000-0000-00003D040000}"/>
    <cellStyle name="Normal 10 3 5 2 2 2" xfId="18348" xr:uid="{00000000-0005-0000-0000-00003E040000}"/>
    <cellStyle name="Normal 10 3 5 2 2 2 2" xfId="37861" xr:uid="{00000000-0005-0000-0000-00003F040000}"/>
    <cellStyle name="Normal 10 3 5 2 2 2 3" xfId="57754" xr:uid="{00000000-0005-0000-0000-000040040000}"/>
    <cellStyle name="Normal 10 3 5 2 2 3" xfId="25561" xr:uid="{00000000-0005-0000-0000-000041040000}"/>
    <cellStyle name="Normal 10 3 5 2 2 4" xfId="45329" xr:uid="{00000000-0005-0000-0000-000042040000}"/>
    <cellStyle name="Normal 10 3 5 2 3" xfId="13042" xr:uid="{00000000-0005-0000-0000-000043040000}"/>
    <cellStyle name="Normal 10 3 5 2 3 2" xfId="32556" xr:uid="{00000000-0005-0000-0000-000044040000}"/>
    <cellStyle name="Normal 10 3 5 2 3 3" xfId="52449" xr:uid="{00000000-0005-0000-0000-000045040000}"/>
    <cellStyle name="Normal 10 3 5 2 4" xfId="23961" xr:uid="{00000000-0005-0000-0000-000046040000}"/>
    <cellStyle name="Normal 10 3 5 2 5" xfId="43727" xr:uid="{00000000-0005-0000-0000-000047040000}"/>
    <cellStyle name="Normal 10 3 5 3" xfId="7042" xr:uid="{00000000-0005-0000-0000-000048040000}"/>
    <cellStyle name="Normal 10 3 5 3 2" xfId="16778" xr:uid="{00000000-0005-0000-0000-000049040000}"/>
    <cellStyle name="Normal 10 3 5 3 2 2" xfId="36291" xr:uid="{00000000-0005-0000-0000-00004A040000}"/>
    <cellStyle name="Normal 10 3 5 3 2 3" xfId="56184" xr:uid="{00000000-0005-0000-0000-00004B040000}"/>
    <cellStyle name="Normal 10 3 5 3 3" xfId="22520" xr:uid="{00000000-0005-0000-0000-00004C040000}"/>
    <cellStyle name="Normal 10 3 5 3 4" xfId="42283" xr:uid="{00000000-0005-0000-0000-00004D040000}"/>
    <cellStyle name="Normal 10 3 5 4" xfId="5988" xr:uid="{00000000-0005-0000-0000-00004E040000}"/>
    <cellStyle name="Normal 10 3 5 4 2" xfId="15725" xr:uid="{00000000-0005-0000-0000-00004F040000}"/>
    <cellStyle name="Normal 10 3 5 4 2 2" xfId="35238" xr:uid="{00000000-0005-0000-0000-000050040000}"/>
    <cellStyle name="Normal 10 3 5 4 2 3" xfId="55131" xr:uid="{00000000-0005-0000-0000-000051040000}"/>
    <cellStyle name="Normal 10 3 5 4 3" xfId="27808" xr:uid="{00000000-0005-0000-0000-000052040000}"/>
    <cellStyle name="Normal 10 3 5 4 4" xfId="47696" xr:uid="{00000000-0005-0000-0000-000053040000}"/>
    <cellStyle name="Normal 10 3 5 5" xfId="10774" xr:uid="{00000000-0005-0000-0000-000054040000}"/>
    <cellStyle name="Normal 10 3 5 5 2" xfId="30289" xr:uid="{00000000-0005-0000-0000-000055040000}"/>
    <cellStyle name="Normal 10 3 5 5 3" xfId="50182" xr:uid="{00000000-0005-0000-0000-000056040000}"/>
    <cellStyle name="Normal 10 3 5 6" xfId="20495" xr:uid="{00000000-0005-0000-0000-000057040000}"/>
    <cellStyle name="Normal 10 3 5 7" xfId="40137" xr:uid="{00000000-0005-0000-0000-000058040000}"/>
    <cellStyle name="Normal 10 3 6" xfId="1951" xr:uid="{00000000-0005-0000-0000-000059040000}"/>
    <cellStyle name="Normal 10 3 6 2" xfId="4262" xr:uid="{00000000-0005-0000-0000-00005A040000}"/>
    <cellStyle name="Normal 10 3 6 2 2" xfId="9698" xr:uid="{00000000-0005-0000-0000-00005B040000}"/>
    <cellStyle name="Normal 10 3 6 2 2 2" xfId="19421" xr:uid="{00000000-0005-0000-0000-00005C040000}"/>
    <cellStyle name="Normal 10 3 6 2 2 2 2" xfId="38934" xr:uid="{00000000-0005-0000-0000-00005D040000}"/>
    <cellStyle name="Normal 10 3 6 2 2 2 3" xfId="58827" xr:uid="{00000000-0005-0000-0000-00005E040000}"/>
    <cellStyle name="Normal 10 3 6 2 2 3" xfId="29147" xr:uid="{00000000-0005-0000-0000-00005F040000}"/>
    <cellStyle name="Normal 10 3 6 2 2 4" xfId="49035" xr:uid="{00000000-0005-0000-0000-000060040000}"/>
    <cellStyle name="Normal 10 3 6 2 3" xfId="14115" xr:uid="{00000000-0005-0000-0000-000061040000}"/>
    <cellStyle name="Normal 10 3 6 2 3 2" xfId="33629" xr:uid="{00000000-0005-0000-0000-000062040000}"/>
    <cellStyle name="Normal 10 3 6 2 3 3" xfId="53522" xr:uid="{00000000-0005-0000-0000-000063040000}"/>
    <cellStyle name="Normal 10 3 6 2 4" xfId="25034" xr:uid="{00000000-0005-0000-0000-000064040000}"/>
    <cellStyle name="Normal 10 3 6 2 5" xfId="44801" xr:uid="{00000000-0005-0000-0000-000065040000}"/>
    <cellStyle name="Normal 10 3 6 3" xfId="6523" xr:uid="{00000000-0005-0000-0000-000066040000}"/>
    <cellStyle name="Normal 10 3 6 3 2" xfId="16260" xr:uid="{00000000-0005-0000-0000-000067040000}"/>
    <cellStyle name="Normal 10 3 6 3 2 2" xfId="35773" xr:uid="{00000000-0005-0000-0000-000068040000}"/>
    <cellStyle name="Normal 10 3 6 3 2 3" xfId="55666" xr:uid="{00000000-0005-0000-0000-000069040000}"/>
    <cellStyle name="Normal 10 3 6 3 3" xfId="28343" xr:uid="{00000000-0005-0000-0000-00006A040000}"/>
    <cellStyle name="Normal 10 3 6 3 4" xfId="48231" xr:uid="{00000000-0005-0000-0000-00006B040000}"/>
    <cellStyle name="Normal 10 3 6 4" xfId="11847" xr:uid="{00000000-0005-0000-0000-00006C040000}"/>
    <cellStyle name="Normal 10 3 6 4 2" xfId="31362" xr:uid="{00000000-0005-0000-0000-00006D040000}"/>
    <cellStyle name="Normal 10 3 6 4 3" xfId="51255" xr:uid="{00000000-0005-0000-0000-00006E040000}"/>
    <cellStyle name="Normal 10 3 6 5" xfId="21568" xr:uid="{00000000-0005-0000-0000-00006F040000}"/>
    <cellStyle name="Normal 10 3 6 6" xfId="41285" xr:uid="{00000000-0005-0000-0000-000070040000}"/>
    <cellStyle name="Normal 10 3 7" xfId="2653" xr:uid="{00000000-0005-0000-0000-000071040000}"/>
    <cellStyle name="Normal 10 3 7 2" xfId="8090" xr:uid="{00000000-0005-0000-0000-000072040000}"/>
    <cellStyle name="Normal 10 3 7 2 2" xfId="17813" xr:uid="{00000000-0005-0000-0000-000073040000}"/>
    <cellStyle name="Normal 10 3 7 2 2 2" xfId="37326" xr:uid="{00000000-0005-0000-0000-000074040000}"/>
    <cellStyle name="Normal 10 3 7 2 2 3" xfId="57219" xr:uid="{00000000-0005-0000-0000-000075040000}"/>
    <cellStyle name="Normal 10 3 7 2 3" xfId="26250" xr:uid="{00000000-0005-0000-0000-000076040000}"/>
    <cellStyle name="Normal 10 3 7 2 4" xfId="46021" xr:uid="{00000000-0005-0000-0000-000077040000}"/>
    <cellStyle name="Normal 10 3 7 3" xfId="12507" xr:uid="{00000000-0005-0000-0000-000078040000}"/>
    <cellStyle name="Normal 10 3 7 3 2" xfId="32021" xr:uid="{00000000-0005-0000-0000-000079040000}"/>
    <cellStyle name="Normal 10 3 7 3 3" xfId="51914" xr:uid="{00000000-0005-0000-0000-00007A040000}"/>
    <cellStyle name="Normal 10 3 7 4" xfId="23426" xr:uid="{00000000-0005-0000-0000-00007B040000}"/>
    <cellStyle name="Normal 10 3 7 5" xfId="43192" xr:uid="{00000000-0005-0000-0000-00007C040000}"/>
    <cellStyle name="Normal 10 3 8" xfId="4871" xr:uid="{00000000-0005-0000-0000-00007D040000}"/>
    <cellStyle name="Normal 10 3 8 2" xfId="14653" xr:uid="{00000000-0005-0000-0000-00007E040000}"/>
    <cellStyle name="Normal 10 3 8 2 2" xfId="34166" xr:uid="{00000000-0005-0000-0000-00007F040000}"/>
    <cellStyle name="Normal 10 3 8 2 3" xfId="54059" xr:uid="{00000000-0005-0000-0000-000080040000}"/>
    <cellStyle name="Normal 10 3 8 3" xfId="26735" xr:uid="{00000000-0005-0000-0000-000081040000}"/>
    <cellStyle name="Normal 10 3 8 4" xfId="46579" xr:uid="{00000000-0005-0000-0000-000082040000}"/>
    <cellStyle name="Normal 10 3 9" xfId="10239" xr:uid="{00000000-0005-0000-0000-000083040000}"/>
    <cellStyle name="Normal 10 3 9 2" xfId="29754" xr:uid="{00000000-0005-0000-0000-000084040000}"/>
    <cellStyle name="Normal 10 3 9 3" xfId="49647" xr:uid="{00000000-0005-0000-0000-000085040000}"/>
    <cellStyle name="Normal 10 4" xfId="221" xr:uid="{00000000-0005-0000-0000-000086040000}"/>
    <cellStyle name="Normal 10 4 10" xfId="19955" xr:uid="{00000000-0005-0000-0000-000087040000}"/>
    <cellStyle name="Normal 10 4 11" xfId="39555" xr:uid="{00000000-0005-0000-0000-000088040000}"/>
    <cellStyle name="Normal 10 4 2" xfId="439" xr:uid="{00000000-0005-0000-0000-000089040000}"/>
    <cellStyle name="Normal 10 4 2 2" xfId="1525" xr:uid="{00000000-0005-0000-0000-00008A040000}"/>
    <cellStyle name="Normal 10 4 2 2 2" xfId="3897" xr:uid="{00000000-0005-0000-0000-00008B040000}"/>
    <cellStyle name="Normal 10 4 2 2 2 2" xfId="9334" xr:uid="{00000000-0005-0000-0000-00008C040000}"/>
    <cellStyle name="Normal 10 4 2 2 2 2 2" xfId="19057" xr:uid="{00000000-0005-0000-0000-00008D040000}"/>
    <cellStyle name="Normal 10 4 2 2 2 2 2 2" xfId="38570" xr:uid="{00000000-0005-0000-0000-00008E040000}"/>
    <cellStyle name="Normal 10 4 2 2 2 2 2 3" xfId="58463" xr:uid="{00000000-0005-0000-0000-00008F040000}"/>
    <cellStyle name="Normal 10 4 2 2 2 2 3" xfId="28947" xr:uid="{00000000-0005-0000-0000-000090040000}"/>
    <cellStyle name="Normal 10 4 2 2 2 2 4" xfId="48835" xr:uid="{00000000-0005-0000-0000-000091040000}"/>
    <cellStyle name="Normal 10 4 2 2 2 3" xfId="13751" xr:uid="{00000000-0005-0000-0000-000092040000}"/>
    <cellStyle name="Normal 10 4 2 2 2 3 2" xfId="33265" xr:uid="{00000000-0005-0000-0000-000093040000}"/>
    <cellStyle name="Normal 10 4 2 2 2 3 3" xfId="53158" xr:uid="{00000000-0005-0000-0000-000094040000}"/>
    <cellStyle name="Normal 10 4 2 2 2 4" xfId="24670" xr:uid="{00000000-0005-0000-0000-000095040000}"/>
    <cellStyle name="Normal 10 4 2 2 2 5" xfId="44436" xr:uid="{00000000-0005-0000-0000-000096040000}"/>
    <cellStyle name="Normal 10 4 2 2 3" xfId="5624" xr:uid="{00000000-0005-0000-0000-000097040000}"/>
    <cellStyle name="Normal 10 4 2 2 3 2" xfId="15361" xr:uid="{00000000-0005-0000-0000-000098040000}"/>
    <cellStyle name="Normal 10 4 2 2 3 2 2" xfId="34874" xr:uid="{00000000-0005-0000-0000-000099040000}"/>
    <cellStyle name="Normal 10 4 2 2 3 2 3" xfId="54767" xr:uid="{00000000-0005-0000-0000-00009A040000}"/>
    <cellStyle name="Normal 10 4 2 2 3 3" xfId="27444" xr:uid="{00000000-0005-0000-0000-00009B040000}"/>
    <cellStyle name="Normal 10 4 2 2 3 4" xfId="47332" xr:uid="{00000000-0005-0000-0000-00009C040000}"/>
    <cellStyle name="Normal 10 4 2 2 4" xfId="11483" xr:uid="{00000000-0005-0000-0000-00009D040000}"/>
    <cellStyle name="Normal 10 4 2 2 4 2" xfId="30998" xr:uid="{00000000-0005-0000-0000-00009E040000}"/>
    <cellStyle name="Normal 10 4 2 2 4 3" xfId="50891" xr:uid="{00000000-0005-0000-0000-00009F040000}"/>
    <cellStyle name="Normal 10 4 2 2 5" xfId="21204" xr:uid="{00000000-0005-0000-0000-0000A0040000}"/>
    <cellStyle name="Normal 10 4 2 2 6" xfId="40859" xr:uid="{00000000-0005-0000-0000-0000A1040000}"/>
    <cellStyle name="Normal 10 4 2 3" xfId="974" xr:uid="{00000000-0005-0000-0000-0000A2040000}"/>
    <cellStyle name="Normal 10 4 2 3 2" xfId="3359" xr:uid="{00000000-0005-0000-0000-0000A3040000}"/>
    <cellStyle name="Normal 10 4 2 3 2 2" xfId="8796" xr:uid="{00000000-0005-0000-0000-0000A4040000}"/>
    <cellStyle name="Normal 10 4 2 3 2 2 2" xfId="18519" xr:uid="{00000000-0005-0000-0000-0000A5040000}"/>
    <cellStyle name="Normal 10 4 2 3 2 2 2 2" xfId="38032" xr:uid="{00000000-0005-0000-0000-0000A6040000}"/>
    <cellStyle name="Normal 10 4 2 3 2 2 2 3" xfId="57925" xr:uid="{00000000-0005-0000-0000-0000A7040000}"/>
    <cellStyle name="Normal 10 4 2 3 2 2 3" xfId="28856" xr:uid="{00000000-0005-0000-0000-0000A8040000}"/>
    <cellStyle name="Normal 10 4 2 3 2 2 4" xfId="48744" xr:uid="{00000000-0005-0000-0000-0000A9040000}"/>
    <cellStyle name="Normal 10 4 2 3 2 3" xfId="13213" xr:uid="{00000000-0005-0000-0000-0000AA040000}"/>
    <cellStyle name="Normal 10 4 2 3 2 3 2" xfId="32727" xr:uid="{00000000-0005-0000-0000-0000AB040000}"/>
    <cellStyle name="Normal 10 4 2 3 2 3 3" xfId="52620" xr:uid="{00000000-0005-0000-0000-0000AC040000}"/>
    <cellStyle name="Normal 10 4 2 3 2 4" xfId="24132" xr:uid="{00000000-0005-0000-0000-0000AD040000}"/>
    <cellStyle name="Normal 10 4 2 3 2 5" xfId="43898" xr:uid="{00000000-0005-0000-0000-0000AE040000}"/>
    <cellStyle name="Normal 10 4 2 3 3" xfId="6159" xr:uid="{00000000-0005-0000-0000-0000AF040000}"/>
    <cellStyle name="Normal 10 4 2 3 3 2" xfId="15896" xr:uid="{00000000-0005-0000-0000-0000B0040000}"/>
    <cellStyle name="Normal 10 4 2 3 3 2 2" xfId="35409" xr:uid="{00000000-0005-0000-0000-0000B1040000}"/>
    <cellStyle name="Normal 10 4 2 3 3 2 3" xfId="55302" xr:uid="{00000000-0005-0000-0000-0000B2040000}"/>
    <cellStyle name="Normal 10 4 2 3 3 3" xfId="27979" xr:uid="{00000000-0005-0000-0000-0000B3040000}"/>
    <cellStyle name="Normal 10 4 2 3 3 4" xfId="47867" xr:uid="{00000000-0005-0000-0000-0000B4040000}"/>
    <cellStyle name="Normal 10 4 2 3 4" xfId="10945" xr:uid="{00000000-0005-0000-0000-0000B5040000}"/>
    <cellStyle name="Normal 10 4 2 3 4 2" xfId="30460" xr:uid="{00000000-0005-0000-0000-0000B6040000}"/>
    <cellStyle name="Normal 10 4 2 3 4 3" xfId="50353" xr:uid="{00000000-0005-0000-0000-0000B7040000}"/>
    <cellStyle name="Normal 10 4 2 3 5" xfId="20666" xr:uid="{00000000-0005-0000-0000-0000B8040000}"/>
    <cellStyle name="Normal 10 4 2 3 6" xfId="40308" xr:uid="{00000000-0005-0000-0000-0000B9040000}"/>
    <cellStyle name="Normal 10 4 2 4" xfId="2164" xr:uid="{00000000-0005-0000-0000-0000BA040000}"/>
    <cellStyle name="Normal 10 4 2 4 2" xfId="4433" xr:uid="{00000000-0005-0000-0000-0000BB040000}"/>
    <cellStyle name="Normal 10 4 2 4 2 2" xfId="9869" xr:uid="{00000000-0005-0000-0000-0000BC040000}"/>
    <cellStyle name="Normal 10 4 2 4 2 2 2" xfId="19592" xr:uid="{00000000-0005-0000-0000-0000BD040000}"/>
    <cellStyle name="Normal 10 4 2 4 2 2 2 2" xfId="39105" xr:uid="{00000000-0005-0000-0000-0000BE040000}"/>
    <cellStyle name="Normal 10 4 2 4 2 2 2 3" xfId="58998" xr:uid="{00000000-0005-0000-0000-0000BF040000}"/>
    <cellStyle name="Normal 10 4 2 4 2 2 3" xfId="29318" xr:uid="{00000000-0005-0000-0000-0000C0040000}"/>
    <cellStyle name="Normal 10 4 2 4 2 2 4" xfId="49206" xr:uid="{00000000-0005-0000-0000-0000C1040000}"/>
    <cellStyle name="Normal 10 4 2 4 2 3" xfId="14286" xr:uid="{00000000-0005-0000-0000-0000C2040000}"/>
    <cellStyle name="Normal 10 4 2 4 2 3 2" xfId="33800" xr:uid="{00000000-0005-0000-0000-0000C3040000}"/>
    <cellStyle name="Normal 10 4 2 4 2 3 3" xfId="53693" xr:uid="{00000000-0005-0000-0000-0000C4040000}"/>
    <cellStyle name="Normal 10 4 2 4 2 4" xfId="25205" xr:uid="{00000000-0005-0000-0000-0000C5040000}"/>
    <cellStyle name="Normal 10 4 2 4 2 5" xfId="44972" xr:uid="{00000000-0005-0000-0000-0000C6040000}"/>
    <cellStyle name="Normal 10 4 2 4 3" xfId="6694" xr:uid="{00000000-0005-0000-0000-0000C7040000}"/>
    <cellStyle name="Normal 10 4 2 4 3 2" xfId="16431" xr:uid="{00000000-0005-0000-0000-0000C8040000}"/>
    <cellStyle name="Normal 10 4 2 4 3 2 2" xfId="35944" xr:uid="{00000000-0005-0000-0000-0000C9040000}"/>
    <cellStyle name="Normal 10 4 2 4 3 2 3" xfId="55837" xr:uid="{00000000-0005-0000-0000-0000CA040000}"/>
    <cellStyle name="Normal 10 4 2 4 3 3" xfId="28514" xr:uid="{00000000-0005-0000-0000-0000CB040000}"/>
    <cellStyle name="Normal 10 4 2 4 3 4" xfId="48402" xr:uid="{00000000-0005-0000-0000-0000CC040000}"/>
    <cellStyle name="Normal 10 4 2 4 4" xfId="12018" xr:uid="{00000000-0005-0000-0000-0000CD040000}"/>
    <cellStyle name="Normal 10 4 2 4 4 2" xfId="31533" xr:uid="{00000000-0005-0000-0000-0000CE040000}"/>
    <cellStyle name="Normal 10 4 2 4 4 3" xfId="51426" xr:uid="{00000000-0005-0000-0000-0000CF040000}"/>
    <cellStyle name="Normal 10 4 2 4 5" xfId="21739" xr:uid="{00000000-0005-0000-0000-0000D0040000}"/>
    <cellStyle name="Normal 10 4 2 4 6" xfId="41498" xr:uid="{00000000-0005-0000-0000-0000D1040000}"/>
    <cellStyle name="Normal 10 4 2 5" xfId="2824" xr:uid="{00000000-0005-0000-0000-0000D2040000}"/>
    <cellStyle name="Normal 10 4 2 5 2" xfId="8261" xr:uid="{00000000-0005-0000-0000-0000D3040000}"/>
    <cellStyle name="Normal 10 4 2 5 2 2" xfId="17984" xr:uid="{00000000-0005-0000-0000-0000D4040000}"/>
    <cellStyle name="Normal 10 4 2 5 2 2 2" xfId="37497" xr:uid="{00000000-0005-0000-0000-0000D5040000}"/>
    <cellStyle name="Normal 10 4 2 5 2 2 3" xfId="57390" xr:uid="{00000000-0005-0000-0000-0000D6040000}"/>
    <cellStyle name="Normal 10 4 2 5 2 3" xfId="28767" xr:uid="{00000000-0005-0000-0000-0000D7040000}"/>
    <cellStyle name="Normal 10 4 2 5 2 4" xfId="48655" xr:uid="{00000000-0005-0000-0000-0000D8040000}"/>
    <cellStyle name="Normal 10 4 2 5 3" xfId="12678" xr:uid="{00000000-0005-0000-0000-0000D9040000}"/>
    <cellStyle name="Normal 10 4 2 5 3 2" xfId="32192" xr:uid="{00000000-0005-0000-0000-0000DA040000}"/>
    <cellStyle name="Normal 10 4 2 5 3 3" xfId="52085" xr:uid="{00000000-0005-0000-0000-0000DB040000}"/>
    <cellStyle name="Normal 10 4 2 5 4" xfId="23597" xr:uid="{00000000-0005-0000-0000-0000DC040000}"/>
    <cellStyle name="Normal 10 4 2 5 5" xfId="43363" xr:uid="{00000000-0005-0000-0000-0000DD040000}"/>
    <cellStyle name="Normal 10 4 2 6" xfId="5084" xr:uid="{00000000-0005-0000-0000-0000DE040000}"/>
    <cellStyle name="Normal 10 4 2 6 2" xfId="14824" xr:uid="{00000000-0005-0000-0000-0000DF040000}"/>
    <cellStyle name="Normal 10 4 2 6 2 2" xfId="34337" xr:uid="{00000000-0005-0000-0000-0000E0040000}"/>
    <cellStyle name="Normal 10 4 2 6 2 3" xfId="54230" xr:uid="{00000000-0005-0000-0000-0000E1040000}"/>
    <cellStyle name="Normal 10 4 2 6 3" xfId="26906" xr:uid="{00000000-0005-0000-0000-0000E2040000}"/>
    <cellStyle name="Normal 10 4 2 6 4" xfId="46792" xr:uid="{00000000-0005-0000-0000-0000E3040000}"/>
    <cellStyle name="Normal 10 4 2 7" xfId="10410" xr:uid="{00000000-0005-0000-0000-0000E4040000}"/>
    <cellStyle name="Normal 10 4 2 7 2" xfId="29925" xr:uid="{00000000-0005-0000-0000-0000E5040000}"/>
    <cellStyle name="Normal 10 4 2 7 3" xfId="49818" xr:uid="{00000000-0005-0000-0000-0000E6040000}"/>
    <cellStyle name="Normal 10 4 2 8" xfId="20131" xr:uid="{00000000-0005-0000-0000-0000E7040000}"/>
    <cellStyle name="Normal 10 4 2 9" xfId="39773" xr:uid="{00000000-0005-0000-0000-0000E8040000}"/>
    <cellStyle name="Normal 10 4 3" xfId="615" xr:uid="{00000000-0005-0000-0000-0000E9040000}"/>
    <cellStyle name="Normal 10 4 3 2" xfId="1701" xr:uid="{00000000-0005-0000-0000-0000EA040000}"/>
    <cellStyle name="Normal 10 4 3 2 2" xfId="4073" xr:uid="{00000000-0005-0000-0000-0000EB040000}"/>
    <cellStyle name="Normal 10 4 3 2 2 2" xfId="9510" xr:uid="{00000000-0005-0000-0000-0000EC040000}"/>
    <cellStyle name="Normal 10 4 3 2 2 2 2" xfId="19233" xr:uid="{00000000-0005-0000-0000-0000ED040000}"/>
    <cellStyle name="Normal 10 4 3 2 2 2 2 2" xfId="38746" xr:uid="{00000000-0005-0000-0000-0000EE040000}"/>
    <cellStyle name="Normal 10 4 3 2 2 2 2 3" xfId="58639" xr:uid="{00000000-0005-0000-0000-0000EF040000}"/>
    <cellStyle name="Normal 10 4 3 2 2 2 3" xfId="28976" xr:uid="{00000000-0005-0000-0000-0000F0040000}"/>
    <cellStyle name="Normal 10 4 3 2 2 2 4" xfId="48864" xr:uid="{00000000-0005-0000-0000-0000F1040000}"/>
    <cellStyle name="Normal 10 4 3 2 2 3" xfId="13927" xr:uid="{00000000-0005-0000-0000-0000F2040000}"/>
    <cellStyle name="Normal 10 4 3 2 2 3 2" xfId="33441" xr:uid="{00000000-0005-0000-0000-0000F3040000}"/>
    <cellStyle name="Normal 10 4 3 2 2 3 3" xfId="53334" xr:uid="{00000000-0005-0000-0000-0000F4040000}"/>
    <cellStyle name="Normal 10 4 3 2 2 4" xfId="24846" xr:uid="{00000000-0005-0000-0000-0000F5040000}"/>
    <cellStyle name="Normal 10 4 3 2 2 5" xfId="44612" xr:uid="{00000000-0005-0000-0000-0000F6040000}"/>
    <cellStyle name="Normal 10 4 3 2 3" xfId="5800" xr:uid="{00000000-0005-0000-0000-0000F7040000}"/>
    <cellStyle name="Normal 10 4 3 2 3 2" xfId="15537" xr:uid="{00000000-0005-0000-0000-0000F8040000}"/>
    <cellStyle name="Normal 10 4 3 2 3 2 2" xfId="35050" xr:uid="{00000000-0005-0000-0000-0000F9040000}"/>
    <cellStyle name="Normal 10 4 3 2 3 2 3" xfId="54943" xr:uid="{00000000-0005-0000-0000-0000FA040000}"/>
    <cellStyle name="Normal 10 4 3 2 3 3" xfId="27620" xr:uid="{00000000-0005-0000-0000-0000FB040000}"/>
    <cellStyle name="Normal 10 4 3 2 3 4" xfId="47508" xr:uid="{00000000-0005-0000-0000-0000FC040000}"/>
    <cellStyle name="Normal 10 4 3 2 4" xfId="11659" xr:uid="{00000000-0005-0000-0000-0000FD040000}"/>
    <cellStyle name="Normal 10 4 3 2 4 2" xfId="31174" xr:uid="{00000000-0005-0000-0000-0000FE040000}"/>
    <cellStyle name="Normal 10 4 3 2 4 3" xfId="51067" xr:uid="{00000000-0005-0000-0000-0000FF040000}"/>
    <cellStyle name="Normal 10 4 3 2 5" xfId="21380" xr:uid="{00000000-0005-0000-0000-000000050000}"/>
    <cellStyle name="Normal 10 4 3 2 6" xfId="41035" xr:uid="{00000000-0005-0000-0000-000001050000}"/>
    <cellStyle name="Normal 10 4 3 3" xfId="1150" xr:uid="{00000000-0005-0000-0000-000002050000}"/>
    <cellStyle name="Normal 10 4 3 3 2" xfId="3535" xr:uid="{00000000-0005-0000-0000-000003050000}"/>
    <cellStyle name="Normal 10 4 3 3 2 2" xfId="8972" xr:uid="{00000000-0005-0000-0000-000004050000}"/>
    <cellStyle name="Normal 10 4 3 3 2 2 2" xfId="18695" xr:uid="{00000000-0005-0000-0000-000005050000}"/>
    <cellStyle name="Normal 10 4 3 3 2 2 2 2" xfId="38208" xr:uid="{00000000-0005-0000-0000-000006050000}"/>
    <cellStyle name="Normal 10 4 3 3 2 2 2 3" xfId="58101" xr:uid="{00000000-0005-0000-0000-000007050000}"/>
    <cellStyle name="Normal 10 4 3 3 2 2 3" xfId="28885" xr:uid="{00000000-0005-0000-0000-000008050000}"/>
    <cellStyle name="Normal 10 4 3 3 2 2 4" xfId="48773" xr:uid="{00000000-0005-0000-0000-000009050000}"/>
    <cellStyle name="Normal 10 4 3 3 2 3" xfId="13389" xr:uid="{00000000-0005-0000-0000-00000A050000}"/>
    <cellStyle name="Normal 10 4 3 3 2 3 2" xfId="32903" xr:uid="{00000000-0005-0000-0000-00000B050000}"/>
    <cellStyle name="Normal 10 4 3 3 2 3 3" xfId="52796" xr:uid="{00000000-0005-0000-0000-00000C050000}"/>
    <cellStyle name="Normal 10 4 3 3 2 4" xfId="24308" xr:uid="{00000000-0005-0000-0000-00000D050000}"/>
    <cellStyle name="Normal 10 4 3 3 2 5" xfId="44074" xr:uid="{00000000-0005-0000-0000-00000E050000}"/>
    <cellStyle name="Normal 10 4 3 3 3" xfId="6335" xr:uid="{00000000-0005-0000-0000-00000F050000}"/>
    <cellStyle name="Normal 10 4 3 3 3 2" xfId="16072" xr:uid="{00000000-0005-0000-0000-000010050000}"/>
    <cellStyle name="Normal 10 4 3 3 3 2 2" xfId="35585" xr:uid="{00000000-0005-0000-0000-000011050000}"/>
    <cellStyle name="Normal 10 4 3 3 3 2 3" xfId="55478" xr:uid="{00000000-0005-0000-0000-000012050000}"/>
    <cellStyle name="Normal 10 4 3 3 3 3" xfId="28155" xr:uid="{00000000-0005-0000-0000-000013050000}"/>
    <cellStyle name="Normal 10 4 3 3 3 4" xfId="48043" xr:uid="{00000000-0005-0000-0000-000014050000}"/>
    <cellStyle name="Normal 10 4 3 3 4" xfId="11121" xr:uid="{00000000-0005-0000-0000-000015050000}"/>
    <cellStyle name="Normal 10 4 3 3 4 2" xfId="30636" xr:uid="{00000000-0005-0000-0000-000016050000}"/>
    <cellStyle name="Normal 10 4 3 3 4 3" xfId="50529" xr:uid="{00000000-0005-0000-0000-000017050000}"/>
    <cellStyle name="Normal 10 4 3 3 5" xfId="20842" xr:uid="{00000000-0005-0000-0000-000018050000}"/>
    <cellStyle name="Normal 10 4 3 3 6" xfId="40484" xr:uid="{00000000-0005-0000-0000-000019050000}"/>
    <cellStyle name="Normal 10 4 3 4" xfId="2340" xr:uid="{00000000-0005-0000-0000-00001A050000}"/>
    <cellStyle name="Normal 10 4 3 4 2" xfId="4609" xr:uid="{00000000-0005-0000-0000-00001B050000}"/>
    <cellStyle name="Normal 10 4 3 4 2 2" xfId="10045" xr:uid="{00000000-0005-0000-0000-00001C050000}"/>
    <cellStyle name="Normal 10 4 3 4 2 2 2" xfId="19768" xr:uid="{00000000-0005-0000-0000-00001D050000}"/>
    <cellStyle name="Normal 10 4 3 4 2 2 2 2" xfId="39281" xr:uid="{00000000-0005-0000-0000-00001E050000}"/>
    <cellStyle name="Normal 10 4 3 4 2 2 2 3" xfId="59174" xr:uid="{00000000-0005-0000-0000-00001F050000}"/>
    <cellStyle name="Normal 10 4 3 4 2 2 3" xfId="29494" xr:uid="{00000000-0005-0000-0000-000020050000}"/>
    <cellStyle name="Normal 10 4 3 4 2 2 4" xfId="49382" xr:uid="{00000000-0005-0000-0000-000021050000}"/>
    <cellStyle name="Normal 10 4 3 4 2 3" xfId="14462" xr:uid="{00000000-0005-0000-0000-000022050000}"/>
    <cellStyle name="Normal 10 4 3 4 2 3 2" xfId="33976" xr:uid="{00000000-0005-0000-0000-000023050000}"/>
    <cellStyle name="Normal 10 4 3 4 2 3 3" xfId="53869" xr:uid="{00000000-0005-0000-0000-000024050000}"/>
    <cellStyle name="Normal 10 4 3 4 2 4" xfId="25381" xr:uid="{00000000-0005-0000-0000-000025050000}"/>
    <cellStyle name="Normal 10 4 3 4 2 5" xfId="45148" xr:uid="{00000000-0005-0000-0000-000026050000}"/>
    <cellStyle name="Normal 10 4 3 4 3" xfId="6870" xr:uid="{00000000-0005-0000-0000-000027050000}"/>
    <cellStyle name="Normal 10 4 3 4 3 2" xfId="16607" xr:uid="{00000000-0005-0000-0000-000028050000}"/>
    <cellStyle name="Normal 10 4 3 4 3 2 2" xfId="36120" xr:uid="{00000000-0005-0000-0000-000029050000}"/>
    <cellStyle name="Normal 10 4 3 4 3 2 3" xfId="56013" xr:uid="{00000000-0005-0000-0000-00002A050000}"/>
    <cellStyle name="Normal 10 4 3 4 3 3" xfId="28690" xr:uid="{00000000-0005-0000-0000-00002B050000}"/>
    <cellStyle name="Normal 10 4 3 4 3 4" xfId="48578" xr:uid="{00000000-0005-0000-0000-00002C050000}"/>
    <cellStyle name="Normal 10 4 3 4 4" xfId="12194" xr:uid="{00000000-0005-0000-0000-00002D050000}"/>
    <cellStyle name="Normal 10 4 3 4 4 2" xfId="31709" xr:uid="{00000000-0005-0000-0000-00002E050000}"/>
    <cellStyle name="Normal 10 4 3 4 4 3" xfId="51602" xr:uid="{00000000-0005-0000-0000-00002F050000}"/>
    <cellStyle name="Normal 10 4 3 4 5" xfId="21915" xr:uid="{00000000-0005-0000-0000-000030050000}"/>
    <cellStyle name="Normal 10 4 3 4 6" xfId="41674" xr:uid="{00000000-0005-0000-0000-000031050000}"/>
    <cellStyle name="Normal 10 4 3 5" xfId="3000" xr:uid="{00000000-0005-0000-0000-000032050000}"/>
    <cellStyle name="Normal 10 4 3 5 2" xfId="8437" xr:uid="{00000000-0005-0000-0000-000033050000}"/>
    <cellStyle name="Normal 10 4 3 5 2 2" xfId="18160" xr:uid="{00000000-0005-0000-0000-000034050000}"/>
    <cellStyle name="Normal 10 4 3 5 2 2 2" xfId="37673" xr:uid="{00000000-0005-0000-0000-000035050000}"/>
    <cellStyle name="Normal 10 4 3 5 2 2 3" xfId="57566" xr:uid="{00000000-0005-0000-0000-000036050000}"/>
    <cellStyle name="Normal 10 4 3 5 2 3" xfId="28796" xr:uid="{00000000-0005-0000-0000-000037050000}"/>
    <cellStyle name="Normal 10 4 3 5 2 4" xfId="48684" xr:uid="{00000000-0005-0000-0000-000038050000}"/>
    <cellStyle name="Normal 10 4 3 5 3" xfId="12854" xr:uid="{00000000-0005-0000-0000-000039050000}"/>
    <cellStyle name="Normal 10 4 3 5 3 2" xfId="32368" xr:uid="{00000000-0005-0000-0000-00003A050000}"/>
    <cellStyle name="Normal 10 4 3 5 3 3" xfId="52261" xr:uid="{00000000-0005-0000-0000-00003B050000}"/>
    <cellStyle name="Normal 10 4 3 5 4" xfId="23773" xr:uid="{00000000-0005-0000-0000-00003C050000}"/>
    <cellStyle name="Normal 10 4 3 5 5" xfId="43539" xr:uid="{00000000-0005-0000-0000-00003D050000}"/>
    <cellStyle name="Normal 10 4 3 6" xfId="5260" xr:uid="{00000000-0005-0000-0000-00003E050000}"/>
    <cellStyle name="Normal 10 4 3 6 2" xfId="15000" xr:uid="{00000000-0005-0000-0000-00003F050000}"/>
    <cellStyle name="Normal 10 4 3 6 2 2" xfId="34513" xr:uid="{00000000-0005-0000-0000-000040050000}"/>
    <cellStyle name="Normal 10 4 3 6 2 3" xfId="54406" xr:uid="{00000000-0005-0000-0000-000041050000}"/>
    <cellStyle name="Normal 10 4 3 6 3" xfId="27082" xr:uid="{00000000-0005-0000-0000-000042050000}"/>
    <cellStyle name="Normal 10 4 3 6 4" xfId="46968" xr:uid="{00000000-0005-0000-0000-000043050000}"/>
    <cellStyle name="Normal 10 4 3 7" xfId="10586" xr:uid="{00000000-0005-0000-0000-000044050000}"/>
    <cellStyle name="Normal 10 4 3 7 2" xfId="30101" xr:uid="{00000000-0005-0000-0000-000045050000}"/>
    <cellStyle name="Normal 10 4 3 7 3" xfId="49994" xr:uid="{00000000-0005-0000-0000-000046050000}"/>
    <cellStyle name="Normal 10 4 3 8" xfId="20307" xr:uid="{00000000-0005-0000-0000-000047050000}"/>
    <cellStyle name="Normal 10 4 3 9" xfId="39949" xr:uid="{00000000-0005-0000-0000-000048050000}"/>
    <cellStyle name="Normal 10 4 4" xfId="1349" xr:uid="{00000000-0005-0000-0000-000049050000}"/>
    <cellStyle name="Normal 10 4 4 2" xfId="3721" xr:uid="{00000000-0005-0000-0000-00004A050000}"/>
    <cellStyle name="Normal 10 4 4 2 2" xfId="9158" xr:uid="{00000000-0005-0000-0000-00004B050000}"/>
    <cellStyle name="Normal 10 4 4 2 2 2" xfId="18881" xr:uid="{00000000-0005-0000-0000-00004C050000}"/>
    <cellStyle name="Normal 10 4 4 2 2 2 2" xfId="38394" xr:uid="{00000000-0005-0000-0000-00004D050000}"/>
    <cellStyle name="Normal 10 4 4 2 2 2 3" xfId="58287" xr:uid="{00000000-0005-0000-0000-00004E050000}"/>
    <cellStyle name="Normal 10 4 4 2 2 3" xfId="28918" xr:uid="{00000000-0005-0000-0000-00004F050000}"/>
    <cellStyle name="Normal 10 4 4 2 2 4" xfId="48806" xr:uid="{00000000-0005-0000-0000-000050050000}"/>
    <cellStyle name="Normal 10 4 4 2 3" xfId="13575" xr:uid="{00000000-0005-0000-0000-000051050000}"/>
    <cellStyle name="Normal 10 4 4 2 3 2" xfId="33089" xr:uid="{00000000-0005-0000-0000-000052050000}"/>
    <cellStyle name="Normal 10 4 4 2 3 3" xfId="52982" xr:uid="{00000000-0005-0000-0000-000053050000}"/>
    <cellStyle name="Normal 10 4 4 2 4" xfId="24494" xr:uid="{00000000-0005-0000-0000-000054050000}"/>
    <cellStyle name="Normal 10 4 4 2 5" xfId="44260" xr:uid="{00000000-0005-0000-0000-000055050000}"/>
    <cellStyle name="Normal 10 4 4 3" xfId="5448" xr:uid="{00000000-0005-0000-0000-000056050000}"/>
    <cellStyle name="Normal 10 4 4 3 2" xfId="15185" xr:uid="{00000000-0005-0000-0000-000057050000}"/>
    <cellStyle name="Normal 10 4 4 3 2 2" xfId="34698" xr:uid="{00000000-0005-0000-0000-000058050000}"/>
    <cellStyle name="Normal 10 4 4 3 2 3" xfId="54591" xr:uid="{00000000-0005-0000-0000-000059050000}"/>
    <cellStyle name="Normal 10 4 4 3 3" xfId="27268" xr:uid="{00000000-0005-0000-0000-00005A050000}"/>
    <cellStyle name="Normal 10 4 4 3 4" xfId="47156" xr:uid="{00000000-0005-0000-0000-00005B050000}"/>
    <cellStyle name="Normal 10 4 4 4" xfId="11307" xr:uid="{00000000-0005-0000-0000-00005C050000}"/>
    <cellStyle name="Normal 10 4 4 4 2" xfId="30822" xr:uid="{00000000-0005-0000-0000-00005D050000}"/>
    <cellStyle name="Normal 10 4 4 4 3" xfId="50715" xr:uid="{00000000-0005-0000-0000-00005E050000}"/>
    <cellStyle name="Normal 10 4 4 5" xfId="21028" xr:uid="{00000000-0005-0000-0000-00005F050000}"/>
    <cellStyle name="Normal 10 4 4 6" xfId="40683" xr:uid="{00000000-0005-0000-0000-000060050000}"/>
    <cellStyle name="Normal 10 4 5" xfId="798" xr:uid="{00000000-0005-0000-0000-000061050000}"/>
    <cellStyle name="Normal 10 4 5 2" xfId="3183" xr:uid="{00000000-0005-0000-0000-000062050000}"/>
    <cellStyle name="Normal 10 4 5 2 2" xfId="8620" xr:uid="{00000000-0005-0000-0000-000063050000}"/>
    <cellStyle name="Normal 10 4 5 2 2 2" xfId="18343" xr:uid="{00000000-0005-0000-0000-000064050000}"/>
    <cellStyle name="Normal 10 4 5 2 2 2 2" xfId="37856" xr:uid="{00000000-0005-0000-0000-000065050000}"/>
    <cellStyle name="Normal 10 4 5 2 2 2 3" xfId="57749" xr:uid="{00000000-0005-0000-0000-000066050000}"/>
    <cellStyle name="Normal 10 4 5 2 2 3" xfId="28827" xr:uid="{00000000-0005-0000-0000-000067050000}"/>
    <cellStyle name="Normal 10 4 5 2 2 4" xfId="48715" xr:uid="{00000000-0005-0000-0000-000068050000}"/>
    <cellStyle name="Normal 10 4 5 2 3" xfId="13037" xr:uid="{00000000-0005-0000-0000-000069050000}"/>
    <cellStyle name="Normal 10 4 5 2 3 2" xfId="32551" xr:uid="{00000000-0005-0000-0000-00006A050000}"/>
    <cellStyle name="Normal 10 4 5 2 3 3" xfId="52444" xr:uid="{00000000-0005-0000-0000-00006B050000}"/>
    <cellStyle name="Normal 10 4 5 2 4" xfId="23956" xr:uid="{00000000-0005-0000-0000-00006C050000}"/>
    <cellStyle name="Normal 10 4 5 2 5" xfId="43722" xr:uid="{00000000-0005-0000-0000-00006D050000}"/>
    <cellStyle name="Normal 10 4 5 3" xfId="5983" xr:uid="{00000000-0005-0000-0000-00006E050000}"/>
    <cellStyle name="Normal 10 4 5 3 2" xfId="15720" xr:uid="{00000000-0005-0000-0000-00006F050000}"/>
    <cellStyle name="Normal 10 4 5 3 2 2" xfId="35233" xr:uid="{00000000-0005-0000-0000-000070050000}"/>
    <cellStyle name="Normal 10 4 5 3 2 3" xfId="55126" xr:uid="{00000000-0005-0000-0000-000071050000}"/>
    <cellStyle name="Normal 10 4 5 3 3" xfId="27803" xr:uid="{00000000-0005-0000-0000-000072050000}"/>
    <cellStyle name="Normal 10 4 5 3 4" xfId="47691" xr:uid="{00000000-0005-0000-0000-000073050000}"/>
    <cellStyle name="Normal 10 4 5 4" xfId="10769" xr:uid="{00000000-0005-0000-0000-000074050000}"/>
    <cellStyle name="Normal 10 4 5 4 2" xfId="30284" xr:uid="{00000000-0005-0000-0000-000075050000}"/>
    <cellStyle name="Normal 10 4 5 4 3" xfId="50177" xr:uid="{00000000-0005-0000-0000-000076050000}"/>
    <cellStyle name="Normal 10 4 5 5" xfId="20490" xr:uid="{00000000-0005-0000-0000-000077050000}"/>
    <cellStyle name="Normal 10 4 5 6" xfId="40132" xr:uid="{00000000-0005-0000-0000-000078050000}"/>
    <cellStyle name="Normal 10 4 6" xfId="1946" xr:uid="{00000000-0005-0000-0000-000079050000}"/>
    <cellStyle name="Normal 10 4 6 2" xfId="4257" xr:uid="{00000000-0005-0000-0000-00007A050000}"/>
    <cellStyle name="Normal 10 4 6 2 2" xfId="9693" xr:uid="{00000000-0005-0000-0000-00007B050000}"/>
    <cellStyle name="Normal 10 4 6 2 2 2" xfId="19416" xr:uid="{00000000-0005-0000-0000-00007C050000}"/>
    <cellStyle name="Normal 10 4 6 2 2 2 2" xfId="38929" xr:uid="{00000000-0005-0000-0000-00007D050000}"/>
    <cellStyle name="Normal 10 4 6 2 2 2 3" xfId="58822" xr:uid="{00000000-0005-0000-0000-00007E050000}"/>
    <cellStyle name="Normal 10 4 6 2 2 3" xfId="29142" xr:uid="{00000000-0005-0000-0000-00007F050000}"/>
    <cellStyle name="Normal 10 4 6 2 2 4" xfId="49030" xr:uid="{00000000-0005-0000-0000-000080050000}"/>
    <cellStyle name="Normal 10 4 6 2 3" xfId="14110" xr:uid="{00000000-0005-0000-0000-000081050000}"/>
    <cellStyle name="Normal 10 4 6 2 3 2" xfId="33624" xr:uid="{00000000-0005-0000-0000-000082050000}"/>
    <cellStyle name="Normal 10 4 6 2 3 3" xfId="53517" xr:uid="{00000000-0005-0000-0000-000083050000}"/>
    <cellStyle name="Normal 10 4 6 2 4" xfId="25029" xr:uid="{00000000-0005-0000-0000-000084050000}"/>
    <cellStyle name="Normal 10 4 6 2 5" xfId="44796" xr:uid="{00000000-0005-0000-0000-000085050000}"/>
    <cellStyle name="Normal 10 4 6 3" xfId="6518" xr:uid="{00000000-0005-0000-0000-000086050000}"/>
    <cellStyle name="Normal 10 4 6 3 2" xfId="16255" xr:uid="{00000000-0005-0000-0000-000087050000}"/>
    <cellStyle name="Normal 10 4 6 3 2 2" xfId="35768" xr:uid="{00000000-0005-0000-0000-000088050000}"/>
    <cellStyle name="Normal 10 4 6 3 2 3" xfId="55661" xr:uid="{00000000-0005-0000-0000-000089050000}"/>
    <cellStyle name="Normal 10 4 6 3 3" xfId="28338" xr:uid="{00000000-0005-0000-0000-00008A050000}"/>
    <cellStyle name="Normal 10 4 6 3 4" xfId="48226" xr:uid="{00000000-0005-0000-0000-00008B050000}"/>
    <cellStyle name="Normal 10 4 6 4" xfId="11842" xr:uid="{00000000-0005-0000-0000-00008C050000}"/>
    <cellStyle name="Normal 10 4 6 4 2" xfId="31357" xr:uid="{00000000-0005-0000-0000-00008D050000}"/>
    <cellStyle name="Normal 10 4 6 4 3" xfId="51250" xr:uid="{00000000-0005-0000-0000-00008E050000}"/>
    <cellStyle name="Normal 10 4 6 5" xfId="21563" xr:uid="{00000000-0005-0000-0000-00008F050000}"/>
    <cellStyle name="Normal 10 4 6 6" xfId="41280" xr:uid="{00000000-0005-0000-0000-000090050000}"/>
    <cellStyle name="Normal 10 4 7" xfId="2648" xr:uid="{00000000-0005-0000-0000-000091050000}"/>
    <cellStyle name="Normal 10 4 7 2" xfId="8085" xr:uid="{00000000-0005-0000-0000-000092050000}"/>
    <cellStyle name="Normal 10 4 7 2 2" xfId="17808" xr:uid="{00000000-0005-0000-0000-000093050000}"/>
    <cellStyle name="Normal 10 4 7 2 2 2" xfId="37321" xr:uid="{00000000-0005-0000-0000-000094050000}"/>
    <cellStyle name="Normal 10 4 7 2 2 3" xfId="57214" xr:uid="{00000000-0005-0000-0000-000095050000}"/>
    <cellStyle name="Normal 10 4 7 2 3" xfId="28738" xr:uid="{00000000-0005-0000-0000-000096050000}"/>
    <cellStyle name="Normal 10 4 7 2 4" xfId="48626" xr:uid="{00000000-0005-0000-0000-000097050000}"/>
    <cellStyle name="Normal 10 4 7 3" xfId="12502" xr:uid="{00000000-0005-0000-0000-000098050000}"/>
    <cellStyle name="Normal 10 4 7 3 2" xfId="32016" xr:uid="{00000000-0005-0000-0000-000099050000}"/>
    <cellStyle name="Normal 10 4 7 3 3" xfId="51909" xr:uid="{00000000-0005-0000-0000-00009A050000}"/>
    <cellStyle name="Normal 10 4 7 4" xfId="23421" xr:uid="{00000000-0005-0000-0000-00009B050000}"/>
    <cellStyle name="Normal 10 4 7 5" xfId="43187" xr:uid="{00000000-0005-0000-0000-00009C050000}"/>
    <cellStyle name="Normal 10 4 8" xfId="4866" xr:uid="{00000000-0005-0000-0000-00009D050000}"/>
    <cellStyle name="Normal 10 4 8 2" xfId="14648" xr:uid="{00000000-0005-0000-0000-00009E050000}"/>
    <cellStyle name="Normal 10 4 8 2 2" xfId="34161" xr:uid="{00000000-0005-0000-0000-00009F050000}"/>
    <cellStyle name="Normal 10 4 8 2 3" xfId="54054" xr:uid="{00000000-0005-0000-0000-0000A0050000}"/>
    <cellStyle name="Normal 10 4 8 3" xfId="26730" xr:uid="{00000000-0005-0000-0000-0000A1050000}"/>
    <cellStyle name="Normal 10 4 8 4" xfId="46574" xr:uid="{00000000-0005-0000-0000-0000A2050000}"/>
    <cellStyle name="Normal 10 4 9" xfId="10234" xr:uid="{00000000-0005-0000-0000-0000A3050000}"/>
    <cellStyle name="Normal 10 4 9 2" xfId="29749" xr:uid="{00000000-0005-0000-0000-0000A4050000}"/>
    <cellStyle name="Normal 10 4 9 3" xfId="49642" xr:uid="{00000000-0005-0000-0000-0000A5050000}"/>
    <cellStyle name="Normal 10 5" xfId="94" xr:uid="{00000000-0005-0000-0000-0000A6050000}"/>
    <cellStyle name="Normal 10 5 10" xfId="19828" xr:uid="{00000000-0005-0000-0000-0000A7050000}"/>
    <cellStyle name="Normal 10 5 11" xfId="39428" xr:uid="{00000000-0005-0000-0000-0000A8050000}"/>
    <cellStyle name="Normal 10 5 2" xfId="312" xr:uid="{00000000-0005-0000-0000-0000A9050000}"/>
    <cellStyle name="Normal 10 5 2 2" xfId="1398" xr:uid="{00000000-0005-0000-0000-0000AA050000}"/>
    <cellStyle name="Normal 10 5 2 2 2" xfId="3770" xr:uid="{00000000-0005-0000-0000-0000AB050000}"/>
    <cellStyle name="Normal 10 5 2 2 2 2" xfId="9207" xr:uid="{00000000-0005-0000-0000-0000AC050000}"/>
    <cellStyle name="Normal 10 5 2 2 2 2 2" xfId="18930" xr:uid="{00000000-0005-0000-0000-0000AD050000}"/>
    <cellStyle name="Normal 10 5 2 2 2 2 2 2" xfId="38443" xr:uid="{00000000-0005-0000-0000-0000AE050000}"/>
    <cellStyle name="Normal 10 5 2 2 2 2 2 3" xfId="58336" xr:uid="{00000000-0005-0000-0000-0000AF050000}"/>
    <cellStyle name="Normal 10 5 2 2 2 2 3" xfId="26297" xr:uid="{00000000-0005-0000-0000-0000B0050000}"/>
    <cellStyle name="Normal 10 5 2 2 2 2 4" xfId="46070" xr:uid="{00000000-0005-0000-0000-0000B1050000}"/>
    <cellStyle name="Normal 10 5 2 2 2 3" xfId="13624" xr:uid="{00000000-0005-0000-0000-0000B2050000}"/>
    <cellStyle name="Normal 10 5 2 2 2 3 2" xfId="33138" xr:uid="{00000000-0005-0000-0000-0000B3050000}"/>
    <cellStyle name="Normal 10 5 2 2 2 3 3" xfId="53031" xr:uid="{00000000-0005-0000-0000-0000B4050000}"/>
    <cellStyle name="Normal 10 5 2 2 2 4" xfId="24543" xr:uid="{00000000-0005-0000-0000-0000B5050000}"/>
    <cellStyle name="Normal 10 5 2 2 2 5" xfId="44309" xr:uid="{00000000-0005-0000-0000-0000B6050000}"/>
    <cellStyle name="Normal 10 5 2 2 3" xfId="7530" xr:uid="{00000000-0005-0000-0000-0000B7050000}"/>
    <cellStyle name="Normal 10 5 2 2 3 2" xfId="17253" xr:uid="{00000000-0005-0000-0000-0000B8050000}"/>
    <cellStyle name="Normal 10 5 2 2 3 2 2" xfId="36766" xr:uid="{00000000-0005-0000-0000-0000B9050000}"/>
    <cellStyle name="Normal 10 5 2 2 3 2 3" xfId="56659" xr:uid="{00000000-0005-0000-0000-0000BA050000}"/>
    <cellStyle name="Normal 10 5 2 2 3 3" xfId="25946" xr:uid="{00000000-0005-0000-0000-0000BB050000}"/>
    <cellStyle name="Normal 10 5 2 2 3 4" xfId="45716" xr:uid="{00000000-0005-0000-0000-0000BC050000}"/>
    <cellStyle name="Normal 10 5 2 2 4" xfId="5497" xr:uid="{00000000-0005-0000-0000-0000BD050000}"/>
    <cellStyle name="Normal 10 5 2 2 4 2" xfId="15234" xr:uid="{00000000-0005-0000-0000-0000BE050000}"/>
    <cellStyle name="Normal 10 5 2 2 4 2 2" xfId="34747" xr:uid="{00000000-0005-0000-0000-0000BF050000}"/>
    <cellStyle name="Normal 10 5 2 2 4 2 3" xfId="54640" xr:uid="{00000000-0005-0000-0000-0000C0050000}"/>
    <cellStyle name="Normal 10 5 2 2 4 3" xfId="27317" xr:uid="{00000000-0005-0000-0000-0000C1050000}"/>
    <cellStyle name="Normal 10 5 2 2 4 4" xfId="47205" xr:uid="{00000000-0005-0000-0000-0000C2050000}"/>
    <cellStyle name="Normal 10 5 2 2 5" xfId="11356" xr:uid="{00000000-0005-0000-0000-0000C3050000}"/>
    <cellStyle name="Normal 10 5 2 2 5 2" xfId="30871" xr:uid="{00000000-0005-0000-0000-0000C4050000}"/>
    <cellStyle name="Normal 10 5 2 2 5 3" xfId="50764" xr:uid="{00000000-0005-0000-0000-0000C5050000}"/>
    <cellStyle name="Normal 10 5 2 2 6" xfId="21077" xr:uid="{00000000-0005-0000-0000-0000C6050000}"/>
    <cellStyle name="Normal 10 5 2 2 7" xfId="40732" xr:uid="{00000000-0005-0000-0000-0000C7050000}"/>
    <cellStyle name="Normal 10 5 2 3" xfId="847" xr:uid="{00000000-0005-0000-0000-0000C8050000}"/>
    <cellStyle name="Normal 10 5 2 3 2" xfId="3232" xr:uid="{00000000-0005-0000-0000-0000C9050000}"/>
    <cellStyle name="Normal 10 5 2 3 2 2" xfId="8669" xr:uid="{00000000-0005-0000-0000-0000CA050000}"/>
    <cellStyle name="Normal 10 5 2 3 2 2 2" xfId="18392" xr:uid="{00000000-0005-0000-0000-0000CB050000}"/>
    <cellStyle name="Normal 10 5 2 3 2 2 2 2" xfId="37905" xr:uid="{00000000-0005-0000-0000-0000CC050000}"/>
    <cellStyle name="Normal 10 5 2 3 2 2 2 3" xfId="57798" xr:uid="{00000000-0005-0000-0000-0000CD050000}"/>
    <cellStyle name="Normal 10 5 2 3 2 2 3" xfId="26275" xr:uid="{00000000-0005-0000-0000-0000CE050000}"/>
    <cellStyle name="Normal 10 5 2 3 2 2 4" xfId="46047" xr:uid="{00000000-0005-0000-0000-0000CF050000}"/>
    <cellStyle name="Normal 10 5 2 3 2 3" xfId="13086" xr:uid="{00000000-0005-0000-0000-0000D0050000}"/>
    <cellStyle name="Normal 10 5 2 3 2 3 2" xfId="32600" xr:uid="{00000000-0005-0000-0000-0000D1050000}"/>
    <cellStyle name="Normal 10 5 2 3 2 3 3" xfId="52493" xr:uid="{00000000-0005-0000-0000-0000D2050000}"/>
    <cellStyle name="Normal 10 5 2 3 2 4" xfId="24005" xr:uid="{00000000-0005-0000-0000-0000D3050000}"/>
    <cellStyle name="Normal 10 5 2 3 2 5" xfId="43771" xr:uid="{00000000-0005-0000-0000-0000D4050000}"/>
    <cellStyle name="Normal 10 5 2 3 3" xfId="7070" xr:uid="{00000000-0005-0000-0000-0000D5050000}"/>
    <cellStyle name="Normal 10 5 2 3 3 2" xfId="16806" xr:uid="{00000000-0005-0000-0000-0000D6050000}"/>
    <cellStyle name="Normal 10 5 2 3 3 2 2" xfId="36319" xr:uid="{00000000-0005-0000-0000-0000D7050000}"/>
    <cellStyle name="Normal 10 5 2 3 3 2 3" xfId="56212" xr:uid="{00000000-0005-0000-0000-0000D8050000}"/>
    <cellStyle name="Normal 10 5 2 3 3 3" xfId="26408" xr:uid="{00000000-0005-0000-0000-0000D9050000}"/>
    <cellStyle name="Normal 10 5 2 3 3 4" xfId="46181" xr:uid="{00000000-0005-0000-0000-0000DA050000}"/>
    <cellStyle name="Normal 10 5 2 3 4" xfId="6032" xr:uid="{00000000-0005-0000-0000-0000DB050000}"/>
    <cellStyle name="Normal 10 5 2 3 4 2" xfId="15769" xr:uid="{00000000-0005-0000-0000-0000DC050000}"/>
    <cellStyle name="Normal 10 5 2 3 4 2 2" xfId="35282" xr:uid="{00000000-0005-0000-0000-0000DD050000}"/>
    <cellStyle name="Normal 10 5 2 3 4 2 3" xfId="55175" xr:uid="{00000000-0005-0000-0000-0000DE050000}"/>
    <cellStyle name="Normal 10 5 2 3 4 3" xfId="27852" xr:uid="{00000000-0005-0000-0000-0000DF050000}"/>
    <cellStyle name="Normal 10 5 2 3 4 4" xfId="47740" xr:uid="{00000000-0005-0000-0000-0000E0050000}"/>
    <cellStyle name="Normal 10 5 2 3 5" xfId="10818" xr:uid="{00000000-0005-0000-0000-0000E1050000}"/>
    <cellStyle name="Normal 10 5 2 3 5 2" xfId="30333" xr:uid="{00000000-0005-0000-0000-0000E2050000}"/>
    <cellStyle name="Normal 10 5 2 3 5 3" xfId="50226" xr:uid="{00000000-0005-0000-0000-0000E3050000}"/>
    <cellStyle name="Normal 10 5 2 3 6" xfId="20539" xr:uid="{00000000-0005-0000-0000-0000E4050000}"/>
    <cellStyle name="Normal 10 5 2 3 7" xfId="40181" xr:uid="{00000000-0005-0000-0000-0000E5050000}"/>
    <cellStyle name="Normal 10 5 2 4" xfId="2037" xr:uid="{00000000-0005-0000-0000-0000E6050000}"/>
    <cellStyle name="Normal 10 5 2 4 2" xfId="4306" xr:uid="{00000000-0005-0000-0000-0000E7050000}"/>
    <cellStyle name="Normal 10 5 2 4 2 2" xfId="9742" xr:uid="{00000000-0005-0000-0000-0000E8050000}"/>
    <cellStyle name="Normal 10 5 2 4 2 2 2" xfId="19465" xr:uid="{00000000-0005-0000-0000-0000E9050000}"/>
    <cellStyle name="Normal 10 5 2 4 2 2 2 2" xfId="38978" xr:uid="{00000000-0005-0000-0000-0000EA050000}"/>
    <cellStyle name="Normal 10 5 2 4 2 2 2 3" xfId="58871" xr:uid="{00000000-0005-0000-0000-0000EB050000}"/>
    <cellStyle name="Normal 10 5 2 4 2 2 3" xfId="29191" xr:uid="{00000000-0005-0000-0000-0000EC050000}"/>
    <cellStyle name="Normal 10 5 2 4 2 2 4" xfId="49079" xr:uid="{00000000-0005-0000-0000-0000ED050000}"/>
    <cellStyle name="Normal 10 5 2 4 2 3" xfId="14159" xr:uid="{00000000-0005-0000-0000-0000EE050000}"/>
    <cellStyle name="Normal 10 5 2 4 2 3 2" xfId="33673" xr:uid="{00000000-0005-0000-0000-0000EF050000}"/>
    <cellStyle name="Normal 10 5 2 4 2 3 3" xfId="53566" xr:uid="{00000000-0005-0000-0000-0000F0050000}"/>
    <cellStyle name="Normal 10 5 2 4 2 4" xfId="25078" xr:uid="{00000000-0005-0000-0000-0000F1050000}"/>
    <cellStyle name="Normal 10 5 2 4 2 5" xfId="44845" xr:uid="{00000000-0005-0000-0000-0000F2050000}"/>
    <cellStyle name="Normal 10 5 2 4 3" xfId="6567" xr:uid="{00000000-0005-0000-0000-0000F3050000}"/>
    <cellStyle name="Normal 10 5 2 4 3 2" xfId="16304" xr:uid="{00000000-0005-0000-0000-0000F4050000}"/>
    <cellStyle name="Normal 10 5 2 4 3 2 2" xfId="35817" xr:uid="{00000000-0005-0000-0000-0000F5050000}"/>
    <cellStyle name="Normal 10 5 2 4 3 2 3" xfId="55710" xr:uid="{00000000-0005-0000-0000-0000F6050000}"/>
    <cellStyle name="Normal 10 5 2 4 3 3" xfId="28387" xr:uid="{00000000-0005-0000-0000-0000F7050000}"/>
    <cellStyle name="Normal 10 5 2 4 3 4" xfId="48275" xr:uid="{00000000-0005-0000-0000-0000F8050000}"/>
    <cellStyle name="Normal 10 5 2 4 4" xfId="11891" xr:uid="{00000000-0005-0000-0000-0000F9050000}"/>
    <cellStyle name="Normal 10 5 2 4 4 2" xfId="31406" xr:uid="{00000000-0005-0000-0000-0000FA050000}"/>
    <cellStyle name="Normal 10 5 2 4 4 3" xfId="51299" xr:uid="{00000000-0005-0000-0000-0000FB050000}"/>
    <cellStyle name="Normal 10 5 2 4 5" xfId="21612" xr:uid="{00000000-0005-0000-0000-0000FC050000}"/>
    <cellStyle name="Normal 10 5 2 4 6" xfId="41371" xr:uid="{00000000-0005-0000-0000-0000FD050000}"/>
    <cellStyle name="Normal 10 5 2 5" xfId="2697" xr:uid="{00000000-0005-0000-0000-0000FE050000}"/>
    <cellStyle name="Normal 10 5 2 5 2" xfId="8134" xr:uid="{00000000-0005-0000-0000-0000FF050000}"/>
    <cellStyle name="Normal 10 5 2 5 2 2" xfId="17857" xr:uid="{00000000-0005-0000-0000-000000060000}"/>
    <cellStyle name="Normal 10 5 2 5 2 2 2" xfId="37370" xr:uid="{00000000-0005-0000-0000-000001060000}"/>
    <cellStyle name="Normal 10 5 2 5 2 2 3" xfId="57263" xr:uid="{00000000-0005-0000-0000-000002060000}"/>
    <cellStyle name="Normal 10 5 2 5 2 3" xfId="26569" xr:uid="{00000000-0005-0000-0000-000003060000}"/>
    <cellStyle name="Normal 10 5 2 5 2 4" xfId="46342" xr:uid="{00000000-0005-0000-0000-000004060000}"/>
    <cellStyle name="Normal 10 5 2 5 3" xfId="12551" xr:uid="{00000000-0005-0000-0000-000005060000}"/>
    <cellStyle name="Normal 10 5 2 5 3 2" xfId="32065" xr:uid="{00000000-0005-0000-0000-000006060000}"/>
    <cellStyle name="Normal 10 5 2 5 3 3" xfId="51958" xr:uid="{00000000-0005-0000-0000-000007060000}"/>
    <cellStyle name="Normal 10 5 2 5 4" xfId="23470" xr:uid="{00000000-0005-0000-0000-000008060000}"/>
    <cellStyle name="Normal 10 5 2 5 5" xfId="43236" xr:uid="{00000000-0005-0000-0000-000009060000}"/>
    <cellStyle name="Normal 10 5 2 6" xfId="4957" xr:uid="{00000000-0005-0000-0000-00000A060000}"/>
    <cellStyle name="Normal 10 5 2 6 2" xfId="14697" xr:uid="{00000000-0005-0000-0000-00000B060000}"/>
    <cellStyle name="Normal 10 5 2 6 2 2" xfId="34210" xr:uid="{00000000-0005-0000-0000-00000C060000}"/>
    <cellStyle name="Normal 10 5 2 6 2 3" xfId="54103" xr:uid="{00000000-0005-0000-0000-00000D060000}"/>
    <cellStyle name="Normal 10 5 2 6 3" xfId="26779" xr:uid="{00000000-0005-0000-0000-00000E060000}"/>
    <cellStyle name="Normal 10 5 2 6 4" xfId="46665" xr:uid="{00000000-0005-0000-0000-00000F060000}"/>
    <cellStyle name="Normal 10 5 2 7" xfId="10283" xr:uid="{00000000-0005-0000-0000-000010060000}"/>
    <cellStyle name="Normal 10 5 2 7 2" xfId="29798" xr:uid="{00000000-0005-0000-0000-000011060000}"/>
    <cellStyle name="Normal 10 5 2 7 3" xfId="49691" xr:uid="{00000000-0005-0000-0000-000012060000}"/>
    <cellStyle name="Normal 10 5 2 8" xfId="20004" xr:uid="{00000000-0005-0000-0000-000013060000}"/>
    <cellStyle name="Normal 10 5 2 9" xfId="39646" xr:uid="{00000000-0005-0000-0000-000014060000}"/>
    <cellStyle name="Normal 10 5 3" xfId="488" xr:uid="{00000000-0005-0000-0000-000015060000}"/>
    <cellStyle name="Normal 10 5 3 2" xfId="1574" xr:uid="{00000000-0005-0000-0000-000016060000}"/>
    <cellStyle name="Normal 10 5 3 2 2" xfId="3946" xr:uid="{00000000-0005-0000-0000-000017060000}"/>
    <cellStyle name="Normal 10 5 3 2 2 2" xfId="9383" xr:uid="{00000000-0005-0000-0000-000018060000}"/>
    <cellStyle name="Normal 10 5 3 2 2 2 2" xfId="19106" xr:uid="{00000000-0005-0000-0000-000019060000}"/>
    <cellStyle name="Normal 10 5 3 2 2 2 2 2" xfId="38619" xr:uid="{00000000-0005-0000-0000-00001A060000}"/>
    <cellStyle name="Normal 10 5 3 2 2 2 2 3" xfId="58512" xr:uid="{00000000-0005-0000-0000-00001B060000}"/>
    <cellStyle name="Normal 10 5 3 2 2 2 3" xfId="26242" xr:uid="{00000000-0005-0000-0000-00001C060000}"/>
    <cellStyle name="Normal 10 5 3 2 2 2 4" xfId="46013" xr:uid="{00000000-0005-0000-0000-00001D060000}"/>
    <cellStyle name="Normal 10 5 3 2 2 3" xfId="13800" xr:uid="{00000000-0005-0000-0000-00001E060000}"/>
    <cellStyle name="Normal 10 5 3 2 2 3 2" xfId="33314" xr:uid="{00000000-0005-0000-0000-00001F060000}"/>
    <cellStyle name="Normal 10 5 3 2 2 3 3" xfId="53207" xr:uid="{00000000-0005-0000-0000-000020060000}"/>
    <cellStyle name="Normal 10 5 3 2 2 4" xfId="24719" xr:uid="{00000000-0005-0000-0000-000021060000}"/>
    <cellStyle name="Normal 10 5 3 2 2 5" xfId="44485" xr:uid="{00000000-0005-0000-0000-000022060000}"/>
    <cellStyle name="Normal 10 5 3 2 3" xfId="7677" xr:uid="{00000000-0005-0000-0000-000023060000}"/>
    <cellStyle name="Normal 10 5 3 2 3 2" xfId="17400" xr:uid="{00000000-0005-0000-0000-000024060000}"/>
    <cellStyle name="Normal 10 5 3 2 3 2 2" xfId="36913" xr:uid="{00000000-0005-0000-0000-000025060000}"/>
    <cellStyle name="Normal 10 5 3 2 3 2 3" xfId="56806" xr:uid="{00000000-0005-0000-0000-000026060000}"/>
    <cellStyle name="Normal 10 5 3 2 3 3" xfId="25531" xr:uid="{00000000-0005-0000-0000-000027060000}"/>
    <cellStyle name="Normal 10 5 3 2 3 4" xfId="45299" xr:uid="{00000000-0005-0000-0000-000028060000}"/>
    <cellStyle name="Normal 10 5 3 2 4" xfId="5673" xr:uid="{00000000-0005-0000-0000-000029060000}"/>
    <cellStyle name="Normal 10 5 3 2 4 2" xfId="15410" xr:uid="{00000000-0005-0000-0000-00002A060000}"/>
    <cellStyle name="Normal 10 5 3 2 4 2 2" xfId="34923" xr:uid="{00000000-0005-0000-0000-00002B060000}"/>
    <cellStyle name="Normal 10 5 3 2 4 2 3" xfId="54816" xr:uid="{00000000-0005-0000-0000-00002C060000}"/>
    <cellStyle name="Normal 10 5 3 2 4 3" xfId="27493" xr:uid="{00000000-0005-0000-0000-00002D060000}"/>
    <cellStyle name="Normal 10 5 3 2 4 4" xfId="47381" xr:uid="{00000000-0005-0000-0000-00002E060000}"/>
    <cellStyle name="Normal 10 5 3 2 5" xfId="11532" xr:uid="{00000000-0005-0000-0000-00002F060000}"/>
    <cellStyle name="Normal 10 5 3 2 5 2" xfId="31047" xr:uid="{00000000-0005-0000-0000-000030060000}"/>
    <cellStyle name="Normal 10 5 3 2 5 3" xfId="50940" xr:uid="{00000000-0005-0000-0000-000031060000}"/>
    <cellStyle name="Normal 10 5 3 2 6" xfId="21253" xr:uid="{00000000-0005-0000-0000-000032060000}"/>
    <cellStyle name="Normal 10 5 3 2 7" xfId="40908" xr:uid="{00000000-0005-0000-0000-000033060000}"/>
    <cellStyle name="Normal 10 5 3 3" xfId="1023" xr:uid="{00000000-0005-0000-0000-000034060000}"/>
    <cellStyle name="Normal 10 5 3 3 2" xfId="3408" xr:uid="{00000000-0005-0000-0000-000035060000}"/>
    <cellStyle name="Normal 10 5 3 3 2 2" xfId="8845" xr:uid="{00000000-0005-0000-0000-000036060000}"/>
    <cellStyle name="Normal 10 5 3 3 2 2 2" xfId="18568" xr:uid="{00000000-0005-0000-0000-000037060000}"/>
    <cellStyle name="Normal 10 5 3 3 2 2 2 2" xfId="38081" xr:uid="{00000000-0005-0000-0000-000038060000}"/>
    <cellStyle name="Normal 10 5 3 3 2 2 2 3" xfId="57974" xr:uid="{00000000-0005-0000-0000-000039060000}"/>
    <cellStyle name="Normal 10 5 3 3 2 2 3" xfId="22568" xr:uid="{00000000-0005-0000-0000-00003A060000}"/>
    <cellStyle name="Normal 10 5 3 3 2 2 4" xfId="42331" xr:uid="{00000000-0005-0000-0000-00003B060000}"/>
    <cellStyle name="Normal 10 5 3 3 2 3" xfId="13262" xr:uid="{00000000-0005-0000-0000-00003C060000}"/>
    <cellStyle name="Normal 10 5 3 3 2 3 2" xfId="32776" xr:uid="{00000000-0005-0000-0000-00003D060000}"/>
    <cellStyle name="Normal 10 5 3 3 2 3 3" xfId="52669" xr:uid="{00000000-0005-0000-0000-00003E060000}"/>
    <cellStyle name="Normal 10 5 3 3 2 4" xfId="24181" xr:uid="{00000000-0005-0000-0000-00003F060000}"/>
    <cellStyle name="Normal 10 5 3 3 2 5" xfId="43947" xr:uid="{00000000-0005-0000-0000-000040060000}"/>
    <cellStyle name="Normal 10 5 3 3 3" xfId="7217" xr:uid="{00000000-0005-0000-0000-000041060000}"/>
    <cellStyle name="Normal 10 5 3 3 3 2" xfId="16953" xr:uid="{00000000-0005-0000-0000-000042060000}"/>
    <cellStyle name="Normal 10 5 3 3 3 2 2" xfId="36466" xr:uid="{00000000-0005-0000-0000-000043060000}"/>
    <cellStyle name="Normal 10 5 3 3 3 2 3" xfId="56359" xr:uid="{00000000-0005-0000-0000-000044060000}"/>
    <cellStyle name="Normal 10 5 3 3 3 3" xfId="25527" xr:uid="{00000000-0005-0000-0000-000045060000}"/>
    <cellStyle name="Normal 10 5 3 3 3 4" xfId="45295" xr:uid="{00000000-0005-0000-0000-000046060000}"/>
    <cellStyle name="Normal 10 5 3 3 4" xfId="6208" xr:uid="{00000000-0005-0000-0000-000047060000}"/>
    <cellStyle name="Normal 10 5 3 3 4 2" xfId="15945" xr:uid="{00000000-0005-0000-0000-000048060000}"/>
    <cellStyle name="Normal 10 5 3 3 4 2 2" xfId="35458" xr:uid="{00000000-0005-0000-0000-000049060000}"/>
    <cellStyle name="Normal 10 5 3 3 4 2 3" xfId="55351" xr:uid="{00000000-0005-0000-0000-00004A060000}"/>
    <cellStyle name="Normal 10 5 3 3 4 3" xfId="28028" xr:uid="{00000000-0005-0000-0000-00004B060000}"/>
    <cellStyle name="Normal 10 5 3 3 4 4" xfId="47916" xr:uid="{00000000-0005-0000-0000-00004C060000}"/>
    <cellStyle name="Normal 10 5 3 3 5" xfId="10994" xr:uid="{00000000-0005-0000-0000-00004D060000}"/>
    <cellStyle name="Normal 10 5 3 3 5 2" xfId="30509" xr:uid="{00000000-0005-0000-0000-00004E060000}"/>
    <cellStyle name="Normal 10 5 3 3 5 3" xfId="50402" xr:uid="{00000000-0005-0000-0000-00004F060000}"/>
    <cellStyle name="Normal 10 5 3 3 6" xfId="20715" xr:uid="{00000000-0005-0000-0000-000050060000}"/>
    <cellStyle name="Normal 10 5 3 3 7" xfId="40357" xr:uid="{00000000-0005-0000-0000-000051060000}"/>
    <cellStyle name="Normal 10 5 3 4" xfId="2213" xr:uid="{00000000-0005-0000-0000-000052060000}"/>
    <cellStyle name="Normal 10 5 3 4 2" xfId="4482" xr:uid="{00000000-0005-0000-0000-000053060000}"/>
    <cellStyle name="Normal 10 5 3 4 2 2" xfId="9918" xr:uid="{00000000-0005-0000-0000-000054060000}"/>
    <cellStyle name="Normal 10 5 3 4 2 2 2" xfId="19641" xr:uid="{00000000-0005-0000-0000-000055060000}"/>
    <cellStyle name="Normal 10 5 3 4 2 2 2 2" xfId="39154" xr:uid="{00000000-0005-0000-0000-000056060000}"/>
    <cellStyle name="Normal 10 5 3 4 2 2 2 3" xfId="59047" xr:uid="{00000000-0005-0000-0000-000057060000}"/>
    <cellStyle name="Normal 10 5 3 4 2 2 3" xfId="29367" xr:uid="{00000000-0005-0000-0000-000058060000}"/>
    <cellStyle name="Normal 10 5 3 4 2 2 4" xfId="49255" xr:uid="{00000000-0005-0000-0000-000059060000}"/>
    <cellStyle name="Normal 10 5 3 4 2 3" xfId="14335" xr:uid="{00000000-0005-0000-0000-00005A060000}"/>
    <cellStyle name="Normal 10 5 3 4 2 3 2" xfId="33849" xr:uid="{00000000-0005-0000-0000-00005B060000}"/>
    <cellStyle name="Normal 10 5 3 4 2 3 3" xfId="53742" xr:uid="{00000000-0005-0000-0000-00005C060000}"/>
    <cellStyle name="Normal 10 5 3 4 2 4" xfId="25254" xr:uid="{00000000-0005-0000-0000-00005D060000}"/>
    <cellStyle name="Normal 10 5 3 4 2 5" xfId="45021" xr:uid="{00000000-0005-0000-0000-00005E060000}"/>
    <cellStyle name="Normal 10 5 3 4 3" xfId="6743" xr:uid="{00000000-0005-0000-0000-00005F060000}"/>
    <cellStyle name="Normal 10 5 3 4 3 2" xfId="16480" xr:uid="{00000000-0005-0000-0000-000060060000}"/>
    <cellStyle name="Normal 10 5 3 4 3 2 2" xfId="35993" xr:uid="{00000000-0005-0000-0000-000061060000}"/>
    <cellStyle name="Normal 10 5 3 4 3 2 3" xfId="55886" xr:uid="{00000000-0005-0000-0000-000062060000}"/>
    <cellStyle name="Normal 10 5 3 4 3 3" xfId="28563" xr:uid="{00000000-0005-0000-0000-000063060000}"/>
    <cellStyle name="Normal 10 5 3 4 3 4" xfId="48451" xr:uid="{00000000-0005-0000-0000-000064060000}"/>
    <cellStyle name="Normal 10 5 3 4 4" xfId="12067" xr:uid="{00000000-0005-0000-0000-000065060000}"/>
    <cellStyle name="Normal 10 5 3 4 4 2" xfId="31582" xr:uid="{00000000-0005-0000-0000-000066060000}"/>
    <cellStyle name="Normal 10 5 3 4 4 3" xfId="51475" xr:uid="{00000000-0005-0000-0000-000067060000}"/>
    <cellStyle name="Normal 10 5 3 4 5" xfId="21788" xr:uid="{00000000-0005-0000-0000-000068060000}"/>
    <cellStyle name="Normal 10 5 3 4 6" xfId="41547" xr:uid="{00000000-0005-0000-0000-000069060000}"/>
    <cellStyle name="Normal 10 5 3 5" xfId="2873" xr:uid="{00000000-0005-0000-0000-00006A060000}"/>
    <cellStyle name="Normal 10 5 3 5 2" xfId="8310" xr:uid="{00000000-0005-0000-0000-00006B060000}"/>
    <cellStyle name="Normal 10 5 3 5 2 2" xfId="18033" xr:uid="{00000000-0005-0000-0000-00006C060000}"/>
    <cellStyle name="Normal 10 5 3 5 2 2 2" xfId="37546" xr:uid="{00000000-0005-0000-0000-00006D060000}"/>
    <cellStyle name="Normal 10 5 3 5 2 2 3" xfId="57439" xr:uid="{00000000-0005-0000-0000-00006E060000}"/>
    <cellStyle name="Normal 10 5 3 5 2 3" xfId="26189" xr:uid="{00000000-0005-0000-0000-00006F060000}"/>
    <cellStyle name="Normal 10 5 3 5 2 4" xfId="45960" xr:uid="{00000000-0005-0000-0000-000070060000}"/>
    <cellStyle name="Normal 10 5 3 5 3" xfId="12727" xr:uid="{00000000-0005-0000-0000-000071060000}"/>
    <cellStyle name="Normal 10 5 3 5 3 2" xfId="32241" xr:uid="{00000000-0005-0000-0000-000072060000}"/>
    <cellStyle name="Normal 10 5 3 5 3 3" xfId="52134" xr:uid="{00000000-0005-0000-0000-000073060000}"/>
    <cellStyle name="Normal 10 5 3 5 4" xfId="23646" xr:uid="{00000000-0005-0000-0000-000074060000}"/>
    <cellStyle name="Normal 10 5 3 5 5" xfId="43412" xr:uid="{00000000-0005-0000-0000-000075060000}"/>
    <cellStyle name="Normal 10 5 3 6" xfId="5133" xr:uid="{00000000-0005-0000-0000-000076060000}"/>
    <cellStyle name="Normal 10 5 3 6 2" xfId="14873" xr:uid="{00000000-0005-0000-0000-000077060000}"/>
    <cellStyle name="Normal 10 5 3 6 2 2" xfId="34386" xr:uid="{00000000-0005-0000-0000-000078060000}"/>
    <cellStyle name="Normal 10 5 3 6 2 3" xfId="54279" xr:uid="{00000000-0005-0000-0000-000079060000}"/>
    <cellStyle name="Normal 10 5 3 6 3" xfId="26955" xr:uid="{00000000-0005-0000-0000-00007A060000}"/>
    <cellStyle name="Normal 10 5 3 6 4" xfId="46841" xr:uid="{00000000-0005-0000-0000-00007B060000}"/>
    <cellStyle name="Normal 10 5 3 7" xfId="10459" xr:uid="{00000000-0005-0000-0000-00007C060000}"/>
    <cellStyle name="Normal 10 5 3 7 2" xfId="29974" xr:uid="{00000000-0005-0000-0000-00007D060000}"/>
    <cellStyle name="Normal 10 5 3 7 3" xfId="49867" xr:uid="{00000000-0005-0000-0000-00007E060000}"/>
    <cellStyle name="Normal 10 5 3 8" xfId="20180" xr:uid="{00000000-0005-0000-0000-00007F060000}"/>
    <cellStyle name="Normal 10 5 3 9" xfId="39822" xr:uid="{00000000-0005-0000-0000-000080060000}"/>
    <cellStyle name="Normal 10 5 4" xfId="1222" xr:uid="{00000000-0005-0000-0000-000081060000}"/>
    <cellStyle name="Normal 10 5 4 2" xfId="3594" xr:uid="{00000000-0005-0000-0000-000082060000}"/>
    <cellStyle name="Normal 10 5 4 2 2" xfId="9031" xr:uid="{00000000-0005-0000-0000-000083060000}"/>
    <cellStyle name="Normal 10 5 4 2 2 2" xfId="18754" xr:uid="{00000000-0005-0000-0000-000084060000}"/>
    <cellStyle name="Normal 10 5 4 2 2 2 2" xfId="38267" xr:uid="{00000000-0005-0000-0000-000085060000}"/>
    <cellStyle name="Normal 10 5 4 2 2 2 3" xfId="58160" xr:uid="{00000000-0005-0000-0000-000086060000}"/>
    <cellStyle name="Normal 10 5 4 2 2 3" xfId="22184" xr:uid="{00000000-0005-0000-0000-000087060000}"/>
    <cellStyle name="Normal 10 5 4 2 2 4" xfId="41944" xr:uid="{00000000-0005-0000-0000-000088060000}"/>
    <cellStyle name="Normal 10 5 4 2 3" xfId="13448" xr:uid="{00000000-0005-0000-0000-000089060000}"/>
    <cellStyle name="Normal 10 5 4 2 3 2" xfId="32962" xr:uid="{00000000-0005-0000-0000-00008A060000}"/>
    <cellStyle name="Normal 10 5 4 2 3 3" xfId="52855" xr:uid="{00000000-0005-0000-0000-00008B060000}"/>
    <cellStyle name="Normal 10 5 4 2 4" xfId="24367" xr:uid="{00000000-0005-0000-0000-00008C060000}"/>
    <cellStyle name="Normal 10 5 4 2 5" xfId="44133" xr:uid="{00000000-0005-0000-0000-00008D060000}"/>
    <cellStyle name="Normal 10 5 4 3" xfId="7383" xr:uid="{00000000-0005-0000-0000-00008E060000}"/>
    <cellStyle name="Normal 10 5 4 3 2" xfId="17106" xr:uid="{00000000-0005-0000-0000-00008F060000}"/>
    <cellStyle name="Normal 10 5 4 3 2 2" xfId="36619" xr:uid="{00000000-0005-0000-0000-000090060000}"/>
    <cellStyle name="Normal 10 5 4 3 2 3" xfId="56512" xr:uid="{00000000-0005-0000-0000-000091060000}"/>
    <cellStyle name="Normal 10 5 4 3 3" xfId="26309" xr:uid="{00000000-0005-0000-0000-000092060000}"/>
    <cellStyle name="Normal 10 5 4 3 4" xfId="46082" xr:uid="{00000000-0005-0000-0000-000093060000}"/>
    <cellStyle name="Normal 10 5 4 4" xfId="5322" xr:uid="{00000000-0005-0000-0000-000094060000}"/>
    <cellStyle name="Normal 10 5 4 4 2" xfId="15059" xr:uid="{00000000-0005-0000-0000-000095060000}"/>
    <cellStyle name="Normal 10 5 4 4 2 2" xfId="34572" xr:uid="{00000000-0005-0000-0000-000096060000}"/>
    <cellStyle name="Normal 10 5 4 4 2 3" xfId="54465" xr:uid="{00000000-0005-0000-0000-000097060000}"/>
    <cellStyle name="Normal 10 5 4 4 3" xfId="27142" xr:uid="{00000000-0005-0000-0000-000098060000}"/>
    <cellStyle name="Normal 10 5 4 4 4" xfId="47030" xr:uid="{00000000-0005-0000-0000-000099060000}"/>
    <cellStyle name="Normal 10 5 4 5" xfId="11180" xr:uid="{00000000-0005-0000-0000-00009A060000}"/>
    <cellStyle name="Normal 10 5 4 5 2" xfId="30695" xr:uid="{00000000-0005-0000-0000-00009B060000}"/>
    <cellStyle name="Normal 10 5 4 5 3" xfId="50588" xr:uid="{00000000-0005-0000-0000-00009C060000}"/>
    <cellStyle name="Normal 10 5 4 6" xfId="20901" xr:uid="{00000000-0005-0000-0000-00009D060000}"/>
    <cellStyle name="Normal 10 5 4 7" xfId="40556" xr:uid="{00000000-0005-0000-0000-00009E060000}"/>
    <cellStyle name="Normal 10 5 5" xfId="671" xr:uid="{00000000-0005-0000-0000-00009F060000}"/>
    <cellStyle name="Normal 10 5 5 2" xfId="3056" xr:uid="{00000000-0005-0000-0000-0000A0060000}"/>
    <cellStyle name="Normal 10 5 5 2 2" xfId="8493" xr:uid="{00000000-0005-0000-0000-0000A1060000}"/>
    <cellStyle name="Normal 10 5 5 2 2 2" xfId="18216" xr:uid="{00000000-0005-0000-0000-0000A2060000}"/>
    <cellStyle name="Normal 10 5 5 2 2 2 2" xfId="37729" xr:uid="{00000000-0005-0000-0000-0000A3060000}"/>
    <cellStyle name="Normal 10 5 5 2 2 2 3" xfId="57622" xr:uid="{00000000-0005-0000-0000-0000A4060000}"/>
    <cellStyle name="Normal 10 5 5 2 2 3" xfId="25912" xr:uid="{00000000-0005-0000-0000-0000A5060000}"/>
    <cellStyle name="Normal 10 5 5 2 2 4" xfId="45682" xr:uid="{00000000-0005-0000-0000-0000A6060000}"/>
    <cellStyle name="Normal 10 5 5 2 3" xfId="12910" xr:uid="{00000000-0005-0000-0000-0000A7060000}"/>
    <cellStyle name="Normal 10 5 5 2 3 2" xfId="32424" xr:uid="{00000000-0005-0000-0000-0000A8060000}"/>
    <cellStyle name="Normal 10 5 5 2 3 3" xfId="52317" xr:uid="{00000000-0005-0000-0000-0000A9060000}"/>
    <cellStyle name="Normal 10 5 5 2 4" xfId="23829" xr:uid="{00000000-0005-0000-0000-0000AA060000}"/>
    <cellStyle name="Normal 10 5 5 2 5" xfId="43595" xr:uid="{00000000-0005-0000-0000-0000AB060000}"/>
    <cellStyle name="Normal 10 5 5 3" xfId="6923" xr:uid="{00000000-0005-0000-0000-0000AC060000}"/>
    <cellStyle name="Normal 10 5 5 3 2" xfId="16659" xr:uid="{00000000-0005-0000-0000-0000AD060000}"/>
    <cellStyle name="Normal 10 5 5 3 2 2" xfId="36172" xr:uid="{00000000-0005-0000-0000-0000AE060000}"/>
    <cellStyle name="Normal 10 5 5 3 2 3" xfId="56065" xr:uid="{00000000-0005-0000-0000-0000AF060000}"/>
    <cellStyle name="Normal 10 5 5 3 3" xfId="22912" xr:uid="{00000000-0005-0000-0000-0000B0060000}"/>
    <cellStyle name="Normal 10 5 5 3 4" xfId="42677" xr:uid="{00000000-0005-0000-0000-0000B1060000}"/>
    <cellStyle name="Normal 10 5 5 4" xfId="5856" xr:uid="{00000000-0005-0000-0000-0000B2060000}"/>
    <cellStyle name="Normal 10 5 5 4 2" xfId="15593" xr:uid="{00000000-0005-0000-0000-0000B3060000}"/>
    <cellStyle name="Normal 10 5 5 4 2 2" xfId="35106" xr:uid="{00000000-0005-0000-0000-0000B4060000}"/>
    <cellStyle name="Normal 10 5 5 4 2 3" xfId="54999" xr:uid="{00000000-0005-0000-0000-0000B5060000}"/>
    <cellStyle name="Normal 10 5 5 4 3" xfId="27676" xr:uid="{00000000-0005-0000-0000-0000B6060000}"/>
    <cellStyle name="Normal 10 5 5 4 4" xfId="47564" xr:uid="{00000000-0005-0000-0000-0000B7060000}"/>
    <cellStyle name="Normal 10 5 5 5" xfId="10642" xr:uid="{00000000-0005-0000-0000-0000B8060000}"/>
    <cellStyle name="Normal 10 5 5 5 2" xfId="30157" xr:uid="{00000000-0005-0000-0000-0000B9060000}"/>
    <cellStyle name="Normal 10 5 5 5 3" xfId="50050" xr:uid="{00000000-0005-0000-0000-0000BA060000}"/>
    <cellStyle name="Normal 10 5 5 6" xfId="20363" xr:uid="{00000000-0005-0000-0000-0000BB060000}"/>
    <cellStyle name="Normal 10 5 5 7" xfId="40005" xr:uid="{00000000-0005-0000-0000-0000BC060000}"/>
    <cellStyle name="Normal 10 5 6" xfId="1819" xr:uid="{00000000-0005-0000-0000-0000BD060000}"/>
    <cellStyle name="Normal 10 5 6 2" xfId="4130" xr:uid="{00000000-0005-0000-0000-0000BE060000}"/>
    <cellStyle name="Normal 10 5 6 2 2" xfId="9566" xr:uid="{00000000-0005-0000-0000-0000BF060000}"/>
    <cellStyle name="Normal 10 5 6 2 2 2" xfId="19289" xr:uid="{00000000-0005-0000-0000-0000C0060000}"/>
    <cellStyle name="Normal 10 5 6 2 2 2 2" xfId="38802" xr:uid="{00000000-0005-0000-0000-0000C1060000}"/>
    <cellStyle name="Normal 10 5 6 2 2 2 3" xfId="58695" xr:uid="{00000000-0005-0000-0000-0000C2060000}"/>
    <cellStyle name="Normal 10 5 6 2 2 3" xfId="29015" xr:uid="{00000000-0005-0000-0000-0000C3060000}"/>
    <cellStyle name="Normal 10 5 6 2 2 4" xfId="48903" xr:uid="{00000000-0005-0000-0000-0000C4060000}"/>
    <cellStyle name="Normal 10 5 6 2 3" xfId="13983" xr:uid="{00000000-0005-0000-0000-0000C5060000}"/>
    <cellStyle name="Normal 10 5 6 2 3 2" xfId="33497" xr:uid="{00000000-0005-0000-0000-0000C6060000}"/>
    <cellStyle name="Normal 10 5 6 2 3 3" xfId="53390" xr:uid="{00000000-0005-0000-0000-0000C7060000}"/>
    <cellStyle name="Normal 10 5 6 2 4" xfId="24902" xr:uid="{00000000-0005-0000-0000-0000C8060000}"/>
    <cellStyle name="Normal 10 5 6 2 5" xfId="44669" xr:uid="{00000000-0005-0000-0000-0000C9060000}"/>
    <cellStyle name="Normal 10 5 6 3" xfId="6391" xr:uid="{00000000-0005-0000-0000-0000CA060000}"/>
    <cellStyle name="Normal 10 5 6 3 2" xfId="16128" xr:uid="{00000000-0005-0000-0000-0000CB060000}"/>
    <cellStyle name="Normal 10 5 6 3 2 2" xfId="35641" xr:uid="{00000000-0005-0000-0000-0000CC060000}"/>
    <cellStyle name="Normal 10 5 6 3 2 3" xfId="55534" xr:uid="{00000000-0005-0000-0000-0000CD060000}"/>
    <cellStyle name="Normal 10 5 6 3 3" xfId="28211" xr:uid="{00000000-0005-0000-0000-0000CE060000}"/>
    <cellStyle name="Normal 10 5 6 3 4" xfId="48099" xr:uid="{00000000-0005-0000-0000-0000CF060000}"/>
    <cellStyle name="Normal 10 5 6 4" xfId="11715" xr:uid="{00000000-0005-0000-0000-0000D0060000}"/>
    <cellStyle name="Normal 10 5 6 4 2" xfId="31230" xr:uid="{00000000-0005-0000-0000-0000D1060000}"/>
    <cellStyle name="Normal 10 5 6 4 3" xfId="51123" xr:uid="{00000000-0005-0000-0000-0000D2060000}"/>
    <cellStyle name="Normal 10 5 6 5" xfId="21436" xr:uid="{00000000-0005-0000-0000-0000D3060000}"/>
    <cellStyle name="Normal 10 5 6 6" xfId="41153" xr:uid="{00000000-0005-0000-0000-0000D4060000}"/>
    <cellStyle name="Normal 10 5 7" xfId="2521" xr:uid="{00000000-0005-0000-0000-0000D5060000}"/>
    <cellStyle name="Normal 10 5 7 2" xfId="7958" xr:uid="{00000000-0005-0000-0000-0000D6060000}"/>
    <cellStyle name="Normal 10 5 7 2 2" xfId="17681" xr:uid="{00000000-0005-0000-0000-0000D7060000}"/>
    <cellStyle name="Normal 10 5 7 2 2 2" xfId="37194" xr:uid="{00000000-0005-0000-0000-0000D8060000}"/>
    <cellStyle name="Normal 10 5 7 2 2 3" xfId="57087" xr:uid="{00000000-0005-0000-0000-0000D9060000}"/>
    <cellStyle name="Normal 10 5 7 2 3" xfId="26244" xr:uid="{00000000-0005-0000-0000-0000DA060000}"/>
    <cellStyle name="Normal 10 5 7 2 4" xfId="46015" xr:uid="{00000000-0005-0000-0000-0000DB060000}"/>
    <cellStyle name="Normal 10 5 7 3" xfId="12375" xr:uid="{00000000-0005-0000-0000-0000DC060000}"/>
    <cellStyle name="Normal 10 5 7 3 2" xfId="31889" xr:uid="{00000000-0005-0000-0000-0000DD060000}"/>
    <cellStyle name="Normal 10 5 7 3 3" xfId="51782" xr:uid="{00000000-0005-0000-0000-0000DE060000}"/>
    <cellStyle name="Normal 10 5 7 4" xfId="23294" xr:uid="{00000000-0005-0000-0000-0000DF060000}"/>
    <cellStyle name="Normal 10 5 7 5" xfId="43060" xr:uid="{00000000-0005-0000-0000-0000E0060000}"/>
    <cellStyle name="Normal 10 5 8" xfId="4739" xr:uid="{00000000-0005-0000-0000-0000E1060000}"/>
    <cellStyle name="Normal 10 5 8 2" xfId="14521" xr:uid="{00000000-0005-0000-0000-0000E2060000}"/>
    <cellStyle name="Normal 10 5 8 2 2" xfId="34034" xr:uid="{00000000-0005-0000-0000-0000E3060000}"/>
    <cellStyle name="Normal 10 5 8 2 3" xfId="53927" xr:uid="{00000000-0005-0000-0000-0000E4060000}"/>
    <cellStyle name="Normal 10 5 8 3" xfId="26603" xr:uid="{00000000-0005-0000-0000-0000E5060000}"/>
    <cellStyle name="Normal 10 5 8 4" xfId="46447" xr:uid="{00000000-0005-0000-0000-0000E6060000}"/>
    <cellStyle name="Normal 10 5 9" xfId="10107" xr:uid="{00000000-0005-0000-0000-0000E7060000}"/>
    <cellStyle name="Normal 10 5 9 2" xfId="29622" xr:uid="{00000000-0005-0000-0000-0000E8060000}"/>
    <cellStyle name="Normal 10 5 9 3" xfId="49515" xr:uid="{00000000-0005-0000-0000-0000E9060000}"/>
    <cellStyle name="Normal 10 6" xfId="40" xr:uid="{00000000-0005-0000-0000-0000EA060000}"/>
    <cellStyle name="Normal 10 6 2" xfId="1765" xr:uid="{00000000-0005-0000-0000-0000EB060000}"/>
    <cellStyle name="Normal 10 6 2 2" xfId="41099" xr:uid="{00000000-0005-0000-0000-0000EC060000}"/>
    <cellStyle name="Normal 10 6 3" xfId="4685" xr:uid="{00000000-0005-0000-0000-0000ED060000}"/>
    <cellStyle name="Normal 10 6 3 2" xfId="46393" xr:uid="{00000000-0005-0000-0000-0000EE060000}"/>
    <cellStyle name="Normal 10 6 4" xfId="39374" xr:uid="{00000000-0005-0000-0000-0000EF060000}"/>
    <cellStyle name="Normal 10 7" xfId="1204" xr:uid="{00000000-0005-0000-0000-0000F0060000}"/>
    <cellStyle name="Normal 10 7 2" xfId="7367" xr:uid="{00000000-0005-0000-0000-0000F1060000}"/>
    <cellStyle name="Normal 10 7 2 2" xfId="42629" xr:uid="{00000000-0005-0000-0000-0000F2060000}"/>
    <cellStyle name="Normal 10 7 3" xfId="4672" xr:uid="{00000000-0005-0000-0000-0000F3060000}"/>
    <cellStyle name="Normal 10 7 3 2" xfId="46380" xr:uid="{00000000-0005-0000-0000-0000F4060000}"/>
    <cellStyle name="Normal 10 7 4" xfId="40538" xr:uid="{00000000-0005-0000-0000-0000F5060000}"/>
    <cellStyle name="Normal 10 8" xfId="1752" xr:uid="{00000000-0005-0000-0000-0000F6060000}"/>
    <cellStyle name="Normal 10 8 2" xfId="41086" xr:uid="{00000000-0005-0000-0000-0000F7060000}"/>
    <cellStyle name="Normal 10 9" xfId="2382" xr:uid="{00000000-0005-0000-0000-0000F8060000}"/>
    <cellStyle name="Normal 10 9 2" xfId="7819" xr:uid="{00000000-0005-0000-0000-0000F9060000}"/>
    <cellStyle name="Normal 10 9 2 2" xfId="17542" xr:uid="{00000000-0005-0000-0000-0000FA060000}"/>
    <cellStyle name="Normal 10 9 2 2 2" xfId="37055" xr:uid="{00000000-0005-0000-0000-0000FB060000}"/>
    <cellStyle name="Normal 10 9 2 2 3" xfId="56948" xr:uid="{00000000-0005-0000-0000-0000FC060000}"/>
    <cellStyle name="Normal 10 9 2 3" xfId="22356" xr:uid="{00000000-0005-0000-0000-0000FD060000}"/>
    <cellStyle name="Normal 10 9 2 4" xfId="42118" xr:uid="{00000000-0005-0000-0000-0000FE060000}"/>
    <cellStyle name="Normal 10 9 3" xfId="12236" xr:uid="{00000000-0005-0000-0000-0000FF060000}"/>
    <cellStyle name="Normal 10 9 3 2" xfId="31750" xr:uid="{00000000-0005-0000-0000-000000070000}"/>
    <cellStyle name="Normal 10 9 3 3" xfId="51643" xr:uid="{00000000-0005-0000-0000-000001070000}"/>
    <cellStyle name="Normal 10 9 4" xfId="23155" xr:uid="{00000000-0005-0000-0000-000002070000}"/>
    <cellStyle name="Normal 10 9 5" xfId="42921" xr:uid="{00000000-0005-0000-0000-000003070000}"/>
    <cellStyle name="Normal 100" xfId="185" xr:uid="{00000000-0005-0000-0000-000004070000}"/>
    <cellStyle name="Normal 100 10" xfId="10198" xr:uid="{00000000-0005-0000-0000-000005070000}"/>
    <cellStyle name="Normal 100 10 2" xfId="29713" xr:uid="{00000000-0005-0000-0000-000006070000}"/>
    <cellStyle name="Normal 100 10 3" xfId="49606" xr:uid="{00000000-0005-0000-0000-000007070000}"/>
    <cellStyle name="Normal 100 11" xfId="19919" xr:uid="{00000000-0005-0000-0000-000008070000}"/>
    <cellStyle name="Normal 100 12" xfId="39519" xr:uid="{00000000-0005-0000-0000-000009070000}"/>
    <cellStyle name="Normal 100 2" xfId="403" xr:uid="{00000000-0005-0000-0000-00000A070000}"/>
    <cellStyle name="Normal 100 2 2" xfId="1489" xr:uid="{00000000-0005-0000-0000-00000B070000}"/>
    <cellStyle name="Normal 100 2 2 2" xfId="3861" xr:uid="{00000000-0005-0000-0000-00000C070000}"/>
    <cellStyle name="Normal 100 2 2 2 2" xfId="9298" xr:uid="{00000000-0005-0000-0000-00000D070000}"/>
    <cellStyle name="Normal 100 2 2 2 2 2" xfId="19021" xr:uid="{00000000-0005-0000-0000-00000E070000}"/>
    <cellStyle name="Normal 100 2 2 2 2 2 2" xfId="38534" xr:uid="{00000000-0005-0000-0000-00000F070000}"/>
    <cellStyle name="Normal 100 2 2 2 2 2 3" xfId="58427" xr:uid="{00000000-0005-0000-0000-000010070000}"/>
    <cellStyle name="Normal 100 2 2 2 2 3" xfId="22643" xr:uid="{00000000-0005-0000-0000-000011070000}"/>
    <cellStyle name="Normal 100 2 2 2 2 4" xfId="42407" xr:uid="{00000000-0005-0000-0000-000012070000}"/>
    <cellStyle name="Normal 100 2 2 2 3" xfId="13715" xr:uid="{00000000-0005-0000-0000-000013070000}"/>
    <cellStyle name="Normal 100 2 2 2 3 2" xfId="33229" xr:uid="{00000000-0005-0000-0000-000014070000}"/>
    <cellStyle name="Normal 100 2 2 2 3 3" xfId="53122" xr:uid="{00000000-0005-0000-0000-000015070000}"/>
    <cellStyle name="Normal 100 2 2 2 4" xfId="24634" xr:uid="{00000000-0005-0000-0000-000016070000}"/>
    <cellStyle name="Normal 100 2 2 2 5" xfId="44400" xr:uid="{00000000-0005-0000-0000-000017070000}"/>
    <cellStyle name="Normal 100 2 2 3" xfId="7621" xr:uid="{00000000-0005-0000-0000-000018070000}"/>
    <cellStyle name="Normal 100 2 2 3 2" xfId="17344" xr:uid="{00000000-0005-0000-0000-000019070000}"/>
    <cellStyle name="Normal 100 2 2 3 2 2" xfId="36857" xr:uid="{00000000-0005-0000-0000-00001A070000}"/>
    <cellStyle name="Normal 100 2 2 3 2 3" xfId="56750" xr:uid="{00000000-0005-0000-0000-00001B070000}"/>
    <cellStyle name="Normal 100 2 2 3 3" xfId="22552" xr:uid="{00000000-0005-0000-0000-00001C070000}"/>
    <cellStyle name="Normal 100 2 2 3 4" xfId="42315" xr:uid="{00000000-0005-0000-0000-00001D070000}"/>
    <cellStyle name="Normal 100 2 2 4" xfId="5588" xr:uid="{00000000-0005-0000-0000-00001E070000}"/>
    <cellStyle name="Normal 100 2 2 4 2" xfId="15325" xr:uid="{00000000-0005-0000-0000-00001F070000}"/>
    <cellStyle name="Normal 100 2 2 4 2 2" xfId="34838" xr:uid="{00000000-0005-0000-0000-000020070000}"/>
    <cellStyle name="Normal 100 2 2 4 2 3" xfId="54731" xr:uid="{00000000-0005-0000-0000-000021070000}"/>
    <cellStyle name="Normal 100 2 2 4 3" xfId="27408" xr:uid="{00000000-0005-0000-0000-000022070000}"/>
    <cellStyle name="Normal 100 2 2 4 4" xfId="47296" xr:uid="{00000000-0005-0000-0000-000023070000}"/>
    <cellStyle name="Normal 100 2 2 5" xfId="11447" xr:uid="{00000000-0005-0000-0000-000024070000}"/>
    <cellStyle name="Normal 100 2 2 5 2" xfId="30962" xr:uid="{00000000-0005-0000-0000-000025070000}"/>
    <cellStyle name="Normal 100 2 2 5 3" xfId="50855" xr:uid="{00000000-0005-0000-0000-000026070000}"/>
    <cellStyle name="Normal 100 2 2 6" xfId="21168" xr:uid="{00000000-0005-0000-0000-000027070000}"/>
    <cellStyle name="Normal 100 2 2 7" xfId="40823" xr:uid="{00000000-0005-0000-0000-000028070000}"/>
    <cellStyle name="Normal 100 2 3" xfId="938" xr:uid="{00000000-0005-0000-0000-000029070000}"/>
    <cellStyle name="Normal 100 2 3 2" xfId="3323" xr:uid="{00000000-0005-0000-0000-00002A070000}"/>
    <cellStyle name="Normal 100 2 3 2 2" xfId="8760" xr:uid="{00000000-0005-0000-0000-00002B070000}"/>
    <cellStyle name="Normal 100 2 3 2 2 2" xfId="18483" xr:uid="{00000000-0005-0000-0000-00002C070000}"/>
    <cellStyle name="Normal 100 2 3 2 2 2 2" xfId="37996" xr:uid="{00000000-0005-0000-0000-00002D070000}"/>
    <cellStyle name="Normal 100 2 3 2 2 2 3" xfId="57889" xr:uid="{00000000-0005-0000-0000-00002E070000}"/>
    <cellStyle name="Normal 100 2 3 2 2 3" xfId="25506" xr:uid="{00000000-0005-0000-0000-00002F070000}"/>
    <cellStyle name="Normal 100 2 3 2 2 4" xfId="45273" xr:uid="{00000000-0005-0000-0000-000030070000}"/>
    <cellStyle name="Normal 100 2 3 2 3" xfId="13177" xr:uid="{00000000-0005-0000-0000-000031070000}"/>
    <cellStyle name="Normal 100 2 3 2 3 2" xfId="32691" xr:uid="{00000000-0005-0000-0000-000032070000}"/>
    <cellStyle name="Normal 100 2 3 2 3 3" xfId="52584" xr:uid="{00000000-0005-0000-0000-000033070000}"/>
    <cellStyle name="Normal 100 2 3 2 4" xfId="24096" xr:uid="{00000000-0005-0000-0000-000034070000}"/>
    <cellStyle name="Normal 100 2 3 2 5" xfId="43862" xr:uid="{00000000-0005-0000-0000-000035070000}"/>
    <cellStyle name="Normal 100 2 3 3" xfId="7161" xr:uid="{00000000-0005-0000-0000-000036070000}"/>
    <cellStyle name="Normal 100 2 3 3 2" xfId="16897" xr:uid="{00000000-0005-0000-0000-000037070000}"/>
    <cellStyle name="Normal 100 2 3 3 2 2" xfId="36410" xr:uid="{00000000-0005-0000-0000-000038070000}"/>
    <cellStyle name="Normal 100 2 3 3 2 3" xfId="56303" xr:uid="{00000000-0005-0000-0000-000039070000}"/>
    <cellStyle name="Normal 100 2 3 3 3" xfId="26041" xr:uid="{00000000-0005-0000-0000-00003A070000}"/>
    <cellStyle name="Normal 100 2 3 3 4" xfId="45812" xr:uid="{00000000-0005-0000-0000-00003B070000}"/>
    <cellStyle name="Normal 100 2 3 4" xfId="6123" xr:uid="{00000000-0005-0000-0000-00003C070000}"/>
    <cellStyle name="Normal 100 2 3 4 2" xfId="15860" xr:uid="{00000000-0005-0000-0000-00003D070000}"/>
    <cellStyle name="Normal 100 2 3 4 2 2" xfId="35373" xr:uid="{00000000-0005-0000-0000-00003E070000}"/>
    <cellStyle name="Normal 100 2 3 4 2 3" xfId="55266" xr:uid="{00000000-0005-0000-0000-00003F070000}"/>
    <cellStyle name="Normal 100 2 3 4 3" xfId="27943" xr:uid="{00000000-0005-0000-0000-000040070000}"/>
    <cellStyle name="Normal 100 2 3 4 4" xfId="47831" xr:uid="{00000000-0005-0000-0000-000041070000}"/>
    <cellStyle name="Normal 100 2 3 5" xfId="10909" xr:uid="{00000000-0005-0000-0000-000042070000}"/>
    <cellStyle name="Normal 100 2 3 5 2" xfId="30424" xr:uid="{00000000-0005-0000-0000-000043070000}"/>
    <cellStyle name="Normal 100 2 3 5 3" xfId="50317" xr:uid="{00000000-0005-0000-0000-000044070000}"/>
    <cellStyle name="Normal 100 2 3 6" xfId="20630" xr:uid="{00000000-0005-0000-0000-000045070000}"/>
    <cellStyle name="Normal 100 2 3 7" xfId="40272" xr:uid="{00000000-0005-0000-0000-000046070000}"/>
    <cellStyle name="Normal 100 2 4" xfId="2128" xr:uid="{00000000-0005-0000-0000-000047070000}"/>
    <cellStyle name="Normal 100 2 4 2" xfId="4397" xr:uid="{00000000-0005-0000-0000-000048070000}"/>
    <cellStyle name="Normal 100 2 4 2 2" xfId="9833" xr:uid="{00000000-0005-0000-0000-000049070000}"/>
    <cellStyle name="Normal 100 2 4 2 2 2" xfId="19556" xr:uid="{00000000-0005-0000-0000-00004A070000}"/>
    <cellStyle name="Normal 100 2 4 2 2 2 2" xfId="39069" xr:uid="{00000000-0005-0000-0000-00004B070000}"/>
    <cellStyle name="Normal 100 2 4 2 2 2 3" xfId="58962" xr:uid="{00000000-0005-0000-0000-00004C070000}"/>
    <cellStyle name="Normal 100 2 4 2 2 3" xfId="29282" xr:uid="{00000000-0005-0000-0000-00004D070000}"/>
    <cellStyle name="Normal 100 2 4 2 2 4" xfId="49170" xr:uid="{00000000-0005-0000-0000-00004E070000}"/>
    <cellStyle name="Normal 100 2 4 2 3" xfId="14250" xr:uid="{00000000-0005-0000-0000-00004F070000}"/>
    <cellStyle name="Normal 100 2 4 2 3 2" xfId="33764" xr:uid="{00000000-0005-0000-0000-000050070000}"/>
    <cellStyle name="Normal 100 2 4 2 3 3" xfId="53657" xr:uid="{00000000-0005-0000-0000-000051070000}"/>
    <cellStyle name="Normal 100 2 4 2 4" xfId="25169" xr:uid="{00000000-0005-0000-0000-000052070000}"/>
    <cellStyle name="Normal 100 2 4 2 5" xfId="44936" xr:uid="{00000000-0005-0000-0000-000053070000}"/>
    <cellStyle name="Normal 100 2 4 3" xfId="6658" xr:uid="{00000000-0005-0000-0000-000054070000}"/>
    <cellStyle name="Normal 100 2 4 3 2" xfId="16395" xr:uid="{00000000-0005-0000-0000-000055070000}"/>
    <cellStyle name="Normal 100 2 4 3 2 2" xfId="35908" xr:uid="{00000000-0005-0000-0000-000056070000}"/>
    <cellStyle name="Normal 100 2 4 3 2 3" xfId="55801" xr:uid="{00000000-0005-0000-0000-000057070000}"/>
    <cellStyle name="Normal 100 2 4 3 3" xfId="28478" xr:uid="{00000000-0005-0000-0000-000058070000}"/>
    <cellStyle name="Normal 100 2 4 3 4" xfId="48366" xr:uid="{00000000-0005-0000-0000-000059070000}"/>
    <cellStyle name="Normal 100 2 4 4" xfId="11982" xr:uid="{00000000-0005-0000-0000-00005A070000}"/>
    <cellStyle name="Normal 100 2 4 4 2" xfId="31497" xr:uid="{00000000-0005-0000-0000-00005B070000}"/>
    <cellStyle name="Normal 100 2 4 4 3" xfId="51390" xr:uid="{00000000-0005-0000-0000-00005C070000}"/>
    <cellStyle name="Normal 100 2 4 5" xfId="21703" xr:uid="{00000000-0005-0000-0000-00005D070000}"/>
    <cellStyle name="Normal 100 2 4 6" xfId="41462" xr:uid="{00000000-0005-0000-0000-00005E070000}"/>
    <cellStyle name="Normal 100 2 5" xfId="2788" xr:uid="{00000000-0005-0000-0000-00005F070000}"/>
    <cellStyle name="Normal 100 2 5 2" xfId="8225" xr:uid="{00000000-0005-0000-0000-000060070000}"/>
    <cellStyle name="Normal 100 2 5 2 2" xfId="17948" xr:uid="{00000000-0005-0000-0000-000061070000}"/>
    <cellStyle name="Normal 100 2 5 2 2 2" xfId="37461" xr:uid="{00000000-0005-0000-0000-000062070000}"/>
    <cellStyle name="Normal 100 2 5 2 2 3" xfId="57354" xr:uid="{00000000-0005-0000-0000-000063070000}"/>
    <cellStyle name="Normal 100 2 5 2 3" xfId="25544" xr:uid="{00000000-0005-0000-0000-000064070000}"/>
    <cellStyle name="Normal 100 2 5 2 4" xfId="45312" xr:uid="{00000000-0005-0000-0000-000065070000}"/>
    <cellStyle name="Normal 100 2 5 3" xfId="12642" xr:uid="{00000000-0005-0000-0000-000066070000}"/>
    <cellStyle name="Normal 100 2 5 3 2" xfId="32156" xr:uid="{00000000-0005-0000-0000-000067070000}"/>
    <cellStyle name="Normal 100 2 5 3 3" xfId="52049" xr:uid="{00000000-0005-0000-0000-000068070000}"/>
    <cellStyle name="Normal 100 2 5 4" xfId="23561" xr:uid="{00000000-0005-0000-0000-000069070000}"/>
    <cellStyle name="Normal 100 2 5 5" xfId="43327" xr:uid="{00000000-0005-0000-0000-00006A070000}"/>
    <cellStyle name="Normal 100 2 6" xfId="5048" xr:uid="{00000000-0005-0000-0000-00006B070000}"/>
    <cellStyle name="Normal 100 2 6 2" xfId="14788" xr:uid="{00000000-0005-0000-0000-00006C070000}"/>
    <cellStyle name="Normal 100 2 6 2 2" xfId="34301" xr:uid="{00000000-0005-0000-0000-00006D070000}"/>
    <cellStyle name="Normal 100 2 6 2 3" xfId="54194" xr:uid="{00000000-0005-0000-0000-00006E070000}"/>
    <cellStyle name="Normal 100 2 6 3" xfId="26870" xr:uid="{00000000-0005-0000-0000-00006F070000}"/>
    <cellStyle name="Normal 100 2 6 4" xfId="46756" xr:uid="{00000000-0005-0000-0000-000070070000}"/>
    <cellStyle name="Normal 100 2 7" xfId="10374" xr:uid="{00000000-0005-0000-0000-000071070000}"/>
    <cellStyle name="Normal 100 2 7 2" xfId="29889" xr:uid="{00000000-0005-0000-0000-000072070000}"/>
    <cellStyle name="Normal 100 2 7 3" xfId="49782" xr:uid="{00000000-0005-0000-0000-000073070000}"/>
    <cellStyle name="Normal 100 2 8" xfId="20095" xr:uid="{00000000-0005-0000-0000-000074070000}"/>
    <cellStyle name="Normal 100 2 9" xfId="39737" xr:uid="{00000000-0005-0000-0000-000075070000}"/>
    <cellStyle name="Normal 100 3" xfId="579" xr:uid="{00000000-0005-0000-0000-000076070000}"/>
    <cellStyle name="Normal 100 3 2" xfId="1665" xr:uid="{00000000-0005-0000-0000-000077070000}"/>
    <cellStyle name="Normal 100 3 2 2" xfId="4037" xr:uid="{00000000-0005-0000-0000-000078070000}"/>
    <cellStyle name="Normal 100 3 2 2 2" xfId="9474" xr:uid="{00000000-0005-0000-0000-000079070000}"/>
    <cellStyle name="Normal 100 3 2 2 2 2" xfId="19197" xr:uid="{00000000-0005-0000-0000-00007A070000}"/>
    <cellStyle name="Normal 100 3 2 2 2 2 2" xfId="38710" xr:uid="{00000000-0005-0000-0000-00007B070000}"/>
    <cellStyle name="Normal 100 3 2 2 2 2 3" xfId="58603" xr:uid="{00000000-0005-0000-0000-00007C070000}"/>
    <cellStyle name="Normal 100 3 2 2 2 3" xfId="22087" xr:uid="{00000000-0005-0000-0000-00007D070000}"/>
    <cellStyle name="Normal 100 3 2 2 2 4" xfId="41847" xr:uid="{00000000-0005-0000-0000-00007E070000}"/>
    <cellStyle name="Normal 100 3 2 2 3" xfId="13891" xr:uid="{00000000-0005-0000-0000-00007F070000}"/>
    <cellStyle name="Normal 100 3 2 2 3 2" xfId="33405" xr:uid="{00000000-0005-0000-0000-000080070000}"/>
    <cellStyle name="Normal 100 3 2 2 3 3" xfId="53298" xr:uid="{00000000-0005-0000-0000-000081070000}"/>
    <cellStyle name="Normal 100 3 2 2 4" xfId="24810" xr:uid="{00000000-0005-0000-0000-000082070000}"/>
    <cellStyle name="Normal 100 3 2 2 5" xfId="44576" xr:uid="{00000000-0005-0000-0000-000083070000}"/>
    <cellStyle name="Normal 100 3 2 3" xfId="7768" xr:uid="{00000000-0005-0000-0000-000084070000}"/>
    <cellStyle name="Normal 100 3 2 3 2" xfId="17491" xr:uid="{00000000-0005-0000-0000-000085070000}"/>
    <cellStyle name="Normal 100 3 2 3 2 2" xfId="37004" xr:uid="{00000000-0005-0000-0000-000086070000}"/>
    <cellStyle name="Normal 100 3 2 3 2 3" xfId="56897" xr:uid="{00000000-0005-0000-0000-000087070000}"/>
    <cellStyle name="Normal 100 3 2 3 3" xfId="22106" xr:uid="{00000000-0005-0000-0000-000088070000}"/>
    <cellStyle name="Normal 100 3 2 3 4" xfId="41866" xr:uid="{00000000-0005-0000-0000-000089070000}"/>
    <cellStyle name="Normal 100 3 2 4" xfId="5764" xr:uid="{00000000-0005-0000-0000-00008A070000}"/>
    <cellStyle name="Normal 100 3 2 4 2" xfId="15501" xr:uid="{00000000-0005-0000-0000-00008B070000}"/>
    <cellStyle name="Normal 100 3 2 4 2 2" xfId="35014" xr:uid="{00000000-0005-0000-0000-00008C070000}"/>
    <cellStyle name="Normal 100 3 2 4 2 3" xfId="54907" xr:uid="{00000000-0005-0000-0000-00008D070000}"/>
    <cellStyle name="Normal 100 3 2 4 3" xfId="27584" xr:uid="{00000000-0005-0000-0000-00008E070000}"/>
    <cellStyle name="Normal 100 3 2 4 4" xfId="47472" xr:uid="{00000000-0005-0000-0000-00008F070000}"/>
    <cellStyle name="Normal 100 3 2 5" xfId="11623" xr:uid="{00000000-0005-0000-0000-000090070000}"/>
    <cellStyle name="Normal 100 3 2 5 2" xfId="31138" xr:uid="{00000000-0005-0000-0000-000091070000}"/>
    <cellStyle name="Normal 100 3 2 5 3" xfId="51031" xr:uid="{00000000-0005-0000-0000-000092070000}"/>
    <cellStyle name="Normal 100 3 2 6" xfId="21344" xr:uid="{00000000-0005-0000-0000-000093070000}"/>
    <cellStyle name="Normal 100 3 2 7" xfId="40999" xr:uid="{00000000-0005-0000-0000-000094070000}"/>
    <cellStyle name="Normal 100 3 3" xfId="1114" xr:uid="{00000000-0005-0000-0000-000095070000}"/>
    <cellStyle name="Normal 100 3 3 2" xfId="3499" xr:uid="{00000000-0005-0000-0000-000096070000}"/>
    <cellStyle name="Normal 100 3 3 2 2" xfId="8936" xr:uid="{00000000-0005-0000-0000-000097070000}"/>
    <cellStyle name="Normal 100 3 3 2 2 2" xfId="18659" xr:uid="{00000000-0005-0000-0000-000098070000}"/>
    <cellStyle name="Normal 100 3 3 2 2 2 2" xfId="38172" xr:uid="{00000000-0005-0000-0000-000099070000}"/>
    <cellStyle name="Normal 100 3 3 2 2 2 3" xfId="58065" xr:uid="{00000000-0005-0000-0000-00009A070000}"/>
    <cellStyle name="Normal 100 3 3 2 2 3" xfId="22178" xr:uid="{00000000-0005-0000-0000-00009B070000}"/>
    <cellStyle name="Normal 100 3 3 2 2 4" xfId="41938" xr:uid="{00000000-0005-0000-0000-00009C070000}"/>
    <cellStyle name="Normal 100 3 3 2 3" xfId="13353" xr:uid="{00000000-0005-0000-0000-00009D070000}"/>
    <cellStyle name="Normal 100 3 3 2 3 2" xfId="32867" xr:uid="{00000000-0005-0000-0000-00009E070000}"/>
    <cellStyle name="Normal 100 3 3 2 3 3" xfId="52760" xr:uid="{00000000-0005-0000-0000-00009F070000}"/>
    <cellStyle name="Normal 100 3 3 2 4" xfId="24272" xr:uid="{00000000-0005-0000-0000-0000A0070000}"/>
    <cellStyle name="Normal 100 3 3 2 5" xfId="44038" xr:uid="{00000000-0005-0000-0000-0000A1070000}"/>
    <cellStyle name="Normal 100 3 3 3" xfId="7308" xr:uid="{00000000-0005-0000-0000-0000A2070000}"/>
    <cellStyle name="Normal 100 3 3 3 2" xfId="17044" xr:uid="{00000000-0005-0000-0000-0000A3070000}"/>
    <cellStyle name="Normal 100 3 3 3 2 2" xfId="36557" xr:uid="{00000000-0005-0000-0000-0000A4070000}"/>
    <cellStyle name="Normal 100 3 3 3 2 3" xfId="56450" xr:uid="{00000000-0005-0000-0000-0000A5070000}"/>
    <cellStyle name="Normal 100 3 3 3 3" xfId="25744" xr:uid="{00000000-0005-0000-0000-0000A6070000}"/>
    <cellStyle name="Normal 100 3 3 3 4" xfId="45513" xr:uid="{00000000-0005-0000-0000-0000A7070000}"/>
    <cellStyle name="Normal 100 3 3 4" xfId="6299" xr:uid="{00000000-0005-0000-0000-0000A8070000}"/>
    <cellStyle name="Normal 100 3 3 4 2" xfId="16036" xr:uid="{00000000-0005-0000-0000-0000A9070000}"/>
    <cellStyle name="Normal 100 3 3 4 2 2" xfId="35549" xr:uid="{00000000-0005-0000-0000-0000AA070000}"/>
    <cellStyle name="Normal 100 3 3 4 2 3" xfId="55442" xr:uid="{00000000-0005-0000-0000-0000AB070000}"/>
    <cellStyle name="Normal 100 3 3 4 3" xfId="28119" xr:uid="{00000000-0005-0000-0000-0000AC070000}"/>
    <cellStyle name="Normal 100 3 3 4 4" xfId="48007" xr:uid="{00000000-0005-0000-0000-0000AD070000}"/>
    <cellStyle name="Normal 100 3 3 5" xfId="11085" xr:uid="{00000000-0005-0000-0000-0000AE070000}"/>
    <cellStyle name="Normal 100 3 3 5 2" xfId="30600" xr:uid="{00000000-0005-0000-0000-0000AF070000}"/>
    <cellStyle name="Normal 100 3 3 5 3" xfId="50493" xr:uid="{00000000-0005-0000-0000-0000B0070000}"/>
    <cellStyle name="Normal 100 3 3 6" xfId="20806" xr:uid="{00000000-0005-0000-0000-0000B1070000}"/>
    <cellStyle name="Normal 100 3 3 7" xfId="40448" xr:uid="{00000000-0005-0000-0000-0000B2070000}"/>
    <cellStyle name="Normal 100 3 4" xfId="2304" xr:uid="{00000000-0005-0000-0000-0000B3070000}"/>
    <cellStyle name="Normal 100 3 4 2" xfId="4573" xr:uid="{00000000-0005-0000-0000-0000B4070000}"/>
    <cellStyle name="Normal 100 3 4 2 2" xfId="10009" xr:uid="{00000000-0005-0000-0000-0000B5070000}"/>
    <cellStyle name="Normal 100 3 4 2 2 2" xfId="19732" xr:uid="{00000000-0005-0000-0000-0000B6070000}"/>
    <cellStyle name="Normal 100 3 4 2 2 2 2" xfId="39245" xr:uid="{00000000-0005-0000-0000-0000B7070000}"/>
    <cellStyle name="Normal 100 3 4 2 2 2 3" xfId="59138" xr:uid="{00000000-0005-0000-0000-0000B8070000}"/>
    <cellStyle name="Normal 100 3 4 2 2 3" xfId="29458" xr:uid="{00000000-0005-0000-0000-0000B9070000}"/>
    <cellStyle name="Normal 100 3 4 2 2 4" xfId="49346" xr:uid="{00000000-0005-0000-0000-0000BA070000}"/>
    <cellStyle name="Normal 100 3 4 2 3" xfId="14426" xr:uid="{00000000-0005-0000-0000-0000BB070000}"/>
    <cellStyle name="Normal 100 3 4 2 3 2" xfId="33940" xr:uid="{00000000-0005-0000-0000-0000BC070000}"/>
    <cellStyle name="Normal 100 3 4 2 3 3" xfId="53833" xr:uid="{00000000-0005-0000-0000-0000BD070000}"/>
    <cellStyle name="Normal 100 3 4 2 4" xfId="25345" xr:uid="{00000000-0005-0000-0000-0000BE070000}"/>
    <cellStyle name="Normal 100 3 4 2 5" xfId="45112" xr:uid="{00000000-0005-0000-0000-0000BF070000}"/>
    <cellStyle name="Normal 100 3 4 3" xfId="6834" xr:uid="{00000000-0005-0000-0000-0000C0070000}"/>
    <cellStyle name="Normal 100 3 4 3 2" xfId="16571" xr:uid="{00000000-0005-0000-0000-0000C1070000}"/>
    <cellStyle name="Normal 100 3 4 3 2 2" xfId="36084" xr:uid="{00000000-0005-0000-0000-0000C2070000}"/>
    <cellStyle name="Normal 100 3 4 3 2 3" xfId="55977" xr:uid="{00000000-0005-0000-0000-0000C3070000}"/>
    <cellStyle name="Normal 100 3 4 3 3" xfId="28654" xr:uid="{00000000-0005-0000-0000-0000C4070000}"/>
    <cellStyle name="Normal 100 3 4 3 4" xfId="48542" xr:uid="{00000000-0005-0000-0000-0000C5070000}"/>
    <cellStyle name="Normal 100 3 4 4" xfId="12158" xr:uid="{00000000-0005-0000-0000-0000C6070000}"/>
    <cellStyle name="Normal 100 3 4 4 2" xfId="31673" xr:uid="{00000000-0005-0000-0000-0000C7070000}"/>
    <cellStyle name="Normal 100 3 4 4 3" xfId="51566" xr:uid="{00000000-0005-0000-0000-0000C8070000}"/>
    <cellStyle name="Normal 100 3 4 5" xfId="21879" xr:uid="{00000000-0005-0000-0000-0000C9070000}"/>
    <cellStyle name="Normal 100 3 4 6" xfId="41638" xr:uid="{00000000-0005-0000-0000-0000CA070000}"/>
    <cellStyle name="Normal 100 3 5" xfId="2964" xr:uid="{00000000-0005-0000-0000-0000CB070000}"/>
    <cellStyle name="Normal 100 3 5 2" xfId="8401" xr:uid="{00000000-0005-0000-0000-0000CC070000}"/>
    <cellStyle name="Normal 100 3 5 2 2" xfId="18124" xr:uid="{00000000-0005-0000-0000-0000CD070000}"/>
    <cellStyle name="Normal 100 3 5 2 2 2" xfId="37637" xr:uid="{00000000-0005-0000-0000-0000CE070000}"/>
    <cellStyle name="Normal 100 3 5 2 2 3" xfId="57530" xr:uid="{00000000-0005-0000-0000-0000CF070000}"/>
    <cellStyle name="Normal 100 3 5 2 3" xfId="25434" xr:uid="{00000000-0005-0000-0000-0000D0070000}"/>
    <cellStyle name="Normal 100 3 5 2 4" xfId="45201" xr:uid="{00000000-0005-0000-0000-0000D1070000}"/>
    <cellStyle name="Normal 100 3 5 3" xfId="12818" xr:uid="{00000000-0005-0000-0000-0000D2070000}"/>
    <cellStyle name="Normal 100 3 5 3 2" xfId="32332" xr:uid="{00000000-0005-0000-0000-0000D3070000}"/>
    <cellStyle name="Normal 100 3 5 3 3" xfId="52225" xr:uid="{00000000-0005-0000-0000-0000D4070000}"/>
    <cellStyle name="Normal 100 3 5 4" xfId="23737" xr:uid="{00000000-0005-0000-0000-0000D5070000}"/>
    <cellStyle name="Normal 100 3 5 5" xfId="43503" xr:uid="{00000000-0005-0000-0000-0000D6070000}"/>
    <cellStyle name="Normal 100 3 6" xfId="5224" xr:uid="{00000000-0005-0000-0000-0000D7070000}"/>
    <cellStyle name="Normal 100 3 6 2" xfId="14964" xr:uid="{00000000-0005-0000-0000-0000D8070000}"/>
    <cellStyle name="Normal 100 3 6 2 2" xfId="34477" xr:uid="{00000000-0005-0000-0000-0000D9070000}"/>
    <cellStyle name="Normal 100 3 6 2 3" xfId="54370" xr:uid="{00000000-0005-0000-0000-0000DA070000}"/>
    <cellStyle name="Normal 100 3 6 3" xfId="27046" xr:uid="{00000000-0005-0000-0000-0000DB070000}"/>
    <cellStyle name="Normal 100 3 6 4" xfId="46932" xr:uid="{00000000-0005-0000-0000-0000DC070000}"/>
    <cellStyle name="Normal 100 3 7" xfId="10550" xr:uid="{00000000-0005-0000-0000-0000DD070000}"/>
    <cellStyle name="Normal 100 3 7 2" xfId="30065" xr:uid="{00000000-0005-0000-0000-0000DE070000}"/>
    <cellStyle name="Normal 100 3 7 3" xfId="49958" xr:uid="{00000000-0005-0000-0000-0000DF070000}"/>
    <cellStyle name="Normal 100 3 8" xfId="20271" xr:uid="{00000000-0005-0000-0000-0000E0070000}"/>
    <cellStyle name="Normal 100 3 9" xfId="39913" xr:uid="{00000000-0005-0000-0000-0000E1070000}"/>
    <cellStyle name="Normal 100 4" xfId="1313" xr:uid="{00000000-0005-0000-0000-0000E2070000}"/>
    <cellStyle name="Normal 100 4 2" xfId="3685" xr:uid="{00000000-0005-0000-0000-0000E3070000}"/>
    <cellStyle name="Normal 100 4 2 2" xfId="9122" xr:uid="{00000000-0005-0000-0000-0000E4070000}"/>
    <cellStyle name="Normal 100 4 2 2 2" xfId="18845" xr:uid="{00000000-0005-0000-0000-0000E5070000}"/>
    <cellStyle name="Normal 100 4 2 2 2 2" xfId="38358" xr:uid="{00000000-0005-0000-0000-0000E6070000}"/>
    <cellStyle name="Normal 100 4 2 2 2 3" xfId="58251" xr:uid="{00000000-0005-0000-0000-0000E7070000}"/>
    <cellStyle name="Normal 100 4 2 2 3" xfId="25688" xr:uid="{00000000-0005-0000-0000-0000E8070000}"/>
    <cellStyle name="Normal 100 4 2 2 4" xfId="45457" xr:uid="{00000000-0005-0000-0000-0000E9070000}"/>
    <cellStyle name="Normal 100 4 2 3" xfId="13539" xr:uid="{00000000-0005-0000-0000-0000EA070000}"/>
    <cellStyle name="Normal 100 4 2 3 2" xfId="33053" xr:uid="{00000000-0005-0000-0000-0000EB070000}"/>
    <cellStyle name="Normal 100 4 2 3 3" xfId="52946" xr:uid="{00000000-0005-0000-0000-0000EC070000}"/>
    <cellStyle name="Normal 100 4 2 4" xfId="24458" xr:uid="{00000000-0005-0000-0000-0000ED070000}"/>
    <cellStyle name="Normal 100 4 2 5" xfId="44224" xr:uid="{00000000-0005-0000-0000-0000EE070000}"/>
    <cellStyle name="Normal 100 4 3" xfId="7474" xr:uid="{00000000-0005-0000-0000-0000EF070000}"/>
    <cellStyle name="Normal 100 4 3 2" xfId="17197" xr:uid="{00000000-0005-0000-0000-0000F0070000}"/>
    <cellStyle name="Normal 100 4 3 2 2" xfId="36710" xr:uid="{00000000-0005-0000-0000-0000F1070000}"/>
    <cellStyle name="Normal 100 4 3 2 3" xfId="56603" xr:uid="{00000000-0005-0000-0000-0000F2070000}"/>
    <cellStyle name="Normal 100 4 3 3" xfId="25728" xr:uid="{00000000-0005-0000-0000-0000F3070000}"/>
    <cellStyle name="Normal 100 4 3 4" xfId="45497" xr:uid="{00000000-0005-0000-0000-0000F4070000}"/>
    <cellStyle name="Normal 100 4 4" xfId="5412" xr:uid="{00000000-0005-0000-0000-0000F5070000}"/>
    <cellStyle name="Normal 100 4 4 2" xfId="15149" xr:uid="{00000000-0005-0000-0000-0000F6070000}"/>
    <cellStyle name="Normal 100 4 4 2 2" xfId="34662" xr:uid="{00000000-0005-0000-0000-0000F7070000}"/>
    <cellStyle name="Normal 100 4 4 2 3" xfId="54555" xr:uid="{00000000-0005-0000-0000-0000F8070000}"/>
    <cellStyle name="Normal 100 4 4 3" xfId="27232" xr:uid="{00000000-0005-0000-0000-0000F9070000}"/>
    <cellStyle name="Normal 100 4 4 4" xfId="47120" xr:uid="{00000000-0005-0000-0000-0000FA070000}"/>
    <cellStyle name="Normal 100 4 5" xfId="11271" xr:uid="{00000000-0005-0000-0000-0000FB070000}"/>
    <cellStyle name="Normal 100 4 5 2" xfId="30786" xr:uid="{00000000-0005-0000-0000-0000FC070000}"/>
    <cellStyle name="Normal 100 4 5 3" xfId="50679" xr:uid="{00000000-0005-0000-0000-0000FD070000}"/>
    <cellStyle name="Normal 100 4 6" xfId="20992" xr:uid="{00000000-0005-0000-0000-0000FE070000}"/>
    <cellStyle name="Normal 100 4 7" xfId="40647" xr:uid="{00000000-0005-0000-0000-0000FF070000}"/>
    <cellStyle name="Normal 100 5" xfId="762" xr:uid="{00000000-0005-0000-0000-000000080000}"/>
    <cellStyle name="Normal 100 5 2" xfId="3147" xr:uid="{00000000-0005-0000-0000-000001080000}"/>
    <cellStyle name="Normal 100 5 2 2" xfId="8584" xr:uid="{00000000-0005-0000-0000-000002080000}"/>
    <cellStyle name="Normal 100 5 2 2 2" xfId="18307" xr:uid="{00000000-0005-0000-0000-000003080000}"/>
    <cellStyle name="Normal 100 5 2 2 2 2" xfId="37820" xr:uid="{00000000-0005-0000-0000-000004080000}"/>
    <cellStyle name="Normal 100 5 2 2 2 3" xfId="57713" xr:uid="{00000000-0005-0000-0000-000005080000}"/>
    <cellStyle name="Normal 100 5 2 2 3" xfId="25627" xr:uid="{00000000-0005-0000-0000-000006080000}"/>
    <cellStyle name="Normal 100 5 2 2 4" xfId="45396" xr:uid="{00000000-0005-0000-0000-000007080000}"/>
    <cellStyle name="Normal 100 5 2 3" xfId="13001" xr:uid="{00000000-0005-0000-0000-000008080000}"/>
    <cellStyle name="Normal 100 5 2 3 2" xfId="32515" xr:uid="{00000000-0005-0000-0000-000009080000}"/>
    <cellStyle name="Normal 100 5 2 3 3" xfId="52408" xr:uid="{00000000-0005-0000-0000-00000A080000}"/>
    <cellStyle name="Normal 100 5 2 4" xfId="23920" xr:uid="{00000000-0005-0000-0000-00000B080000}"/>
    <cellStyle name="Normal 100 5 2 5" xfId="43686" xr:uid="{00000000-0005-0000-0000-00000C080000}"/>
    <cellStyle name="Normal 100 5 3" xfId="7014" xr:uid="{00000000-0005-0000-0000-00000D080000}"/>
    <cellStyle name="Normal 100 5 3 2" xfId="16750" xr:uid="{00000000-0005-0000-0000-00000E080000}"/>
    <cellStyle name="Normal 100 5 3 2 2" xfId="36263" xr:uid="{00000000-0005-0000-0000-00000F080000}"/>
    <cellStyle name="Normal 100 5 3 2 3" xfId="56156" xr:uid="{00000000-0005-0000-0000-000010080000}"/>
    <cellStyle name="Normal 100 5 3 3" xfId="26486" xr:uid="{00000000-0005-0000-0000-000011080000}"/>
    <cellStyle name="Normal 100 5 3 4" xfId="46259" xr:uid="{00000000-0005-0000-0000-000012080000}"/>
    <cellStyle name="Normal 100 5 4" xfId="5947" xr:uid="{00000000-0005-0000-0000-000013080000}"/>
    <cellStyle name="Normal 100 5 4 2" xfId="15684" xr:uid="{00000000-0005-0000-0000-000014080000}"/>
    <cellStyle name="Normal 100 5 4 2 2" xfId="35197" xr:uid="{00000000-0005-0000-0000-000015080000}"/>
    <cellStyle name="Normal 100 5 4 2 3" xfId="55090" xr:uid="{00000000-0005-0000-0000-000016080000}"/>
    <cellStyle name="Normal 100 5 4 3" xfId="27767" xr:uid="{00000000-0005-0000-0000-000017080000}"/>
    <cellStyle name="Normal 100 5 4 4" xfId="47655" xr:uid="{00000000-0005-0000-0000-000018080000}"/>
    <cellStyle name="Normal 100 5 5" xfId="10733" xr:uid="{00000000-0005-0000-0000-000019080000}"/>
    <cellStyle name="Normal 100 5 5 2" xfId="30248" xr:uid="{00000000-0005-0000-0000-00001A080000}"/>
    <cellStyle name="Normal 100 5 5 3" xfId="50141" xr:uid="{00000000-0005-0000-0000-00001B080000}"/>
    <cellStyle name="Normal 100 5 6" xfId="20454" xr:uid="{00000000-0005-0000-0000-00001C080000}"/>
    <cellStyle name="Normal 100 5 7" xfId="40096" xr:uid="{00000000-0005-0000-0000-00001D080000}"/>
    <cellStyle name="Normal 100 6" xfId="1910" xr:uid="{00000000-0005-0000-0000-00001E080000}"/>
    <cellStyle name="Normal 100 6 2" xfId="4221" xr:uid="{00000000-0005-0000-0000-00001F080000}"/>
    <cellStyle name="Normal 100 6 2 2" xfId="9657" xr:uid="{00000000-0005-0000-0000-000020080000}"/>
    <cellStyle name="Normal 100 6 2 2 2" xfId="19380" xr:uid="{00000000-0005-0000-0000-000021080000}"/>
    <cellStyle name="Normal 100 6 2 2 2 2" xfId="38893" xr:uid="{00000000-0005-0000-0000-000022080000}"/>
    <cellStyle name="Normal 100 6 2 2 2 3" xfId="58786" xr:uid="{00000000-0005-0000-0000-000023080000}"/>
    <cellStyle name="Normal 100 6 2 2 3" xfId="29106" xr:uid="{00000000-0005-0000-0000-000024080000}"/>
    <cellStyle name="Normal 100 6 2 2 4" xfId="48994" xr:uid="{00000000-0005-0000-0000-000025080000}"/>
    <cellStyle name="Normal 100 6 2 3" xfId="14074" xr:uid="{00000000-0005-0000-0000-000026080000}"/>
    <cellStyle name="Normal 100 6 2 3 2" xfId="33588" xr:uid="{00000000-0005-0000-0000-000027080000}"/>
    <cellStyle name="Normal 100 6 2 3 3" xfId="53481" xr:uid="{00000000-0005-0000-0000-000028080000}"/>
    <cellStyle name="Normal 100 6 2 4" xfId="24993" xr:uid="{00000000-0005-0000-0000-000029080000}"/>
    <cellStyle name="Normal 100 6 2 5" xfId="44760" xr:uid="{00000000-0005-0000-0000-00002A080000}"/>
    <cellStyle name="Normal 100 6 3" xfId="6482" xr:uid="{00000000-0005-0000-0000-00002B080000}"/>
    <cellStyle name="Normal 100 6 3 2" xfId="16219" xr:uid="{00000000-0005-0000-0000-00002C080000}"/>
    <cellStyle name="Normal 100 6 3 2 2" xfId="35732" xr:uid="{00000000-0005-0000-0000-00002D080000}"/>
    <cellStyle name="Normal 100 6 3 2 3" xfId="55625" xr:uid="{00000000-0005-0000-0000-00002E080000}"/>
    <cellStyle name="Normal 100 6 3 3" xfId="28302" xr:uid="{00000000-0005-0000-0000-00002F080000}"/>
    <cellStyle name="Normal 100 6 3 4" xfId="48190" xr:uid="{00000000-0005-0000-0000-000030080000}"/>
    <cellStyle name="Normal 100 6 4" xfId="11806" xr:uid="{00000000-0005-0000-0000-000031080000}"/>
    <cellStyle name="Normal 100 6 4 2" xfId="31321" xr:uid="{00000000-0005-0000-0000-000032080000}"/>
    <cellStyle name="Normal 100 6 4 3" xfId="51214" xr:uid="{00000000-0005-0000-0000-000033080000}"/>
    <cellStyle name="Normal 100 6 5" xfId="21527" xr:uid="{00000000-0005-0000-0000-000034080000}"/>
    <cellStyle name="Normal 100 6 6" xfId="41244" xr:uid="{00000000-0005-0000-0000-000035080000}"/>
    <cellStyle name="Normal 100 7" xfId="2473" xr:uid="{00000000-0005-0000-0000-000036080000}"/>
    <cellStyle name="Normal 100 7 2" xfId="7910" xr:uid="{00000000-0005-0000-0000-000037080000}"/>
    <cellStyle name="Normal 100 7 2 2" xfId="17633" xr:uid="{00000000-0005-0000-0000-000038080000}"/>
    <cellStyle name="Normal 100 7 2 2 2" xfId="37146" xr:uid="{00000000-0005-0000-0000-000039080000}"/>
    <cellStyle name="Normal 100 7 2 2 3" xfId="57039" xr:uid="{00000000-0005-0000-0000-00003A080000}"/>
    <cellStyle name="Normal 100 7 2 3" xfId="26146" xr:uid="{00000000-0005-0000-0000-00003B080000}"/>
    <cellStyle name="Normal 100 7 2 4" xfId="45917" xr:uid="{00000000-0005-0000-0000-00003C080000}"/>
    <cellStyle name="Normal 100 7 3" xfId="12327" xr:uid="{00000000-0005-0000-0000-00003D080000}"/>
    <cellStyle name="Normal 100 7 3 2" xfId="31841" xr:uid="{00000000-0005-0000-0000-00003E080000}"/>
    <cellStyle name="Normal 100 7 3 3" xfId="51734" xr:uid="{00000000-0005-0000-0000-00003F080000}"/>
    <cellStyle name="Normal 100 7 4" xfId="23246" xr:uid="{00000000-0005-0000-0000-000040080000}"/>
    <cellStyle name="Normal 100 7 5" xfId="43012" xr:uid="{00000000-0005-0000-0000-000041080000}"/>
    <cellStyle name="Normal 100 8" xfId="2612" xr:uid="{00000000-0005-0000-0000-000042080000}"/>
    <cellStyle name="Normal 100 8 2" xfId="8049" xr:uid="{00000000-0005-0000-0000-000043080000}"/>
    <cellStyle name="Normal 100 8 2 2" xfId="17772" xr:uid="{00000000-0005-0000-0000-000044080000}"/>
    <cellStyle name="Normal 100 8 2 2 2" xfId="37285" xr:uid="{00000000-0005-0000-0000-000045080000}"/>
    <cellStyle name="Normal 100 8 2 2 3" xfId="57178" xr:uid="{00000000-0005-0000-0000-000046080000}"/>
    <cellStyle name="Normal 100 8 2 3" xfId="25908" xr:uid="{00000000-0005-0000-0000-000047080000}"/>
    <cellStyle name="Normal 100 8 2 4" xfId="45678" xr:uid="{00000000-0005-0000-0000-000048080000}"/>
    <cellStyle name="Normal 100 8 3" xfId="12466" xr:uid="{00000000-0005-0000-0000-000049080000}"/>
    <cellStyle name="Normal 100 8 3 2" xfId="31980" xr:uid="{00000000-0005-0000-0000-00004A080000}"/>
    <cellStyle name="Normal 100 8 3 3" xfId="51873" xr:uid="{00000000-0005-0000-0000-00004B080000}"/>
    <cellStyle name="Normal 100 8 4" xfId="23385" xr:uid="{00000000-0005-0000-0000-00004C080000}"/>
    <cellStyle name="Normal 100 8 5" xfId="43151" xr:uid="{00000000-0005-0000-0000-00004D080000}"/>
    <cellStyle name="Normal 100 9" xfId="4830" xr:uid="{00000000-0005-0000-0000-00004E080000}"/>
    <cellStyle name="Normal 100 9 2" xfId="14612" xr:uid="{00000000-0005-0000-0000-00004F080000}"/>
    <cellStyle name="Normal 100 9 2 2" xfId="34125" xr:uid="{00000000-0005-0000-0000-000050080000}"/>
    <cellStyle name="Normal 100 9 2 3" xfId="54018" xr:uid="{00000000-0005-0000-0000-000051080000}"/>
    <cellStyle name="Normal 100 9 3" xfId="26694" xr:uid="{00000000-0005-0000-0000-000052080000}"/>
    <cellStyle name="Normal 100 9 4" xfId="46538" xr:uid="{00000000-0005-0000-0000-000053080000}"/>
    <cellStyle name="Normal 101" xfId="186" xr:uid="{00000000-0005-0000-0000-000054080000}"/>
    <cellStyle name="Normal 101 10" xfId="10199" xr:uid="{00000000-0005-0000-0000-000055080000}"/>
    <cellStyle name="Normal 101 10 2" xfId="29714" xr:uid="{00000000-0005-0000-0000-000056080000}"/>
    <cellStyle name="Normal 101 10 3" xfId="49607" xr:uid="{00000000-0005-0000-0000-000057080000}"/>
    <cellStyle name="Normal 101 11" xfId="19920" xr:uid="{00000000-0005-0000-0000-000058080000}"/>
    <cellStyle name="Normal 101 12" xfId="39520" xr:uid="{00000000-0005-0000-0000-000059080000}"/>
    <cellStyle name="Normal 101 2" xfId="404" xr:uid="{00000000-0005-0000-0000-00005A080000}"/>
    <cellStyle name="Normal 101 2 2" xfId="1490" xr:uid="{00000000-0005-0000-0000-00005B080000}"/>
    <cellStyle name="Normal 101 2 2 2" xfId="3862" xr:uid="{00000000-0005-0000-0000-00005C080000}"/>
    <cellStyle name="Normal 101 2 2 2 2" xfId="9299" xr:uid="{00000000-0005-0000-0000-00005D080000}"/>
    <cellStyle name="Normal 101 2 2 2 2 2" xfId="19022" xr:uid="{00000000-0005-0000-0000-00005E080000}"/>
    <cellStyle name="Normal 101 2 2 2 2 2 2" xfId="38535" xr:uid="{00000000-0005-0000-0000-00005F080000}"/>
    <cellStyle name="Normal 101 2 2 2 2 2 3" xfId="58428" xr:uid="{00000000-0005-0000-0000-000060080000}"/>
    <cellStyle name="Normal 101 2 2 2 2 3" xfId="26110" xr:uid="{00000000-0005-0000-0000-000061080000}"/>
    <cellStyle name="Normal 101 2 2 2 2 4" xfId="45881" xr:uid="{00000000-0005-0000-0000-000062080000}"/>
    <cellStyle name="Normal 101 2 2 2 3" xfId="13716" xr:uid="{00000000-0005-0000-0000-000063080000}"/>
    <cellStyle name="Normal 101 2 2 2 3 2" xfId="33230" xr:uid="{00000000-0005-0000-0000-000064080000}"/>
    <cellStyle name="Normal 101 2 2 2 3 3" xfId="53123" xr:uid="{00000000-0005-0000-0000-000065080000}"/>
    <cellStyle name="Normal 101 2 2 2 4" xfId="24635" xr:uid="{00000000-0005-0000-0000-000066080000}"/>
    <cellStyle name="Normal 101 2 2 2 5" xfId="44401" xr:uid="{00000000-0005-0000-0000-000067080000}"/>
    <cellStyle name="Normal 101 2 2 3" xfId="7622" xr:uid="{00000000-0005-0000-0000-000068080000}"/>
    <cellStyle name="Normal 101 2 2 3 2" xfId="17345" xr:uid="{00000000-0005-0000-0000-000069080000}"/>
    <cellStyle name="Normal 101 2 2 3 2 2" xfId="36858" xr:uid="{00000000-0005-0000-0000-00006A080000}"/>
    <cellStyle name="Normal 101 2 2 3 2 3" xfId="56751" xr:uid="{00000000-0005-0000-0000-00006B080000}"/>
    <cellStyle name="Normal 101 2 2 3 3" xfId="25505" xr:uid="{00000000-0005-0000-0000-00006C080000}"/>
    <cellStyle name="Normal 101 2 2 3 4" xfId="45272" xr:uid="{00000000-0005-0000-0000-00006D080000}"/>
    <cellStyle name="Normal 101 2 2 4" xfId="5589" xr:uid="{00000000-0005-0000-0000-00006E080000}"/>
    <cellStyle name="Normal 101 2 2 4 2" xfId="15326" xr:uid="{00000000-0005-0000-0000-00006F080000}"/>
    <cellStyle name="Normal 101 2 2 4 2 2" xfId="34839" xr:uid="{00000000-0005-0000-0000-000070080000}"/>
    <cellStyle name="Normal 101 2 2 4 2 3" xfId="54732" xr:uid="{00000000-0005-0000-0000-000071080000}"/>
    <cellStyle name="Normal 101 2 2 4 3" xfId="27409" xr:uid="{00000000-0005-0000-0000-000072080000}"/>
    <cellStyle name="Normal 101 2 2 4 4" xfId="47297" xr:uid="{00000000-0005-0000-0000-000073080000}"/>
    <cellStyle name="Normal 101 2 2 5" xfId="11448" xr:uid="{00000000-0005-0000-0000-000074080000}"/>
    <cellStyle name="Normal 101 2 2 5 2" xfId="30963" xr:uid="{00000000-0005-0000-0000-000075080000}"/>
    <cellStyle name="Normal 101 2 2 5 3" xfId="50856" xr:uid="{00000000-0005-0000-0000-000076080000}"/>
    <cellStyle name="Normal 101 2 2 6" xfId="21169" xr:uid="{00000000-0005-0000-0000-000077080000}"/>
    <cellStyle name="Normal 101 2 2 7" xfId="40824" xr:uid="{00000000-0005-0000-0000-000078080000}"/>
    <cellStyle name="Normal 101 2 3" xfId="939" xr:uid="{00000000-0005-0000-0000-000079080000}"/>
    <cellStyle name="Normal 101 2 3 2" xfId="3324" xr:uid="{00000000-0005-0000-0000-00007A080000}"/>
    <cellStyle name="Normal 101 2 3 2 2" xfId="8761" xr:uid="{00000000-0005-0000-0000-00007B080000}"/>
    <cellStyle name="Normal 101 2 3 2 2 2" xfId="18484" xr:uid="{00000000-0005-0000-0000-00007C080000}"/>
    <cellStyle name="Normal 101 2 3 2 2 2 2" xfId="37997" xr:uid="{00000000-0005-0000-0000-00007D080000}"/>
    <cellStyle name="Normal 101 2 3 2 2 2 3" xfId="57890" xr:uid="{00000000-0005-0000-0000-00007E080000}"/>
    <cellStyle name="Normal 101 2 3 2 2 3" xfId="22354" xr:uid="{00000000-0005-0000-0000-00007F080000}"/>
    <cellStyle name="Normal 101 2 3 2 2 4" xfId="42116" xr:uid="{00000000-0005-0000-0000-000080080000}"/>
    <cellStyle name="Normal 101 2 3 2 3" xfId="13178" xr:uid="{00000000-0005-0000-0000-000081080000}"/>
    <cellStyle name="Normal 101 2 3 2 3 2" xfId="32692" xr:uid="{00000000-0005-0000-0000-000082080000}"/>
    <cellStyle name="Normal 101 2 3 2 3 3" xfId="52585" xr:uid="{00000000-0005-0000-0000-000083080000}"/>
    <cellStyle name="Normal 101 2 3 2 4" xfId="24097" xr:uid="{00000000-0005-0000-0000-000084080000}"/>
    <cellStyle name="Normal 101 2 3 2 5" xfId="43863" xr:uid="{00000000-0005-0000-0000-000085080000}"/>
    <cellStyle name="Normal 101 2 3 3" xfId="7162" xr:uid="{00000000-0005-0000-0000-000086080000}"/>
    <cellStyle name="Normal 101 2 3 3 2" xfId="16898" xr:uid="{00000000-0005-0000-0000-000087080000}"/>
    <cellStyle name="Normal 101 2 3 3 2 2" xfId="36411" xr:uid="{00000000-0005-0000-0000-000088080000}"/>
    <cellStyle name="Normal 101 2 3 3 2 3" xfId="56304" xr:uid="{00000000-0005-0000-0000-000089080000}"/>
    <cellStyle name="Normal 101 2 3 3 3" xfId="22751" xr:uid="{00000000-0005-0000-0000-00008A080000}"/>
    <cellStyle name="Normal 101 2 3 3 4" xfId="42515" xr:uid="{00000000-0005-0000-0000-00008B080000}"/>
    <cellStyle name="Normal 101 2 3 4" xfId="6124" xr:uid="{00000000-0005-0000-0000-00008C080000}"/>
    <cellStyle name="Normal 101 2 3 4 2" xfId="15861" xr:uid="{00000000-0005-0000-0000-00008D080000}"/>
    <cellStyle name="Normal 101 2 3 4 2 2" xfId="35374" xr:uid="{00000000-0005-0000-0000-00008E080000}"/>
    <cellStyle name="Normal 101 2 3 4 2 3" xfId="55267" xr:uid="{00000000-0005-0000-0000-00008F080000}"/>
    <cellStyle name="Normal 101 2 3 4 3" xfId="27944" xr:uid="{00000000-0005-0000-0000-000090080000}"/>
    <cellStyle name="Normal 101 2 3 4 4" xfId="47832" xr:uid="{00000000-0005-0000-0000-000091080000}"/>
    <cellStyle name="Normal 101 2 3 5" xfId="10910" xr:uid="{00000000-0005-0000-0000-000092080000}"/>
    <cellStyle name="Normal 101 2 3 5 2" xfId="30425" xr:uid="{00000000-0005-0000-0000-000093080000}"/>
    <cellStyle name="Normal 101 2 3 5 3" xfId="50318" xr:uid="{00000000-0005-0000-0000-000094080000}"/>
    <cellStyle name="Normal 101 2 3 6" xfId="20631" xr:uid="{00000000-0005-0000-0000-000095080000}"/>
    <cellStyle name="Normal 101 2 3 7" xfId="40273" xr:uid="{00000000-0005-0000-0000-000096080000}"/>
    <cellStyle name="Normal 101 2 4" xfId="2129" xr:uid="{00000000-0005-0000-0000-000097080000}"/>
    <cellStyle name="Normal 101 2 4 2" xfId="4398" xr:uid="{00000000-0005-0000-0000-000098080000}"/>
    <cellStyle name="Normal 101 2 4 2 2" xfId="9834" xr:uid="{00000000-0005-0000-0000-000099080000}"/>
    <cellStyle name="Normal 101 2 4 2 2 2" xfId="19557" xr:uid="{00000000-0005-0000-0000-00009A080000}"/>
    <cellStyle name="Normal 101 2 4 2 2 2 2" xfId="39070" xr:uid="{00000000-0005-0000-0000-00009B080000}"/>
    <cellStyle name="Normal 101 2 4 2 2 2 3" xfId="58963" xr:uid="{00000000-0005-0000-0000-00009C080000}"/>
    <cellStyle name="Normal 101 2 4 2 2 3" xfId="29283" xr:uid="{00000000-0005-0000-0000-00009D080000}"/>
    <cellStyle name="Normal 101 2 4 2 2 4" xfId="49171" xr:uid="{00000000-0005-0000-0000-00009E080000}"/>
    <cellStyle name="Normal 101 2 4 2 3" xfId="14251" xr:uid="{00000000-0005-0000-0000-00009F080000}"/>
    <cellStyle name="Normal 101 2 4 2 3 2" xfId="33765" xr:uid="{00000000-0005-0000-0000-0000A0080000}"/>
    <cellStyle name="Normal 101 2 4 2 3 3" xfId="53658" xr:uid="{00000000-0005-0000-0000-0000A1080000}"/>
    <cellStyle name="Normal 101 2 4 2 4" xfId="25170" xr:uid="{00000000-0005-0000-0000-0000A2080000}"/>
    <cellStyle name="Normal 101 2 4 2 5" xfId="44937" xr:uid="{00000000-0005-0000-0000-0000A3080000}"/>
    <cellStyle name="Normal 101 2 4 3" xfId="6659" xr:uid="{00000000-0005-0000-0000-0000A4080000}"/>
    <cellStyle name="Normal 101 2 4 3 2" xfId="16396" xr:uid="{00000000-0005-0000-0000-0000A5080000}"/>
    <cellStyle name="Normal 101 2 4 3 2 2" xfId="35909" xr:uid="{00000000-0005-0000-0000-0000A6080000}"/>
    <cellStyle name="Normal 101 2 4 3 2 3" xfId="55802" xr:uid="{00000000-0005-0000-0000-0000A7080000}"/>
    <cellStyle name="Normal 101 2 4 3 3" xfId="28479" xr:uid="{00000000-0005-0000-0000-0000A8080000}"/>
    <cellStyle name="Normal 101 2 4 3 4" xfId="48367" xr:uid="{00000000-0005-0000-0000-0000A9080000}"/>
    <cellStyle name="Normal 101 2 4 4" xfId="11983" xr:uid="{00000000-0005-0000-0000-0000AA080000}"/>
    <cellStyle name="Normal 101 2 4 4 2" xfId="31498" xr:uid="{00000000-0005-0000-0000-0000AB080000}"/>
    <cellStyle name="Normal 101 2 4 4 3" xfId="51391" xr:uid="{00000000-0005-0000-0000-0000AC080000}"/>
    <cellStyle name="Normal 101 2 4 5" xfId="21704" xr:uid="{00000000-0005-0000-0000-0000AD080000}"/>
    <cellStyle name="Normal 101 2 4 6" xfId="41463" xr:uid="{00000000-0005-0000-0000-0000AE080000}"/>
    <cellStyle name="Normal 101 2 5" xfId="2789" xr:uid="{00000000-0005-0000-0000-0000AF080000}"/>
    <cellStyle name="Normal 101 2 5 2" xfId="8226" xr:uid="{00000000-0005-0000-0000-0000B0080000}"/>
    <cellStyle name="Normal 101 2 5 2 2" xfId="17949" xr:uid="{00000000-0005-0000-0000-0000B1080000}"/>
    <cellStyle name="Normal 101 2 5 2 2 2" xfId="37462" xr:uid="{00000000-0005-0000-0000-0000B2080000}"/>
    <cellStyle name="Normal 101 2 5 2 2 3" xfId="57355" xr:uid="{00000000-0005-0000-0000-0000B3080000}"/>
    <cellStyle name="Normal 101 2 5 2 3" xfId="21954" xr:uid="{00000000-0005-0000-0000-0000B4080000}"/>
    <cellStyle name="Normal 101 2 5 2 4" xfId="41713" xr:uid="{00000000-0005-0000-0000-0000B5080000}"/>
    <cellStyle name="Normal 101 2 5 3" xfId="12643" xr:uid="{00000000-0005-0000-0000-0000B6080000}"/>
    <cellStyle name="Normal 101 2 5 3 2" xfId="32157" xr:uid="{00000000-0005-0000-0000-0000B7080000}"/>
    <cellStyle name="Normal 101 2 5 3 3" xfId="52050" xr:uid="{00000000-0005-0000-0000-0000B8080000}"/>
    <cellStyle name="Normal 101 2 5 4" xfId="23562" xr:uid="{00000000-0005-0000-0000-0000B9080000}"/>
    <cellStyle name="Normal 101 2 5 5" xfId="43328" xr:uid="{00000000-0005-0000-0000-0000BA080000}"/>
    <cellStyle name="Normal 101 2 6" xfId="5049" xr:uid="{00000000-0005-0000-0000-0000BB080000}"/>
    <cellStyle name="Normal 101 2 6 2" xfId="14789" xr:uid="{00000000-0005-0000-0000-0000BC080000}"/>
    <cellStyle name="Normal 101 2 6 2 2" xfId="34302" xr:uid="{00000000-0005-0000-0000-0000BD080000}"/>
    <cellStyle name="Normal 101 2 6 2 3" xfId="54195" xr:uid="{00000000-0005-0000-0000-0000BE080000}"/>
    <cellStyle name="Normal 101 2 6 3" xfId="26871" xr:uid="{00000000-0005-0000-0000-0000BF080000}"/>
    <cellStyle name="Normal 101 2 6 4" xfId="46757" xr:uid="{00000000-0005-0000-0000-0000C0080000}"/>
    <cellStyle name="Normal 101 2 7" xfId="10375" xr:uid="{00000000-0005-0000-0000-0000C1080000}"/>
    <cellStyle name="Normal 101 2 7 2" xfId="29890" xr:uid="{00000000-0005-0000-0000-0000C2080000}"/>
    <cellStyle name="Normal 101 2 7 3" xfId="49783" xr:uid="{00000000-0005-0000-0000-0000C3080000}"/>
    <cellStyle name="Normal 101 2 8" xfId="20096" xr:uid="{00000000-0005-0000-0000-0000C4080000}"/>
    <cellStyle name="Normal 101 2 9" xfId="39738" xr:uid="{00000000-0005-0000-0000-0000C5080000}"/>
    <cellStyle name="Normal 101 3" xfId="580" xr:uid="{00000000-0005-0000-0000-0000C6080000}"/>
    <cellStyle name="Normal 101 3 2" xfId="1666" xr:uid="{00000000-0005-0000-0000-0000C7080000}"/>
    <cellStyle name="Normal 101 3 2 2" xfId="4038" xr:uid="{00000000-0005-0000-0000-0000C8080000}"/>
    <cellStyle name="Normal 101 3 2 2 2" xfId="9475" xr:uid="{00000000-0005-0000-0000-0000C9080000}"/>
    <cellStyle name="Normal 101 3 2 2 2 2" xfId="19198" xr:uid="{00000000-0005-0000-0000-0000CA080000}"/>
    <cellStyle name="Normal 101 3 2 2 2 2 2" xfId="38711" xr:uid="{00000000-0005-0000-0000-0000CB080000}"/>
    <cellStyle name="Normal 101 3 2 2 2 2 3" xfId="58604" xr:uid="{00000000-0005-0000-0000-0000CC080000}"/>
    <cellStyle name="Normal 101 3 2 2 2 3" xfId="26363" xr:uid="{00000000-0005-0000-0000-0000CD080000}"/>
    <cellStyle name="Normal 101 3 2 2 2 4" xfId="46136" xr:uid="{00000000-0005-0000-0000-0000CE080000}"/>
    <cellStyle name="Normal 101 3 2 2 3" xfId="13892" xr:uid="{00000000-0005-0000-0000-0000CF080000}"/>
    <cellStyle name="Normal 101 3 2 2 3 2" xfId="33406" xr:uid="{00000000-0005-0000-0000-0000D0080000}"/>
    <cellStyle name="Normal 101 3 2 2 3 3" xfId="53299" xr:uid="{00000000-0005-0000-0000-0000D1080000}"/>
    <cellStyle name="Normal 101 3 2 2 4" xfId="24811" xr:uid="{00000000-0005-0000-0000-0000D2080000}"/>
    <cellStyle name="Normal 101 3 2 2 5" xfId="44577" xr:uid="{00000000-0005-0000-0000-0000D3080000}"/>
    <cellStyle name="Normal 101 3 2 3" xfId="7769" xr:uid="{00000000-0005-0000-0000-0000D4080000}"/>
    <cellStyle name="Normal 101 3 2 3 2" xfId="17492" xr:uid="{00000000-0005-0000-0000-0000D5080000}"/>
    <cellStyle name="Normal 101 3 2 3 2 2" xfId="37005" xr:uid="{00000000-0005-0000-0000-0000D6080000}"/>
    <cellStyle name="Normal 101 3 2 3 2 3" xfId="56898" xr:uid="{00000000-0005-0000-0000-0000D7080000}"/>
    <cellStyle name="Normal 101 3 2 3 3" xfId="26542" xr:uid="{00000000-0005-0000-0000-0000D8080000}"/>
    <cellStyle name="Normal 101 3 2 3 4" xfId="46315" xr:uid="{00000000-0005-0000-0000-0000D9080000}"/>
    <cellStyle name="Normal 101 3 2 4" xfId="5765" xr:uid="{00000000-0005-0000-0000-0000DA080000}"/>
    <cellStyle name="Normal 101 3 2 4 2" xfId="15502" xr:uid="{00000000-0005-0000-0000-0000DB080000}"/>
    <cellStyle name="Normal 101 3 2 4 2 2" xfId="35015" xr:uid="{00000000-0005-0000-0000-0000DC080000}"/>
    <cellStyle name="Normal 101 3 2 4 2 3" xfId="54908" xr:uid="{00000000-0005-0000-0000-0000DD080000}"/>
    <cellStyle name="Normal 101 3 2 4 3" xfId="27585" xr:uid="{00000000-0005-0000-0000-0000DE080000}"/>
    <cellStyle name="Normal 101 3 2 4 4" xfId="47473" xr:uid="{00000000-0005-0000-0000-0000DF080000}"/>
    <cellStyle name="Normal 101 3 2 5" xfId="11624" xr:uid="{00000000-0005-0000-0000-0000E0080000}"/>
    <cellStyle name="Normal 101 3 2 5 2" xfId="31139" xr:uid="{00000000-0005-0000-0000-0000E1080000}"/>
    <cellStyle name="Normal 101 3 2 5 3" xfId="51032" xr:uid="{00000000-0005-0000-0000-0000E2080000}"/>
    <cellStyle name="Normal 101 3 2 6" xfId="21345" xr:uid="{00000000-0005-0000-0000-0000E3080000}"/>
    <cellStyle name="Normal 101 3 2 7" xfId="41000" xr:uid="{00000000-0005-0000-0000-0000E4080000}"/>
    <cellStyle name="Normal 101 3 3" xfId="1115" xr:uid="{00000000-0005-0000-0000-0000E5080000}"/>
    <cellStyle name="Normal 101 3 3 2" xfId="3500" xr:uid="{00000000-0005-0000-0000-0000E6080000}"/>
    <cellStyle name="Normal 101 3 3 2 2" xfId="8937" xr:uid="{00000000-0005-0000-0000-0000E7080000}"/>
    <cellStyle name="Normal 101 3 3 2 2 2" xfId="18660" xr:uid="{00000000-0005-0000-0000-0000E8080000}"/>
    <cellStyle name="Normal 101 3 3 2 2 2 2" xfId="38173" xr:uid="{00000000-0005-0000-0000-0000E9080000}"/>
    <cellStyle name="Normal 101 3 3 2 2 2 3" xfId="58066" xr:uid="{00000000-0005-0000-0000-0000EA080000}"/>
    <cellStyle name="Normal 101 3 3 2 2 3" xfId="23139" xr:uid="{00000000-0005-0000-0000-0000EB080000}"/>
    <cellStyle name="Normal 101 3 3 2 2 4" xfId="42905" xr:uid="{00000000-0005-0000-0000-0000EC080000}"/>
    <cellStyle name="Normal 101 3 3 2 3" xfId="13354" xr:uid="{00000000-0005-0000-0000-0000ED080000}"/>
    <cellStyle name="Normal 101 3 3 2 3 2" xfId="32868" xr:uid="{00000000-0005-0000-0000-0000EE080000}"/>
    <cellStyle name="Normal 101 3 3 2 3 3" xfId="52761" xr:uid="{00000000-0005-0000-0000-0000EF080000}"/>
    <cellStyle name="Normal 101 3 3 2 4" xfId="24273" xr:uid="{00000000-0005-0000-0000-0000F0080000}"/>
    <cellStyle name="Normal 101 3 3 2 5" xfId="44039" xr:uid="{00000000-0005-0000-0000-0000F1080000}"/>
    <cellStyle name="Normal 101 3 3 3" xfId="7309" xr:uid="{00000000-0005-0000-0000-0000F2080000}"/>
    <cellStyle name="Normal 101 3 3 3 2" xfId="17045" xr:uid="{00000000-0005-0000-0000-0000F3080000}"/>
    <cellStyle name="Normal 101 3 3 3 2 2" xfId="36558" xr:uid="{00000000-0005-0000-0000-0000F4080000}"/>
    <cellStyle name="Normal 101 3 3 3 2 3" xfId="56451" xr:uid="{00000000-0005-0000-0000-0000F5080000}"/>
    <cellStyle name="Normal 101 3 3 3 3" xfId="22484" xr:uid="{00000000-0005-0000-0000-0000F6080000}"/>
    <cellStyle name="Normal 101 3 3 3 4" xfId="42247" xr:uid="{00000000-0005-0000-0000-0000F7080000}"/>
    <cellStyle name="Normal 101 3 3 4" xfId="6300" xr:uid="{00000000-0005-0000-0000-0000F8080000}"/>
    <cellStyle name="Normal 101 3 3 4 2" xfId="16037" xr:uid="{00000000-0005-0000-0000-0000F9080000}"/>
    <cellStyle name="Normal 101 3 3 4 2 2" xfId="35550" xr:uid="{00000000-0005-0000-0000-0000FA080000}"/>
    <cellStyle name="Normal 101 3 3 4 2 3" xfId="55443" xr:uid="{00000000-0005-0000-0000-0000FB080000}"/>
    <cellStyle name="Normal 101 3 3 4 3" xfId="28120" xr:uid="{00000000-0005-0000-0000-0000FC080000}"/>
    <cellStyle name="Normal 101 3 3 4 4" xfId="48008" xr:uid="{00000000-0005-0000-0000-0000FD080000}"/>
    <cellStyle name="Normal 101 3 3 5" xfId="11086" xr:uid="{00000000-0005-0000-0000-0000FE080000}"/>
    <cellStyle name="Normal 101 3 3 5 2" xfId="30601" xr:uid="{00000000-0005-0000-0000-0000FF080000}"/>
    <cellStyle name="Normal 101 3 3 5 3" xfId="50494" xr:uid="{00000000-0005-0000-0000-000000090000}"/>
    <cellStyle name="Normal 101 3 3 6" xfId="20807" xr:uid="{00000000-0005-0000-0000-000001090000}"/>
    <cellStyle name="Normal 101 3 3 7" xfId="40449" xr:uid="{00000000-0005-0000-0000-000002090000}"/>
    <cellStyle name="Normal 101 3 4" xfId="2305" xr:uid="{00000000-0005-0000-0000-000003090000}"/>
    <cellStyle name="Normal 101 3 4 2" xfId="4574" xr:uid="{00000000-0005-0000-0000-000004090000}"/>
    <cellStyle name="Normal 101 3 4 2 2" xfId="10010" xr:uid="{00000000-0005-0000-0000-000005090000}"/>
    <cellStyle name="Normal 101 3 4 2 2 2" xfId="19733" xr:uid="{00000000-0005-0000-0000-000006090000}"/>
    <cellStyle name="Normal 101 3 4 2 2 2 2" xfId="39246" xr:uid="{00000000-0005-0000-0000-000007090000}"/>
    <cellStyle name="Normal 101 3 4 2 2 2 3" xfId="59139" xr:uid="{00000000-0005-0000-0000-000008090000}"/>
    <cellStyle name="Normal 101 3 4 2 2 3" xfId="29459" xr:uid="{00000000-0005-0000-0000-000009090000}"/>
    <cellStyle name="Normal 101 3 4 2 2 4" xfId="49347" xr:uid="{00000000-0005-0000-0000-00000A090000}"/>
    <cellStyle name="Normal 101 3 4 2 3" xfId="14427" xr:uid="{00000000-0005-0000-0000-00000B090000}"/>
    <cellStyle name="Normal 101 3 4 2 3 2" xfId="33941" xr:uid="{00000000-0005-0000-0000-00000C090000}"/>
    <cellStyle name="Normal 101 3 4 2 3 3" xfId="53834" xr:uid="{00000000-0005-0000-0000-00000D090000}"/>
    <cellStyle name="Normal 101 3 4 2 4" xfId="25346" xr:uid="{00000000-0005-0000-0000-00000E090000}"/>
    <cellStyle name="Normal 101 3 4 2 5" xfId="45113" xr:uid="{00000000-0005-0000-0000-00000F090000}"/>
    <cellStyle name="Normal 101 3 4 3" xfId="6835" xr:uid="{00000000-0005-0000-0000-000010090000}"/>
    <cellStyle name="Normal 101 3 4 3 2" xfId="16572" xr:uid="{00000000-0005-0000-0000-000011090000}"/>
    <cellStyle name="Normal 101 3 4 3 2 2" xfId="36085" xr:uid="{00000000-0005-0000-0000-000012090000}"/>
    <cellStyle name="Normal 101 3 4 3 2 3" xfId="55978" xr:uid="{00000000-0005-0000-0000-000013090000}"/>
    <cellStyle name="Normal 101 3 4 3 3" xfId="28655" xr:uid="{00000000-0005-0000-0000-000014090000}"/>
    <cellStyle name="Normal 101 3 4 3 4" xfId="48543" xr:uid="{00000000-0005-0000-0000-000015090000}"/>
    <cellStyle name="Normal 101 3 4 4" xfId="12159" xr:uid="{00000000-0005-0000-0000-000016090000}"/>
    <cellStyle name="Normal 101 3 4 4 2" xfId="31674" xr:uid="{00000000-0005-0000-0000-000017090000}"/>
    <cellStyle name="Normal 101 3 4 4 3" xfId="51567" xr:uid="{00000000-0005-0000-0000-000018090000}"/>
    <cellStyle name="Normal 101 3 4 5" xfId="21880" xr:uid="{00000000-0005-0000-0000-000019090000}"/>
    <cellStyle name="Normal 101 3 4 6" xfId="41639" xr:uid="{00000000-0005-0000-0000-00001A090000}"/>
    <cellStyle name="Normal 101 3 5" xfId="2965" xr:uid="{00000000-0005-0000-0000-00001B090000}"/>
    <cellStyle name="Normal 101 3 5 2" xfId="8402" xr:uid="{00000000-0005-0000-0000-00001C090000}"/>
    <cellStyle name="Normal 101 3 5 2 2" xfId="18125" xr:uid="{00000000-0005-0000-0000-00001D090000}"/>
    <cellStyle name="Normal 101 3 5 2 2 2" xfId="37638" xr:uid="{00000000-0005-0000-0000-00001E090000}"/>
    <cellStyle name="Normal 101 3 5 2 2 3" xfId="57531" xr:uid="{00000000-0005-0000-0000-00001F090000}"/>
    <cellStyle name="Normal 101 3 5 2 3" xfId="22615" xr:uid="{00000000-0005-0000-0000-000020090000}"/>
    <cellStyle name="Normal 101 3 5 2 4" xfId="42378" xr:uid="{00000000-0005-0000-0000-000021090000}"/>
    <cellStyle name="Normal 101 3 5 3" xfId="12819" xr:uid="{00000000-0005-0000-0000-000022090000}"/>
    <cellStyle name="Normal 101 3 5 3 2" xfId="32333" xr:uid="{00000000-0005-0000-0000-000023090000}"/>
    <cellStyle name="Normal 101 3 5 3 3" xfId="52226" xr:uid="{00000000-0005-0000-0000-000024090000}"/>
    <cellStyle name="Normal 101 3 5 4" xfId="23738" xr:uid="{00000000-0005-0000-0000-000025090000}"/>
    <cellStyle name="Normal 101 3 5 5" xfId="43504" xr:uid="{00000000-0005-0000-0000-000026090000}"/>
    <cellStyle name="Normal 101 3 6" xfId="5225" xr:uid="{00000000-0005-0000-0000-000027090000}"/>
    <cellStyle name="Normal 101 3 6 2" xfId="14965" xr:uid="{00000000-0005-0000-0000-000028090000}"/>
    <cellStyle name="Normal 101 3 6 2 2" xfId="34478" xr:uid="{00000000-0005-0000-0000-000029090000}"/>
    <cellStyle name="Normal 101 3 6 2 3" xfId="54371" xr:uid="{00000000-0005-0000-0000-00002A090000}"/>
    <cellStyle name="Normal 101 3 6 3" xfId="27047" xr:uid="{00000000-0005-0000-0000-00002B090000}"/>
    <cellStyle name="Normal 101 3 6 4" xfId="46933" xr:uid="{00000000-0005-0000-0000-00002C090000}"/>
    <cellStyle name="Normal 101 3 7" xfId="10551" xr:uid="{00000000-0005-0000-0000-00002D090000}"/>
    <cellStyle name="Normal 101 3 7 2" xfId="30066" xr:uid="{00000000-0005-0000-0000-00002E090000}"/>
    <cellStyle name="Normal 101 3 7 3" xfId="49959" xr:uid="{00000000-0005-0000-0000-00002F090000}"/>
    <cellStyle name="Normal 101 3 8" xfId="20272" xr:uid="{00000000-0005-0000-0000-000030090000}"/>
    <cellStyle name="Normal 101 3 9" xfId="39914" xr:uid="{00000000-0005-0000-0000-000031090000}"/>
    <cellStyle name="Normal 101 4" xfId="1314" xr:uid="{00000000-0005-0000-0000-000032090000}"/>
    <cellStyle name="Normal 101 4 2" xfId="3686" xr:uid="{00000000-0005-0000-0000-000033090000}"/>
    <cellStyle name="Normal 101 4 2 2" xfId="9123" xr:uid="{00000000-0005-0000-0000-000034090000}"/>
    <cellStyle name="Normal 101 4 2 2 2" xfId="18846" xr:uid="{00000000-0005-0000-0000-000035090000}"/>
    <cellStyle name="Normal 101 4 2 2 2 2" xfId="38359" xr:uid="{00000000-0005-0000-0000-000036090000}"/>
    <cellStyle name="Normal 101 4 2 2 2 3" xfId="58252" xr:uid="{00000000-0005-0000-0000-000037090000}"/>
    <cellStyle name="Normal 101 4 2 2 3" xfId="22264" xr:uid="{00000000-0005-0000-0000-000038090000}"/>
    <cellStyle name="Normal 101 4 2 2 4" xfId="42025" xr:uid="{00000000-0005-0000-0000-000039090000}"/>
    <cellStyle name="Normal 101 4 2 3" xfId="13540" xr:uid="{00000000-0005-0000-0000-00003A090000}"/>
    <cellStyle name="Normal 101 4 2 3 2" xfId="33054" xr:uid="{00000000-0005-0000-0000-00003B090000}"/>
    <cellStyle name="Normal 101 4 2 3 3" xfId="52947" xr:uid="{00000000-0005-0000-0000-00003C090000}"/>
    <cellStyle name="Normal 101 4 2 4" xfId="24459" xr:uid="{00000000-0005-0000-0000-00003D090000}"/>
    <cellStyle name="Normal 101 4 2 5" xfId="44225" xr:uid="{00000000-0005-0000-0000-00003E090000}"/>
    <cellStyle name="Normal 101 4 3" xfId="7475" xr:uid="{00000000-0005-0000-0000-00003F090000}"/>
    <cellStyle name="Normal 101 4 3 2" xfId="17198" xr:uid="{00000000-0005-0000-0000-000040090000}"/>
    <cellStyle name="Normal 101 4 3 2 2" xfId="36711" xr:uid="{00000000-0005-0000-0000-000041090000}"/>
    <cellStyle name="Normal 101 4 3 2 3" xfId="56604" xr:uid="{00000000-0005-0000-0000-000042090000}"/>
    <cellStyle name="Normal 101 4 3 3" xfId="25576" xr:uid="{00000000-0005-0000-0000-000043090000}"/>
    <cellStyle name="Normal 101 4 3 4" xfId="45344" xr:uid="{00000000-0005-0000-0000-000044090000}"/>
    <cellStyle name="Normal 101 4 4" xfId="5413" xr:uid="{00000000-0005-0000-0000-000045090000}"/>
    <cellStyle name="Normal 101 4 4 2" xfId="15150" xr:uid="{00000000-0005-0000-0000-000046090000}"/>
    <cellStyle name="Normal 101 4 4 2 2" xfId="34663" xr:uid="{00000000-0005-0000-0000-000047090000}"/>
    <cellStyle name="Normal 101 4 4 2 3" xfId="54556" xr:uid="{00000000-0005-0000-0000-000048090000}"/>
    <cellStyle name="Normal 101 4 4 3" xfId="27233" xr:uid="{00000000-0005-0000-0000-000049090000}"/>
    <cellStyle name="Normal 101 4 4 4" xfId="47121" xr:uid="{00000000-0005-0000-0000-00004A090000}"/>
    <cellStyle name="Normal 101 4 5" xfId="11272" xr:uid="{00000000-0005-0000-0000-00004B090000}"/>
    <cellStyle name="Normal 101 4 5 2" xfId="30787" xr:uid="{00000000-0005-0000-0000-00004C090000}"/>
    <cellStyle name="Normal 101 4 5 3" xfId="50680" xr:uid="{00000000-0005-0000-0000-00004D090000}"/>
    <cellStyle name="Normal 101 4 6" xfId="20993" xr:uid="{00000000-0005-0000-0000-00004E090000}"/>
    <cellStyle name="Normal 101 4 7" xfId="40648" xr:uid="{00000000-0005-0000-0000-00004F090000}"/>
    <cellStyle name="Normal 101 5" xfId="763" xr:uid="{00000000-0005-0000-0000-000050090000}"/>
    <cellStyle name="Normal 101 5 2" xfId="3148" xr:uid="{00000000-0005-0000-0000-000051090000}"/>
    <cellStyle name="Normal 101 5 2 2" xfId="8585" xr:uid="{00000000-0005-0000-0000-000052090000}"/>
    <cellStyle name="Normal 101 5 2 2 2" xfId="18308" xr:uid="{00000000-0005-0000-0000-000053090000}"/>
    <cellStyle name="Normal 101 5 2 2 2 2" xfId="37821" xr:uid="{00000000-0005-0000-0000-000054090000}"/>
    <cellStyle name="Normal 101 5 2 2 2 3" xfId="57714" xr:uid="{00000000-0005-0000-0000-000055090000}"/>
    <cellStyle name="Normal 101 5 2 2 3" xfId="22362" xr:uid="{00000000-0005-0000-0000-000056090000}"/>
    <cellStyle name="Normal 101 5 2 2 4" xfId="42124" xr:uid="{00000000-0005-0000-0000-000057090000}"/>
    <cellStyle name="Normal 101 5 2 3" xfId="13002" xr:uid="{00000000-0005-0000-0000-000058090000}"/>
    <cellStyle name="Normal 101 5 2 3 2" xfId="32516" xr:uid="{00000000-0005-0000-0000-000059090000}"/>
    <cellStyle name="Normal 101 5 2 3 3" xfId="52409" xr:uid="{00000000-0005-0000-0000-00005A090000}"/>
    <cellStyle name="Normal 101 5 2 4" xfId="23921" xr:uid="{00000000-0005-0000-0000-00005B090000}"/>
    <cellStyle name="Normal 101 5 2 5" xfId="43687" xr:uid="{00000000-0005-0000-0000-00005C090000}"/>
    <cellStyle name="Normal 101 5 3" xfId="7015" xr:uid="{00000000-0005-0000-0000-00005D090000}"/>
    <cellStyle name="Normal 101 5 3 2" xfId="16751" xr:uid="{00000000-0005-0000-0000-00005E090000}"/>
    <cellStyle name="Normal 101 5 3 2 2" xfId="36264" xr:uid="{00000000-0005-0000-0000-00005F090000}"/>
    <cellStyle name="Normal 101 5 3 2 3" xfId="56157" xr:uid="{00000000-0005-0000-0000-000060090000}"/>
    <cellStyle name="Normal 101 5 3 3" xfId="26173" xr:uid="{00000000-0005-0000-0000-000061090000}"/>
    <cellStyle name="Normal 101 5 3 4" xfId="45944" xr:uid="{00000000-0005-0000-0000-000062090000}"/>
    <cellStyle name="Normal 101 5 4" xfId="5948" xr:uid="{00000000-0005-0000-0000-000063090000}"/>
    <cellStyle name="Normal 101 5 4 2" xfId="15685" xr:uid="{00000000-0005-0000-0000-000064090000}"/>
    <cellStyle name="Normal 101 5 4 2 2" xfId="35198" xr:uid="{00000000-0005-0000-0000-000065090000}"/>
    <cellStyle name="Normal 101 5 4 2 3" xfId="55091" xr:uid="{00000000-0005-0000-0000-000066090000}"/>
    <cellStyle name="Normal 101 5 4 3" xfId="27768" xr:uid="{00000000-0005-0000-0000-000067090000}"/>
    <cellStyle name="Normal 101 5 4 4" xfId="47656" xr:uid="{00000000-0005-0000-0000-000068090000}"/>
    <cellStyle name="Normal 101 5 5" xfId="10734" xr:uid="{00000000-0005-0000-0000-000069090000}"/>
    <cellStyle name="Normal 101 5 5 2" xfId="30249" xr:uid="{00000000-0005-0000-0000-00006A090000}"/>
    <cellStyle name="Normal 101 5 5 3" xfId="50142" xr:uid="{00000000-0005-0000-0000-00006B090000}"/>
    <cellStyle name="Normal 101 5 6" xfId="20455" xr:uid="{00000000-0005-0000-0000-00006C090000}"/>
    <cellStyle name="Normal 101 5 7" xfId="40097" xr:uid="{00000000-0005-0000-0000-00006D090000}"/>
    <cellStyle name="Normal 101 6" xfId="1911" xr:uid="{00000000-0005-0000-0000-00006E090000}"/>
    <cellStyle name="Normal 101 6 2" xfId="4222" xr:uid="{00000000-0005-0000-0000-00006F090000}"/>
    <cellStyle name="Normal 101 6 2 2" xfId="9658" xr:uid="{00000000-0005-0000-0000-000070090000}"/>
    <cellStyle name="Normal 101 6 2 2 2" xfId="19381" xr:uid="{00000000-0005-0000-0000-000071090000}"/>
    <cellStyle name="Normal 101 6 2 2 2 2" xfId="38894" xr:uid="{00000000-0005-0000-0000-000072090000}"/>
    <cellStyle name="Normal 101 6 2 2 2 3" xfId="58787" xr:uid="{00000000-0005-0000-0000-000073090000}"/>
    <cellStyle name="Normal 101 6 2 2 3" xfId="29107" xr:uid="{00000000-0005-0000-0000-000074090000}"/>
    <cellStyle name="Normal 101 6 2 2 4" xfId="48995" xr:uid="{00000000-0005-0000-0000-000075090000}"/>
    <cellStyle name="Normal 101 6 2 3" xfId="14075" xr:uid="{00000000-0005-0000-0000-000076090000}"/>
    <cellStyle name="Normal 101 6 2 3 2" xfId="33589" xr:uid="{00000000-0005-0000-0000-000077090000}"/>
    <cellStyle name="Normal 101 6 2 3 3" xfId="53482" xr:uid="{00000000-0005-0000-0000-000078090000}"/>
    <cellStyle name="Normal 101 6 2 4" xfId="24994" xr:uid="{00000000-0005-0000-0000-000079090000}"/>
    <cellStyle name="Normal 101 6 2 5" xfId="44761" xr:uid="{00000000-0005-0000-0000-00007A090000}"/>
    <cellStyle name="Normal 101 6 3" xfId="6483" xr:uid="{00000000-0005-0000-0000-00007B090000}"/>
    <cellStyle name="Normal 101 6 3 2" xfId="16220" xr:uid="{00000000-0005-0000-0000-00007C090000}"/>
    <cellStyle name="Normal 101 6 3 2 2" xfId="35733" xr:uid="{00000000-0005-0000-0000-00007D090000}"/>
    <cellStyle name="Normal 101 6 3 2 3" xfId="55626" xr:uid="{00000000-0005-0000-0000-00007E090000}"/>
    <cellStyle name="Normal 101 6 3 3" xfId="28303" xr:uid="{00000000-0005-0000-0000-00007F090000}"/>
    <cellStyle name="Normal 101 6 3 4" xfId="48191" xr:uid="{00000000-0005-0000-0000-000080090000}"/>
    <cellStyle name="Normal 101 6 4" xfId="11807" xr:uid="{00000000-0005-0000-0000-000081090000}"/>
    <cellStyle name="Normal 101 6 4 2" xfId="31322" xr:uid="{00000000-0005-0000-0000-000082090000}"/>
    <cellStyle name="Normal 101 6 4 3" xfId="51215" xr:uid="{00000000-0005-0000-0000-000083090000}"/>
    <cellStyle name="Normal 101 6 5" xfId="21528" xr:uid="{00000000-0005-0000-0000-000084090000}"/>
    <cellStyle name="Normal 101 6 6" xfId="41245" xr:uid="{00000000-0005-0000-0000-000085090000}"/>
    <cellStyle name="Normal 101 7" xfId="2474" xr:uid="{00000000-0005-0000-0000-000086090000}"/>
    <cellStyle name="Normal 101 7 2" xfId="7911" xr:uid="{00000000-0005-0000-0000-000087090000}"/>
    <cellStyle name="Normal 101 7 2 2" xfId="17634" xr:uid="{00000000-0005-0000-0000-000088090000}"/>
    <cellStyle name="Normal 101 7 2 2 2" xfId="37147" xr:uid="{00000000-0005-0000-0000-000089090000}"/>
    <cellStyle name="Normal 101 7 2 2 3" xfId="57040" xr:uid="{00000000-0005-0000-0000-00008A090000}"/>
    <cellStyle name="Normal 101 7 2 3" xfId="25971" xr:uid="{00000000-0005-0000-0000-00008B090000}"/>
    <cellStyle name="Normal 101 7 2 4" xfId="45741" xr:uid="{00000000-0005-0000-0000-00008C090000}"/>
    <cellStyle name="Normal 101 7 3" xfId="12328" xr:uid="{00000000-0005-0000-0000-00008D090000}"/>
    <cellStyle name="Normal 101 7 3 2" xfId="31842" xr:uid="{00000000-0005-0000-0000-00008E090000}"/>
    <cellStyle name="Normal 101 7 3 3" xfId="51735" xr:uid="{00000000-0005-0000-0000-00008F090000}"/>
    <cellStyle name="Normal 101 7 4" xfId="23247" xr:uid="{00000000-0005-0000-0000-000090090000}"/>
    <cellStyle name="Normal 101 7 5" xfId="43013" xr:uid="{00000000-0005-0000-0000-000091090000}"/>
    <cellStyle name="Normal 101 8" xfId="2613" xr:uid="{00000000-0005-0000-0000-000092090000}"/>
    <cellStyle name="Normal 101 8 2" xfId="8050" xr:uid="{00000000-0005-0000-0000-000093090000}"/>
    <cellStyle name="Normal 101 8 2 2" xfId="17773" xr:uid="{00000000-0005-0000-0000-000094090000}"/>
    <cellStyle name="Normal 101 8 2 2 2" xfId="37286" xr:uid="{00000000-0005-0000-0000-000095090000}"/>
    <cellStyle name="Normal 101 8 2 2 3" xfId="57179" xr:uid="{00000000-0005-0000-0000-000096090000}"/>
    <cellStyle name="Normal 101 8 2 3" xfId="23083" xr:uid="{00000000-0005-0000-0000-000097090000}"/>
    <cellStyle name="Normal 101 8 2 4" xfId="42848" xr:uid="{00000000-0005-0000-0000-000098090000}"/>
    <cellStyle name="Normal 101 8 3" xfId="12467" xr:uid="{00000000-0005-0000-0000-000099090000}"/>
    <cellStyle name="Normal 101 8 3 2" xfId="31981" xr:uid="{00000000-0005-0000-0000-00009A090000}"/>
    <cellStyle name="Normal 101 8 3 3" xfId="51874" xr:uid="{00000000-0005-0000-0000-00009B090000}"/>
    <cellStyle name="Normal 101 8 4" xfId="23386" xr:uid="{00000000-0005-0000-0000-00009C090000}"/>
    <cellStyle name="Normal 101 8 5" xfId="43152" xr:uid="{00000000-0005-0000-0000-00009D090000}"/>
    <cellStyle name="Normal 101 9" xfId="4831" xr:uid="{00000000-0005-0000-0000-00009E090000}"/>
    <cellStyle name="Normal 101 9 2" xfId="14613" xr:uid="{00000000-0005-0000-0000-00009F090000}"/>
    <cellStyle name="Normal 101 9 2 2" xfId="34126" xr:uid="{00000000-0005-0000-0000-0000A0090000}"/>
    <cellStyle name="Normal 101 9 2 3" xfId="54019" xr:uid="{00000000-0005-0000-0000-0000A1090000}"/>
    <cellStyle name="Normal 101 9 3" xfId="26695" xr:uid="{00000000-0005-0000-0000-0000A2090000}"/>
    <cellStyle name="Normal 101 9 4" xfId="46539" xr:uid="{00000000-0005-0000-0000-0000A3090000}"/>
    <cellStyle name="Normal 102" xfId="187" xr:uid="{00000000-0005-0000-0000-0000A4090000}"/>
    <cellStyle name="Normal 102 10" xfId="10200" xr:uid="{00000000-0005-0000-0000-0000A5090000}"/>
    <cellStyle name="Normal 102 10 2" xfId="29715" xr:uid="{00000000-0005-0000-0000-0000A6090000}"/>
    <cellStyle name="Normal 102 10 3" xfId="49608" xr:uid="{00000000-0005-0000-0000-0000A7090000}"/>
    <cellStyle name="Normal 102 11" xfId="19921" xr:uid="{00000000-0005-0000-0000-0000A8090000}"/>
    <cellStyle name="Normal 102 12" xfId="39521" xr:uid="{00000000-0005-0000-0000-0000A9090000}"/>
    <cellStyle name="Normal 102 2" xfId="405" xr:uid="{00000000-0005-0000-0000-0000AA090000}"/>
    <cellStyle name="Normal 102 2 2" xfId="1491" xr:uid="{00000000-0005-0000-0000-0000AB090000}"/>
    <cellStyle name="Normal 102 2 2 2" xfId="3863" xr:uid="{00000000-0005-0000-0000-0000AC090000}"/>
    <cellStyle name="Normal 102 2 2 2 2" xfId="9300" xr:uid="{00000000-0005-0000-0000-0000AD090000}"/>
    <cellStyle name="Normal 102 2 2 2 2 2" xfId="19023" xr:uid="{00000000-0005-0000-0000-0000AE090000}"/>
    <cellStyle name="Normal 102 2 2 2 2 2 2" xfId="38536" xr:uid="{00000000-0005-0000-0000-0000AF090000}"/>
    <cellStyle name="Normal 102 2 2 2 2 2 3" xfId="58429" xr:uid="{00000000-0005-0000-0000-0000B0090000}"/>
    <cellStyle name="Normal 102 2 2 2 2 3" xfId="23017" xr:uid="{00000000-0005-0000-0000-0000B1090000}"/>
    <cellStyle name="Normal 102 2 2 2 2 4" xfId="42782" xr:uid="{00000000-0005-0000-0000-0000B2090000}"/>
    <cellStyle name="Normal 102 2 2 2 3" xfId="13717" xr:uid="{00000000-0005-0000-0000-0000B3090000}"/>
    <cellStyle name="Normal 102 2 2 2 3 2" xfId="33231" xr:uid="{00000000-0005-0000-0000-0000B4090000}"/>
    <cellStyle name="Normal 102 2 2 2 3 3" xfId="53124" xr:uid="{00000000-0005-0000-0000-0000B5090000}"/>
    <cellStyle name="Normal 102 2 2 2 4" xfId="24636" xr:uid="{00000000-0005-0000-0000-0000B6090000}"/>
    <cellStyle name="Normal 102 2 2 2 5" xfId="44402" xr:uid="{00000000-0005-0000-0000-0000B7090000}"/>
    <cellStyle name="Normal 102 2 2 3" xfId="7623" xr:uid="{00000000-0005-0000-0000-0000B8090000}"/>
    <cellStyle name="Normal 102 2 2 3 2" xfId="17346" xr:uid="{00000000-0005-0000-0000-0000B9090000}"/>
    <cellStyle name="Normal 102 2 2 3 2 2" xfId="36859" xr:uid="{00000000-0005-0000-0000-0000BA090000}"/>
    <cellStyle name="Normal 102 2 2 3 2 3" xfId="56752" xr:uid="{00000000-0005-0000-0000-0000BB090000}"/>
    <cellStyle name="Normal 102 2 2 3 3" xfId="25424" xr:uid="{00000000-0005-0000-0000-0000BC090000}"/>
    <cellStyle name="Normal 102 2 2 3 4" xfId="45191" xr:uid="{00000000-0005-0000-0000-0000BD090000}"/>
    <cellStyle name="Normal 102 2 2 4" xfId="5590" xr:uid="{00000000-0005-0000-0000-0000BE090000}"/>
    <cellStyle name="Normal 102 2 2 4 2" xfId="15327" xr:uid="{00000000-0005-0000-0000-0000BF090000}"/>
    <cellStyle name="Normal 102 2 2 4 2 2" xfId="34840" xr:uid="{00000000-0005-0000-0000-0000C0090000}"/>
    <cellStyle name="Normal 102 2 2 4 2 3" xfId="54733" xr:uid="{00000000-0005-0000-0000-0000C1090000}"/>
    <cellStyle name="Normal 102 2 2 4 3" xfId="27410" xr:uid="{00000000-0005-0000-0000-0000C2090000}"/>
    <cellStyle name="Normal 102 2 2 4 4" xfId="47298" xr:uid="{00000000-0005-0000-0000-0000C3090000}"/>
    <cellStyle name="Normal 102 2 2 5" xfId="11449" xr:uid="{00000000-0005-0000-0000-0000C4090000}"/>
    <cellStyle name="Normal 102 2 2 5 2" xfId="30964" xr:uid="{00000000-0005-0000-0000-0000C5090000}"/>
    <cellStyle name="Normal 102 2 2 5 3" xfId="50857" xr:uid="{00000000-0005-0000-0000-0000C6090000}"/>
    <cellStyle name="Normal 102 2 2 6" xfId="21170" xr:uid="{00000000-0005-0000-0000-0000C7090000}"/>
    <cellStyle name="Normal 102 2 2 7" xfId="40825" xr:uid="{00000000-0005-0000-0000-0000C8090000}"/>
    <cellStyle name="Normal 102 2 3" xfId="940" xr:uid="{00000000-0005-0000-0000-0000C9090000}"/>
    <cellStyle name="Normal 102 2 3 2" xfId="3325" xr:uid="{00000000-0005-0000-0000-0000CA090000}"/>
    <cellStyle name="Normal 102 2 3 2 2" xfId="8762" xr:uid="{00000000-0005-0000-0000-0000CB090000}"/>
    <cellStyle name="Normal 102 2 3 2 2 2" xfId="18485" xr:uid="{00000000-0005-0000-0000-0000CC090000}"/>
    <cellStyle name="Normal 102 2 3 2 2 2 2" xfId="37998" xr:uid="{00000000-0005-0000-0000-0000CD090000}"/>
    <cellStyle name="Normal 102 2 3 2 2 2 3" xfId="57891" xr:uid="{00000000-0005-0000-0000-0000CE090000}"/>
    <cellStyle name="Normal 102 2 3 2 2 3" xfId="25641" xr:uid="{00000000-0005-0000-0000-0000CF090000}"/>
    <cellStyle name="Normal 102 2 3 2 2 4" xfId="45410" xr:uid="{00000000-0005-0000-0000-0000D0090000}"/>
    <cellStyle name="Normal 102 2 3 2 3" xfId="13179" xr:uid="{00000000-0005-0000-0000-0000D1090000}"/>
    <cellStyle name="Normal 102 2 3 2 3 2" xfId="32693" xr:uid="{00000000-0005-0000-0000-0000D2090000}"/>
    <cellStyle name="Normal 102 2 3 2 3 3" xfId="52586" xr:uid="{00000000-0005-0000-0000-0000D3090000}"/>
    <cellStyle name="Normal 102 2 3 2 4" xfId="24098" xr:uid="{00000000-0005-0000-0000-0000D4090000}"/>
    <cellStyle name="Normal 102 2 3 2 5" xfId="43864" xr:uid="{00000000-0005-0000-0000-0000D5090000}"/>
    <cellStyle name="Normal 102 2 3 3" xfId="7163" xr:uid="{00000000-0005-0000-0000-0000D6090000}"/>
    <cellStyle name="Normal 102 2 3 3 2" xfId="16899" xr:uid="{00000000-0005-0000-0000-0000D7090000}"/>
    <cellStyle name="Normal 102 2 3 3 2 2" xfId="36412" xr:uid="{00000000-0005-0000-0000-0000D8090000}"/>
    <cellStyle name="Normal 102 2 3 3 2 3" xfId="56305" xr:uid="{00000000-0005-0000-0000-0000D9090000}"/>
    <cellStyle name="Normal 102 2 3 3 3" xfId="22230" xr:uid="{00000000-0005-0000-0000-0000DA090000}"/>
    <cellStyle name="Normal 102 2 3 3 4" xfId="41990" xr:uid="{00000000-0005-0000-0000-0000DB090000}"/>
    <cellStyle name="Normal 102 2 3 4" xfId="6125" xr:uid="{00000000-0005-0000-0000-0000DC090000}"/>
    <cellStyle name="Normal 102 2 3 4 2" xfId="15862" xr:uid="{00000000-0005-0000-0000-0000DD090000}"/>
    <cellStyle name="Normal 102 2 3 4 2 2" xfId="35375" xr:uid="{00000000-0005-0000-0000-0000DE090000}"/>
    <cellStyle name="Normal 102 2 3 4 2 3" xfId="55268" xr:uid="{00000000-0005-0000-0000-0000DF090000}"/>
    <cellStyle name="Normal 102 2 3 4 3" xfId="27945" xr:uid="{00000000-0005-0000-0000-0000E0090000}"/>
    <cellStyle name="Normal 102 2 3 4 4" xfId="47833" xr:uid="{00000000-0005-0000-0000-0000E1090000}"/>
    <cellStyle name="Normal 102 2 3 5" xfId="10911" xr:uid="{00000000-0005-0000-0000-0000E2090000}"/>
    <cellStyle name="Normal 102 2 3 5 2" xfId="30426" xr:uid="{00000000-0005-0000-0000-0000E3090000}"/>
    <cellStyle name="Normal 102 2 3 5 3" xfId="50319" xr:uid="{00000000-0005-0000-0000-0000E4090000}"/>
    <cellStyle name="Normal 102 2 3 6" xfId="20632" xr:uid="{00000000-0005-0000-0000-0000E5090000}"/>
    <cellStyle name="Normal 102 2 3 7" xfId="40274" xr:uid="{00000000-0005-0000-0000-0000E6090000}"/>
    <cellStyle name="Normal 102 2 4" xfId="2130" xr:uid="{00000000-0005-0000-0000-0000E7090000}"/>
    <cellStyle name="Normal 102 2 4 2" xfId="4399" xr:uid="{00000000-0005-0000-0000-0000E8090000}"/>
    <cellStyle name="Normal 102 2 4 2 2" xfId="9835" xr:uid="{00000000-0005-0000-0000-0000E9090000}"/>
    <cellStyle name="Normal 102 2 4 2 2 2" xfId="19558" xr:uid="{00000000-0005-0000-0000-0000EA090000}"/>
    <cellStyle name="Normal 102 2 4 2 2 2 2" xfId="39071" xr:uid="{00000000-0005-0000-0000-0000EB090000}"/>
    <cellStyle name="Normal 102 2 4 2 2 2 3" xfId="58964" xr:uid="{00000000-0005-0000-0000-0000EC090000}"/>
    <cellStyle name="Normal 102 2 4 2 2 3" xfId="29284" xr:uid="{00000000-0005-0000-0000-0000ED090000}"/>
    <cellStyle name="Normal 102 2 4 2 2 4" xfId="49172" xr:uid="{00000000-0005-0000-0000-0000EE090000}"/>
    <cellStyle name="Normal 102 2 4 2 3" xfId="14252" xr:uid="{00000000-0005-0000-0000-0000EF090000}"/>
    <cellStyle name="Normal 102 2 4 2 3 2" xfId="33766" xr:uid="{00000000-0005-0000-0000-0000F0090000}"/>
    <cellStyle name="Normal 102 2 4 2 3 3" xfId="53659" xr:uid="{00000000-0005-0000-0000-0000F1090000}"/>
    <cellStyle name="Normal 102 2 4 2 4" xfId="25171" xr:uid="{00000000-0005-0000-0000-0000F2090000}"/>
    <cellStyle name="Normal 102 2 4 2 5" xfId="44938" xr:uid="{00000000-0005-0000-0000-0000F3090000}"/>
    <cellStyle name="Normal 102 2 4 3" xfId="6660" xr:uid="{00000000-0005-0000-0000-0000F4090000}"/>
    <cellStyle name="Normal 102 2 4 3 2" xfId="16397" xr:uid="{00000000-0005-0000-0000-0000F5090000}"/>
    <cellStyle name="Normal 102 2 4 3 2 2" xfId="35910" xr:uid="{00000000-0005-0000-0000-0000F6090000}"/>
    <cellStyle name="Normal 102 2 4 3 2 3" xfId="55803" xr:uid="{00000000-0005-0000-0000-0000F7090000}"/>
    <cellStyle name="Normal 102 2 4 3 3" xfId="28480" xr:uid="{00000000-0005-0000-0000-0000F8090000}"/>
    <cellStyle name="Normal 102 2 4 3 4" xfId="48368" xr:uid="{00000000-0005-0000-0000-0000F9090000}"/>
    <cellStyle name="Normal 102 2 4 4" xfId="11984" xr:uid="{00000000-0005-0000-0000-0000FA090000}"/>
    <cellStyle name="Normal 102 2 4 4 2" xfId="31499" xr:uid="{00000000-0005-0000-0000-0000FB090000}"/>
    <cellStyle name="Normal 102 2 4 4 3" xfId="51392" xr:uid="{00000000-0005-0000-0000-0000FC090000}"/>
    <cellStyle name="Normal 102 2 4 5" xfId="21705" xr:uid="{00000000-0005-0000-0000-0000FD090000}"/>
    <cellStyle name="Normal 102 2 4 6" xfId="41464" xr:uid="{00000000-0005-0000-0000-0000FE090000}"/>
    <cellStyle name="Normal 102 2 5" xfId="2790" xr:uid="{00000000-0005-0000-0000-0000FF090000}"/>
    <cellStyle name="Normal 102 2 5 2" xfId="8227" xr:uid="{00000000-0005-0000-0000-0000000A0000}"/>
    <cellStyle name="Normal 102 2 5 2 2" xfId="17950" xr:uid="{00000000-0005-0000-0000-0000010A0000}"/>
    <cellStyle name="Normal 102 2 5 2 2 2" xfId="37463" xr:uid="{00000000-0005-0000-0000-0000020A0000}"/>
    <cellStyle name="Normal 102 2 5 2 2 3" xfId="57356" xr:uid="{00000000-0005-0000-0000-0000030A0000}"/>
    <cellStyle name="Normal 102 2 5 2 3" xfId="26380" xr:uid="{00000000-0005-0000-0000-0000040A0000}"/>
    <cellStyle name="Normal 102 2 5 2 4" xfId="46153" xr:uid="{00000000-0005-0000-0000-0000050A0000}"/>
    <cellStyle name="Normal 102 2 5 3" xfId="12644" xr:uid="{00000000-0005-0000-0000-0000060A0000}"/>
    <cellStyle name="Normal 102 2 5 3 2" xfId="32158" xr:uid="{00000000-0005-0000-0000-0000070A0000}"/>
    <cellStyle name="Normal 102 2 5 3 3" xfId="52051" xr:uid="{00000000-0005-0000-0000-0000080A0000}"/>
    <cellStyle name="Normal 102 2 5 4" xfId="23563" xr:uid="{00000000-0005-0000-0000-0000090A0000}"/>
    <cellStyle name="Normal 102 2 5 5" xfId="43329" xr:uid="{00000000-0005-0000-0000-00000A0A0000}"/>
    <cellStyle name="Normal 102 2 6" xfId="5050" xr:uid="{00000000-0005-0000-0000-00000B0A0000}"/>
    <cellStyle name="Normal 102 2 6 2" xfId="14790" xr:uid="{00000000-0005-0000-0000-00000C0A0000}"/>
    <cellStyle name="Normal 102 2 6 2 2" xfId="34303" xr:uid="{00000000-0005-0000-0000-00000D0A0000}"/>
    <cellStyle name="Normal 102 2 6 2 3" xfId="54196" xr:uid="{00000000-0005-0000-0000-00000E0A0000}"/>
    <cellStyle name="Normal 102 2 6 3" xfId="26872" xr:uid="{00000000-0005-0000-0000-00000F0A0000}"/>
    <cellStyle name="Normal 102 2 6 4" xfId="46758" xr:uid="{00000000-0005-0000-0000-0000100A0000}"/>
    <cellStyle name="Normal 102 2 7" xfId="10376" xr:uid="{00000000-0005-0000-0000-0000110A0000}"/>
    <cellStyle name="Normal 102 2 7 2" xfId="29891" xr:uid="{00000000-0005-0000-0000-0000120A0000}"/>
    <cellStyle name="Normal 102 2 7 3" xfId="49784" xr:uid="{00000000-0005-0000-0000-0000130A0000}"/>
    <cellStyle name="Normal 102 2 8" xfId="20097" xr:uid="{00000000-0005-0000-0000-0000140A0000}"/>
    <cellStyle name="Normal 102 2 9" xfId="39739" xr:uid="{00000000-0005-0000-0000-0000150A0000}"/>
    <cellStyle name="Normal 102 3" xfId="581" xr:uid="{00000000-0005-0000-0000-0000160A0000}"/>
    <cellStyle name="Normal 102 3 2" xfId="1667" xr:uid="{00000000-0005-0000-0000-0000170A0000}"/>
    <cellStyle name="Normal 102 3 2 2" xfId="4039" xr:uid="{00000000-0005-0000-0000-0000180A0000}"/>
    <cellStyle name="Normal 102 3 2 2 2" xfId="9476" xr:uid="{00000000-0005-0000-0000-0000190A0000}"/>
    <cellStyle name="Normal 102 3 2 2 2 2" xfId="19199" xr:uid="{00000000-0005-0000-0000-00001A0A0000}"/>
    <cellStyle name="Normal 102 3 2 2 2 2 2" xfId="38712" xr:uid="{00000000-0005-0000-0000-00001B0A0000}"/>
    <cellStyle name="Normal 102 3 2 2 2 2 3" xfId="58605" xr:uid="{00000000-0005-0000-0000-00001C0A0000}"/>
    <cellStyle name="Normal 102 3 2 2 2 3" xfId="22381" xr:uid="{00000000-0005-0000-0000-00001D0A0000}"/>
    <cellStyle name="Normal 102 3 2 2 2 4" xfId="42143" xr:uid="{00000000-0005-0000-0000-00001E0A0000}"/>
    <cellStyle name="Normal 102 3 2 2 3" xfId="13893" xr:uid="{00000000-0005-0000-0000-00001F0A0000}"/>
    <cellStyle name="Normal 102 3 2 2 3 2" xfId="33407" xr:uid="{00000000-0005-0000-0000-0000200A0000}"/>
    <cellStyle name="Normal 102 3 2 2 3 3" xfId="53300" xr:uid="{00000000-0005-0000-0000-0000210A0000}"/>
    <cellStyle name="Normal 102 3 2 2 4" xfId="24812" xr:uid="{00000000-0005-0000-0000-0000220A0000}"/>
    <cellStyle name="Normal 102 3 2 2 5" xfId="44578" xr:uid="{00000000-0005-0000-0000-0000230A0000}"/>
    <cellStyle name="Normal 102 3 2 3" xfId="7770" xr:uid="{00000000-0005-0000-0000-0000240A0000}"/>
    <cellStyle name="Normal 102 3 2 3 2" xfId="17493" xr:uid="{00000000-0005-0000-0000-0000250A0000}"/>
    <cellStyle name="Normal 102 3 2 3 2 2" xfId="37006" xr:uid="{00000000-0005-0000-0000-0000260A0000}"/>
    <cellStyle name="Normal 102 3 2 3 2 3" xfId="56899" xr:uid="{00000000-0005-0000-0000-0000270A0000}"/>
    <cellStyle name="Normal 102 3 2 3 3" xfId="21994" xr:uid="{00000000-0005-0000-0000-0000280A0000}"/>
    <cellStyle name="Normal 102 3 2 3 4" xfId="41753" xr:uid="{00000000-0005-0000-0000-0000290A0000}"/>
    <cellStyle name="Normal 102 3 2 4" xfId="5766" xr:uid="{00000000-0005-0000-0000-00002A0A0000}"/>
    <cellStyle name="Normal 102 3 2 4 2" xfId="15503" xr:uid="{00000000-0005-0000-0000-00002B0A0000}"/>
    <cellStyle name="Normal 102 3 2 4 2 2" xfId="35016" xr:uid="{00000000-0005-0000-0000-00002C0A0000}"/>
    <cellStyle name="Normal 102 3 2 4 2 3" xfId="54909" xr:uid="{00000000-0005-0000-0000-00002D0A0000}"/>
    <cellStyle name="Normal 102 3 2 4 3" xfId="27586" xr:uid="{00000000-0005-0000-0000-00002E0A0000}"/>
    <cellStyle name="Normal 102 3 2 4 4" xfId="47474" xr:uid="{00000000-0005-0000-0000-00002F0A0000}"/>
    <cellStyle name="Normal 102 3 2 5" xfId="11625" xr:uid="{00000000-0005-0000-0000-0000300A0000}"/>
    <cellStyle name="Normal 102 3 2 5 2" xfId="31140" xr:uid="{00000000-0005-0000-0000-0000310A0000}"/>
    <cellStyle name="Normal 102 3 2 5 3" xfId="51033" xr:uid="{00000000-0005-0000-0000-0000320A0000}"/>
    <cellStyle name="Normal 102 3 2 6" xfId="21346" xr:uid="{00000000-0005-0000-0000-0000330A0000}"/>
    <cellStyle name="Normal 102 3 2 7" xfId="41001" xr:uid="{00000000-0005-0000-0000-0000340A0000}"/>
    <cellStyle name="Normal 102 3 3" xfId="1116" xr:uid="{00000000-0005-0000-0000-0000350A0000}"/>
    <cellStyle name="Normal 102 3 3 2" xfId="3501" xr:uid="{00000000-0005-0000-0000-0000360A0000}"/>
    <cellStyle name="Normal 102 3 3 2 2" xfId="8938" xr:uid="{00000000-0005-0000-0000-0000370A0000}"/>
    <cellStyle name="Normal 102 3 3 2 2 2" xfId="18661" xr:uid="{00000000-0005-0000-0000-0000380A0000}"/>
    <cellStyle name="Normal 102 3 3 2 2 2 2" xfId="38174" xr:uid="{00000000-0005-0000-0000-0000390A0000}"/>
    <cellStyle name="Normal 102 3 3 2 2 2 3" xfId="58067" xr:uid="{00000000-0005-0000-0000-00003A0A0000}"/>
    <cellStyle name="Normal 102 3 3 2 2 3" xfId="26306" xr:uid="{00000000-0005-0000-0000-00003B0A0000}"/>
    <cellStyle name="Normal 102 3 3 2 2 4" xfId="46079" xr:uid="{00000000-0005-0000-0000-00003C0A0000}"/>
    <cellStyle name="Normal 102 3 3 2 3" xfId="13355" xr:uid="{00000000-0005-0000-0000-00003D0A0000}"/>
    <cellStyle name="Normal 102 3 3 2 3 2" xfId="32869" xr:uid="{00000000-0005-0000-0000-00003E0A0000}"/>
    <cellStyle name="Normal 102 3 3 2 3 3" xfId="52762" xr:uid="{00000000-0005-0000-0000-00003F0A0000}"/>
    <cellStyle name="Normal 102 3 3 2 4" xfId="24274" xr:uid="{00000000-0005-0000-0000-0000400A0000}"/>
    <cellStyle name="Normal 102 3 3 2 5" xfId="44040" xr:uid="{00000000-0005-0000-0000-0000410A0000}"/>
    <cellStyle name="Normal 102 3 3 3" xfId="7310" xr:uid="{00000000-0005-0000-0000-0000420A0000}"/>
    <cellStyle name="Normal 102 3 3 3 2" xfId="17046" xr:uid="{00000000-0005-0000-0000-0000430A0000}"/>
    <cellStyle name="Normal 102 3 3 3 2 2" xfId="36559" xr:uid="{00000000-0005-0000-0000-0000440A0000}"/>
    <cellStyle name="Normal 102 3 3 3 2 3" xfId="56452" xr:uid="{00000000-0005-0000-0000-0000450A0000}"/>
    <cellStyle name="Normal 102 3 3 3 3" xfId="25891" xr:uid="{00000000-0005-0000-0000-0000460A0000}"/>
    <cellStyle name="Normal 102 3 3 3 4" xfId="45661" xr:uid="{00000000-0005-0000-0000-0000470A0000}"/>
    <cellStyle name="Normal 102 3 3 4" xfId="6301" xr:uid="{00000000-0005-0000-0000-0000480A0000}"/>
    <cellStyle name="Normal 102 3 3 4 2" xfId="16038" xr:uid="{00000000-0005-0000-0000-0000490A0000}"/>
    <cellStyle name="Normal 102 3 3 4 2 2" xfId="35551" xr:uid="{00000000-0005-0000-0000-00004A0A0000}"/>
    <cellStyle name="Normal 102 3 3 4 2 3" xfId="55444" xr:uid="{00000000-0005-0000-0000-00004B0A0000}"/>
    <cellStyle name="Normal 102 3 3 4 3" xfId="28121" xr:uid="{00000000-0005-0000-0000-00004C0A0000}"/>
    <cellStyle name="Normal 102 3 3 4 4" xfId="48009" xr:uid="{00000000-0005-0000-0000-00004D0A0000}"/>
    <cellStyle name="Normal 102 3 3 5" xfId="11087" xr:uid="{00000000-0005-0000-0000-00004E0A0000}"/>
    <cellStyle name="Normal 102 3 3 5 2" xfId="30602" xr:uid="{00000000-0005-0000-0000-00004F0A0000}"/>
    <cellStyle name="Normal 102 3 3 5 3" xfId="50495" xr:uid="{00000000-0005-0000-0000-0000500A0000}"/>
    <cellStyle name="Normal 102 3 3 6" xfId="20808" xr:uid="{00000000-0005-0000-0000-0000510A0000}"/>
    <cellStyle name="Normal 102 3 3 7" xfId="40450" xr:uid="{00000000-0005-0000-0000-0000520A0000}"/>
    <cellStyle name="Normal 102 3 4" xfId="2306" xr:uid="{00000000-0005-0000-0000-0000530A0000}"/>
    <cellStyle name="Normal 102 3 4 2" xfId="4575" xr:uid="{00000000-0005-0000-0000-0000540A0000}"/>
    <cellStyle name="Normal 102 3 4 2 2" xfId="10011" xr:uid="{00000000-0005-0000-0000-0000550A0000}"/>
    <cellStyle name="Normal 102 3 4 2 2 2" xfId="19734" xr:uid="{00000000-0005-0000-0000-0000560A0000}"/>
    <cellStyle name="Normal 102 3 4 2 2 2 2" xfId="39247" xr:uid="{00000000-0005-0000-0000-0000570A0000}"/>
    <cellStyle name="Normal 102 3 4 2 2 2 3" xfId="59140" xr:uid="{00000000-0005-0000-0000-0000580A0000}"/>
    <cellStyle name="Normal 102 3 4 2 2 3" xfId="29460" xr:uid="{00000000-0005-0000-0000-0000590A0000}"/>
    <cellStyle name="Normal 102 3 4 2 2 4" xfId="49348" xr:uid="{00000000-0005-0000-0000-00005A0A0000}"/>
    <cellStyle name="Normal 102 3 4 2 3" xfId="14428" xr:uid="{00000000-0005-0000-0000-00005B0A0000}"/>
    <cellStyle name="Normal 102 3 4 2 3 2" xfId="33942" xr:uid="{00000000-0005-0000-0000-00005C0A0000}"/>
    <cellStyle name="Normal 102 3 4 2 3 3" xfId="53835" xr:uid="{00000000-0005-0000-0000-00005D0A0000}"/>
    <cellStyle name="Normal 102 3 4 2 4" xfId="25347" xr:uid="{00000000-0005-0000-0000-00005E0A0000}"/>
    <cellStyle name="Normal 102 3 4 2 5" xfId="45114" xr:uid="{00000000-0005-0000-0000-00005F0A0000}"/>
    <cellStyle name="Normal 102 3 4 3" xfId="6836" xr:uid="{00000000-0005-0000-0000-0000600A0000}"/>
    <cellStyle name="Normal 102 3 4 3 2" xfId="16573" xr:uid="{00000000-0005-0000-0000-0000610A0000}"/>
    <cellStyle name="Normal 102 3 4 3 2 2" xfId="36086" xr:uid="{00000000-0005-0000-0000-0000620A0000}"/>
    <cellStyle name="Normal 102 3 4 3 2 3" xfId="55979" xr:uid="{00000000-0005-0000-0000-0000630A0000}"/>
    <cellStyle name="Normal 102 3 4 3 3" xfId="28656" xr:uid="{00000000-0005-0000-0000-0000640A0000}"/>
    <cellStyle name="Normal 102 3 4 3 4" xfId="48544" xr:uid="{00000000-0005-0000-0000-0000650A0000}"/>
    <cellStyle name="Normal 102 3 4 4" xfId="12160" xr:uid="{00000000-0005-0000-0000-0000660A0000}"/>
    <cellStyle name="Normal 102 3 4 4 2" xfId="31675" xr:uid="{00000000-0005-0000-0000-0000670A0000}"/>
    <cellStyle name="Normal 102 3 4 4 3" xfId="51568" xr:uid="{00000000-0005-0000-0000-0000680A0000}"/>
    <cellStyle name="Normal 102 3 4 5" xfId="21881" xr:uid="{00000000-0005-0000-0000-0000690A0000}"/>
    <cellStyle name="Normal 102 3 4 6" xfId="41640" xr:uid="{00000000-0005-0000-0000-00006A0A0000}"/>
    <cellStyle name="Normal 102 3 5" xfId="2966" xr:uid="{00000000-0005-0000-0000-00006B0A0000}"/>
    <cellStyle name="Normal 102 3 5 2" xfId="8403" xr:uid="{00000000-0005-0000-0000-00006C0A0000}"/>
    <cellStyle name="Normal 102 3 5 2 2" xfId="18126" xr:uid="{00000000-0005-0000-0000-00006D0A0000}"/>
    <cellStyle name="Normal 102 3 5 2 2 2" xfId="37639" xr:uid="{00000000-0005-0000-0000-00006E0A0000}"/>
    <cellStyle name="Normal 102 3 5 2 2 3" xfId="57532" xr:uid="{00000000-0005-0000-0000-00006F0A0000}"/>
    <cellStyle name="Normal 102 3 5 2 3" xfId="26150" xr:uid="{00000000-0005-0000-0000-0000700A0000}"/>
    <cellStyle name="Normal 102 3 5 2 4" xfId="45921" xr:uid="{00000000-0005-0000-0000-0000710A0000}"/>
    <cellStyle name="Normal 102 3 5 3" xfId="12820" xr:uid="{00000000-0005-0000-0000-0000720A0000}"/>
    <cellStyle name="Normal 102 3 5 3 2" xfId="32334" xr:uid="{00000000-0005-0000-0000-0000730A0000}"/>
    <cellStyle name="Normal 102 3 5 3 3" xfId="52227" xr:uid="{00000000-0005-0000-0000-0000740A0000}"/>
    <cellStyle name="Normal 102 3 5 4" xfId="23739" xr:uid="{00000000-0005-0000-0000-0000750A0000}"/>
    <cellStyle name="Normal 102 3 5 5" xfId="43505" xr:uid="{00000000-0005-0000-0000-0000760A0000}"/>
    <cellStyle name="Normal 102 3 6" xfId="5226" xr:uid="{00000000-0005-0000-0000-0000770A0000}"/>
    <cellStyle name="Normal 102 3 6 2" xfId="14966" xr:uid="{00000000-0005-0000-0000-0000780A0000}"/>
    <cellStyle name="Normal 102 3 6 2 2" xfId="34479" xr:uid="{00000000-0005-0000-0000-0000790A0000}"/>
    <cellStyle name="Normal 102 3 6 2 3" xfId="54372" xr:uid="{00000000-0005-0000-0000-00007A0A0000}"/>
    <cellStyle name="Normal 102 3 6 3" xfId="27048" xr:uid="{00000000-0005-0000-0000-00007B0A0000}"/>
    <cellStyle name="Normal 102 3 6 4" xfId="46934" xr:uid="{00000000-0005-0000-0000-00007C0A0000}"/>
    <cellStyle name="Normal 102 3 7" xfId="10552" xr:uid="{00000000-0005-0000-0000-00007D0A0000}"/>
    <cellStyle name="Normal 102 3 7 2" xfId="30067" xr:uid="{00000000-0005-0000-0000-00007E0A0000}"/>
    <cellStyle name="Normal 102 3 7 3" xfId="49960" xr:uid="{00000000-0005-0000-0000-00007F0A0000}"/>
    <cellStyle name="Normal 102 3 8" xfId="20273" xr:uid="{00000000-0005-0000-0000-0000800A0000}"/>
    <cellStyle name="Normal 102 3 9" xfId="39915" xr:uid="{00000000-0005-0000-0000-0000810A0000}"/>
    <cellStyle name="Normal 102 4" xfId="1315" xr:uid="{00000000-0005-0000-0000-0000820A0000}"/>
    <cellStyle name="Normal 102 4 2" xfId="3687" xr:uid="{00000000-0005-0000-0000-0000830A0000}"/>
    <cellStyle name="Normal 102 4 2 2" xfId="9124" xr:uid="{00000000-0005-0000-0000-0000840A0000}"/>
    <cellStyle name="Normal 102 4 2 2 2" xfId="18847" xr:uid="{00000000-0005-0000-0000-0000850A0000}"/>
    <cellStyle name="Normal 102 4 2 2 2 2" xfId="38360" xr:uid="{00000000-0005-0000-0000-0000860A0000}"/>
    <cellStyle name="Normal 102 4 2 2 2 3" xfId="58253" xr:uid="{00000000-0005-0000-0000-0000870A0000}"/>
    <cellStyle name="Normal 102 4 2 2 3" xfId="22481" xr:uid="{00000000-0005-0000-0000-0000880A0000}"/>
    <cellStyle name="Normal 102 4 2 2 4" xfId="42244" xr:uid="{00000000-0005-0000-0000-0000890A0000}"/>
    <cellStyle name="Normal 102 4 2 3" xfId="13541" xr:uid="{00000000-0005-0000-0000-00008A0A0000}"/>
    <cellStyle name="Normal 102 4 2 3 2" xfId="33055" xr:uid="{00000000-0005-0000-0000-00008B0A0000}"/>
    <cellStyle name="Normal 102 4 2 3 3" xfId="52948" xr:uid="{00000000-0005-0000-0000-00008C0A0000}"/>
    <cellStyle name="Normal 102 4 2 4" xfId="24460" xr:uid="{00000000-0005-0000-0000-00008D0A0000}"/>
    <cellStyle name="Normal 102 4 2 5" xfId="44226" xr:uid="{00000000-0005-0000-0000-00008E0A0000}"/>
    <cellStyle name="Normal 102 4 3" xfId="7476" xr:uid="{00000000-0005-0000-0000-00008F0A0000}"/>
    <cellStyle name="Normal 102 4 3 2" xfId="17199" xr:uid="{00000000-0005-0000-0000-0000900A0000}"/>
    <cellStyle name="Normal 102 4 3 2 2" xfId="36712" xr:uid="{00000000-0005-0000-0000-0000910A0000}"/>
    <cellStyle name="Normal 102 4 3 2 3" xfId="56605" xr:uid="{00000000-0005-0000-0000-0000920A0000}"/>
    <cellStyle name="Normal 102 4 3 3" xfId="21987" xr:uid="{00000000-0005-0000-0000-0000930A0000}"/>
    <cellStyle name="Normal 102 4 3 4" xfId="41746" xr:uid="{00000000-0005-0000-0000-0000940A0000}"/>
    <cellStyle name="Normal 102 4 4" xfId="5414" xr:uid="{00000000-0005-0000-0000-0000950A0000}"/>
    <cellStyle name="Normal 102 4 4 2" xfId="15151" xr:uid="{00000000-0005-0000-0000-0000960A0000}"/>
    <cellStyle name="Normal 102 4 4 2 2" xfId="34664" xr:uid="{00000000-0005-0000-0000-0000970A0000}"/>
    <cellStyle name="Normal 102 4 4 2 3" xfId="54557" xr:uid="{00000000-0005-0000-0000-0000980A0000}"/>
    <cellStyle name="Normal 102 4 4 3" xfId="27234" xr:uid="{00000000-0005-0000-0000-0000990A0000}"/>
    <cellStyle name="Normal 102 4 4 4" xfId="47122" xr:uid="{00000000-0005-0000-0000-00009A0A0000}"/>
    <cellStyle name="Normal 102 4 5" xfId="11273" xr:uid="{00000000-0005-0000-0000-00009B0A0000}"/>
    <cellStyle name="Normal 102 4 5 2" xfId="30788" xr:uid="{00000000-0005-0000-0000-00009C0A0000}"/>
    <cellStyle name="Normal 102 4 5 3" xfId="50681" xr:uid="{00000000-0005-0000-0000-00009D0A0000}"/>
    <cellStyle name="Normal 102 4 6" xfId="20994" xr:uid="{00000000-0005-0000-0000-00009E0A0000}"/>
    <cellStyle name="Normal 102 4 7" xfId="40649" xr:uid="{00000000-0005-0000-0000-00009F0A0000}"/>
    <cellStyle name="Normal 102 5" xfId="764" xr:uid="{00000000-0005-0000-0000-0000A00A0000}"/>
    <cellStyle name="Normal 102 5 2" xfId="3149" xr:uid="{00000000-0005-0000-0000-0000A10A0000}"/>
    <cellStyle name="Normal 102 5 2 2" xfId="8586" xr:uid="{00000000-0005-0000-0000-0000A20A0000}"/>
    <cellStyle name="Normal 102 5 2 2 2" xfId="18309" xr:uid="{00000000-0005-0000-0000-0000A30A0000}"/>
    <cellStyle name="Normal 102 5 2 2 2 2" xfId="37822" xr:uid="{00000000-0005-0000-0000-0000A40A0000}"/>
    <cellStyle name="Normal 102 5 2 2 2 3" xfId="57715" xr:uid="{00000000-0005-0000-0000-0000A50A0000}"/>
    <cellStyle name="Normal 102 5 2 2 3" xfId="22765" xr:uid="{00000000-0005-0000-0000-0000A60A0000}"/>
    <cellStyle name="Normal 102 5 2 2 4" xfId="42529" xr:uid="{00000000-0005-0000-0000-0000A70A0000}"/>
    <cellStyle name="Normal 102 5 2 3" xfId="13003" xr:uid="{00000000-0005-0000-0000-0000A80A0000}"/>
    <cellStyle name="Normal 102 5 2 3 2" xfId="32517" xr:uid="{00000000-0005-0000-0000-0000A90A0000}"/>
    <cellStyle name="Normal 102 5 2 3 3" xfId="52410" xr:uid="{00000000-0005-0000-0000-0000AA0A0000}"/>
    <cellStyle name="Normal 102 5 2 4" xfId="23922" xr:uid="{00000000-0005-0000-0000-0000AB0A0000}"/>
    <cellStyle name="Normal 102 5 2 5" xfId="43688" xr:uid="{00000000-0005-0000-0000-0000AC0A0000}"/>
    <cellStyle name="Normal 102 5 3" xfId="7016" xr:uid="{00000000-0005-0000-0000-0000AD0A0000}"/>
    <cellStyle name="Normal 102 5 3 2" xfId="16752" xr:uid="{00000000-0005-0000-0000-0000AE0A0000}"/>
    <cellStyle name="Normal 102 5 3 2 2" xfId="36265" xr:uid="{00000000-0005-0000-0000-0000AF0A0000}"/>
    <cellStyle name="Normal 102 5 3 2 3" xfId="56158" xr:uid="{00000000-0005-0000-0000-0000B00A0000}"/>
    <cellStyle name="Normal 102 5 3 3" xfId="22540" xr:uid="{00000000-0005-0000-0000-0000B10A0000}"/>
    <cellStyle name="Normal 102 5 3 4" xfId="42303" xr:uid="{00000000-0005-0000-0000-0000B20A0000}"/>
    <cellStyle name="Normal 102 5 4" xfId="5949" xr:uid="{00000000-0005-0000-0000-0000B30A0000}"/>
    <cellStyle name="Normal 102 5 4 2" xfId="15686" xr:uid="{00000000-0005-0000-0000-0000B40A0000}"/>
    <cellStyle name="Normal 102 5 4 2 2" xfId="35199" xr:uid="{00000000-0005-0000-0000-0000B50A0000}"/>
    <cellStyle name="Normal 102 5 4 2 3" xfId="55092" xr:uid="{00000000-0005-0000-0000-0000B60A0000}"/>
    <cellStyle name="Normal 102 5 4 3" xfId="27769" xr:uid="{00000000-0005-0000-0000-0000B70A0000}"/>
    <cellStyle name="Normal 102 5 4 4" xfId="47657" xr:uid="{00000000-0005-0000-0000-0000B80A0000}"/>
    <cellStyle name="Normal 102 5 5" xfId="10735" xr:uid="{00000000-0005-0000-0000-0000B90A0000}"/>
    <cellStyle name="Normal 102 5 5 2" xfId="30250" xr:uid="{00000000-0005-0000-0000-0000BA0A0000}"/>
    <cellStyle name="Normal 102 5 5 3" xfId="50143" xr:uid="{00000000-0005-0000-0000-0000BB0A0000}"/>
    <cellStyle name="Normal 102 5 6" xfId="20456" xr:uid="{00000000-0005-0000-0000-0000BC0A0000}"/>
    <cellStyle name="Normal 102 5 7" xfId="40098" xr:uid="{00000000-0005-0000-0000-0000BD0A0000}"/>
    <cellStyle name="Normal 102 6" xfId="1912" xr:uid="{00000000-0005-0000-0000-0000BE0A0000}"/>
    <cellStyle name="Normal 102 6 2" xfId="4223" xr:uid="{00000000-0005-0000-0000-0000BF0A0000}"/>
    <cellStyle name="Normal 102 6 2 2" xfId="9659" xr:uid="{00000000-0005-0000-0000-0000C00A0000}"/>
    <cellStyle name="Normal 102 6 2 2 2" xfId="19382" xr:uid="{00000000-0005-0000-0000-0000C10A0000}"/>
    <cellStyle name="Normal 102 6 2 2 2 2" xfId="38895" xr:uid="{00000000-0005-0000-0000-0000C20A0000}"/>
    <cellStyle name="Normal 102 6 2 2 2 3" xfId="58788" xr:uid="{00000000-0005-0000-0000-0000C30A0000}"/>
    <cellStyle name="Normal 102 6 2 2 3" xfId="29108" xr:uid="{00000000-0005-0000-0000-0000C40A0000}"/>
    <cellStyle name="Normal 102 6 2 2 4" xfId="48996" xr:uid="{00000000-0005-0000-0000-0000C50A0000}"/>
    <cellStyle name="Normal 102 6 2 3" xfId="14076" xr:uid="{00000000-0005-0000-0000-0000C60A0000}"/>
    <cellStyle name="Normal 102 6 2 3 2" xfId="33590" xr:uid="{00000000-0005-0000-0000-0000C70A0000}"/>
    <cellStyle name="Normal 102 6 2 3 3" xfId="53483" xr:uid="{00000000-0005-0000-0000-0000C80A0000}"/>
    <cellStyle name="Normal 102 6 2 4" xfId="24995" xr:uid="{00000000-0005-0000-0000-0000C90A0000}"/>
    <cellStyle name="Normal 102 6 2 5" xfId="44762" xr:uid="{00000000-0005-0000-0000-0000CA0A0000}"/>
    <cellStyle name="Normal 102 6 3" xfId="6484" xr:uid="{00000000-0005-0000-0000-0000CB0A0000}"/>
    <cellStyle name="Normal 102 6 3 2" xfId="16221" xr:uid="{00000000-0005-0000-0000-0000CC0A0000}"/>
    <cellStyle name="Normal 102 6 3 2 2" xfId="35734" xr:uid="{00000000-0005-0000-0000-0000CD0A0000}"/>
    <cellStyle name="Normal 102 6 3 2 3" xfId="55627" xr:uid="{00000000-0005-0000-0000-0000CE0A0000}"/>
    <cellStyle name="Normal 102 6 3 3" xfId="28304" xr:uid="{00000000-0005-0000-0000-0000CF0A0000}"/>
    <cellStyle name="Normal 102 6 3 4" xfId="48192" xr:uid="{00000000-0005-0000-0000-0000D00A0000}"/>
    <cellStyle name="Normal 102 6 4" xfId="11808" xr:uid="{00000000-0005-0000-0000-0000D10A0000}"/>
    <cellStyle name="Normal 102 6 4 2" xfId="31323" xr:uid="{00000000-0005-0000-0000-0000D20A0000}"/>
    <cellStyle name="Normal 102 6 4 3" xfId="51216" xr:uid="{00000000-0005-0000-0000-0000D30A0000}"/>
    <cellStyle name="Normal 102 6 5" xfId="21529" xr:uid="{00000000-0005-0000-0000-0000D40A0000}"/>
    <cellStyle name="Normal 102 6 6" xfId="41246" xr:uid="{00000000-0005-0000-0000-0000D50A0000}"/>
    <cellStyle name="Normal 102 7" xfId="2475" xr:uid="{00000000-0005-0000-0000-0000D60A0000}"/>
    <cellStyle name="Normal 102 7 2" xfId="7912" xr:uid="{00000000-0005-0000-0000-0000D70A0000}"/>
    <cellStyle name="Normal 102 7 2 2" xfId="17635" xr:uid="{00000000-0005-0000-0000-0000D80A0000}"/>
    <cellStyle name="Normal 102 7 2 2 2" xfId="37148" xr:uid="{00000000-0005-0000-0000-0000D90A0000}"/>
    <cellStyle name="Normal 102 7 2 2 3" xfId="57041" xr:uid="{00000000-0005-0000-0000-0000DA0A0000}"/>
    <cellStyle name="Normal 102 7 2 3" xfId="26388" xr:uid="{00000000-0005-0000-0000-0000DB0A0000}"/>
    <cellStyle name="Normal 102 7 2 4" xfId="46161" xr:uid="{00000000-0005-0000-0000-0000DC0A0000}"/>
    <cellStyle name="Normal 102 7 3" xfId="12329" xr:uid="{00000000-0005-0000-0000-0000DD0A0000}"/>
    <cellStyle name="Normal 102 7 3 2" xfId="31843" xr:uid="{00000000-0005-0000-0000-0000DE0A0000}"/>
    <cellStyle name="Normal 102 7 3 3" xfId="51736" xr:uid="{00000000-0005-0000-0000-0000DF0A0000}"/>
    <cellStyle name="Normal 102 7 4" xfId="23248" xr:uid="{00000000-0005-0000-0000-0000E00A0000}"/>
    <cellStyle name="Normal 102 7 5" xfId="43014" xr:uid="{00000000-0005-0000-0000-0000E10A0000}"/>
    <cellStyle name="Normal 102 8" xfId="2614" xr:uid="{00000000-0005-0000-0000-0000E20A0000}"/>
    <cellStyle name="Normal 102 8 2" xfId="8051" xr:uid="{00000000-0005-0000-0000-0000E30A0000}"/>
    <cellStyle name="Normal 102 8 2 2" xfId="17774" xr:uid="{00000000-0005-0000-0000-0000E40A0000}"/>
    <cellStyle name="Normal 102 8 2 2 2" xfId="37287" xr:uid="{00000000-0005-0000-0000-0000E50A0000}"/>
    <cellStyle name="Normal 102 8 2 2 3" xfId="57180" xr:uid="{00000000-0005-0000-0000-0000E60A0000}"/>
    <cellStyle name="Normal 102 8 2 3" xfId="26148" xr:uid="{00000000-0005-0000-0000-0000E70A0000}"/>
    <cellStyle name="Normal 102 8 2 4" xfId="45919" xr:uid="{00000000-0005-0000-0000-0000E80A0000}"/>
    <cellStyle name="Normal 102 8 3" xfId="12468" xr:uid="{00000000-0005-0000-0000-0000E90A0000}"/>
    <cellStyle name="Normal 102 8 3 2" xfId="31982" xr:uid="{00000000-0005-0000-0000-0000EA0A0000}"/>
    <cellStyle name="Normal 102 8 3 3" xfId="51875" xr:uid="{00000000-0005-0000-0000-0000EB0A0000}"/>
    <cellStyle name="Normal 102 8 4" xfId="23387" xr:uid="{00000000-0005-0000-0000-0000EC0A0000}"/>
    <cellStyle name="Normal 102 8 5" xfId="43153" xr:uid="{00000000-0005-0000-0000-0000ED0A0000}"/>
    <cellStyle name="Normal 102 9" xfId="4832" xr:uid="{00000000-0005-0000-0000-0000EE0A0000}"/>
    <cellStyle name="Normal 102 9 2" xfId="14614" xr:uid="{00000000-0005-0000-0000-0000EF0A0000}"/>
    <cellStyle name="Normal 102 9 2 2" xfId="34127" xr:uid="{00000000-0005-0000-0000-0000F00A0000}"/>
    <cellStyle name="Normal 102 9 2 3" xfId="54020" xr:uid="{00000000-0005-0000-0000-0000F10A0000}"/>
    <cellStyle name="Normal 102 9 3" xfId="26696" xr:uid="{00000000-0005-0000-0000-0000F20A0000}"/>
    <cellStyle name="Normal 102 9 4" xfId="46540" xr:uid="{00000000-0005-0000-0000-0000F30A0000}"/>
    <cellStyle name="Normal 103" xfId="188" xr:uid="{00000000-0005-0000-0000-0000F40A0000}"/>
    <cellStyle name="Normal 103 10" xfId="10201" xr:uid="{00000000-0005-0000-0000-0000F50A0000}"/>
    <cellStyle name="Normal 103 10 2" xfId="29716" xr:uid="{00000000-0005-0000-0000-0000F60A0000}"/>
    <cellStyle name="Normal 103 10 3" xfId="49609" xr:uid="{00000000-0005-0000-0000-0000F70A0000}"/>
    <cellStyle name="Normal 103 11" xfId="19922" xr:uid="{00000000-0005-0000-0000-0000F80A0000}"/>
    <cellStyle name="Normal 103 12" xfId="39522" xr:uid="{00000000-0005-0000-0000-0000F90A0000}"/>
    <cellStyle name="Normal 103 2" xfId="406" xr:uid="{00000000-0005-0000-0000-0000FA0A0000}"/>
    <cellStyle name="Normal 103 2 2" xfId="1492" xr:uid="{00000000-0005-0000-0000-0000FB0A0000}"/>
    <cellStyle name="Normal 103 2 2 2" xfId="3864" xr:uid="{00000000-0005-0000-0000-0000FC0A0000}"/>
    <cellStyle name="Normal 103 2 2 2 2" xfId="9301" xr:uid="{00000000-0005-0000-0000-0000FD0A0000}"/>
    <cellStyle name="Normal 103 2 2 2 2 2" xfId="19024" xr:uid="{00000000-0005-0000-0000-0000FE0A0000}"/>
    <cellStyle name="Normal 103 2 2 2 2 2 2" xfId="38537" xr:uid="{00000000-0005-0000-0000-0000FF0A0000}"/>
    <cellStyle name="Normal 103 2 2 2 2 2 3" xfId="58430" xr:uid="{00000000-0005-0000-0000-0000000B0000}"/>
    <cellStyle name="Normal 103 2 2 2 2 3" xfId="26130" xr:uid="{00000000-0005-0000-0000-0000010B0000}"/>
    <cellStyle name="Normal 103 2 2 2 2 4" xfId="45901" xr:uid="{00000000-0005-0000-0000-0000020B0000}"/>
    <cellStyle name="Normal 103 2 2 2 3" xfId="13718" xr:uid="{00000000-0005-0000-0000-0000030B0000}"/>
    <cellStyle name="Normal 103 2 2 2 3 2" xfId="33232" xr:uid="{00000000-0005-0000-0000-0000040B0000}"/>
    <cellStyle name="Normal 103 2 2 2 3 3" xfId="53125" xr:uid="{00000000-0005-0000-0000-0000050B0000}"/>
    <cellStyle name="Normal 103 2 2 2 4" xfId="24637" xr:uid="{00000000-0005-0000-0000-0000060B0000}"/>
    <cellStyle name="Normal 103 2 2 2 5" xfId="44403" xr:uid="{00000000-0005-0000-0000-0000070B0000}"/>
    <cellStyle name="Normal 103 2 2 3" xfId="7624" xr:uid="{00000000-0005-0000-0000-0000080B0000}"/>
    <cellStyle name="Normal 103 2 2 3 2" xfId="17347" xr:uid="{00000000-0005-0000-0000-0000090B0000}"/>
    <cellStyle name="Normal 103 2 2 3 2 2" xfId="36860" xr:uid="{00000000-0005-0000-0000-00000A0B0000}"/>
    <cellStyle name="Normal 103 2 2 3 2 3" xfId="56753" xr:uid="{00000000-0005-0000-0000-00000B0B0000}"/>
    <cellStyle name="Normal 103 2 2 3 3" xfId="22260" xr:uid="{00000000-0005-0000-0000-00000C0B0000}"/>
    <cellStyle name="Normal 103 2 2 3 4" xfId="42021" xr:uid="{00000000-0005-0000-0000-00000D0B0000}"/>
    <cellStyle name="Normal 103 2 2 4" xfId="5591" xr:uid="{00000000-0005-0000-0000-00000E0B0000}"/>
    <cellStyle name="Normal 103 2 2 4 2" xfId="15328" xr:uid="{00000000-0005-0000-0000-00000F0B0000}"/>
    <cellStyle name="Normal 103 2 2 4 2 2" xfId="34841" xr:uid="{00000000-0005-0000-0000-0000100B0000}"/>
    <cellStyle name="Normal 103 2 2 4 2 3" xfId="54734" xr:uid="{00000000-0005-0000-0000-0000110B0000}"/>
    <cellStyle name="Normal 103 2 2 4 3" xfId="27411" xr:uid="{00000000-0005-0000-0000-0000120B0000}"/>
    <cellStyle name="Normal 103 2 2 4 4" xfId="47299" xr:uid="{00000000-0005-0000-0000-0000130B0000}"/>
    <cellStyle name="Normal 103 2 2 5" xfId="11450" xr:uid="{00000000-0005-0000-0000-0000140B0000}"/>
    <cellStyle name="Normal 103 2 2 5 2" xfId="30965" xr:uid="{00000000-0005-0000-0000-0000150B0000}"/>
    <cellStyle name="Normal 103 2 2 5 3" xfId="50858" xr:uid="{00000000-0005-0000-0000-0000160B0000}"/>
    <cellStyle name="Normal 103 2 2 6" xfId="21171" xr:uid="{00000000-0005-0000-0000-0000170B0000}"/>
    <cellStyle name="Normal 103 2 2 7" xfId="40826" xr:uid="{00000000-0005-0000-0000-0000180B0000}"/>
    <cellStyle name="Normal 103 2 3" xfId="941" xr:uid="{00000000-0005-0000-0000-0000190B0000}"/>
    <cellStyle name="Normal 103 2 3 2" xfId="3326" xr:uid="{00000000-0005-0000-0000-00001A0B0000}"/>
    <cellStyle name="Normal 103 2 3 2 2" xfId="8763" xr:uid="{00000000-0005-0000-0000-00001B0B0000}"/>
    <cellStyle name="Normal 103 2 3 2 2 2" xfId="18486" xr:uid="{00000000-0005-0000-0000-00001C0B0000}"/>
    <cellStyle name="Normal 103 2 3 2 2 2 2" xfId="37999" xr:uid="{00000000-0005-0000-0000-00001D0B0000}"/>
    <cellStyle name="Normal 103 2 3 2 2 2 3" xfId="57892" xr:uid="{00000000-0005-0000-0000-00001E0B0000}"/>
    <cellStyle name="Normal 103 2 3 2 2 3" xfId="22128" xr:uid="{00000000-0005-0000-0000-00001F0B0000}"/>
    <cellStyle name="Normal 103 2 3 2 2 4" xfId="41888" xr:uid="{00000000-0005-0000-0000-0000200B0000}"/>
    <cellStyle name="Normal 103 2 3 2 3" xfId="13180" xr:uid="{00000000-0005-0000-0000-0000210B0000}"/>
    <cellStyle name="Normal 103 2 3 2 3 2" xfId="32694" xr:uid="{00000000-0005-0000-0000-0000220B0000}"/>
    <cellStyle name="Normal 103 2 3 2 3 3" xfId="52587" xr:uid="{00000000-0005-0000-0000-0000230B0000}"/>
    <cellStyle name="Normal 103 2 3 2 4" xfId="24099" xr:uid="{00000000-0005-0000-0000-0000240B0000}"/>
    <cellStyle name="Normal 103 2 3 2 5" xfId="43865" xr:uid="{00000000-0005-0000-0000-0000250B0000}"/>
    <cellStyle name="Normal 103 2 3 3" xfId="7164" xr:uid="{00000000-0005-0000-0000-0000260B0000}"/>
    <cellStyle name="Normal 103 2 3 3 2" xfId="16900" xr:uid="{00000000-0005-0000-0000-0000270B0000}"/>
    <cellStyle name="Normal 103 2 3 3 2 2" xfId="36413" xr:uid="{00000000-0005-0000-0000-0000280B0000}"/>
    <cellStyle name="Normal 103 2 3 3 2 3" xfId="56306" xr:uid="{00000000-0005-0000-0000-0000290B0000}"/>
    <cellStyle name="Normal 103 2 3 3 3" xfId="22117" xr:uid="{00000000-0005-0000-0000-00002A0B0000}"/>
    <cellStyle name="Normal 103 2 3 3 4" xfId="41877" xr:uid="{00000000-0005-0000-0000-00002B0B0000}"/>
    <cellStyle name="Normal 103 2 3 4" xfId="6126" xr:uid="{00000000-0005-0000-0000-00002C0B0000}"/>
    <cellStyle name="Normal 103 2 3 4 2" xfId="15863" xr:uid="{00000000-0005-0000-0000-00002D0B0000}"/>
    <cellStyle name="Normal 103 2 3 4 2 2" xfId="35376" xr:uid="{00000000-0005-0000-0000-00002E0B0000}"/>
    <cellStyle name="Normal 103 2 3 4 2 3" xfId="55269" xr:uid="{00000000-0005-0000-0000-00002F0B0000}"/>
    <cellStyle name="Normal 103 2 3 4 3" xfId="27946" xr:uid="{00000000-0005-0000-0000-0000300B0000}"/>
    <cellStyle name="Normal 103 2 3 4 4" xfId="47834" xr:uid="{00000000-0005-0000-0000-0000310B0000}"/>
    <cellStyle name="Normal 103 2 3 5" xfId="10912" xr:uid="{00000000-0005-0000-0000-0000320B0000}"/>
    <cellStyle name="Normal 103 2 3 5 2" xfId="30427" xr:uid="{00000000-0005-0000-0000-0000330B0000}"/>
    <cellStyle name="Normal 103 2 3 5 3" xfId="50320" xr:uid="{00000000-0005-0000-0000-0000340B0000}"/>
    <cellStyle name="Normal 103 2 3 6" xfId="20633" xr:uid="{00000000-0005-0000-0000-0000350B0000}"/>
    <cellStyle name="Normal 103 2 3 7" xfId="40275" xr:uid="{00000000-0005-0000-0000-0000360B0000}"/>
    <cellStyle name="Normal 103 2 4" xfId="2131" xr:uid="{00000000-0005-0000-0000-0000370B0000}"/>
    <cellStyle name="Normal 103 2 4 2" xfId="4400" xr:uid="{00000000-0005-0000-0000-0000380B0000}"/>
    <cellStyle name="Normal 103 2 4 2 2" xfId="9836" xr:uid="{00000000-0005-0000-0000-0000390B0000}"/>
    <cellStyle name="Normal 103 2 4 2 2 2" xfId="19559" xr:uid="{00000000-0005-0000-0000-00003A0B0000}"/>
    <cellStyle name="Normal 103 2 4 2 2 2 2" xfId="39072" xr:uid="{00000000-0005-0000-0000-00003B0B0000}"/>
    <cellStyle name="Normal 103 2 4 2 2 2 3" xfId="58965" xr:uid="{00000000-0005-0000-0000-00003C0B0000}"/>
    <cellStyle name="Normal 103 2 4 2 2 3" xfId="29285" xr:uid="{00000000-0005-0000-0000-00003D0B0000}"/>
    <cellStyle name="Normal 103 2 4 2 2 4" xfId="49173" xr:uid="{00000000-0005-0000-0000-00003E0B0000}"/>
    <cellStyle name="Normal 103 2 4 2 3" xfId="14253" xr:uid="{00000000-0005-0000-0000-00003F0B0000}"/>
    <cellStyle name="Normal 103 2 4 2 3 2" xfId="33767" xr:uid="{00000000-0005-0000-0000-0000400B0000}"/>
    <cellStyle name="Normal 103 2 4 2 3 3" xfId="53660" xr:uid="{00000000-0005-0000-0000-0000410B0000}"/>
    <cellStyle name="Normal 103 2 4 2 4" xfId="25172" xr:uid="{00000000-0005-0000-0000-0000420B0000}"/>
    <cellStyle name="Normal 103 2 4 2 5" xfId="44939" xr:uid="{00000000-0005-0000-0000-0000430B0000}"/>
    <cellStyle name="Normal 103 2 4 3" xfId="6661" xr:uid="{00000000-0005-0000-0000-0000440B0000}"/>
    <cellStyle name="Normal 103 2 4 3 2" xfId="16398" xr:uid="{00000000-0005-0000-0000-0000450B0000}"/>
    <cellStyle name="Normal 103 2 4 3 2 2" xfId="35911" xr:uid="{00000000-0005-0000-0000-0000460B0000}"/>
    <cellStyle name="Normal 103 2 4 3 2 3" xfId="55804" xr:uid="{00000000-0005-0000-0000-0000470B0000}"/>
    <cellStyle name="Normal 103 2 4 3 3" xfId="28481" xr:uid="{00000000-0005-0000-0000-0000480B0000}"/>
    <cellStyle name="Normal 103 2 4 3 4" xfId="48369" xr:uid="{00000000-0005-0000-0000-0000490B0000}"/>
    <cellStyle name="Normal 103 2 4 4" xfId="11985" xr:uid="{00000000-0005-0000-0000-00004A0B0000}"/>
    <cellStyle name="Normal 103 2 4 4 2" xfId="31500" xr:uid="{00000000-0005-0000-0000-00004B0B0000}"/>
    <cellStyle name="Normal 103 2 4 4 3" xfId="51393" xr:uid="{00000000-0005-0000-0000-00004C0B0000}"/>
    <cellStyle name="Normal 103 2 4 5" xfId="21706" xr:uid="{00000000-0005-0000-0000-00004D0B0000}"/>
    <cellStyle name="Normal 103 2 4 6" xfId="41465" xr:uid="{00000000-0005-0000-0000-00004E0B0000}"/>
    <cellStyle name="Normal 103 2 5" xfId="2791" xr:uid="{00000000-0005-0000-0000-00004F0B0000}"/>
    <cellStyle name="Normal 103 2 5 2" xfId="8228" xr:uid="{00000000-0005-0000-0000-0000500B0000}"/>
    <cellStyle name="Normal 103 2 5 2 2" xfId="17951" xr:uid="{00000000-0005-0000-0000-0000510B0000}"/>
    <cellStyle name="Normal 103 2 5 2 2 2" xfId="37464" xr:uid="{00000000-0005-0000-0000-0000520B0000}"/>
    <cellStyle name="Normal 103 2 5 2 2 3" xfId="57357" xr:uid="{00000000-0005-0000-0000-0000530B0000}"/>
    <cellStyle name="Normal 103 2 5 2 3" xfId="22454" xr:uid="{00000000-0005-0000-0000-0000540B0000}"/>
    <cellStyle name="Normal 103 2 5 2 4" xfId="42216" xr:uid="{00000000-0005-0000-0000-0000550B0000}"/>
    <cellStyle name="Normal 103 2 5 3" xfId="12645" xr:uid="{00000000-0005-0000-0000-0000560B0000}"/>
    <cellStyle name="Normal 103 2 5 3 2" xfId="32159" xr:uid="{00000000-0005-0000-0000-0000570B0000}"/>
    <cellStyle name="Normal 103 2 5 3 3" xfId="52052" xr:uid="{00000000-0005-0000-0000-0000580B0000}"/>
    <cellStyle name="Normal 103 2 5 4" xfId="23564" xr:uid="{00000000-0005-0000-0000-0000590B0000}"/>
    <cellStyle name="Normal 103 2 5 5" xfId="43330" xr:uid="{00000000-0005-0000-0000-00005A0B0000}"/>
    <cellStyle name="Normal 103 2 6" xfId="5051" xr:uid="{00000000-0005-0000-0000-00005B0B0000}"/>
    <cellStyle name="Normal 103 2 6 2" xfId="14791" xr:uid="{00000000-0005-0000-0000-00005C0B0000}"/>
    <cellStyle name="Normal 103 2 6 2 2" xfId="34304" xr:uid="{00000000-0005-0000-0000-00005D0B0000}"/>
    <cellStyle name="Normal 103 2 6 2 3" xfId="54197" xr:uid="{00000000-0005-0000-0000-00005E0B0000}"/>
    <cellStyle name="Normal 103 2 6 3" xfId="26873" xr:uid="{00000000-0005-0000-0000-00005F0B0000}"/>
    <cellStyle name="Normal 103 2 6 4" xfId="46759" xr:uid="{00000000-0005-0000-0000-0000600B0000}"/>
    <cellStyle name="Normal 103 2 7" xfId="10377" xr:uid="{00000000-0005-0000-0000-0000610B0000}"/>
    <cellStyle name="Normal 103 2 7 2" xfId="29892" xr:uid="{00000000-0005-0000-0000-0000620B0000}"/>
    <cellStyle name="Normal 103 2 7 3" xfId="49785" xr:uid="{00000000-0005-0000-0000-0000630B0000}"/>
    <cellStyle name="Normal 103 2 8" xfId="20098" xr:uid="{00000000-0005-0000-0000-0000640B0000}"/>
    <cellStyle name="Normal 103 2 9" xfId="39740" xr:uid="{00000000-0005-0000-0000-0000650B0000}"/>
    <cellStyle name="Normal 103 3" xfId="582" xr:uid="{00000000-0005-0000-0000-0000660B0000}"/>
    <cellStyle name="Normal 103 3 2" xfId="1668" xr:uid="{00000000-0005-0000-0000-0000670B0000}"/>
    <cellStyle name="Normal 103 3 2 2" xfId="4040" xr:uid="{00000000-0005-0000-0000-0000680B0000}"/>
    <cellStyle name="Normal 103 3 2 2 2" xfId="9477" xr:uid="{00000000-0005-0000-0000-0000690B0000}"/>
    <cellStyle name="Normal 103 3 2 2 2 2" xfId="19200" xr:uid="{00000000-0005-0000-0000-00006A0B0000}"/>
    <cellStyle name="Normal 103 3 2 2 2 2 2" xfId="38713" xr:uid="{00000000-0005-0000-0000-00006B0B0000}"/>
    <cellStyle name="Normal 103 3 2 2 2 2 3" xfId="58606" xr:uid="{00000000-0005-0000-0000-00006C0B0000}"/>
    <cellStyle name="Normal 103 3 2 2 2 3" xfId="22616" xr:uid="{00000000-0005-0000-0000-00006D0B0000}"/>
    <cellStyle name="Normal 103 3 2 2 2 4" xfId="42379" xr:uid="{00000000-0005-0000-0000-00006E0B0000}"/>
    <cellStyle name="Normal 103 3 2 2 3" xfId="13894" xr:uid="{00000000-0005-0000-0000-00006F0B0000}"/>
    <cellStyle name="Normal 103 3 2 2 3 2" xfId="33408" xr:uid="{00000000-0005-0000-0000-0000700B0000}"/>
    <cellStyle name="Normal 103 3 2 2 3 3" xfId="53301" xr:uid="{00000000-0005-0000-0000-0000710B0000}"/>
    <cellStyle name="Normal 103 3 2 2 4" xfId="24813" xr:uid="{00000000-0005-0000-0000-0000720B0000}"/>
    <cellStyle name="Normal 103 3 2 2 5" xfId="44579" xr:uid="{00000000-0005-0000-0000-0000730B0000}"/>
    <cellStyle name="Normal 103 3 2 3" xfId="7771" xr:uid="{00000000-0005-0000-0000-0000740B0000}"/>
    <cellStyle name="Normal 103 3 2 3 2" xfId="17494" xr:uid="{00000000-0005-0000-0000-0000750B0000}"/>
    <cellStyle name="Normal 103 3 2 3 2 2" xfId="37007" xr:uid="{00000000-0005-0000-0000-0000760B0000}"/>
    <cellStyle name="Normal 103 3 2 3 2 3" xfId="56900" xr:uid="{00000000-0005-0000-0000-0000770B0000}"/>
    <cellStyle name="Normal 103 3 2 3 3" xfId="26057" xr:uid="{00000000-0005-0000-0000-0000780B0000}"/>
    <cellStyle name="Normal 103 3 2 3 4" xfId="45828" xr:uid="{00000000-0005-0000-0000-0000790B0000}"/>
    <cellStyle name="Normal 103 3 2 4" xfId="5767" xr:uid="{00000000-0005-0000-0000-00007A0B0000}"/>
    <cellStyle name="Normal 103 3 2 4 2" xfId="15504" xr:uid="{00000000-0005-0000-0000-00007B0B0000}"/>
    <cellStyle name="Normal 103 3 2 4 2 2" xfId="35017" xr:uid="{00000000-0005-0000-0000-00007C0B0000}"/>
    <cellStyle name="Normal 103 3 2 4 2 3" xfId="54910" xr:uid="{00000000-0005-0000-0000-00007D0B0000}"/>
    <cellStyle name="Normal 103 3 2 4 3" xfId="27587" xr:uid="{00000000-0005-0000-0000-00007E0B0000}"/>
    <cellStyle name="Normal 103 3 2 4 4" xfId="47475" xr:uid="{00000000-0005-0000-0000-00007F0B0000}"/>
    <cellStyle name="Normal 103 3 2 5" xfId="11626" xr:uid="{00000000-0005-0000-0000-0000800B0000}"/>
    <cellStyle name="Normal 103 3 2 5 2" xfId="31141" xr:uid="{00000000-0005-0000-0000-0000810B0000}"/>
    <cellStyle name="Normal 103 3 2 5 3" xfId="51034" xr:uid="{00000000-0005-0000-0000-0000820B0000}"/>
    <cellStyle name="Normal 103 3 2 6" xfId="21347" xr:uid="{00000000-0005-0000-0000-0000830B0000}"/>
    <cellStyle name="Normal 103 3 2 7" xfId="41002" xr:uid="{00000000-0005-0000-0000-0000840B0000}"/>
    <cellStyle name="Normal 103 3 3" xfId="1117" xr:uid="{00000000-0005-0000-0000-0000850B0000}"/>
    <cellStyle name="Normal 103 3 3 2" xfId="3502" xr:uid="{00000000-0005-0000-0000-0000860B0000}"/>
    <cellStyle name="Normal 103 3 3 2 2" xfId="8939" xr:uid="{00000000-0005-0000-0000-0000870B0000}"/>
    <cellStyle name="Normal 103 3 3 2 2 2" xfId="18662" xr:uid="{00000000-0005-0000-0000-0000880B0000}"/>
    <cellStyle name="Normal 103 3 3 2 2 2 2" xfId="38175" xr:uid="{00000000-0005-0000-0000-0000890B0000}"/>
    <cellStyle name="Normal 103 3 3 2 2 2 3" xfId="58068" xr:uid="{00000000-0005-0000-0000-00008A0B0000}"/>
    <cellStyle name="Normal 103 3 3 2 2 3" xfId="25525" xr:uid="{00000000-0005-0000-0000-00008B0B0000}"/>
    <cellStyle name="Normal 103 3 3 2 2 4" xfId="45293" xr:uid="{00000000-0005-0000-0000-00008C0B0000}"/>
    <cellStyle name="Normal 103 3 3 2 3" xfId="13356" xr:uid="{00000000-0005-0000-0000-00008D0B0000}"/>
    <cellStyle name="Normal 103 3 3 2 3 2" xfId="32870" xr:uid="{00000000-0005-0000-0000-00008E0B0000}"/>
    <cellStyle name="Normal 103 3 3 2 3 3" xfId="52763" xr:uid="{00000000-0005-0000-0000-00008F0B0000}"/>
    <cellStyle name="Normal 103 3 3 2 4" xfId="24275" xr:uid="{00000000-0005-0000-0000-0000900B0000}"/>
    <cellStyle name="Normal 103 3 3 2 5" xfId="44041" xr:uid="{00000000-0005-0000-0000-0000910B0000}"/>
    <cellStyle name="Normal 103 3 3 3" xfId="7311" xr:uid="{00000000-0005-0000-0000-0000920B0000}"/>
    <cellStyle name="Normal 103 3 3 3 2" xfId="17047" xr:uid="{00000000-0005-0000-0000-0000930B0000}"/>
    <cellStyle name="Normal 103 3 3 3 2 2" xfId="36560" xr:uid="{00000000-0005-0000-0000-0000940B0000}"/>
    <cellStyle name="Normal 103 3 3 3 2 3" xfId="56453" xr:uid="{00000000-0005-0000-0000-0000950B0000}"/>
    <cellStyle name="Normal 103 3 3 3 3" xfId="22114" xr:uid="{00000000-0005-0000-0000-0000960B0000}"/>
    <cellStyle name="Normal 103 3 3 3 4" xfId="41874" xr:uid="{00000000-0005-0000-0000-0000970B0000}"/>
    <cellStyle name="Normal 103 3 3 4" xfId="6302" xr:uid="{00000000-0005-0000-0000-0000980B0000}"/>
    <cellStyle name="Normal 103 3 3 4 2" xfId="16039" xr:uid="{00000000-0005-0000-0000-0000990B0000}"/>
    <cellStyle name="Normal 103 3 3 4 2 2" xfId="35552" xr:uid="{00000000-0005-0000-0000-00009A0B0000}"/>
    <cellStyle name="Normal 103 3 3 4 2 3" xfId="55445" xr:uid="{00000000-0005-0000-0000-00009B0B0000}"/>
    <cellStyle name="Normal 103 3 3 4 3" xfId="28122" xr:uid="{00000000-0005-0000-0000-00009C0B0000}"/>
    <cellStyle name="Normal 103 3 3 4 4" xfId="48010" xr:uid="{00000000-0005-0000-0000-00009D0B0000}"/>
    <cellStyle name="Normal 103 3 3 5" xfId="11088" xr:uid="{00000000-0005-0000-0000-00009E0B0000}"/>
    <cellStyle name="Normal 103 3 3 5 2" xfId="30603" xr:uid="{00000000-0005-0000-0000-00009F0B0000}"/>
    <cellStyle name="Normal 103 3 3 5 3" xfId="50496" xr:uid="{00000000-0005-0000-0000-0000A00B0000}"/>
    <cellStyle name="Normal 103 3 3 6" xfId="20809" xr:uid="{00000000-0005-0000-0000-0000A10B0000}"/>
    <cellStyle name="Normal 103 3 3 7" xfId="40451" xr:uid="{00000000-0005-0000-0000-0000A20B0000}"/>
    <cellStyle name="Normal 103 3 4" xfId="2307" xr:uid="{00000000-0005-0000-0000-0000A30B0000}"/>
    <cellStyle name="Normal 103 3 4 2" xfId="4576" xr:uid="{00000000-0005-0000-0000-0000A40B0000}"/>
    <cellStyle name="Normal 103 3 4 2 2" xfId="10012" xr:uid="{00000000-0005-0000-0000-0000A50B0000}"/>
    <cellStyle name="Normal 103 3 4 2 2 2" xfId="19735" xr:uid="{00000000-0005-0000-0000-0000A60B0000}"/>
    <cellStyle name="Normal 103 3 4 2 2 2 2" xfId="39248" xr:uid="{00000000-0005-0000-0000-0000A70B0000}"/>
    <cellStyle name="Normal 103 3 4 2 2 2 3" xfId="59141" xr:uid="{00000000-0005-0000-0000-0000A80B0000}"/>
    <cellStyle name="Normal 103 3 4 2 2 3" xfId="29461" xr:uid="{00000000-0005-0000-0000-0000A90B0000}"/>
    <cellStyle name="Normal 103 3 4 2 2 4" xfId="49349" xr:uid="{00000000-0005-0000-0000-0000AA0B0000}"/>
    <cellStyle name="Normal 103 3 4 2 3" xfId="14429" xr:uid="{00000000-0005-0000-0000-0000AB0B0000}"/>
    <cellStyle name="Normal 103 3 4 2 3 2" xfId="33943" xr:uid="{00000000-0005-0000-0000-0000AC0B0000}"/>
    <cellStyle name="Normal 103 3 4 2 3 3" xfId="53836" xr:uid="{00000000-0005-0000-0000-0000AD0B0000}"/>
    <cellStyle name="Normal 103 3 4 2 4" xfId="25348" xr:uid="{00000000-0005-0000-0000-0000AE0B0000}"/>
    <cellStyle name="Normal 103 3 4 2 5" xfId="45115" xr:uid="{00000000-0005-0000-0000-0000AF0B0000}"/>
    <cellStyle name="Normal 103 3 4 3" xfId="6837" xr:uid="{00000000-0005-0000-0000-0000B00B0000}"/>
    <cellStyle name="Normal 103 3 4 3 2" xfId="16574" xr:uid="{00000000-0005-0000-0000-0000B10B0000}"/>
    <cellStyle name="Normal 103 3 4 3 2 2" xfId="36087" xr:uid="{00000000-0005-0000-0000-0000B20B0000}"/>
    <cellStyle name="Normal 103 3 4 3 2 3" xfId="55980" xr:uid="{00000000-0005-0000-0000-0000B30B0000}"/>
    <cellStyle name="Normal 103 3 4 3 3" xfId="28657" xr:uid="{00000000-0005-0000-0000-0000B40B0000}"/>
    <cellStyle name="Normal 103 3 4 3 4" xfId="48545" xr:uid="{00000000-0005-0000-0000-0000B50B0000}"/>
    <cellStyle name="Normal 103 3 4 4" xfId="12161" xr:uid="{00000000-0005-0000-0000-0000B60B0000}"/>
    <cellStyle name="Normal 103 3 4 4 2" xfId="31676" xr:uid="{00000000-0005-0000-0000-0000B70B0000}"/>
    <cellStyle name="Normal 103 3 4 4 3" xfId="51569" xr:uid="{00000000-0005-0000-0000-0000B80B0000}"/>
    <cellStyle name="Normal 103 3 4 5" xfId="21882" xr:uid="{00000000-0005-0000-0000-0000B90B0000}"/>
    <cellStyle name="Normal 103 3 4 6" xfId="41641" xr:uid="{00000000-0005-0000-0000-0000BA0B0000}"/>
    <cellStyle name="Normal 103 3 5" xfId="2967" xr:uid="{00000000-0005-0000-0000-0000BB0B0000}"/>
    <cellStyle name="Normal 103 3 5 2" xfId="8404" xr:uid="{00000000-0005-0000-0000-0000BC0B0000}"/>
    <cellStyle name="Normal 103 3 5 2 2" xfId="18127" xr:uid="{00000000-0005-0000-0000-0000BD0B0000}"/>
    <cellStyle name="Normal 103 3 5 2 2 2" xfId="37640" xr:uid="{00000000-0005-0000-0000-0000BE0B0000}"/>
    <cellStyle name="Normal 103 3 5 2 2 3" xfId="57533" xr:uid="{00000000-0005-0000-0000-0000BF0B0000}"/>
    <cellStyle name="Normal 103 3 5 2 3" xfId="22592" xr:uid="{00000000-0005-0000-0000-0000C00B0000}"/>
    <cellStyle name="Normal 103 3 5 2 4" xfId="42355" xr:uid="{00000000-0005-0000-0000-0000C10B0000}"/>
    <cellStyle name="Normal 103 3 5 3" xfId="12821" xr:uid="{00000000-0005-0000-0000-0000C20B0000}"/>
    <cellStyle name="Normal 103 3 5 3 2" xfId="32335" xr:uid="{00000000-0005-0000-0000-0000C30B0000}"/>
    <cellStyle name="Normal 103 3 5 3 3" xfId="52228" xr:uid="{00000000-0005-0000-0000-0000C40B0000}"/>
    <cellStyle name="Normal 103 3 5 4" xfId="23740" xr:uid="{00000000-0005-0000-0000-0000C50B0000}"/>
    <cellStyle name="Normal 103 3 5 5" xfId="43506" xr:uid="{00000000-0005-0000-0000-0000C60B0000}"/>
    <cellStyle name="Normal 103 3 6" xfId="5227" xr:uid="{00000000-0005-0000-0000-0000C70B0000}"/>
    <cellStyle name="Normal 103 3 6 2" xfId="14967" xr:uid="{00000000-0005-0000-0000-0000C80B0000}"/>
    <cellStyle name="Normal 103 3 6 2 2" xfId="34480" xr:uid="{00000000-0005-0000-0000-0000C90B0000}"/>
    <cellStyle name="Normal 103 3 6 2 3" xfId="54373" xr:uid="{00000000-0005-0000-0000-0000CA0B0000}"/>
    <cellStyle name="Normal 103 3 6 3" xfId="27049" xr:uid="{00000000-0005-0000-0000-0000CB0B0000}"/>
    <cellStyle name="Normal 103 3 6 4" xfId="46935" xr:uid="{00000000-0005-0000-0000-0000CC0B0000}"/>
    <cellStyle name="Normal 103 3 7" xfId="10553" xr:uid="{00000000-0005-0000-0000-0000CD0B0000}"/>
    <cellStyle name="Normal 103 3 7 2" xfId="30068" xr:uid="{00000000-0005-0000-0000-0000CE0B0000}"/>
    <cellStyle name="Normal 103 3 7 3" xfId="49961" xr:uid="{00000000-0005-0000-0000-0000CF0B0000}"/>
    <cellStyle name="Normal 103 3 8" xfId="20274" xr:uid="{00000000-0005-0000-0000-0000D00B0000}"/>
    <cellStyle name="Normal 103 3 9" xfId="39916" xr:uid="{00000000-0005-0000-0000-0000D10B0000}"/>
    <cellStyle name="Normal 103 4" xfId="1316" xr:uid="{00000000-0005-0000-0000-0000D20B0000}"/>
    <cellStyle name="Normal 103 4 2" xfId="3688" xr:uid="{00000000-0005-0000-0000-0000D30B0000}"/>
    <cellStyle name="Normal 103 4 2 2" xfId="9125" xr:uid="{00000000-0005-0000-0000-0000D40B0000}"/>
    <cellStyle name="Normal 103 4 2 2 2" xfId="18848" xr:uid="{00000000-0005-0000-0000-0000D50B0000}"/>
    <cellStyle name="Normal 103 4 2 2 2 2" xfId="38361" xr:uid="{00000000-0005-0000-0000-0000D60B0000}"/>
    <cellStyle name="Normal 103 4 2 2 2 3" xfId="58254" xr:uid="{00000000-0005-0000-0000-0000D70B0000}"/>
    <cellStyle name="Normal 103 4 2 2 3" xfId="22619" xr:uid="{00000000-0005-0000-0000-0000D80B0000}"/>
    <cellStyle name="Normal 103 4 2 2 4" xfId="42382" xr:uid="{00000000-0005-0000-0000-0000D90B0000}"/>
    <cellStyle name="Normal 103 4 2 3" xfId="13542" xr:uid="{00000000-0005-0000-0000-0000DA0B0000}"/>
    <cellStyle name="Normal 103 4 2 3 2" xfId="33056" xr:uid="{00000000-0005-0000-0000-0000DB0B0000}"/>
    <cellStyle name="Normal 103 4 2 3 3" xfId="52949" xr:uid="{00000000-0005-0000-0000-0000DC0B0000}"/>
    <cellStyle name="Normal 103 4 2 4" xfId="24461" xr:uid="{00000000-0005-0000-0000-0000DD0B0000}"/>
    <cellStyle name="Normal 103 4 2 5" xfId="44227" xr:uid="{00000000-0005-0000-0000-0000DE0B0000}"/>
    <cellStyle name="Normal 103 4 3" xfId="7477" xr:uid="{00000000-0005-0000-0000-0000DF0B0000}"/>
    <cellStyle name="Normal 103 4 3 2" xfId="17200" xr:uid="{00000000-0005-0000-0000-0000E00B0000}"/>
    <cellStyle name="Normal 103 4 3 2 2" xfId="36713" xr:uid="{00000000-0005-0000-0000-0000E10B0000}"/>
    <cellStyle name="Normal 103 4 3 2 3" xfId="56606" xr:uid="{00000000-0005-0000-0000-0000E20B0000}"/>
    <cellStyle name="Normal 103 4 3 3" xfId="25976" xr:uid="{00000000-0005-0000-0000-0000E30B0000}"/>
    <cellStyle name="Normal 103 4 3 4" xfId="45746" xr:uid="{00000000-0005-0000-0000-0000E40B0000}"/>
    <cellStyle name="Normal 103 4 4" xfId="5415" xr:uid="{00000000-0005-0000-0000-0000E50B0000}"/>
    <cellStyle name="Normal 103 4 4 2" xfId="15152" xr:uid="{00000000-0005-0000-0000-0000E60B0000}"/>
    <cellStyle name="Normal 103 4 4 2 2" xfId="34665" xr:uid="{00000000-0005-0000-0000-0000E70B0000}"/>
    <cellStyle name="Normal 103 4 4 2 3" xfId="54558" xr:uid="{00000000-0005-0000-0000-0000E80B0000}"/>
    <cellStyle name="Normal 103 4 4 3" xfId="27235" xr:uid="{00000000-0005-0000-0000-0000E90B0000}"/>
    <cellStyle name="Normal 103 4 4 4" xfId="47123" xr:uid="{00000000-0005-0000-0000-0000EA0B0000}"/>
    <cellStyle name="Normal 103 4 5" xfId="11274" xr:uid="{00000000-0005-0000-0000-0000EB0B0000}"/>
    <cellStyle name="Normal 103 4 5 2" xfId="30789" xr:uid="{00000000-0005-0000-0000-0000EC0B0000}"/>
    <cellStyle name="Normal 103 4 5 3" xfId="50682" xr:uid="{00000000-0005-0000-0000-0000ED0B0000}"/>
    <cellStyle name="Normal 103 4 6" xfId="20995" xr:uid="{00000000-0005-0000-0000-0000EE0B0000}"/>
    <cellStyle name="Normal 103 4 7" xfId="40650" xr:uid="{00000000-0005-0000-0000-0000EF0B0000}"/>
    <cellStyle name="Normal 103 5" xfId="765" xr:uid="{00000000-0005-0000-0000-0000F00B0000}"/>
    <cellStyle name="Normal 103 5 2" xfId="3150" xr:uid="{00000000-0005-0000-0000-0000F10B0000}"/>
    <cellStyle name="Normal 103 5 2 2" xfId="8587" xr:uid="{00000000-0005-0000-0000-0000F20B0000}"/>
    <cellStyle name="Normal 103 5 2 2 2" xfId="18310" xr:uid="{00000000-0005-0000-0000-0000F30B0000}"/>
    <cellStyle name="Normal 103 5 2 2 2 2" xfId="37823" xr:uid="{00000000-0005-0000-0000-0000F40B0000}"/>
    <cellStyle name="Normal 103 5 2 2 2 3" xfId="57716" xr:uid="{00000000-0005-0000-0000-0000F50B0000}"/>
    <cellStyle name="Normal 103 5 2 2 3" xfId="22171" xr:uid="{00000000-0005-0000-0000-0000F60B0000}"/>
    <cellStyle name="Normal 103 5 2 2 4" xfId="41931" xr:uid="{00000000-0005-0000-0000-0000F70B0000}"/>
    <cellStyle name="Normal 103 5 2 3" xfId="13004" xr:uid="{00000000-0005-0000-0000-0000F80B0000}"/>
    <cellStyle name="Normal 103 5 2 3 2" xfId="32518" xr:uid="{00000000-0005-0000-0000-0000F90B0000}"/>
    <cellStyle name="Normal 103 5 2 3 3" xfId="52411" xr:uid="{00000000-0005-0000-0000-0000FA0B0000}"/>
    <cellStyle name="Normal 103 5 2 4" xfId="23923" xr:uid="{00000000-0005-0000-0000-0000FB0B0000}"/>
    <cellStyle name="Normal 103 5 2 5" xfId="43689" xr:uid="{00000000-0005-0000-0000-0000FC0B0000}"/>
    <cellStyle name="Normal 103 5 3" xfId="7017" xr:uid="{00000000-0005-0000-0000-0000FD0B0000}"/>
    <cellStyle name="Normal 103 5 3 2" xfId="16753" xr:uid="{00000000-0005-0000-0000-0000FE0B0000}"/>
    <cellStyle name="Normal 103 5 3 2 2" xfId="36266" xr:uid="{00000000-0005-0000-0000-0000FF0B0000}"/>
    <cellStyle name="Normal 103 5 3 2 3" xfId="56159" xr:uid="{00000000-0005-0000-0000-0000000C0000}"/>
    <cellStyle name="Normal 103 5 3 3" xfId="22698" xr:uid="{00000000-0005-0000-0000-0000010C0000}"/>
    <cellStyle name="Normal 103 5 3 4" xfId="42462" xr:uid="{00000000-0005-0000-0000-0000020C0000}"/>
    <cellStyle name="Normal 103 5 4" xfId="5950" xr:uid="{00000000-0005-0000-0000-0000030C0000}"/>
    <cellStyle name="Normal 103 5 4 2" xfId="15687" xr:uid="{00000000-0005-0000-0000-0000040C0000}"/>
    <cellStyle name="Normal 103 5 4 2 2" xfId="35200" xr:uid="{00000000-0005-0000-0000-0000050C0000}"/>
    <cellStyle name="Normal 103 5 4 2 3" xfId="55093" xr:uid="{00000000-0005-0000-0000-0000060C0000}"/>
    <cellStyle name="Normal 103 5 4 3" xfId="27770" xr:uid="{00000000-0005-0000-0000-0000070C0000}"/>
    <cellStyle name="Normal 103 5 4 4" xfId="47658" xr:uid="{00000000-0005-0000-0000-0000080C0000}"/>
    <cellStyle name="Normal 103 5 5" xfId="10736" xr:uid="{00000000-0005-0000-0000-0000090C0000}"/>
    <cellStyle name="Normal 103 5 5 2" xfId="30251" xr:uid="{00000000-0005-0000-0000-00000A0C0000}"/>
    <cellStyle name="Normal 103 5 5 3" xfId="50144" xr:uid="{00000000-0005-0000-0000-00000B0C0000}"/>
    <cellStyle name="Normal 103 5 6" xfId="20457" xr:uid="{00000000-0005-0000-0000-00000C0C0000}"/>
    <cellStyle name="Normal 103 5 7" xfId="40099" xr:uid="{00000000-0005-0000-0000-00000D0C0000}"/>
    <cellStyle name="Normal 103 6" xfId="1913" xr:uid="{00000000-0005-0000-0000-00000E0C0000}"/>
    <cellStyle name="Normal 103 6 2" xfId="4224" xr:uid="{00000000-0005-0000-0000-00000F0C0000}"/>
    <cellStyle name="Normal 103 6 2 2" xfId="9660" xr:uid="{00000000-0005-0000-0000-0000100C0000}"/>
    <cellStyle name="Normal 103 6 2 2 2" xfId="19383" xr:uid="{00000000-0005-0000-0000-0000110C0000}"/>
    <cellStyle name="Normal 103 6 2 2 2 2" xfId="38896" xr:uid="{00000000-0005-0000-0000-0000120C0000}"/>
    <cellStyle name="Normal 103 6 2 2 2 3" xfId="58789" xr:uid="{00000000-0005-0000-0000-0000130C0000}"/>
    <cellStyle name="Normal 103 6 2 2 3" xfId="29109" xr:uid="{00000000-0005-0000-0000-0000140C0000}"/>
    <cellStyle name="Normal 103 6 2 2 4" xfId="48997" xr:uid="{00000000-0005-0000-0000-0000150C0000}"/>
    <cellStyle name="Normal 103 6 2 3" xfId="14077" xr:uid="{00000000-0005-0000-0000-0000160C0000}"/>
    <cellStyle name="Normal 103 6 2 3 2" xfId="33591" xr:uid="{00000000-0005-0000-0000-0000170C0000}"/>
    <cellStyle name="Normal 103 6 2 3 3" xfId="53484" xr:uid="{00000000-0005-0000-0000-0000180C0000}"/>
    <cellStyle name="Normal 103 6 2 4" xfId="24996" xr:uid="{00000000-0005-0000-0000-0000190C0000}"/>
    <cellStyle name="Normal 103 6 2 5" xfId="44763" xr:uid="{00000000-0005-0000-0000-00001A0C0000}"/>
    <cellStyle name="Normal 103 6 3" xfId="6485" xr:uid="{00000000-0005-0000-0000-00001B0C0000}"/>
    <cellStyle name="Normal 103 6 3 2" xfId="16222" xr:uid="{00000000-0005-0000-0000-00001C0C0000}"/>
    <cellStyle name="Normal 103 6 3 2 2" xfId="35735" xr:uid="{00000000-0005-0000-0000-00001D0C0000}"/>
    <cellStyle name="Normal 103 6 3 2 3" xfId="55628" xr:uid="{00000000-0005-0000-0000-00001E0C0000}"/>
    <cellStyle name="Normal 103 6 3 3" xfId="28305" xr:uid="{00000000-0005-0000-0000-00001F0C0000}"/>
    <cellStyle name="Normal 103 6 3 4" xfId="48193" xr:uid="{00000000-0005-0000-0000-0000200C0000}"/>
    <cellStyle name="Normal 103 6 4" xfId="11809" xr:uid="{00000000-0005-0000-0000-0000210C0000}"/>
    <cellStyle name="Normal 103 6 4 2" xfId="31324" xr:uid="{00000000-0005-0000-0000-0000220C0000}"/>
    <cellStyle name="Normal 103 6 4 3" xfId="51217" xr:uid="{00000000-0005-0000-0000-0000230C0000}"/>
    <cellStyle name="Normal 103 6 5" xfId="21530" xr:uid="{00000000-0005-0000-0000-0000240C0000}"/>
    <cellStyle name="Normal 103 6 6" xfId="41247" xr:uid="{00000000-0005-0000-0000-0000250C0000}"/>
    <cellStyle name="Normal 103 7" xfId="2476" xr:uid="{00000000-0005-0000-0000-0000260C0000}"/>
    <cellStyle name="Normal 103 7 2" xfId="7913" xr:uid="{00000000-0005-0000-0000-0000270C0000}"/>
    <cellStyle name="Normal 103 7 2 2" xfId="17636" xr:uid="{00000000-0005-0000-0000-0000280C0000}"/>
    <cellStyle name="Normal 103 7 2 2 2" xfId="37149" xr:uid="{00000000-0005-0000-0000-0000290C0000}"/>
    <cellStyle name="Normal 103 7 2 2 3" xfId="57042" xr:uid="{00000000-0005-0000-0000-00002A0C0000}"/>
    <cellStyle name="Normal 103 7 2 3" xfId="22072" xr:uid="{00000000-0005-0000-0000-00002B0C0000}"/>
    <cellStyle name="Normal 103 7 2 4" xfId="41832" xr:uid="{00000000-0005-0000-0000-00002C0C0000}"/>
    <cellStyle name="Normal 103 7 3" xfId="12330" xr:uid="{00000000-0005-0000-0000-00002D0C0000}"/>
    <cellStyle name="Normal 103 7 3 2" xfId="31844" xr:uid="{00000000-0005-0000-0000-00002E0C0000}"/>
    <cellStyle name="Normal 103 7 3 3" xfId="51737" xr:uid="{00000000-0005-0000-0000-00002F0C0000}"/>
    <cellStyle name="Normal 103 7 4" xfId="23249" xr:uid="{00000000-0005-0000-0000-0000300C0000}"/>
    <cellStyle name="Normal 103 7 5" xfId="43015" xr:uid="{00000000-0005-0000-0000-0000310C0000}"/>
    <cellStyle name="Normal 103 8" xfId="2615" xr:uid="{00000000-0005-0000-0000-0000320C0000}"/>
    <cellStyle name="Normal 103 8 2" xfId="8052" xr:uid="{00000000-0005-0000-0000-0000330C0000}"/>
    <cellStyle name="Normal 103 8 2 2" xfId="17775" xr:uid="{00000000-0005-0000-0000-0000340C0000}"/>
    <cellStyle name="Normal 103 8 2 2 2" xfId="37288" xr:uid="{00000000-0005-0000-0000-0000350C0000}"/>
    <cellStyle name="Normal 103 8 2 2 3" xfId="57181" xr:uid="{00000000-0005-0000-0000-0000360C0000}"/>
    <cellStyle name="Normal 103 8 2 3" xfId="26472" xr:uid="{00000000-0005-0000-0000-0000370C0000}"/>
    <cellStyle name="Normal 103 8 2 4" xfId="46245" xr:uid="{00000000-0005-0000-0000-0000380C0000}"/>
    <cellStyle name="Normal 103 8 3" xfId="12469" xr:uid="{00000000-0005-0000-0000-0000390C0000}"/>
    <cellStyle name="Normal 103 8 3 2" xfId="31983" xr:uid="{00000000-0005-0000-0000-00003A0C0000}"/>
    <cellStyle name="Normal 103 8 3 3" xfId="51876" xr:uid="{00000000-0005-0000-0000-00003B0C0000}"/>
    <cellStyle name="Normal 103 8 4" xfId="23388" xr:uid="{00000000-0005-0000-0000-00003C0C0000}"/>
    <cellStyle name="Normal 103 8 5" xfId="43154" xr:uid="{00000000-0005-0000-0000-00003D0C0000}"/>
    <cellStyle name="Normal 103 9" xfId="4833" xr:uid="{00000000-0005-0000-0000-00003E0C0000}"/>
    <cellStyle name="Normal 103 9 2" xfId="14615" xr:uid="{00000000-0005-0000-0000-00003F0C0000}"/>
    <cellStyle name="Normal 103 9 2 2" xfId="34128" xr:uid="{00000000-0005-0000-0000-0000400C0000}"/>
    <cellStyle name="Normal 103 9 2 3" xfId="54021" xr:uid="{00000000-0005-0000-0000-0000410C0000}"/>
    <cellStyle name="Normal 103 9 3" xfId="26697" xr:uid="{00000000-0005-0000-0000-0000420C0000}"/>
    <cellStyle name="Normal 103 9 4" xfId="46541" xr:uid="{00000000-0005-0000-0000-0000430C0000}"/>
    <cellStyle name="Normal 104" xfId="189" xr:uid="{00000000-0005-0000-0000-0000440C0000}"/>
    <cellStyle name="Normal 104 10" xfId="10202" xr:uid="{00000000-0005-0000-0000-0000450C0000}"/>
    <cellStyle name="Normal 104 10 2" xfId="29717" xr:uid="{00000000-0005-0000-0000-0000460C0000}"/>
    <cellStyle name="Normal 104 10 3" xfId="49610" xr:uid="{00000000-0005-0000-0000-0000470C0000}"/>
    <cellStyle name="Normal 104 11" xfId="19923" xr:uid="{00000000-0005-0000-0000-0000480C0000}"/>
    <cellStyle name="Normal 104 12" xfId="39523" xr:uid="{00000000-0005-0000-0000-0000490C0000}"/>
    <cellStyle name="Normal 104 2" xfId="407" xr:uid="{00000000-0005-0000-0000-00004A0C0000}"/>
    <cellStyle name="Normal 104 2 2" xfId="1493" xr:uid="{00000000-0005-0000-0000-00004B0C0000}"/>
    <cellStyle name="Normal 104 2 2 2" xfId="3865" xr:uid="{00000000-0005-0000-0000-00004C0C0000}"/>
    <cellStyle name="Normal 104 2 2 2 2" xfId="9302" xr:uid="{00000000-0005-0000-0000-00004D0C0000}"/>
    <cellStyle name="Normal 104 2 2 2 2 2" xfId="19025" xr:uid="{00000000-0005-0000-0000-00004E0C0000}"/>
    <cellStyle name="Normal 104 2 2 2 2 2 2" xfId="38538" xr:uid="{00000000-0005-0000-0000-00004F0C0000}"/>
    <cellStyle name="Normal 104 2 2 2 2 2 3" xfId="58431" xr:uid="{00000000-0005-0000-0000-0000500C0000}"/>
    <cellStyle name="Normal 104 2 2 2 2 3" xfId="26270" xr:uid="{00000000-0005-0000-0000-0000510C0000}"/>
    <cellStyle name="Normal 104 2 2 2 2 4" xfId="46042" xr:uid="{00000000-0005-0000-0000-0000520C0000}"/>
    <cellStyle name="Normal 104 2 2 2 3" xfId="13719" xr:uid="{00000000-0005-0000-0000-0000530C0000}"/>
    <cellStyle name="Normal 104 2 2 2 3 2" xfId="33233" xr:uid="{00000000-0005-0000-0000-0000540C0000}"/>
    <cellStyle name="Normal 104 2 2 2 3 3" xfId="53126" xr:uid="{00000000-0005-0000-0000-0000550C0000}"/>
    <cellStyle name="Normal 104 2 2 2 4" xfId="24638" xr:uid="{00000000-0005-0000-0000-0000560C0000}"/>
    <cellStyle name="Normal 104 2 2 2 5" xfId="44404" xr:uid="{00000000-0005-0000-0000-0000570C0000}"/>
    <cellStyle name="Normal 104 2 2 3" xfId="7625" xr:uid="{00000000-0005-0000-0000-0000580C0000}"/>
    <cellStyle name="Normal 104 2 2 3 2" xfId="17348" xr:uid="{00000000-0005-0000-0000-0000590C0000}"/>
    <cellStyle name="Normal 104 2 2 3 2 2" xfId="36861" xr:uid="{00000000-0005-0000-0000-00005A0C0000}"/>
    <cellStyle name="Normal 104 2 2 3 2 3" xfId="56754" xr:uid="{00000000-0005-0000-0000-00005B0C0000}"/>
    <cellStyle name="Normal 104 2 2 3 3" xfId="25859" xr:uid="{00000000-0005-0000-0000-00005C0C0000}"/>
    <cellStyle name="Normal 104 2 2 3 4" xfId="45628" xr:uid="{00000000-0005-0000-0000-00005D0C0000}"/>
    <cellStyle name="Normal 104 2 2 4" xfId="5592" xr:uid="{00000000-0005-0000-0000-00005E0C0000}"/>
    <cellStyle name="Normal 104 2 2 4 2" xfId="15329" xr:uid="{00000000-0005-0000-0000-00005F0C0000}"/>
    <cellStyle name="Normal 104 2 2 4 2 2" xfId="34842" xr:uid="{00000000-0005-0000-0000-0000600C0000}"/>
    <cellStyle name="Normal 104 2 2 4 2 3" xfId="54735" xr:uid="{00000000-0005-0000-0000-0000610C0000}"/>
    <cellStyle name="Normal 104 2 2 4 3" xfId="27412" xr:uid="{00000000-0005-0000-0000-0000620C0000}"/>
    <cellStyle name="Normal 104 2 2 4 4" xfId="47300" xr:uid="{00000000-0005-0000-0000-0000630C0000}"/>
    <cellStyle name="Normal 104 2 2 5" xfId="11451" xr:uid="{00000000-0005-0000-0000-0000640C0000}"/>
    <cellStyle name="Normal 104 2 2 5 2" xfId="30966" xr:uid="{00000000-0005-0000-0000-0000650C0000}"/>
    <cellStyle name="Normal 104 2 2 5 3" xfId="50859" xr:uid="{00000000-0005-0000-0000-0000660C0000}"/>
    <cellStyle name="Normal 104 2 2 6" xfId="21172" xr:uid="{00000000-0005-0000-0000-0000670C0000}"/>
    <cellStyle name="Normal 104 2 2 7" xfId="40827" xr:uid="{00000000-0005-0000-0000-0000680C0000}"/>
    <cellStyle name="Normal 104 2 3" xfId="942" xr:uid="{00000000-0005-0000-0000-0000690C0000}"/>
    <cellStyle name="Normal 104 2 3 2" xfId="3327" xr:uid="{00000000-0005-0000-0000-00006A0C0000}"/>
    <cellStyle name="Normal 104 2 3 2 2" xfId="8764" xr:uid="{00000000-0005-0000-0000-00006B0C0000}"/>
    <cellStyle name="Normal 104 2 3 2 2 2" xfId="18487" xr:uid="{00000000-0005-0000-0000-00006C0C0000}"/>
    <cellStyle name="Normal 104 2 3 2 2 2 2" xfId="38000" xr:uid="{00000000-0005-0000-0000-00006D0C0000}"/>
    <cellStyle name="Normal 104 2 3 2 2 2 3" xfId="57893" xr:uid="{00000000-0005-0000-0000-00006E0C0000}"/>
    <cellStyle name="Normal 104 2 3 2 2 3" xfId="26238" xr:uid="{00000000-0005-0000-0000-00006F0C0000}"/>
    <cellStyle name="Normal 104 2 3 2 2 4" xfId="46009" xr:uid="{00000000-0005-0000-0000-0000700C0000}"/>
    <cellStyle name="Normal 104 2 3 2 3" xfId="13181" xr:uid="{00000000-0005-0000-0000-0000710C0000}"/>
    <cellStyle name="Normal 104 2 3 2 3 2" xfId="32695" xr:uid="{00000000-0005-0000-0000-0000720C0000}"/>
    <cellStyle name="Normal 104 2 3 2 3 3" xfId="52588" xr:uid="{00000000-0005-0000-0000-0000730C0000}"/>
    <cellStyle name="Normal 104 2 3 2 4" xfId="24100" xr:uid="{00000000-0005-0000-0000-0000740C0000}"/>
    <cellStyle name="Normal 104 2 3 2 5" xfId="43866" xr:uid="{00000000-0005-0000-0000-0000750C0000}"/>
    <cellStyle name="Normal 104 2 3 3" xfId="7165" xr:uid="{00000000-0005-0000-0000-0000760C0000}"/>
    <cellStyle name="Normal 104 2 3 3 2" xfId="16901" xr:uid="{00000000-0005-0000-0000-0000770C0000}"/>
    <cellStyle name="Normal 104 2 3 3 2 2" xfId="36414" xr:uid="{00000000-0005-0000-0000-0000780C0000}"/>
    <cellStyle name="Normal 104 2 3 3 2 3" xfId="56307" xr:uid="{00000000-0005-0000-0000-0000790C0000}"/>
    <cellStyle name="Normal 104 2 3 3 3" xfId="25575" xr:uid="{00000000-0005-0000-0000-00007A0C0000}"/>
    <cellStyle name="Normal 104 2 3 3 4" xfId="45343" xr:uid="{00000000-0005-0000-0000-00007B0C0000}"/>
    <cellStyle name="Normal 104 2 3 4" xfId="6127" xr:uid="{00000000-0005-0000-0000-00007C0C0000}"/>
    <cellStyle name="Normal 104 2 3 4 2" xfId="15864" xr:uid="{00000000-0005-0000-0000-00007D0C0000}"/>
    <cellStyle name="Normal 104 2 3 4 2 2" xfId="35377" xr:uid="{00000000-0005-0000-0000-00007E0C0000}"/>
    <cellStyle name="Normal 104 2 3 4 2 3" xfId="55270" xr:uid="{00000000-0005-0000-0000-00007F0C0000}"/>
    <cellStyle name="Normal 104 2 3 4 3" xfId="27947" xr:uid="{00000000-0005-0000-0000-0000800C0000}"/>
    <cellStyle name="Normal 104 2 3 4 4" xfId="47835" xr:uid="{00000000-0005-0000-0000-0000810C0000}"/>
    <cellStyle name="Normal 104 2 3 5" xfId="10913" xr:uid="{00000000-0005-0000-0000-0000820C0000}"/>
    <cellStyle name="Normal 104 2 3 5 2" xfId="30428" xr:uid="{00000000-0005-0000-0000-0000830C0000}"/>
    <cellStyle name="Normal 104 2 3 5 3" xfId="50321" xr:uid="{00000000-0005-0000-0000-0000840C0000}"/>
    <cellStyle name="Normal 104 2 3 6" xfId="20634" xr:uid="{00000000-0005-0000-0000-0000850C0000}"/>
    <cellStyle name="Normal 104 2 3 7" xfId="40276" xr:uid="{00000000-0005-0000-0000-0000860C0000}"/>
    <cellStyle name="Normal 104 2 4" xfId="2132" xr:uid="{00000000-0005-0000-0000-0000870C0000}"/>
    <cellStyle name="Normal 104 2 4 2" xfId="4401" xr:uid="{00000000-0005-0000-0000-0000880C0000}"/>
    <cellStyle name="Normal 104 2 4 2 2" xfId="9837" xr:uid="{00000000-0005-0000-0000-0000890C0000}"/>
    <cellStyle name="Normal 104 2 4 2 2 2" xfId="19560" xr:uid="{00000000-0005-0000-0000-00008A0C0000}"/>
    <cellStyle name="Normal 104 2 4 2 2 2 2" xfId="39073" xr:uid="{00000000-0005-0000-0000-00008B0C0000}"/>
    <cellStyle name="Normal 104 2 4 2 2 2 3" xfId="58966" xr:uid="{00000000-0005-0000-0000-00008C0C0000}"/>
    <cellStyle name="Normal 104 2 4 2 2 3" xfId="29286" xr:uid="{00000000-0005-0000-0000-00008D0C0000}"/>
    <cellStyle name="Normal 104 2 4 2 2 4" xfId="49174" xr:uid="{00000000-0005-0000-0000-00008E0C0000}"/>
    <cellStyle name="Normal 104 2 4 2 3" xfId="14254" xr:uid="{00000000-0005-0000-0000-00008F0C0000}"/>
    <cellStyle name="Normal 104 2 4 2 3 2" xfId="33768" xr:uid="{00000000-0005-0000-0000-0000900C0000}"/>
    <cellStyle name="Normal 104 2 4 2 3 3" xfId="53661" xr:uid="{00000000-0005-0000-0000-0000910C0000}"/>
    <cellStyle name="Normal 104 2 4 2 4" xfId="25173" xr:uid="{00000000-0005-0000-0000-0000920C0000}"/>
    <cellStyle name="Normal 104 2 4 2 5" xfId="44940" xr:uid="{00000000-0005-0000-0000-0000930C0000}"/>
    <cellStyle name="Normal 104 2 4 3" xfId="6662" xr:uid="{00000000-0005-0000-0000-0000940C0000}"/>
    <cellStyle name="Normal 104 2 4 3 2" xfId="16399" xr:uid="{00000000-0005-0000-0000-0000950C0000}"/>
    <cellStyle name="Normal 104 2 4 3 2 2" xfId="35912" xr:uid="{00000000-0005-0000-0000-0000960C0000}"/>
    <cellStyle name="Normal 104 2 4 3 2 3" xfId="55805" xr:uid="{00000000-0005-0000-0000-0000970C0000}"/>
    <cellStyle name="Normal 104 2 4 3 3" xfId="28482" xr:uid="{00000000-0005-0000-0000-0000980C0000}"/>
    <cellStyle name="Normal 104 2 4 3 4" xfId="48370" xr:uid="{00000000-0005-0000-0000-0000990C0000}"/>
    <cellStyle name="Normal 104 2 4 4" xfId="11986" xr:uid="{00000000-0005-0000-0000-00009A0C0000}"/>
    <cellStyle name="Normal 104 2 4 4 2" xfId="31501" xr:uid="{00000000-0005-0000-0000-00009B0C0000}"/>
    <cellStyle name="Normal 104 2 4 4 3" xfId="51394" xr:uid="{00000000-0005-0000-0000-00009C0C0000}"/>
    <cellStyle name="Normal 104 2 4 5" xfId="21707" xr:uid="{00000000-0005-0000-0000-00009D0C0000}"/>
    <cellStyle name="Normal 104 2 4 6" xfId="41466" xr:uid="{00000000-0005-0000-0000-00009E0C0000}"/>
    <cellStyle name="Normal 104 2 5" xfId="2792" xr:uid="{00000000-0005-0000-0000-00009F0C0000}"/>
    <cellStyle name="Normal 104 2 5 2" xfId="8229" xr:uid="{00000000-0005-0000-0000-0000A00C0000}"/>
    <cellStyle name="Normal 104 2 5 2 2" xfId="17952" xr:uid="{00000000-0005-0000-0000-0000A10C0000}"/>
    <cellStyle name="Normal 104 2 5 2 2 2" xfId="37465" xr:uid="{00000000-0005-0000-0000-0000A20C0000}"/>
    <cellStyle name="Normal 104 2 5 2 2 3" xfId="57358" xr:uid="{00000000-0005-0000-0000-0000A30C0000}"/>
    <cellStyle name="Normal 104 2 5 2 3" xfId="22557" xr:uid="{00000000-0005-0000-0000-0000A40C0000}"/>
    <cellStyle name="Normal 104 2 5 2 4" xfId="42320" xr:uid="{00000000-0005-0000-0000-0000A50C0000}"/>
    <cellStyle name="Normal 104 2 5 3" xfId="12646" xr:uid="{00000000-0005-0000-0000-0000A60C0000}"/>
    <cellStyle name="Normal 104 2 5 3 2" xfId="32160" xr:uid="{00000000-0005-0000-0000-0000A70C0000}"/>
    <cellStyle name="Normal 104 2 5 3 3" xfId="52053" xr:uid="{00000000-0005-0000-0000-0000A80C0000}"/>
    <cellStyle name="Normal 104 2 5 4" xfId="23565" xr:uid="{00000000-0005-0000-0000-0000A90C0000}"/>
    <cellStyle name="Normal 104 2 5 5" xfId="43331" xr:uid="{00000000-0005-0000-0000-0000AA0C0000}"/>
    <cellStyle name="Normal 104 2 6" xfId="5052" xr:uid="{00000000-0005-0000-0000-0000AB0C0000}"/>
    <cellStyle name="Normal 104 2 6 2" xfId="14792" xr:uid="{00000000-0005-0000-0000-0000AC0C0000}"/>
    <cellStyle name="Normal 104 2 6 2 2" xfId="34305" xr:uid="{00000000-0005-0000-0000-0000AD0C0000}"/>
    <cellStyle name="Normal 104 2 6 2 3" xfId="54198" xr:uid="{00000000-0005-0000-0000-0000AE0C0000}"/>
    <cellStyle name="Normal 104 2 6 3" xfId="26874" xr:uid="{00000000-0005-0000-0000-0000AF0C0000}"/>
    <cellStyle name="Normal 104 2 6 4" xfId="46760" xr:uid="{00000000-0005-0000-0000-0000B00C0000}"/>
    <cellStyle name="Normal 104 2 7" xfId="10378" xr:uid="{00000000-0005-0000-0000-0000B10C0000}"/>
    <cellStyle name="Normal 104 2 7 2" xfId="29893" xr:uid="{00000000-0005-0000-0000-0000B20C0000}"/>
    <cellStyle name="Normal 104 2 7 3" xfId="49786" xr:uid="{00000000-0005-0000-0000-0000B30C0000}"/>
    <cellStyle name="Normal 104 2 8" xfId="20099" xr:uid="{00000000-0005-0000-0000-0000B40C0000}"/>
    <cellStyle name="Normal 104 2 9" xfId="39741" xr:uid="{00000000-0005-0000-0000-0000B50C0000}"/>
    <cellStyle name="Normal 104 3" xfId="583" xr:uid="{00000000-0005-0000-0000-0000B60C0000}"/>
    <cellStyle name="Normal 104 3 2" xfId="1669" xr:uid="{00000000-0005-0000-0000-0000B70C0000}"/>
    <cellStyle name="Normal 104 3 2 2" xfId="4041" xr:uid="{00000000-0005-0000-0000-0000B80C0000}"/>
    <cellStyle name="Normal 104 3 2 2 2" xfId="9478" xr:uid="{00000000-0005-0000-0000-0000B90C0000}"/>
    <cellStyle name="Normal 104 3 2 2 2 2" xfId="19201" xr:uid="{00000000-0005-0000-0000-0000BA0C0000}"/>
    <cellStyle name="Normal 104 3 2 2 2 2 2" xfId="38714" xr:uid="{00000000-0005-0000-0000-0000BB0C0000}"/>
    <cellStyle name="Normal 104 3 2 2 2 2 3" xfId="58607" xr:uid="{00000000-0005-0000-0000-0000BC0C0000}"/>
    <cellStyle name="Normal 104 3 2 2 2 3" xfId="25793" xr:uid="{00000000-0005-0000-0000-0000BD0C0000}"/>
    <cellStyle name="Normal 104 3 2 2 2 4" xfId="45562" xr:uid="{00000000-0005-0000-0000-0000BE0C0000}"/>
    <cellStyle name="Normal 104 3 2 2 3" xfId="13895" xr:uid="{00000000-0005-0000-0000-0000BF0C0000}"/>
    <cellStyle name="Normal 104 3 2 2 3 2" xfId="33409" xr:uid="{00000000-0005-0000-0000-0000C00C0000}"/>
    <cellStyle name="Normal 104 3 2 2 3 3" xfId="53302" xr:uid="{00000000-0005-0000-0000-0000C10C0000}"/>
    <cellStyle name="Normal 104 3 2 2 4" xfId="24814" xr:uid="{00000000-0005-0000-0000-0000C20C0000}"/>
    <cellStyle name="Normal 104 3 2 2 5" xfId="44580" xr:uid="{00000000-0005-0000-0000-0000C30C0000}"/>
    <cellStyle name="Normal 104 3 2 3" xfId="7772" xr:uid="{00000000-0005-0000-0000-0000C40C0000}"/>
    <cellStyle name="Normal 104 3 2 3 2" xfId="17495" xr:uid="{00000000-0005-0000-0000-0000C50C0000}"/>
    <cellStyle name="Normal 104 3 2 3 2 2" xfId="37008" xr:uid="{00000000-0005-0000-0000-0000C60C0000}"/>
    <cellStyle name="Normal 104 3 2 3 2 3" xfId="56901" xr:uid="{00000000-0005-0000-0000-0000C70C0000}"/>
    <cellStyle name="Normal 104 3 2 3 3" xfId="26556" xr:uid="{00000000-0005-0000-0000-0000C80C0000}"/>
    <cellStyle name="Normal 104 3 2 3 4" xfId="46329" xr:uid="{00000000-0005-0000-0000-0000C90C0000}"/>
    <cellStyle name="Normal 104 3 2 4" xfId="5768" xr:uid="{00000000-0005-0000-0000-0000CA0C0000}"/>
    <cellStyle name="Normal 104 3 2 4 2" xfId="15505" xr:uid="{00000000-0005-0000-0000-0000CB0C0000}"/>
    <cellStyle name="Normal 104 3 2 4 2 2" xfId="35018" xr:uid="{00000000-0005-0000-0000-0000CC0C0000}"/>
    <cellStyle name="Normal 104 3 2 4 2 3" xfId="54911" xr:uid="{00000000-0005-0000-0000-0000CD0C0000}"/>
    <cellStyle name="Normal 104 3 2 4 3" xfId="27588" xr:uid="{00000000-0005-0000-0000-0000CE0C0000}"/>
    <cellStyle name="Normal 104 3 2 4 4" xfId="47476" xr:uid="{00000000-0005-0000-0000-0000CF0C0000}"/>
    <cellStyle name="Normal 104 3 2 5" xfId="11627" xr:uid="{00000000-0005-0000-0000-0000D00C0000}"/>
    <cellStyle name="Normal 104 3 2 5 2" xfId="31142" xr:uid="{00000000-0005-0000-0000-0000D10C0000}"/>
    <cellStyle name="Normal 104 3 2 5 3" xfId="51035" xr:uid="{00000000-0005-0000-0000-0000D20C0000}"/>
    <cellStyle name="Normal 104 3 2 6" xfId="21348" xr:uid="{00000000-0005-0000-0000-0000D30C0000}"/>
    <cellStyle name="Normal 104 3 2 7" xfId="41003" xr:uid="{00000000-0005-0000-0000-0000D40C0000}"/>
    <cellStyle name="Normal 104 3 3" xfId="1118" xr:uid="{00000000-0005-0000-0000-0000D50C0000}"/>
    <cellStyle name="Normal 104 3 3 2" xfId="3503" xr:uid="{00000000-0005-0000-0000-0000D60C0000}"/>
    <cellStyle name="Normal 104 3 3 2 2" xfId="8940" xr:uid="{00000000-0005-0000-0000-0000D70C0000}"/>
    <cellStyle name="Normal 104 3 3 2 2 2" xfId="18663" xr:uid="{00000000-0005-0000-0000-0000D80C0000}"/>
    <cellStyle name="Normal 104 3 3 2 2 2 2" xfId="38176" xr:uid="{00000000-0005-0000-0000-0000D90C0000}"/>
    <cellStyle name="Normal 104 3 3 2 2 2 3" xfId="58069" xr:uid="{00000000-0005-0000-0000-0000DA0C0000}"/>
    <cellStyle name="Normal 104 3 3 2 2 3" xfId="26264" xr:uid="{00000000-0005-0000-0000-0000DB0C0000}"/>
    <cellStyle name="Normal 104 3 3 2 2 4" xfId="46036" xr:uid="{00000000-0005-0000-0000-0000DC0C0000}"/>
    <cellStyle name="Normal 104 3 3 2 3" xfId="13357" xr:uid="{00000000-0005-0000-0000-0000DD0C0000}"/>
    <cellStyle name="Normal 104 3 3 2 3 2" xfId="32871" xr:uid="{00000000-0005-0000-0000-0000DE0C0000}"/>
    <cellStyle name="Normal 104 3 3 2 3 3" xfId="52764" xr:uid="{00000000-0005-0000-0000-0000DF0C0000}"/>
    <cellStyle name="Normal 104 3 3 2 4" xfId="24276" xr:uid="{00000000-0005-0000-0000-0000E00C0000}"/>
    <cellStyle name="Normal 104 3 3 2 5" xfId="44042" xr:uid="{00000000-0005-0000-0000-0000E10C0000}"/>
    <cellStyle name="Normal 104 3 3 3" xfId="7312" xr:uid="{00000000-0005-0000-0000-0000E20C0000}"/>
    <cellStyle name="Normal 104 3 3 3 2" xfId="17048" xr:uid="{00000000-0005-0000-0000-0000E30C0000}"/>
    <cellStyle name="Normal 104 3 3 3 2 2" xfId="36561" xr:uid="{00000000-0005-0000-0000-0000E40C0000}"/>
    <cellStyle name="Normal 104 3 3 3 2 3" xfId="56454" xr:uid="{00000000-0005-0000-0000-0000E50C0000}"/>
    <cellStyle name="Normal 104 3 3 3 3" xfId="25659" xr:uid="{00000000-0005-0000-0000-0000E60C0000}"/>
    <cellStyle name="Normal 104 3 3 3 4" xfId="45428" xr:uid="{00000000-0005-0000-0000-0000E70C0000}"/>
    <cellStyle name="Normal 104 3 3 4" xfId="6303" xr:uid="{00000000-0005-0000-0000-0000E80C0000}"/>
    <cellStyle name="Normal 104 3 3 4 2" xfId="16040" xr:uid="{00000000-0005-0000-0000-0000E90C0000}"/>
    <cellStyle name="Normal 104 3 3 4 2 2" xfId="35553" xr:uid="{00000000-0005-0000-0000-0000EA0C0000}"/>
    <cellStyle name="Normal 104 3 3 4 2 3" xfId="55446" xr:uid="{00000000-0005-0000-0000-0000EB0C0000}"/>
    <cellStyle name="Normal 104 3 3 4 3" xfId="28123" xr:uid="{00000000-0005-0000-0000-0000EC0C0000}"/>
    <cellStyle name="Normal 104 3 3 4 4" xfId="48011" xr:uid="{00000000-0005-0000-0000-0000ED0C0000}"/>
    <cellStyle name="Normal 104 3 3 5" xfId="11089" xr:uid="{00000000-0005-0000-0000-0000EE0C0000}"/>
    <cellStyle name="Normal 104 3 3 5 2" xfId="30604" xr:uid="{00000000-0005-0000-0000-0000EF0C0000}"/>
    <cellStyle name="Normal 104 3 3 5 3" xfId="50497" xr:uid="{00000000-0005-0000-0000-0000F00C0000}"/>
    <cellStyle name="Normal 104 3 3 6" xfId="20810" xr:uid="{00000000-0005-0000-0000-0000F10C0000}"/>
    <cellStyle name="Normal 104 3 3 7" xfId="40452" xr:uid="{00000000-0005-0000-0000-0000F20C0000}"/>
    <cellStyle name="Normal 104 3 4" xfId="2308" xr:uid="{00000000-0005-0000-0000-0000F30C0000}"/>
    <cellStyle name="Normal 104 3 4 2" xfId="4577" xr:uid="{00000000-0005-0000-0000-0000F40C0000}"/>
    <cellStyle name="Normal 104 3 4 2 2" xfId="10013" xr:uid="{00000000-0005-0000-0000-0000F50C0000}"/>
    <cellStyle name="Normal 104 3 4 2 2 2" xfId="19736" xr:uid="{00000000-0005-0000-0000-0000F60C0000}"/>
    <cellStyle name="Normal 104 3 4 2 2 2 2" xfId="39249" xr:uid="{00000000-0005-0000-0000-0000F70C0000}"/>
    <cellStyle name="Normal 104 3 4 2 2 2 3" xfId="59142" xr:uid="{00000000-0005-0000-0000-0000F80C0000}"/>
    <cellStyle name="Normal 104 3 4 2 2 3" xfId="29462" xr:uid="{00000000-0005-0000-0000-0000F90C0000}"/>
    <cellStyle name="Normal 104 3 4 2 2 4" xfId="49350" xr:uid="{00000000-0005-0000-0000-0000FA0C0000}"/>
    <cellStyle name="Normal 104 3 4 2 3" xfId="14430" xr:uid="{00000000-0005-0000-0000-0000FB0C0000}"/>
    <cellStyle name="Normal 104 3 4 2 3 2" xfId="33944" xr:uid="{00000000-0005-0000-0000-0000FC0C0000}"/>
    <cellStyle name="Normal 104 3 4 2 3 3" xfId="53837" xr:uid="{00000000-0005-0000-0000-0000FD0C0000}"/>
    <cellStyle name="Normal 104 3 4 2 4" xfId="25349" xr:uid="{00000000-0005-0000-0000-0000FE0C0000}"/>
    <cellStyle name="Normal 104 3 4 2 5" xfId="45116" xr:uid="{00000000-0005-0000-0000-0000FF0C0000}"/>
    <cellStyle name="Normal 104 3 4 3" xfId="6838" xr:uid="{00000000-0005-0000-0000-0000000D0000}"/>
    <cellStyle name="Normal 104 3 4 3 2" xfId="16575" xr:uid="{00000000-0005-0000-0000-0000010D0000}"/>
    <cellStyle name="Normal 104 3 4 3 2 2" xfId="36088" xr:uid="{00000000-0005-0000-0000-0000020D0000}"/>
    <cellStyle name="Normal 104 3 4 3 2 3" xfId="55981" xr:uid="{00000000-0005-0000-0000-0000030D0000}"/>
    <cellStyle name="Normal 104 3 4 3 3" xfId="28658" xr:uid="{00000000-0005-0000-0000-0000040D0000}"/>
    <cellStyle name="Normal 104 3 4 3 4" xfId="48546" xr:uid="{00000000-0005-0000-0000-0000050D0000}"/>
    <cellStyle name="Normal 104 3 4 4" xfId="12162" xr:uid="{00000000-0005-0000-0000-0000060D0000}"/>
    <cellStyle name="Normal 104 3 4 4 2" xfId="31677" xr:uid="{00000000-0005-0000-0000-0000070D0000}"/>
    <cellStyle name="Normal 104 3 4 4 3" xfId="51570" xr:uid="{00000000-0005-0000-0000-0000080D0000}"/>
    <cellStyle name="Normal 104 3 4 5" xfId="21883" xr:uid="{00000000-0005-0000-0000-0000090D0000}"/>
    <cellStyle name="Normal 104 3 4 6" xfId="41642" xr:uid="{00000000-0005-0000-0000-00000A0D0000}"/>
    <cellStyle name="Normal 104 3 5" xfId="2968" xr:uid="{00000000-0005-0000-0000-00000B0D0000}"/>
    <cellStyle name="Normal 104 3 5 2" xfId="8405" xr:uid="{00000000-0005-0000-0000-00000C0D0000}"/>
    <cellStyle name="Normal 104 3 5 2 2" xfId="18128" xr:uid="{00000000-0005-0000-0000-00000D0D0000}"/>
    <cellStyle name="Normal 104 3 5 2 2 2" xfId="37641" xr:uid="{00000000-0005-0000-0000-00000E0D0000}"/>
    <cellStyle name="Normal 104 3 5 2 2 3" xfId="57534" xr:uid="{00000000-0005-0000-0000-00000F0D0000}"/>
    <cellStyle name="Normal 104 3 5 2 3" xfId="26474" xr:uid="{00000000-0005-0000-0000-0000100D0000}"/>
    <cellStyle name="Normal 104 3 5 2 4" xfId="46247" xr:uid="{00000000-0005-0000-0000-0000110D0000}"/>
    <cellStyle name="Normal 104 3 5 3" xfId="12822" xr:uid="{00000000-0005-0000-0000-0000120D0000}"/>
    <cellStyle name="Normal 104 3 5 3 2" xfId="32336" xr:uid="{00000000-0005-0000-0000-0000130D0000}"/>
    <cellStyle name="Normal 104 3 5 3 3" xfId="52229" xr:uid="{00000000-0005-0000-0000-0000140D0000}"/>
    <cellStyle name="Normal 104 3 5 4" xfId="23741" xr:uid="{00000000-0005-0000-0000-0000150D0000}"/>
    <cellStyle name="Normal 104 3 5 5" xfId="43507" xr:uid="{00000000-0005-0000-0000-0000160D0000}"/>
    <cellStyle name="Normal 104 3 6" xfId="5228" xr:uid="{00000000-0005-0000-0000-0000170D0000}"/>
    <cellStyle name="Normal 104 3 6 2" xfId="14968" xr:uid="{00000000-0005-0000-0000-0000180D0000}"/>
    <cellStyle name="Normal 104 3 6 2 2" xfId="34481" xr:uid="{00000000-0005-0000-0000-0000190D0000}"/>
    <cellStyle name="Normal 104 3 6 2 3" xfId="54374" xr:uid="{00000000-0005-0000-0000-00001A0D0000}"/>
    <cellStyle name="Normal 104 3 6 3" xfId="27050" xr:uid="{00000000-0005-0000-0000-00001B0D0000}"/>
    <cellStyle name="Normal 104 3 6 4" xfId="46936" xr:uid="{00000000-0005-0000-0000-00001C0D0000}"/>
    <cellStyle name="Normal 104 3 7" xfId="10554" xr:uid="{00000000-0005-0000-0000-00001D0D0000}"/>
    <cellStyle name="Normal 104 3 7 2" xfId="30069" xr:uid="{00000000-0005-0000-0000-00001E0D0000}"/>
    <cellStyle name="Normal 104 3 7 3" xfId="49962" xr:uid="{00000000-0005-0000-0000-00001F0D0000}"/>
    <cellStyle name="Normal 104 3 8" xfId="20275" xr:uid="{00000000-0005-0000-0000-0000200D0000}"/>
    <cellStyle name="Normal 104 3 9" xfId="39917" xr:uid="{00000000-0005-0000-0000-0000210D0000}"/>
    <cellStyle name="Normal 104 4" xfId="1317" xr:uid="{00000000-0005-0000-0000-0000220D0000}"/>
    <cellStyle name="Normal 104 4 2" xfId="3689" xr:uid="{00000000-0005-0000-0000-0000230D0000}"/>
    <cellStyle name="Normal 104 4 2 2" xfId="9126" xr:uid="{00000000-0005-0000-0000-0000240D0000}"/>
    <cellStyle name="Normal 104 4 2 2 2" xfId="18849" xr:uid="{00000000-0005-0000-0000-0000250D0000}"/>
    <cellStyle name="Normal 104 4 2 2 2 2" xfId="38362" xr:uid="{00000000-0005-0000-0000-0000260D0000}"/>
    <cellStyle name="Normal 104 4 2 2 2 3" xfId="58255" xr:uid="{00000000-0005-0000-0000-0000270D0000}"/>
    <cellStyle name="Normal 104 4 2 2 3" xfId="22458" xr:uid="{00000000-0005-0000-0000-0000280D0000}"/>
    <cellStyle name="Normal 104 4 2 2 4" xfId="42220" xr:uid="{00000000-0005-0000-0000-0000290D0000}"/>
    <cellStyle name="Normal 104 4 2 3" xfId="13543" xr:uid="{00000000-0005-0000-0000-00002A0D0000}"/>
    <cellStyle name="Normal 104 4 2 3 2" xfId="33057" xr:uid="{00000000-0005-0000-0000-00002B0D0000}"/>
    <cellStyle name="Normal 104 4 2 3 3" xfId="52950" xr:uid="{00000000-0005-0000-0000-00002C0D0000}"/>
    <cellStyle name="Normal 104 4 2 4" xfId="24462" xr:uid="{00000000-0005-0000-0000-00002D0D0000}"/>
    <cellStyle name="Normal 104 4 2 5" xfId="44228" xr:uid="{00000000-0005-0000-0000-00002E0D0000}"/>
    <cellStyle name="Normal 104 4 3" xfId="7478" xr:uid="{00000000-0005-0000-0000-00002F0D0000}"/>
    <cellStyle name="Normal 104 4 3 2" xfId="17201" xr:uid="{00000000-0005-0000-0000-0000300D0000}"/>
    <cellStyle name="Normal 104 4 3 2 2" xfId="36714" xr:uid="{00000000-0005-0000-0000-0000310D0000}"/>
    <cellStyle name="Normal 104 4 3 2 3" xfId="56607" xr:uid="{00000000-0005-0000-0000-0000320D0000}"/>
    <cellStyle name="Normal 104 4 3 3" xfId="25477" xr:uid="{00000000-0005-0000-0000-0000330D0000}"/>
    <cellStyle name="Normal 104 4 3 4" xfId="45244" xr:uid="{00000000-0005-0000-0000-0000340D0000}"/>
    <cellStyle name="Normal 104 4 4" xfId="5416" xr:uid="{00000000-0005-0000-0000-0000350D0000}"/>
    <cellStyle name="Normal 104 4 4 2" xfId="15153" xr:uid="{00000000-0005-0000-0000-0000360D0000}"/>
    <cellStyle name="Normal 104 4 4 2 2" xfId="34666" xr:uid="{00000000-0005-0000-0000-0000370D0000}"/>
    <cellStyle name="Normal 104 4 4 2 3" xfId="54559" xr:uid="{00000000-0005-0000-0000-0000380D0000}"/>
    <cellStyle name="Normal 104 4 4 3" xfId="27236" xr:uid="{00000000-0005-0000-0000-0000390D0000}"/>
    <cellStyle name="Normal 104 4 4 4" xfId="47124" xr:uid="{00000000-0005-0000-0000-00003A0D0000}"/>
    <cellStyle name="Normal 104 4 5" xfId="11275" xr:uid="{00000000-0005-0000-0000-00003B0D0000}"/>
    <cellStyle name="Normal 104 4 5 2" xfId="30790" xr:uid="{00000000-0005-0000-0000-00003C0D0000}"/>
    <cellStyle name="Normal 104 4 5 3" xfId="50683" xr:uid="{00000000-0005-0000-0000-00003D0D0000}"/>
    <cellStyle name="Normal 104 4 6" xfId="20996" xr:uid="{00000000-0005-0000-0000-00003E0D0000}"/>
    <cellStyle name="Normal 104 4 7" xfId="40651" xr:uid="{00000000-0005-0000-0000-00003F0D0000}"/>
    <cellStyle name="Normal 104 5" xfId="766" xr:uid="{00000000-0005-0000-0000-0000400D0000}"/>
    <cellStyle name="Normal 104 5 2" xfId="3151" xr:uid="{00000000-0005-0000-0000-0000410D0000}"/>
    <cellStyle name="Normal 104 5 2 2" xfId="8588" xr:uid="{00000000-0005-0000-0000-0000420D0000}"/>
    <cellStyle name="Normal 104 5 2 2 2" xfId="18311" xr:uid="{00000000-0005-0000-0000-0000430D0000}"/>
    <cellStyle name="Normal 104 5 2 2 2 2" xfId="37824" xr:uid="{00000000-0005-0000-0000-0000440D0000}"/>
    <cellStyle name="Normal 104 5 2 2 2 3" xfId="57717" xr:uid="{00000000-0005-0000-0000-0000450D0000}"/>
    <cellStyle name="Normal 104 5 2 2 3" xfId="22807" xr:uid="{00000000-0005-0000-0000-0000460D0000}"/>
    <cellStyle name="Normal 104 5 2 2 4" xfId="42571" xr:uid="{00000000-0005-0000-0000-0000470D0000}"/>
    <cellStyle name="Normal 104 5 2 3" xfId="13005" xr:uid="{00000000-0005-0000-0000-0000480D0000}"/>
    <cellStyle name="Normal 104 5 2 3 2" xfId="32519" xr:uid="{00000000-0005-0000-0000-0000490D0000}"/>
    <cellStyle name="Normal 104 5 2 3 3" xfId="52412" xr:uid="{00000000-0005-0000-0000-00004A0D0000}"/>
    <cellStyle name="Normal 104 5 2 4" xfId="23924" xr:uid="{00000000-0005-0000-0000-00004B0D0000}"/>
    <cellStyle name="Normal 104 5 2 5" xfId="43690" xr:uid="{00000000-0005-0000-0000-00004C0D0000}"/>
    <cellStyle name="Normal 104 5 3" xfId="7018" xr:uid="{00000000-0005-0000-0000-00004D0D0000}"/>
    <cellStyle name="Normal 104 5 3 2" xfId="16754" xr:uid="{00000000-0005-0000-0000-00004E0D0000}"/>
    <cellStyle name="Normal 104 5 3 2 2" xfId="36267" xr:uid="{00000000-0005-0000-0000-00004F0D0000}"/>
    <cellStyle name="Normal 104 5 3 2 3" xfId="56160" xr:uid="{00000000-0005-0000-0000-0000500D0000}"/>
    <cellStyle name="Normal 104 5 3 3" xfId="22340" xr:uid="{00000000-0005-0000-0000-0000510D0000}"/>
    <cellStyle name="Normal 104 5 3 4" xfId="42102" xr:uid="{00000000-0005-0000-0000-0000520D0000}"/>
    <cellStyle name="Normal 104 5 4" xfId="5951" xr:uid="{00000000-0005-0000-0000-0000530D0000}"/>
    <cellStyle name="Normal 104 5 4 2" xfId="15688" xr:uid="{00000000-0005-0000-0000-0000540D0000}"/>
    <cellStyle name="Normal 104 5 4 2 2" xfId="35201" xr:uid="{00000000-0005-0000-0000-0000550D0000}"/>
    <cellStyle name="Normal 104 5 4 2 3" xfId="55094" xr:uid="{00000000-0005-0000-0000-0000560D0000}"/>
    <cellStyle name="Normal 104 5 4 3" xfId="27771" xr:uid="{00000000-0005-0000-0000-0000570D0000}"/>
    <cellStyle name="Normal 104 5 4 4" xfId="47659" xr:uid="{00000000-0005-0000-0000-0000580D0000}"/>
    <cellStyle name="Normal 104 5 5" xfId="10737" xr:uid="{00000000-0005-0000-0000-0000590D0000}"/>
    <cellStyle name="Normal 104 5 5 2" xfId="30252" xr:uid="{00000000-0005-0000-0000-00005A0D0000}"/>
    <cellStyle name="Normal 104 5 5 3" xfId="50145" xr:uid="{00000000-0005-0000-0000-00005B0D0000}"/>
    <cellStyle name="Normal 104 5 6" xfId="20458" xr:uid="{00000000-0005-0000-0000-00005C0D0000}"/>
    <cellStyle name="Normal 104 5 7" xfId="40100" xr:uid="{00000000-0005-0000-0000-00005D0D0000}"/>
    <cellStyle name="Normal 104 6" xfId="1914" xr:uid="{00000000-0005-0000-0000-00005E0D0000}"/>
    <cellStyle name="Normal 104 6 2" xfId="4225" xr:uid="{00000000-0005-0000-0000-00005F0D0000}"/>
    <cellStyle name="Normal 104 6 2 2" xfId="9661" xr:uid="{00000000-0005-0000-0000-0000600D0000}"/>
    <cellStyle name="Normal 104 6 2 2 2" xfId="19384" xr:uid="{00000000-0005-0000-0000-0000610D0000}"/>
    <cellStyle name="Normal 104 6 2 2 2 2" xfId="38897" xr:uid="{00000000-0005-0000-0000-0000620D0000}"/>
    <cellStyle name="Normal 104 6 2 2 2 3" xfId="58790" xr:uid="{00000000-0005-0000-0000-0000630D0000}"/>
    <cellStyle name="Normal 104 6 2 2 3" xfId="29110" xr:uid="{00000000-0005-0000-0000-0000640D0000}"/>
    <cellStyle name="Normal 104 6 2 2 4" xfId="48998" xr:uid="{00000000-0005-0000-0000-0000650D0000}"/>
    <cellStyle name="Normal 104 6 2 3" xfId="14078" xr:uid="{00000000-0005-0000-0000-0000660D0000}"/>
    <cellStyle name="Normal 104 6 2 3 2" xfId="33592" xr:uid="{00000000-0005-0000-0000-0000670D0000}"/>
    <cellStyle name="Normal 104 6 2 3 3" xfId="53485" xr:uid="{00000000-0005-0000-0000-0000680D0000}"/>
    <cellStyle name="Normal 104 6 2 4" xfId="24997" xr:uid="{00000000-0005-0000-0000-0000690D0000}"/>
    <cellStyle name="Normal 104 6 2 5" xfId="44764" xr:uid="{00000000-0005-0000-0000-00006A0D0000}"/>
    <cellStyle name="Normal 104 6 3" xfId="6486" xr:uid="{00000000-0005-0000-0000-00006B0D0000}"/>
    <cellStyle name="Normal 104 6 3 2" xfId="16223" xr:uid="{00000000-0005-0000-0000-00006C0D0000}"/>
    <cellStyle name="Normal 104 6 3 2 2" xfId="35736" xr:uid="{00000000-0005-0000-0000-00006D0D0000}"/>
    <cellStyle name="Normal 104 6 3 2 3" xfId="55629" xr:uid="{00000000-0005-0000-0000-00006E0D0000}"/>
    <cellStyle name="Normal 104 6 3 3" xfId="28306" xr:uid="{00000000-0005-0000-0000-00006F0D0000}"/>
    <cellStyle name="Normal 104 6 3 4" xfId="48194" xr:uid="{00000000-0005-0000-0000-0000700D0000}"/>
    <cellStyle name="Normal 104 6 4" xfId="11810" xr:uid="{00000000-0005-0000-0000-0000710D0000}"/>
    <cellStyle name="Normal 104 6 4 2" xfId="31325" xr:uid="{00000000-0005-0000-0000-0000720D0000}"/>
    <cellStyle name="Normal 104 6 4 3" xfId="51218" xr:uid="{00000000-0005-0000-0000-0000730D0000}"/>
    <cellStyle name="Normal 104 6 5" xfId="21531" xr:uid="{00000000-0005-0000-0000-0000740D0000}"/>
    <cellStyle name="Normal 104 6 6" xfId="41248" xr:uid="{00000000-0005-0000-0000-0000750D0000}"/>
    <cellStyle name="Normal 104 7" xfId="2477" xr:uid="{00000000-0005-0000-0000-0000760D0000}"/>
    <cellStyle name="Normal 104 7 2" xfId="7914" xr:uid="{00000000-0005-0000-0000-0000770D0000}"/>
    <cellStyle name="Normal 104 7 2 2" xfId="17637" xr:uid="{00000000-0005-0000-0000-0000780D0000}"/>
    <cellStyle name="Normal 104 7 2 2 2" xfId="37150" xr:uid="{00000000-0005-0000-0000-0000790D0000}"/>
    <cellStyle name="Normal 104 7 2 2 3" xfId="57043" xr:uid="{00000000-0005-0000-0000-00007A0D0000}"/>
    <cellStyle name="Normal 104 7 2 3" xfId="22289" xr:uid="{00000000-0005-0000-0000-00007B0D0000}"/>
    <cellStyle name="Normal 104 7 2 4" xfId="42050" xr:uid="{00000000-0005-0000-0000-00007C0D0000}"/>
    <cellStyle name="Normal 104 7 3" xfId="12331" xr:uid="{00000000-0005-0000-0000-00007D0D0000}"/>
    <cellStyle name="Normal 104 7 3 2" xfId="31845" xr:uid="{00000000-0005-0000-0000-00007E0D0000}"/>
    <cellStyle name="Normal 104 7 3 3" xfId="51738" xr:uid="{00000000-0005-0000-0000-00007F0D0000}"/>
    <cellStyle name="Normal 104 7 4" xfId="23250" xr:uid="{00000000-0005-0000-0000-0000800D0000}"/>
    <cellStyle name="Normal 104 7 5" xfId="43016" xr:uid="{00000000-0005-0000-0000-0000810D0000}"/>
    <cellStyle name="Normal 104 8" xfId="2616" xr:uid="{00000000-0005-0000-0000-0000820D0000}"/>
    <cellStyle name="Normal 104 8 2" xfId="8053" xr:uid="{00000000-0005-0000-0000-0000830D0000}"/>
    <cellStyle name="Normal 104 8 2 2" xfId="17776" xr:uid="{00000000-0005-0000-0000-0000840D0000}"/>
    <cellStyle name="Normal 104 8 2 2 2" xfId="37289" xr:uid="{00000000-0005-0000-0000-0000850D0000}"/>
    <cellStyle name="Normal 104 8 2 2 3" xfId="57182" xr:uid="{00000000-0005-0000-0000-0000860D0000}"/>
    <cellStyle name="Normal 104 8 2 3" xfId="22829" xr:uid="{00000000-0005-0000-0000-0000870D0000}"/>
    <cellStyle name="Normal 104 8 2 4" xfId="42593" xr:uid="{00000000-0005-0000-0000-0000880D0000}"/>
    <cellStyle name="Normal 104 8 3" xfId="12470" xr:uid="{00000000-0005-0000-0000-0000890D0000}"/>
    <cellStyle name="Normal 104 8 3 2" xfId="31984" xr:uid="{00000000-0005-0000-0000-00008A0D0000}"/>
    <cellStyle name="Normal 104 8 3 3" xfId="51877" xr:uid="{00000000-0005-0000-0000-00008B0D0000}"/>
    <cellStyle name="Normal 104 8 4" xfId="23389" xr:uid="{00000000-0005-0000-0000-00008C0D0000}"/>
    <cellStyle name="Normal 104 8 5" xfId="43155" xr:uid="{00000000-0005-0000-0000-00008D0D0000}"/>
    <cellStyle name="Normal 104 9" xfId="4834" xr:uid="{00000000-0005-0000-0000-00008E0D0000}"/>
    <cellStyle name="Normal 104 9 2" xfId="14616" xr:uid="{00000000-0005-0000-0000-00008F0D0000}"/>
    <cellStyle name="Normal 104 9 2 2" xfId="34129" xr:uid="{00000000-0005-0000-0000-0000900D0000}"/>
    <cellStyle name="Normal 104 9 2 3" xfId="54022" xr:uid="{00000000-0005-0000-0000-0000910D0000}"/>
    <cellStyle name="Normal 104 9 3" xfId="26698" xr:uid="{00000000-0005-0000-0000-0000920D0000}"/>
    <cellStyle name="Normal 104 9 4" xfId="46542" xr:uid="{00000000-0005-0000-0000-0000930D0000}"/>
    <cellStyle name="Normal 105" xfId="190" xr:uid="{00000000-0005-0000-0000-0000940D0000}"/>
    <cellStyle name="Normal 105 10" xfId="10203" xr:uid="{00000000-0005-0000-0000-0000950D0000}"/>
    <cellStyle name="Normal 105 10 2" xfId="29718" xr:uid="{00000000-0005-0000-0000-0000960D0000}"/>
    <cellStyle name="Normal 105 10 3" xfId="49611" xr:uid="{00000000-0005-0000-0000-0000970D0000}"/>
    <cellStyle name="Normal 105 11" xfId="19924" xr:uid="{00000000-0005-0000-0000-0000980D0000}"/>
    <cellStyle name="Normal 105 12" xfId="39524" xr:uid="{00000000-0005-0000-0000-0000990D0000}"/>
    <cellStyle name="Normal 105 2" xfId="408" xr:uid="{00000000-0005-0000-0000-00009A0D0000}"/>
    <cellStyle name="Normal 105 2 2" xfId="1494" xr:uid="{00000000-0005-0000-0000-00009B0D0000}"/>
    <cellStyle name="Normal 105 2 2 2" xfId="3866" xr:uid="{00000000-0005-0000-0000-00009C0D0000}"/>
    <cellStyle name="Normal 105 2 2 2 2" xfId="9303" xr:uid="{00000000-0005-0000-0000-00009D0D0000}"/>
    <cellStyle name="Normal 105 2 2 2 2 2" xfId="19026" xr:uid="{00000000-0005-0000-0000-00009E0D0000}"/>
    <cellStyle name="Normal 105 2 2 2 2 2 2" xfId="38539" xr:uid="{00000000-0005-0000-0000-00009F0D0000}"/>
    <cellStyle name="Normal 105 2 2 2 2 2 3" xfId="58432" xr:uid="{00000000-0005-0000-0000-0000A00D0000}"/>
    <cellStyle name="Normal 105 2 2 2 2 3" xfId="25623" xr:uid="{00000000-0005-0000-0000-0000A10D0000}"/>
    <cellStyle name="Normal 105 2 2 2 2 4" xfId="45392" xr:uid="{00000000-0005-0000-0000-0000A20D0000}"/>
    <cellStyle name="Normal 105 2 2 2 3" xfId="13720" xr:uid="{00000000-0005-0000-0000-0000A30D0000}"/>
    <cellStyle name="Normal 105 2 2 2 3 2" xfId="33234" xr:uid="{00000000-0005-0000-0000-0000A40D0000}"/>
    <cellStyle name="Normal 105 2 2 2 3 3" xfId="53127" xr:uid="{00000000-0005-0000-0000-0000A50D0000}"/>
    <cellStyle name="Normal 105 2 2 2 4" xfId="24639" xr:uid="{00000000-0005-0000-0000-0000A60D0000}"/>
    <cellStyle name="Normal 105 2 2 2 5" xfId="44405" xr:uid="{00000000-0005-0000-0000-0000A70D0000}"/>
    <cellStyle name="Normal 105 2 2 3" xfId="7626" xr:uid="{00000000-0005-0000-0000-0000A80D0000}"/>
    <cellStyle name="Normal 105 2 2 3 2" xfId="17349" xr:uid="{00000000-0005-0000-0000-0000A90D0000}"/>
    <cellStyle name="Normal 105 2 2 3 2 2" xfId="36862" xr:uid="{00000000-0005-0000-0000-0000AA0D0000}"/>
    <cellStyle name="Normal 105 2 2 3 2 3" xfId="56755" xr:uid="{00000000-0005-0000-0000-0000AB0D0000}"/>
    <cellStyle name="Normal 105 2 2 3 3" xfId="25808" xr:uid="{00000000-0005-0000-0000-0000AC0D0000}"/>
    <cellStyle name="Normal 105 2 2 3 4" xfId="45577" xr:uid="{00000000-0005-0000-0000-0000AD0D0000}"/>
    <cellStyle name="Normal 105 2 2 4" xfId="5593" xr:uid="{00000000-0005-0000-0000-0000AE0D0000}"/>
    <cellStyle name="Normal 105 2 2 4 2" xfId="15330" xr:uid="{00000000-0005-0000-0000-0000AF0D0000}"/>
    <cellStyle name="Normal 105 2 2 4 2 2" xfId="34843" xr:uid="{00000000-0005-0000-0000-0000B00D0000}"/>
    <cellStyle name="Normal 105 2 2 4 2 3" xfId="54736" xr:uid="{00000000-0005-0000-0000-0000B10D0000}"/>
    <cellStyle name="Normal 105 2 2 4 3" xfId="27413" xr:uid="{00000000-0005-0000-0000-0000B20D0000}"/>
    <cellStyle name="Normal 105 2 2 4 4" xfId="47301" xr:uid="{00000000-0005-0000-0000-0000B30D0000}"/>
    <cellStyle name="Normal 105 2 2 5" xfId="11452" xr:uid="{00000000-0005-0000-0000-0000B40D0000}"/>
    <cellStyle name="Normal 105 2 2 5 2" xfId="30967" xr:uid="{00000000-0005-0000-0000-0000B50D0000}"/>
    <cellStyle name="Normal 105 2 2 5 3" xfId="50860" xr:uid="{00000000-0005-0000-0000-0000B60D0000}"/>
    <cellStyle name="Normal 105 2 2 6" xfId="21173" xr:uid="{00000000-0005-0000-0000-0000B70D0000}"/>
    <cellStyle name="Normal 105 2 2 7" xfId="40828" xr:uid="{00000000-0005-0000-0000-0000B80D0000}"/>
    <cellStyle name="Normal 105 2 3" xfId="943" xr:uid="{00000000-0005-0000-0000-0000B90D0000}"/>
    <cellStyle name="Normal 105 2 3 2" xfId="3328" xr:uid="{00000000-0005-0000-0000-0000BA0D0000}"/>
    <cellStyle name="Normal 105 2 3 2 2" xfId="8765" xr:uid="{00000000-0005-0000-0000-0000BB0D0000}"/>
    <cellStyle name="Normal 105 2 3 2 2 2" xfId="18488" xr:uid="{00000000-0005-0000-0000-0000BC0D0000}"/>
    <cellStyle name="Normal 105 2 3 2 2 2 2" xfId="38001" xr:uid="{00000000-0005-0000-0000-0000BD0D0000}"/>
    <cellStyle name="Normal 105 2 3 2 2 2 3" xfId="57894" xr:uid="{00000000-0005-0000-0000-0000BE0D0000}"/>
    <cellStyle name="Normal 105 2 3 2 2 3" xfId="22977" xr:uid="{00000000-0005-0000-0000-0000BF0D0000}"/>
    <cellStyle name="Normal 105 2 3 2 2 4" xfId="42742" xr:uid="{00000000-0005-0000-0000-0000C00D0000}"/>
    <cellStyle name="Normal 105 2 3 2 3" xfId="13182" xr:uid="{00000000-0005-0000-0000-0000C10D0000}"/>
    <cellStyle name="Normal 105 2 3 2 3 2" xfId="32696" xr:uid="{00000000-0005-0000-0000-0000C20D0000}"/>
    <cellStyle name="Normal 105 2 3 2 3 3" xfId="52589" xr:uid="{00000000-0005-0000-0000-0000C30D0000}"/>
    <cellStyle name="Normal 105 2 3 2 4" xfId="24101" xr:uid="{00000000-0005-0000-0000-0000C40D0000}"/>
    <cellStyle name="Normal 105 2 3 2 5" xfId="43867" xr:uid="{00000000-0005-0000-0000-0000C50D0000}"/>
    <cellStyle name="Normal 105 2 3 3" xfId="7166" xr:uid="{00000000-0005-0000-0000-0000C60D0000}"/>
    <cellStyle name="Normal 105 2 3 3 2" xfId="16902" xr:uid="{00000000-0005-0000-0000-0000C70D0000}"/>
    <cellStyle name="Normal 105 2 3 3 2 2" xfId="36415" xr:uid="{00000000-0005-0000-0000-0000C80D0000}"/>
    <cellStyle name="Normal 105 2 3 3 2 3" xfId="56308" xr:uid="{00000000-0005-0000-0000-0000C90D0000}"/>
    <cellStyle name="Normal 105 2 3 3 3" xfId="22664" xr:uid="{00000000-0005-0000-0000-0000CA0D0000}"/>
    <cellStyle name="Normal 105 2 3 3 4" xfId="42428" xr:uid="{00000000-0005-0000-0000-0000CB0D0000}"/>
    <cellStyle name="Normal 105 2 3 4" xfId="6128" xr:uid="{00000000-0005-0000-0000-0000CC0D0000}"/>
    <cellStyle name="Normal 105 2 3 4 2" xfId="15865" xr:uid="{00000000-0005-0000-0000-0000CD0D0000}"/>
    <cellStyle name="Normal 105 2 3 4 2 2" xfId="35378" xr:uid="{00000000-0005-0000-0000-0000CE0D0000}"/>
    <cellStyle name="Normal 105 2 3 4 2 3" xfId="55271" xr:uid="{00000000-0005-0000-0000-0000CF0D0000}"/>
    <cellStyle name="Normal 105 2 3 4 3" xfId="27948" xr:uid="{00000000-0005-0000-0000-0000D00D0000}"/>
    <cellStyle name="Normal 105 2 3 4 4" xfId="47836" xr:uid="{00000000-0005-0000-0000-0000D10D0000}"/>
    <cellStyle name="Normal 105 2 3 5" xfId="10914" xr:uid="{00000000-0005-0000-0000-0000D20D0000}"/>
    <cellStyle name="Normal 105 2 3 5 2" xfId="30429" xr:uid="{00000000-0005-0000-0000-0000D30D0000}"/>
    <cellStyle name="Normal 105 2 3 5 3" xfId="50322" xr:uid="{00000000-0005-0000-0000-0000D40D0000}"/>
    <cellStyle name="Normal 105 2 3 6" xfId="20635" xr:uid="{00000000-0005-0000-0000-0000D50D0000}"/>
    <cellStyle name="Normal 105 2 3 7" xfId="40277" xr:uid="{00000000-0005-0000-0000-0000D60D0000}"/>
    <cellStyle name="Normal 105 2 4" xfId="2133" xr:uid="{00000000-0005-0000-0000-0000D70D0000}"/>
    <cellStyle name="Normal 105 2 4 2" xfId="4402" xr:uid="{00000000-0005-0000-0000-0000D80D0000}"/>
    <cellStyle name="Normal 105 2 4 2 2" xfId="9838" xr:uid="{00000000-0005-0000-0000-0000D90D0000}"/>
    <cellStyle name="Normal 105 2 4 2 2 2" xfId="19561" xr:uid="{00000000-0005-0000-0000-0000DA0D0000}"/>
    <cellStyle name="Normal 105 2 4 2 2 2 2" xfId="39074" xr:uid="{00000000-0005-0000-0000-0000DB0D0000}"/>
    <cellStyle name="Normal 105 2 4 2 2 2 3" xfId="58967" xr:uid="{00000000-0005-0000-0000-0000DC0D0000}"/>
    <cellStyle name="Normal 105 2 4 2 2 3" xfId="29287" xr:uid="{00000000-0005-0000-0000-0000DD0D0000}"/>
    <cellStyle name="Normal 105 2 4 2 2 4" xfId="49175" xr:uid="{00000000-0005-0000-0000-0000DE0D0000}"/>
    <cellStyle name="Normal 105 2 4 2 3" xfId="14255" xr:uid="{00000000-0005-0000-0000-0000DF0D0000}"/>
    <cellStyle name="Normal 105 2 4 2 3 2" xfId="33769" xr:uid="{00000000-0005-0000-0000-0000E00D0000}"/>
    <cellStyle name="Normal 105 2 4 2 3 3" xfId="53662" xr:uid="{00000000-0005-0000-0000-0000E10D0000}"/>
    <cellStyle name="Normal 105 2 4 2 4" xfId="25174" xr:uid="{00000000-0005-0000-0000-0000E20D0000}"/>
    <cellStyle name="Normal 105 2 4 2 5" xfId="44941" xr:uid="{00000000-0005-0000-0000-0000E30D0000}"/>
    <cellStyle name="Normal 105 2 4 3" xfId="6663" xr:uid="{00000000-0005-0000-0000-0000E40D0000}"/>
    <cellStyle name="Normal 105 2 4 3 2" xfId="16400" xr:uid="{00000000-0005-0000-0000-0000E50D0000}"/>
    <cellStyle name="Normal 105 2 4 3 2 2" xfId="35913" xr:uid="{00000000-0005-0000-0000-0000E60D0000}"/>
    <cellStyle name="Normal 105 2 4 3 2 3" xfId="55806" xr:uid="{00000000-0005-0000-0000-0000E70D0000}"/>
    <cellStyle name="Normal 105 2 4 3 3" xfId="28483" xr:uid="{00000000-0005-0000-0000-0000E80D0000}"/>
    <cellStyle name="Normal 105 2 4 3 4" xfId="48371" xr:uid="{00000000-0005-0000-0000-0000E90D0000}"/>
    <cellStyle name="Normal 105 2 4 4" xfId="11987" xr:uid="{00000000-0005-0000-0000-0000EA0D0000}"/>
    <cellStyle name="Normal 105 2 4 4 2" xfId="31502" xr:uid="{00000000-0005-0000-0000-0000EB0D0000}"/>
    <cellStyle name="Normal 105 2 4 4 3" xfId="51395" xr:uid="{00000000-0005-0000-0000-0000EC0D0000}"/>
    <cellStyle name="Normal 105 2 4 5" xfId="21708" xr:uid="{00000000-0005-0000-0000-0000ED0D0000}"/>
    <cellStyle name="Normal 105 2 4 6" xfId="41467" xr:uid="{00000000-0005-0000-0000-0000EE0D0000}"/>
    <cellStyle name="Normal 105 2 5" xfId="2793" xr:uid="{00000000-0005-0000-0000-0000EF0D0000}"/>
    <cellStyle name="Normal 105 2 5 2" xfId="8230" xr:uid="{00000000-0005-0000-0000-0000F00D0000}"/>
    <cellStyle name="Normal 105 2 5 2 2" xfId="17953" xr:uid="{00000000-0005-0000-0000-0000F10D0000}"/>
    <cellStyle name="Normal 105 2 5 2 2 2" xfId="37466" xr:uid="{00000000-0005-0000-0000-0000F20D0000}"/>
    <cellStyle name="Normal 105 2 5 2 2 3" xfId="57359" xr:uid="{00000000-0005-0000-0000-0000F30D0000}"/>
    <cellStyle name="Normal 105 2 5 2 3" xfId="22187" xr:uid="{00000000-0005-0000-0000-0000F40D0000}"/>
    <cellStyle name="Normal 105 2 5 2 4" xfId="41947" xr:uid="{00000000-0005-0000-0000-0000F50D0000}"/>
    <cellStyle name="Normal 105 2 5 3" xfId="12647" xr:uid="{00000000-0005-0000-0000-0000F60D0000}"/>
    <cellStyle name="Normal 105 2 5 3 2" xfId="32161" xr:uid="{00000000-0005-0000-0000-0000F70D0000}"/>
    <cellStyle name="Normal 105 2 5 3 3" xfId="52054" xr:uid="{00000000-0005-0000-0000-0000F80D0000}"/>
    <cellStyle name="Normal 105 2 5 4" xfId="23566" xr:uid="{00000000-0005-0000-0000-0000F90D0000}"/>
    <cellStyle name="Normal 105 2 5 5" xfId="43332" xr:uid="{00000000-0005-0000-0000-0000FA0D0000}"/>
    <cellStyle name="Normal 105 2 6" xfId="5053" xr:uid="{00000000-0005-0000-0000-0000FB0D0000}"/>
    <cellStyle name="Normal 105 2 6 2" xfId="14793" xr:uid="{00000000-0005-0000-0000-0000FC0D0000}"/>
    <cellStyle name="Normal 105 2 6 2 2" xfId="34306" xr:uid="{00000000-0005-0000-0000-0000FD0D0000}"/>
    <cellStyle name="Normal 105 2 6 2 3" xfId="54199" xr:uid="{00000000-0005-0000-0000-0000FE0D0000}"/>
    <cellStyle name="Normal 105 2 6 3" xfId="26875" xr:uid="{00000000-0005-0000-0000-0000FF0D0000}"/>
    <cellStyle name="Normal 105 2 6 4" xfId="46761" xr:uid="{00000000-0005-0000-0000-0000000E0000}"/>
    <cellStyle name="Normal 105 2 7" xfId="10379" xr:uid="{00000000-0005-0000-0000-0000010E0000}"/>
    <cellStyle name="Normal 105 2 7 2" xfId="29894" xr:uid="{00000000-0005-0000-0000-0000020E0000}"/>
    <cellStyle name="Normal 105 2 7 3" xfId="49787" xr:uid="{00000000-0005-0000-0000-0000030E0000}"/>
    <cellStyle name="Normal 105 2 8" xfId="20100" xr:uid="{00000000-0005-0000-0000-0000040E0000}"/>
    <cellStyle name="Normal 105 2 9" xfId="39742" xr:uid="{00000000-0005-0000-0000-0000050E0000}"/>
    <cellStyle name="Normal 105 3" xfId="584" xr:uid="{00000000-0005-0000-0000-0000060E0000}"/>
    <cellStyle name="Normal 105 3 2" xfId="1670" xr:uid="{00000000-0005-0000-0000-0000070E0000}"/>
    <cellStyle name="Normal 105 3 2 2" xfId="4042" xr:uid="{00000000-0005-0000-0000-0000080E0000}"/>
    <cellStyle name="Normal 105 3 2 2 2" xfId="9479" xr:uid="{00000000-0005-0000-0000-0000090E0000}"/>
    <cellStyle name="Normal 105 3 2 2 2 2" xfId="19202" xr:uid="{00000000-0005-0000-0000-00000A0E0000}"/>
    <cellStyle name="Normal 105 3 2 2 2 2 2" xfId="38715" xr:uid="{00000000-0005-0000-0000-00000B0E0000}"/>
    <cellStyle name="Normal 105 3 2 2 2 2 3" xfId="58608" xr:uid="{00000000-0005-0000-0000-00000C0E0000}"/>
    <cellStyle name="Normal 105 3 2 2 2 3" xfId="22733" xr:uid="{00000000-0005-0000-0000-00000D0E0000}"/>
    <cellStyle name="Normal 105 3 2 2 2 4" xfId="42497" xr:uid="{00000000-0005-0000-0000-00000E0E0000}"/>
    <cellStyle name="Normal 105 3 2 2 3" xfId="13896" xr:uid="{00000000-0005-0000-0000-00000F0E0000}"/>
    <cellStyle name="Normal 105 3 2 2 3 2" xfId="33410" xr:uid="{00000000-0005-0000-0000-0000100E0000}"/>
    <cellStyle name="Normal 105 3 2 2 3 3" xfId="53303" xr:uid="{00000000-0005-0000-0000-0000110E0000}"/>
    <cellStyle name="Normal 105 3 2 2 4" xfId="24815" xr:uid="{00000000-0005-0000-0000-0000120E0000}"/>
    <cellStyle name="Normal 105 3 2 2 5" xfId="44581" xr:uid="{00000000-0005-0000-0000-0000130E0000}"/>
    <cellStyle name="Normal 105 3 2 3" xfId="7773" xr:uid="{00000000-0005-0000-0000-0000140E0000}"/>
    <cellStyle name="Normal 105 3 2 3 2" xfId="17496" xr:uid="{00000000-0005-0000-0000-0000150E0000}"/>
    <cellStyle name="Normal 105 3 2 3 2 2" xfId="37009" xr:uid="{00000000-0005-0000-0000-0000160E0000}"/>
    <cellStyle name="Normal 105 3 2 3 2 3" xfId="56902" xr:uid="{00000000-0005-0000-0000-0000170E0000}"/>
    <cellStyle name="Normal 105 3 2 3 3" xfId="22450" xr:uid="{00000000-0005-0000-0000-0000180E0000}"/>
    <cellStyle name="Normal 105 3 2 3 4" xfId="42212" xr:uid="{00000000-0005-0000-0000-0000190E0000}"/>
    <cellStyle name="Normal 105 3 2 4" xfId="5769" xr:uid="{00000000-0005-0000-0000-00001A0E0000}"/>
    <cellStyle name="Normal 105 3 2 4 2" xfId="15506" xr:uid="{00000000-0005-0000-0000-00001B0E0000}"/>
    <cellStyle name="Normal 105 3 2 4 2 2" xfId="35019" xr:uid="{00000000-0005-0000-0000-00001C0E0000}"/>
    <cellStyle name="Normal 105 3 2 4 2 3" xfId="54912" xr:uid="{00000000-0005-0000-0000-00001D0E0000}"/>
    <cellStyle name="Normal 105 3 2 4 3" xfId="27589" xr:uid="{00000000-0005-0000-0000-00001E0E0000}"/>
    <cellStyle name="Normal 105 3 2 4 4" xfId="47477" xr:uid="{00000000-0005-0000-0000-00001F0E0000}"/>
    <cellStyle name="Normal 105 3 2 5" xfId="11628" xr:uid="{00000000-0005-0000-0000-0000200E0000}"/>
    <cellStyle name="Normal 105 3 2 5 2" xfId="31143" xr:uid="{00000000-0005-0000-0000-0000210E0000}"/>
    <cellStyle name="Normal 105 3 2 5 3" xfId="51036" xr:uid="{00000000-0005-0000-0000-0000220E0000}"/>
    <cellStyle name="Normal 105 3 2 6" xfId="21349" xr:uid="{00000000-0005-0000-0000-0000230E0000}"/>
    <cellStyle name="Normal 105 3 2 7" xfId="41004" xr:uid="{00000000-0005-0000-0000-0000240E0000}"/>
    <cellStyle name="Normal 105 3 3" xfId="1119" xr:uid="{00000000-0005-0000-0000-0000250E0000}"/>
    <cellStyle name="Normal 105 3 3 2" xfId="3504" xr:uid="{00000000-0005-0000-0000-0000260E0000}"/>
    <cellStyle name="Normal 105 3 3 2 2" xfId="8941" xr:uid="{00000000-0005-0000-0000-0000270E0000}"/>
    <cellStyle name="Normal 105 3 3 2 2 2" xfId="18664" xr:uid="{00000000-0005-0000-0000-0000280E0000}"/>
    <cellStyle name="Normal 105 3 3 2 2 2 2" xfId="38177" xr:uid="{00000000-0005-0000-0000-0000290E0000}"/>
    <cellStyle name="Normal 105 3 3 2 2 2 3" xfId="58070" xr:uid="{00000000-0005-0000-0000-00002A0E0000}"/>
    <cellStyle name="Normal 105 3 3 2 2 3" xfId="22309" xr:uid="{00000000-0005-0000-0000-00002B0E0000}"/>
    <cellStyle name="Normal 105 3 3 2 2 4" xfId="42071" xr:uid="{00000000-0005-0000-0000-00002C0E0000}"/>
    <cellStyle name="Normal 105 3 3 2 3" xfId="13358" xr:uid="{00000000-0005-0000-0000-00002D0E0000}"/>
    <cellStyle name="Normal 105 3 3 2 3 2" xfId="32872" xr:uid="{00000000-0005-0000-0000-00002E0E0000}"/>
    <cellStyle name="Normal 105 3 3 2 3 3" xfId="52765" xr:uid="{00000000-0005-0000-0000-00002F0E0000}"/>
    <cellStyle name="Normal 105 3 3 2 4" xfId="24277" xr:uid="{00000000-0005-0000-0000-0000300E0000}"/>
    <cellStyle name="Normal 105 3 3 2 5" xfId="44043" xr:uid="{00000000-0005-0000-0000-0000310E0000}"/>
    <cellStyle name="Normal 105 3 3 3" xfId="7313" xr:uid="{00000000-0005-0000-0000-0000320E0000}"/>
    <cellStyle name="Normal 105 3 3 3 2" xfId="17049" xr:uid="{00000000-0005-0000-0000-0000330E0000}"/>
    <cellStyle name="Normal 105 3 3 3 2 2" xfId="36562" xr:uid="{00000000-0005-0000-0000-0000340E0000}"/>
    <cellStyle name="Normal 105 3 3 3 2 3" xfId="56455" xr:uid="{00000000-0005-0000-0000-0000350E0000}"/>
    <cellStyle name="Normal 105 3 3 3 3" xfId="26330" xr:uid="{00000000-0005-0000-0000-0000360E0000}"/>
    <cellStyle name="Normal 105 3 3 3 4" xfId="46103" xr:uid="{00000000-0005-0000-0000-0000370E0000}"/>
    <cellStyle name="Normal 105 3 3 4" xfId="6304" xr:uid="{00000000-0005-0000-0000-0000380E0000}"/>
    <cellStyle name="Normal 105 3 3 4 2" xfId="16041" xr:uid="{00000000-0005-0000-0000-0000390E0000}"/>
    <cellStyle name="Normal 105 3 3 4 2 2" xfId="35554" xr:uid="{00000000-0005-0000-0000-00003A0E0000}"/>
    <cellStyle name="Normal 105 3 3 4 2 3" xfId="55447" xr:uid="{00000000-0005-0000-0000-00003B0E0000}"/>
    <cellStyle name="Normal 105 3 3 4 3" xfId="28124" xr:uid="{00000000-0005-0000-0000-00003C0E0000}"/>
    <cellStyle name="Normal 105 3 3 4 4" xfId="48012" xr:uid="{00000000-0005-0000-0000-00003D0E0000}"/>
    <cellStyle name="Normal 105 3 3 5" xfId="11090" xr:uid="{00000000-0005-0000-0000-00003E0E0000}"/>
    <cellStyle name="Normal 105 3 3 5 2" xfId="30605" xr:uid="{00000000-0005-0000-0000-00003F0E0000}"/>
    <cellStyle name="Normal 105 3 3 5 3" xfId="50498" xr:uid="{00000000-0005-0000-0000-0000400E0000}"/>
    <cellStyle name="Normal 105 3 3 6" xfId="20811" xr:uid="{00000000-0005-0000-0000-0000410E0000}"/>
    <cellStyle name="Normal 105 3 3 7" xfId="40453" xr:uid="{00000000-0005-0000-0000-0000420E0000}"/>
    <cellStyle name="Normal 105 3 4" xfId="2309" xr:uid="{00000000-0005-0000-0000-0000430E0000}"/>
    <cellStyle name="Normal 105 3 4 2" xfId="4578" xr:uid="{00000000-0005-0000-0000-0000440E0000}"/>
    <cellStyle name="Normal 105 3 4 2 2" xfId="10014" xr:uid="{00000000-0005-0000-0000-0000450E0000}"/>
    <cellStyle name="Normal 105 3 4 2 2 2" xfId="19737" xr:uid="{00000000-0005-0000-0000-0000460E0000}"/>
    <cellStyle name="Normal 105 3 4 2 2 2 2" xfId="39250" xr:uid="{00000000-0005-0000-0000-0000470E0000}"/>
    <cellStyle name="Normal 105 3 4 2 2 2 3" xfId="59143" xr:uid="{00000000-0005-0000-0000-0000480E0000}"/>
    <cellStyle name="Normal 105 3 4 2 2 3" xfId="29463" xr:uid="{00000000-0005-0000-0000-0000490E0000}"/>
    <cellStyle name="Normal 105 3 4 2 2 4" xfId="49351" xr:uid="{00000000-0005-0000-0000-00004A0E0000}"/>
    <cellStyle name="Normal 105 3 4 2 3" xfId="14431" xr:uid="{00000000-0005-0000-0000-00004B0E0000}"/>
    <cellStyle name="Normal 105 3 4 2 3 2" xfId="33945" xr:uid="{00000000-0005-0000-0000-00004C0E0000}"/>
    <cellStyle name="Normal 105 3 4 2 3 3" xfId="53838" xr:uid="{00000000-0005-0000-0000-00004D0E0000}"/>
    <cellStyle name="Normal 105 3 4 2 4" xfId="25350" xr:uid="{00000000-0005-0000-0000-00004E0E0000}"/>
    <cellStyle name="Normal 105 3 4 2 5" xfId="45117" xr:uid="{00000000-0005-0000-0000-00004F0E0000}"/>
    <cellStyle name="Normal 105 3 4 3" xfId="6839" xr:uid="{00000000-0005-0000-0000-0000500E0000}"/>
    <cellStyle name="Normal 105 3 4 3 2" xfId="16576" xr:uid="{00000000-0005-0000-0000-0000510E0000}"/>
    <cellStyle name="Normal 105 3 4 3 2 2" xfId="36089" xr:uid="{00000000-0005-0000-0000-0000520E0000}"/>
    <cellStyle name="Normal 105 3 4 3 2 3" xfId="55982" xr:uid="{00000000-0005-0000-0000-0000530E0000}"/>
    <cellStyle name="Normal 105 3 4 3 3" xfId="28659" xr:uid="{00000000-0005-0000-0000-0000540E0000}"/>
    <cellStyle name="Normal 105 3 4 3 4" xfId="48547" xr:uid="{00000000-0005-0000-0000-0000550E0000}"/>
    <cellStyle name="Normal 105 3 4 4" xfId="12163" xr:uid="{00000000-0005-0000-0000-0000560E0000}"/>
    <cellStyle name="Normal 105 3 4 4 2" xfId="31678" xr:uid="{00000000-0005-0000-0000-0000570E0000}"/>
    <cellStyle name="Normal 105 3 4 4 3" xfId="51571" xr:uid="{00000000-0005-0000-0000-0000580E0000}"/>
    <cellStyle name="Normal 105 3 4 5" xfId="21884" xr:uid="{00000000-0005-0000-0000-0000590E0000}"/>
    <cellStyle name="Normal 105 3 4 6" xfId="41643" xr:uid="{00000000-0005-0000-0000-00005A0E0000}"/>
    <cellStyle name="Normal 105 3 5" xfId="2969" xr:uid="{00000000-0005-0000-0000-00005B0E0000}"/>
    <cellStyle name="Normal 105 3 5 2" xfId="8406" xr:uid="{00000000-0005-0000-0000-00005C0E0000}"/>
    <cellStyle name="Normal 105 3 5 2 2" xfId="18129" xr:uid="{00000000-0005-0000-0000-00005D0E0000}"/>
    <cellStyle name="Normal 105 3 5 2 2 2" xfId="37642" xr:uid="{00000000-0005-0000-0000-00005E0E0000}"/>
    <cellStyle name="Normal 105 3 5 2 2 3" xfId="57535" xr:uid="{00000000-0005-0000-0000-00005F0E0000}"/>
    <cellStyle name="Normal 105 3 5 2 3" xfId="26500" xr:uid="{00000000-0005-0000-0000-0000600E0000}"/>
    <cellStyle name="Normal 105 3 5 2 4" xfId="46273" xr:uid="{00000000-0005-0000-0000-0000610E0000}"/>
    <cellStyle name="Normal 105 3 5 3" xfId="12823" xr:uid="{00000000-0005-0000-0000-0000620E0000}"/>
    <cellStyle name="Normal 105 3 5 3 2" xfId="32337" xr:uid="{00000000-0005-0000-0000-0000630E0000}"/>
    <cellStyle name="Normal 105 3 5 3 3" xfId="52230" xr:uid="{00000000-0005-0000-0000-0000640E0000}"/>
    <cellStyle name="Normal 105 3 5 4" xfId="23742" xr:uid="{00000000-0005-0000-0000-0000650E0000}"/>
    <cellStyle name="Normal 105 3 5 5" xfId="43508" xr:uid="{00000000-0005-0000-0000-0000660E0000}"/>
    <cellStyle name="Normal 105 3 6" xfId="5229" xr:uid="{00000000-0005-0000-0000-0000670E0000}"/>
    <cellStyle name="Normal 105 3 6 2" xfId="14969" xr:uid="{00000000-0005-0000-0000-0000680E0000}"/>
    <cellStyle name="Normal 105 3 6 2 2" xfId="34482" xr:uid="{00000000-0005-0000-0000-0000690E0000}"/>
    <cellStyle name="Normal 105 3 6 2 3" xfId="54375" xr:uid="{00000000-0005-0000-0000-00006A0E0000}"/>
    <cellStyle name="Normal 105 3 6 3" xfId="27051" xr:uid="{00000000-0005-0000-0000-00006B0E0000}"/>
    <cellStyle name="Normal 105 3 6 4" xfId="46937" xr:uid="{00000000-0005-0000-0000-00006C0E0000}"/>
    <cellStyle name="Normal 105 3 7" xfId="10555" xr:uid="{00000000-0005-0000-0000-00006D0E0000}"/>
    <cellStyle name="Normal 105 3 7 2" xfId="30070" xr:uid="{00000000-0005-0000-0000-00006E0E0000}"/>
    <cellStyle name="Normal 105 3 7 3" xfId="49963" xr:uid="{00000000-0005-0000-0000-00006F0E0000}"/>
    <cellStyle name="Normal 105 3 8" xfId="20276" xr:uid="{00000000-0005-0000-0000-0000700E0000}"/>
    <cellStyle name="Normal 105 3 9" xfId="39918" xr:uid="{00000000-0005-0000-0000-0000710E0000}"/>
    <cellStyle name="Normal 105 4" xfId="1318" xr:uid="{00000000-0005-0000-0000-0000720E0000}"/>
    <cellStyle name="Normal 105 4 2" xfId="3690" xr:uid="{00000000-0005-0000-0000-0000730E0000}"/>
    <cellStyle name="Normal 105 4 2 2" xfId="9127" xr:uid="{00000000-0005-0000-0000-0000740E0000}"/>
    <cellStyle name="Normal 105 4 2 2 2" xfId="18850" xr:uid="{00000000-0005-0000-0000-0000750E0000}"/>
    <cellStyle name="Normal 105 4 2 2 2 2" xfId="38363" xr:uid="{00000000-0005-0000-0000-0000760E0000}"/>
    <cellStyle name="Normal 105 4 2 2 2 3" xfId="58256" xr:uid="{00000000-0005-0000-0000-0000770E0000}"/>
    <cellStyle name="Normal 105 4 2 2 3" xfId="22675" xr:uid="{00000000-0005-0000-0000-0000780E0000}"/>
    <cellStyle name="Normal 105 4 2 2 4" xfId="42439" xr:uid="{00000000-0005-0000-0000-0000790E0000}"/>
    <cellStyle name="Normal 105 4 2 3" xfId="13544" xr:uid="{00000000-0005-0000-0000-00007A0E0000}"/>
    <cellStyle name="Normal 105 4 2 3 2" xfId="33058" xr:uid="{00000000-0005-0000-0000-00007B0E0000}"/>
    <cellStyle name="Normal 105 4 2 3 3" xfId="52951" xr:uid="{00000000-0005-0000-0000-00007C0E0000}"/>
    <cellStyle name="Normal 105 4 2 4" xfId="24463" xr:uid="{00000000-0005-0000-0000-00007D0E0000}"/>
    <cellStyle name="Normal 105 4 2 5" xfId="44229" xr:uid="{00000000-0005-0000-0000-00007E0E0000}"/>
    <cellStyle name="Normal 105 4 3" xfId="7479" xr:uid="{00000000-0005-0000-0000-00007F0E0000}"/>
    <cellStyle name="Normal 105 4 3 2" xfId="17202" xr:uid="{00000000-0005-0000-0000-0000800E0000}"/>
    <cellStyle name="Normal 105 4 3 2 2" xfId="36715" xr:uid="{00000000-0005-0000-0000-0000810E0000}"/>
    <cellStyle name="Normal 105 4 3 2 3" xfId="56608" xr:uid="{00000000-0005-0000-0000-0000820E0000}"/>
    <cellStyle name="Normal 105 4 3 3" xfId="25738" xr:uid="{00000000-0005-0000-0000-0000830E0000}"/>
    <cellStyle name="Normal 105 4 3 4" xfId="45507" xr:uid="{00000000-0005-0000-0000-0000840E0000}"/>
    <cellStyle name="Normal 105 4 4" xfId="5417" xr:uid="{00000000-0005-0000-0000-0000850E0000}"/>
    <cellStyle name="Normal 105 4 4 2" xfId="15154" xr:uid="{00000000-0005-0000-0000-0000860E0000}"/>
    <cellStyle name="Normal 105 4 4 2 2" xfId="34667" xr:uid="{00000000-0005-0000-0000-0000870E0000}"/>
    <cellStyle name="Normal 105 4 4 2 3" xfId="54560" xr:uid="{00000000-0005-0000-0000-0000880E0000}"/>
    <cellStyle name="Normal 105 4 4 3" xfId="27237" xr:uid="{00000000-0005-0000-0000-0000890E0000}"/>
    <cellStyle name="Normal 105 4 4 4" xfId="47125" xr:uid="{00000000-0005-0000-0000-00008A0E0000}"/>
    <cellStyle name="Normal 105 4 5" xfId="11276" xr:uid="{00000000-0005-0000-0000-00008B0E0000}"/>
    <cellStyle name="Normal 105 4 5 2" xfId="30791" xr:uid="{00000000-0005-0000-0000-00008C0E0000}"/>
    <cellStyle name="Normal 105 4 5 3" xfId="50684" xr:uid="{00000000-0005-0000-0000-00008D0E0000}"/>
    <cellStyle name="Normal 105 4 6" xfId="20997" xr:uid="{00000000-0005-0000-0000-00008E0E0000}"/>
    <cellStyle name="Normal 105 4 7" xfId="40652" xr:uid="{00000000-0005-0000-0000-00008F0E0000}"/>
    <cellStyle name="Normal 105 5" xfId="767" xr:uid="{00000000-0005-0000-0000-0000900E0000}"/>
    <cellStyle name="Normal 105 5 2" xfId="3152" xr:uid="{00000000-0005-0000-0000-0000910E0000}"/>
    <cellStyle name="Normal 105 5 2 2" xfId="8589" xr:uid="{00000000-0005-0000-0000-0000920E0000}"/>
    <cellStyle name="Normal 105 5 2 2 2" xfId="18312" xr:uid="{00000000-0005-0000-0000-0000930E0000}"/>
    <cellStyle name="Normal 105 5 2 2 2 2" xfId="37825" xr:uid="{00000000-0005-0000-0000-0000940E0000}"/>
    <cellStyle name="Normal 105 5 2 2 2 3" xfId="57718" xr:uid="{00000000-0005-0000-0000-0000950E0000}"/>
    <cellStyle name="Normal 105 5 2 2 3" xfId="26353" xr:uid="{00000000-0005-0000-0000-0000960E0000}"/>
    <cellStyle name="Normal 105 5 2 2 4" xfId="46126" xr:uid="{00000000-0005-0000-0000-0000970E0000}"/>
    <cellStyle name="Normal 105 5 2 3" xfId="13006" xr:uid="{00000000-0005-0000-0000-0000980E0000}"/>
    <cellStyle name="Normal 105 5 2 3 2" xfId="32520" xr:uid="{00000000-0005-0000-0000-0000990E0000}"/>
    <cellStyle name="Normal 105 5 2 3 3" xfId="52413" xr:uid="{00000000-0005-0000-0000-00009A0E0000}"/>
    <cellStyle name="Normal 105 5 2 4" xfId="23925" xr:uid="{00000000-0005-0000-0000-00009B0E0000}"/>
    <cellStyle name="Normal 105 5 2 5" xfId="43691" xr:uid="{00000000-0005-0000-0000-00009C0E0000}"/>
    <cellStyle name="Normal 105 5 3" xfId="7019" xr:uid="{00000000-0005-0000-0000-00009D0E0000}"/>
    <cellStyle name="Normal 105 5 3 2" xfId="16755" xr:uid="{00000000-0005-0000-0000-00009E0E0000}"/>
    <cellStyle name="Normal 105 5 3 2 2" xfId="36268" xr:uid="{00000000-0005-0000-0000-00009F0E0000}"/>
    <cellStyle name="Normal 105 5 3 2 3" xfId="56161" xr:uid="{00000000-0005-0000-0000-0000A00E0000}"/>
    <cellStyle name="Normal 105 5 3 3" xfId="22092" xr:uid="{00000000-0005-0000-0000-0000A10E0000}"/>
    <cellStyle name="Normal 105 5 3 4" xfId="41852" xr:uid="{00000000-0005-0000-0000-0000A20E0000}"/>
    <cellStyle name="Normal 105 5 4" xfId="5952" xr:uid="{00000000-0005-0000-0000-0000A30E0000}"/>
    <cellStyle name="Normal 105 5 4 2" xfId="15689" xr:uid="{00000000-0005-0000-0000-0000A40E0000}"/>
    <cellStyle name="Normal 105 5 4 2 2" xfId="35202" xr:uid="{00000000-0005-0000-0000-0000A50E0000}"/>
    <cellStyle name="Normal 105 5 4 2 3" xfId="55095" xr:uid="{00000000-0005-0000-0000-0000A60E0000}"/>
    <cellStyle name="Normal 105 5 4 3" xfId="27772" xr:uid="{00000000-0005-0000-0000-0000A70E0000}"/>
    <cellStyle name="Normal 105 5 4 4" xfId="47660" xr:uid="{00000000-0005-0000-0000-0000A80E0000}"/>
    <cellStyle name="Normal 105 5 5" xfId="10738" xr:uid="{00000000-0005-0000-0000-0000A90E0000}"/>
    <cellStyle name="Normal 105 5 5 2" xfId="30253" xr:uid="{00000000-0005-0000-0000-0000AA0E0000}"/>
    <cellStyle name="Normal 105 5 5 3" xfId="50146" xr:uid="{00000000-0005-0000-0000-0000AB0E0000}"/>
    <cellStyle name="Normal 105 5 6" xfId="20459" xr:uid="{00000000-0005-0000-0000-0000AC0E0000}"/>
    <cellStyle name="Normal 105 5 7" xfId="40101" xr:uid="{00000000-0005-0000-0000-0000AD0E0000}"/>
    <cellStyle name="Normal 105 6" xfId="1915" xr:uid="{00000000-0005-0000-0000-0000AE0E0000}"/>
    <cellStyle name="Normal 105 6 2" xfId="4226" xr:uid="{00000000-0005-0000-0000-0000AF0E0000}"/>
    <cellStyle name="Normal 105 6 2 2" xfId="9662" xr:uid="{00000000-0005-0000-0000-0000B00E0000}"/>
    <cellStyle name="Normal 105 6 2 2 2" xfId="19385" xr:uid="{00000000-0005-0000-0000-0000B10E0000}"/>
    <cellStyle name="Normal 105 6 2 2 2 2" xfId="38898" xr:uid="{00000000-0005-0000-0000-0000B20E0000}"/>
    <cellStyle name="Normal 105 6 2 2 2 3" xfId="58791" xr:uid="{00000000-0005-0000-0000-0000B30E0000}"/>
    <cellStyle name="Normal 105 6 2 2 3" xfId="29111" xr:uid="{00000000-0005-0000-0000-0000B40E0000}"/>
    <cellStyle name="Normal 105 6 2 2 4" xfId="48999" xr:uid="{00000000-0005-0000-0000-0000B50E0000}"/>
    <cellStyle name="Normal 105 6 2 3" xfId="14079" xr:uid="{00000000-0005-0000-0000-0000B60E0000}"/>
    <cellStyle name="Normal 105 6 2 3 2" xfId="33593" xr:uid="{00000000-0005-0000-0000-0000B70E0000}"/>
    <cellStyle name="Normal 105 6 2 3 3" xfId="53486" xr:uid="{00000000-0005-0000-0000-0000B80E0000}"/>
    <cellStyle name="Normal 105 6 2 4" xfId="24998" xr:uid="{00000000-0005-0000-0000-0000B90E0000}"/>
    <cellStyle name="Normal 105 6 2 5" xfId="44765" xr:uid="{00000000-0005-0000-0000-0000BA0E0000}"/>
    <cellStyle name="Normal 105 6 3" xfId="6487" xr:uid="{00000000-0005-0000-0000-0000BB0E0000}"/>
    <cellStyle name="Normal 105 6 3 2" xfId="16224" xr:uid="{00000000-0005-0000-0000-0000BC0E0000}"/>
    <cellStyle name="Normal 105 6 3 2 2" xfId="35737" xr:uid="{00000000-0005-0000-0000-0000BD0E0000}"/>
    <cellStyle name="Normal 105 6 3 2 3" xfId="55630" xr:uid="{00000000-0005-0000-0000-0000BE0E0000}"/>
    <cellStyle name="Normal 105 6 3 3" xfId="28307" xr:uid="{00000000-0005-0000-0000-0000BF0E0000}"/>
    <cellStyle name="Normal 105 6 3 4" xfId="48195" xr:uid="{00000000-0005-0000-0000-0000C00E0000}"/>
    <cellStyle name="Normal 105 6 4" xfId="11811" xr:uid="{00000000-0005-0000-0000-0000C10E0000}"/>
    <cellStyle name="Normal 105 6 4 2" xfId="31326" xr:uid="{00000000-0005-0000-0000-0000C20E0000}"/>
    <cellStyle name="Normal 105 6 4 3" xfId="51219" xr:uid="{00000000-0005-0000-0000-0000C30E0000}"/>
    <cellStyle name="Normal 105 6 5" xfId="21532" xr:uid="{00000000-0005-0000-0000-0000C40E0000}"/>
    <cellStyle name="Normal 105 6 6" xfId="41249" xr:uid="{00000000-0005-0000-0000-0000C50E0000}"/>
    <cellStyle name="Normal 105 7" xfId="2478" xr:uid="{00000000-0005-0000-0000-0000C60E0000}"/>
    <cellStyle name="Normal 105 7 2" xfId="7915" xr:uid="{00000000-0005-0000-0000-0000C70E0000}"/>
    <cellStyle name="Normal 105 7 2 2" xfId="17638" xr:uid="{00000000-0005-0000-0000-0000C80E0000}"/>
    <cellStyle name="Normal 105 7 2 2 2" xfId="37151" xr:uid="{00000000-0005-0000-0000-0000C90E0000}"/>
    <cellStyle name="Normal 105 7 2 2 3" xfId="57044" xr:uid="{00000000-0005-0000-0000-0000CA0E0000}"/>
    <cellStyle name="Normal 105 7 2 3" xfId="25740" xr:uid="{00000000-0005-0000-0000-0000CB0E0000}"/>
    <cellStyle name="Normal 105 7 2 4" xfId="45509" xr:uid="{00000000-0005-0000-0000-0000CC0E0000}"/>
    <cellStyle name="Normal 105 7 3" xfId="12332" xr:uid="{00000000-0005-0000-0000-0000CD0E0000}"/>
    <cellStyle name="Normal 105 7 3 2" xfId="31846" xr:uid="{00000000-0005-0000-0000-0000CE0E0000}"/>
    <cellStyle name="Normal 105 7 3 3" xfId="51739" xr:uid="{00000000-0005-0000-0000-0000CF0E0000}"/>
    <cellStyle name="Normal 105 7 4" xfId="23251" xr:uid="{00000000-0005-0000-0000-0000D00E0000}"/>
    <cellStyle name="Normal 105 7 5" xfId="43017" xr:uid="{00000000-0005-0000-0000-0000D10E0000}"/>
    <cellStyle name="Normal 105 8" xfId="2617" xr:uid="{00000000-0005-0000-0000-0000D20E0000}"/>
    <cellStyle name="Normal 105 8 2" xfId="8054" xr:uid="{00000000-0005-0000-0000-0000D30E0000}"/>
    <cellStyle name="Normal 105 8 2 2" xfId="17777" xr:uid="{00000000-0005-0000-0000-0000D40E0000}"/>
    <cellStyle name="Normal 105 8 2 2 2" xfId="37290" xr:uid="{00000000-0005-0000-0000-0000D50E0000}"/>
    <cellStyle name="Normal 105 8 2 2 3" xfId="57183" xr:uid="{00000000-0005-0000-0000-0000D60E0000}"/>
    <cellStyle name="Normal 105 8 2 3" xfId="26319" xr:uid="{00000000-0005-0000-0000-0000D70E0000}"/>
    <cellStyle name="Normal 105 8 2 4" xfId="46092" xr:uid="{00000000-0005-0000-0000-0000D80E0000}"/>
    <cellStyle name="Normal 105 8 3" xfId="12471" xr:uid="{00000000-0005-0000-0000-0000D90E0000}"/>
    <cellStyle name="Normal 105 8 3 2" xfId="31985" xr:uid="{00000000-0005-0000-0000-0000DA0E0000}"/>
    <cellStyle name="Normal 105 8 3 3" xfId="51878" xr:uid="{00000000-0005-0000-0000-0000DB0E0000}"/>
    <cellStyle name="Normal 105 8 4" xfId="23390" xr:uid="{00000000-0005-0000-0000-0000DC0E0000}"/>
    <cellStyle name="Normal 105 8 5" xfId="43156" xr:uid="{00000000-0005-0000-0000-0000DD0E0000}"/>
    <cellStyle name="Normal 105 9" xfId="4835" xr:uid="{00000000-0005-0000-0000-0000DE0E0000}"/>
    <cellStyle name="Normal 105 9 2" xfId="14617" xr:uid="{00000000-0005-0000-0000-0000DF0E0000}"/>
    <cellStyle name="Normal 105 9 2 2" xfId="34130" xr:uid="{00000000-0005-0000-0000-0000E00E0000}"/>
    <cellStyle name="Normal 105 9 2 3" xfId="54023" xr:uid="{00000000-0005-0000-0000-0000E10E0000}"/>
    <cellStyle name="Normal 105 9 3" xfId="26699" xr:uid="{00000000-0005-0000-0000-0000E20E0000}"/>
    <cellStyle name="Normal 105 9 4" xfId="46543" xr:uid="{00000000-0005-0000-0000-0000E30E0000}"/>
    <cellStyle name="Normal 106" xfId="191" xr:uid="{00000000-0005-0000-0000-0000E40E0000}"/>
    <cellStyle name="Normal 106 10" xfId="10204" xr:uid="{00000000-0005-0000-0000-0000E50E0000}"/>
    <cellStyle name="Normal 106 10 2" xfId="29719" xr:uid="{00000000-0005-0000-0000-0000E60E0000}"/>
    <cellStyle name="Normal 106 10 3" xfId="49612" xr:uid="{00000000-0005-0000-0000-0000E70E0000}"/>
    <cellStyle name="Normal 106 11" xfId="19925" xr:uid="{00000000-0005-0000-0000-0000E80E0000}"/>
    <cellStyle name="Normal 106 12" xfId="39525" xr:uid="{00000000-0005-0000-0000-0000E90E0000}"/>
    <cellStyle name="Normal 106 2" xfId="409" xr:uid="{00000000-0005-0000-0000-0000EA0E0000}"/>
    <cellStyle name="Normal 106 2 2" xfId="1495" xr:uid="{00000000-0005-0000-0000-0000EB0E0000}"/>
    <cellStyle name="Normal 106 2 2 2" xfId="3867" xr:uid="{00000000-0005-0000-0000-0000EC0E0000}"/>
    <cellStyle name="Normal 106 2 2 2 2" xfId="9304" xr:uid="{00000000-0005-0000-0000-0000ED0E0000}"/>
    <cellStyle name="Normal 106 2 2 2 2 2" xfId="19027" xr:uid="{00000000-0005-0000-0000-0000EE0E0000}"/>
    <cellStyle name="Normal 106 2 2 2 2 2 2" xfId="38540" xr:uid="{00000000-0005-0000-0000-0000EF0E0000}"/>
    <cellStyle name="Normal 106 2 2 2 2 2 3" xfId="58433" xr:uid="{00000000-0005-0000-0000-0000F00E0000}"/>
    <cellStyle name="Normal 106 2 2 2 2 3" xfId="22248" xr:uid="{00000000-0005-0000-0000-0000F10E0000}"/>
    <cellStyle name="Normal 106 2 2 2 2 4" xfId="42009" xr:uid="{00000000-0005-0000-0000-0000F20E0000}"/>
    <cellStyle name="Normal 106 2 2 2 3" xfId="13721" xr:uid="{00000000-0005-0000-0000-0000F30E0000}"/>
    <cellStyle name="Normal 106 2 2 2 3 2" xfId="33235" xr:uid="{00000000-0005-0000-0000-0000F40E0000}"/>
    <cellStyle name="Normal 106 2 2 2 3 3" xfId="53128" xr:uid="{00000000-0005-0000-0000-0000F50E0000}"/>
    <cellStyle name="Normal 106 2 2 2 4" xfId="24640" xr:uid="{00000000-0005-0000-0000-0000F60E0000}"/>
    <cellStyle name="Normal 106 2 2 2 5" xfId="44406" xr:uid="{00000000-0005-0000-0000-0000F70E0000}"/>
    <cellStyle name="Normal 106 2 2 3" xfId="7627" xr:uid="{00000000-0005-0000-0000-0000F80E0000}"/>
    <cellStyle name="Normal 106 2 2 3 2" xfId="17350" xr:uid="{00000000-0005-0000-0000-0000F90E0000}"/>
    <cellStyle name="Normal 106 2 2 3 2 2" xfId="36863" xr:uid="{00000000-0005-0000-0000-0000FA0E0000}"/>
    <cellStyle name="Normal 106 2 2 3 2 3" xfId="56756" xr:uid="{00000000-0005-0000-0000-0000FB0E0000}"/>
    <cellStyle name="Normal 106 2 2 3 3" xfId="25618" xr:uid="{00000000-0005-0000-0000-0000FC0E0000}"/>
    <cellStyle name="Normal 106 2 2 3 4" xfId="45387" xr:uid="{00000000-0005-0000-0000-0000FD0E0000}"/>
    <cellStyle name="Normal 106 2 2 4" xfId="5594" xr:uid="{00000000-0005-0000-0000-0000FE0E0000}"/>
    <cellStyle name="Normal 106 2 2 4 2" xfId="15331" xr:uid="{00000000-0005-0000-0000-0000FF0E0000}"/>
    <cellStyle name="Normal 106 2 2 4 2 2" xfId="34844" xr:uid="{00000000-0005-0000-0000-0000000F0000}"/>
    <cellStyle name="Normal 106 2 2 4 2 3" xfId="54737" xr:uid="{00000000-0005-0000-0000-0000010F0000}"/>
    <cellStyle name="Normal 106 2 2 4 3" xfId="27414" xr:uid="{00000000-0005-0000-0000-0000020F0000}"/>
    <cellStyle name="Normal 106 2 2 4 4" xfId="47302" xr:uid="{00000000-0005-0000-0000-0000030F0000}"/>
    <cellStyle name="Normal 106 2 2 5" xfId="11453" xr:uid="{00000000-0005-0000-0000-0000040F0000}"/>
    <cellStyle name="Normal 106 2 2 5 2" xfId="30968" xr:uid="{00000000-0005-0000-0000-0000050F0000}"/>
    <cellStyle name="Normal 106 2 2 5 3" xfId="50861" xr:uid="{00000000-0005-0000-0000-0000060F0000}"/>
    <cellStyle name="Normal 106 2 2 6" xfId="21174" xr:uid="{00000000-0005-0000-0000-0000070F0000}"/>
    <cellStyle name="Normal 106 2 2 7" xfId="40829" xr:uid="{00000000-0005-0000-0000-0000080F0000}"/>
    <cellStyle name="Normal 106 2 3" xfId="944" xr:uid="{00000000-0005-0000-0000-0000090F0000}"/>
    <cellStyle name="Normal 106 2 3 2" xfId="3329" xr:uid="{00000000-0005-0000-0000-00000A0F0000}"/>
    <cellStyle name="Normal 106 2 3 2 2" xfId="8766" xr:uid="{00000000-0005-0000-0000-00000B0F0000}"/>
    <cellStyle name="Normal 106 2 3 2 2 2" xfId="18489" xr:uid="{00000000-0005-0000-0000-00000C0F0000}"/>
    <cellStyle name="Normal 106 2 3 2 2 2 2" xfId="38002" xr:uid="{00000000-0005-0000-0000-00000D0F0000}"/>
    <cellStyle name="Normal 106 2 3 2 2 2 3" xfId="57895" xr:uid="{00000000-0005-0000-0000-00000E0F0000}"/>
    <cellStyle name="Normal 106 2 3 2 2 3" xfId="25466" xr:uid="{00000000-0005-0000-0000-00000F0F0000}"/>
    <cellStyle name="Normal 106 2 3 2 2 4" xfId="45233" xr:uid="{00000000-0005-0000-0000-0000100F0000}"/>
    <cellStyle name="Normal 106 2 3 2 3" xfId="13183" xr:uid="{00000000-0005-0000-0000-0000110F0000}"/>
    <cellStyle name="Normal 106 2 3 2 3 2" xfId="32697" xr:uid="{00000000-0005-0000-0000-0000120F0000}"/>
    <cellStyle name="Normal 106 2 3 2 3 3" xfId="52590" xr:uid="{00000000-0005-0000-0000-0000130F0000}"/>
    <cellStyle name="Normal 106 2 3 2 4" xfId="24102" xr:uid="{00000000-0005-0000-0000-0000140F0000}"/>
    <cellStyle name="Normal 106 2 3 2 5" xfId="43868" xr:uid="{00000000-0005-0000-0000-0000150F0000}"/>
    <cellStyle name="Normal 106 2 3 3" xfId="7167" xr:uid="{00000000-0005-0000-0000-0000160F0000}"/>
    <cellStyle name="Normal 106 2 3 3 2" xfId="16903" xr:uid="{00000000-0005-0000-0000-0000170F0000}"/>
    <cellStyle name="Normal 106 2 3 3 2 2" xfId="36416" xr:uid="{00000000-0005-0000-0000-0000180F0000}"/>
    <cellStyle name="Normal 106 2 3 3 2 3" xfId="56309" xr:uid="{00000000-0005-0000-0000-0000190F0000}"/>
    <cellStyle name="Normal 106 2 3 3 3" xfId="26091" xr:uid="{00000000-0005-0000-0000-00001A0F0000}"/>
    <cellStyle name="Normal 106 2 3 3 4" xfId="45862" xr:uid="{00000000-0005-0000-0000-00001B0F0000}"/>
    <cellStyle name="Normal 106 2 3 4" xfId="6129" xr:uid="{00000000-0005-0000-0000-00001C0F0000}"/>
    <cellStyle name="Normal 106 2 3 4 2" xfId="15866" xr:uid="{00000000-0005-0000-0000-00001D0F0000}"/>
    <cellStyle name="Normal 106 2 3 4 2 2" xfId="35379" xr:uid="{00000000-0005-0000-0000-00001E0F0000}"/>
    <cellStyle name="Normal 106 2 3 4 2 3" xfId="55272" xr:uid="{00000000-0005-0000-0000-00001F0F0000}"/>
    <cellStyle name="Normal 106 2 3 4 3" xfId="27949" xr:uid="{00000000-0005-0000-0000-0000200F0000}"/>
    <cellStyle name="Normal 106 2 3 4 4" xfId="47837" xr:uid="{00000000-0005-0000-0000-0000210F0000}"/>
    <cellStyle name="Normal 106 2 3 5" xfId="10915" xr:uid="{00000000-0005-0000-0000-0000220F0000}"/>
    <cellStyle name="Normal 106 2 3 5 2" xfId="30430" xr:uid="{00000000-0005-0000-0000-0000230F0000}"/>
    <cellStyle name="Normal 106 2 3 5 3" xfId="50323" xr:uid="{00000000-0005-0000-0000-0000240F0000}"/>
    <cellStyle name="Normal 106 2 3 6" xfId="20636" xr:uid="{00000000-0005-0000-0000-0000250F0000}"/>
    <cellStyle name="Normal 106 2 3 7" xfId="40278" xr:uid="{00000000-0005-0000-0000-0000260F0000}"/>
    <cellStyle name="Normal 106 2 4" xfId="2134" xr:uid="{00000000-0005-0000-0000-0000270F0000}"/>
    <cellStyle name="Normal 106 2 4 2" xfId="4403" xr:uid="{00000000-0005-0000-0000-0000280F0000}"/>
    <cellStyle name="Normal 106 2 4 2 2" xfId="9839" xr:uid="{00000000-0005-0000-0000-0000290F0000}"/>
    <cellStyle name="Normal 106 2 4 2 2 2" xfId="19562" xr:uid="{00000000-0005-0000-0000-00002A0F0000}"/>
    <cellStyle name="Normal 106 2 4 2 2 2 2" xfId="39075" xr:uid="{00000000-0005-0000-0000-00002B0F0000}"/>
    <cellStyle name="Normal 106 2 4 2 2 2 3" xfId="58968" xr:uid="{00000000-0005-0000-0000-00002C0F0000}"/>
    <cellStyle name="Normal 106 2 4 2 2 3" xfId="29288" xr:uid="{00000000-0005-0000-0000-00002D0F0000}"/>
    <cellStyle name="Normal 106 2 4 2 2 4" xfId="49176" xr:uid="{00000000-0005-0000-0000-00002E0F0000}"/>
    <cellStyle name="Normal 106 2 4 2 3" xfId="14256" xr:uid="{00000000-0005-0000-0000-00002F0F0000}"/>
    <cellStyle name="Normal 106 2 4 2 3 2" xfId="33770" xr:uid="{00000000-0005-0000-0000-0000300F0000}"/>
    <cellStyle name="Normal 106 2 4 2 3 3" xfId="53663" xr:uid="{00000000-0005-0000-0000-0000310F0000}"/>
    <cellStyle name="Normal 106 2 4 2 4" xfId="25175" xr:uid="{00000000-0005-0000-0000-0000320F0000}"/>
    <cellStyle name="Normal 106 2 4 2 5" xfId="44942" xr:uid="{00000000-0005-0000-0000-0000330F0000}"/>
    <cellStyle name="Normal 106 2 4 3" xfId="6664" xr:uid="{00000000-0005-0000-0000-0000340F0000}"/>
    <cellStyle name="Normal 106 2 4 3 2" xfId="16401" xr:uid="{00000000-0005-0000-0000-0000350F0000}"/>
    <cellStyle name="Normal 106 2 4 3 2 2" xfId="35914" xr:uid="{00000000-0005-0000-0000-0000360F0000}"/>
    <cellStyle name="Normal 106 2 4 3 2 3" xfId="55807" xr:uid="{00000000-0005-0000-0000-0000370F0000}"/>
    <cellStyle name="Normal 106 2 4 3 3" xfId="28484" xr:uid="{00000000-0005-0000-0000-0000380F0000}"/>
    <cellStyle name="Normal 106 2 4 3 4" xfId="48372" xr:uid="{00000000-0005-0000-0000-0000390F0000}"/>
    <cellStyle name="Normal 106 2 4 4" xfId="11988" xr:uid="{00000000-0005-0000-0000-00003A0F0000}"/>
    <cellStyle name="Normal 106 2 4 4 2" xfId="31503" xr:uid="{00000000-0005-0000-0000-00003B0F0000}"/>
    <cellStyle name="Normal 106 2 4 4 3" xfId="51396" xr:uid="{00000000-0005-0000-0000-00003C0F0000}"/>
    <cellStyle name="Normal 106 2 4 5" xfId="21709" xr:uid="{00000000-0005-0000-0000-00003D0F0000}"/>
    <cellStyle name="Normal 106 2 4 6" xfId="41468" xr:uid="{00000000-0005-0000-0000-00003E0F0000}"/>
    <cellStyle name="Normal 106 2 5" xfId="2794" xr:uid="{00000000-0005-0000-0000-00003F0F0000}"/>
    <cellStyle name="Normal 106 2 5 2" xfId="8231" xr:uid="{00000000-0005-0000-0000-0000400F0000}"/>
    <cellStyle name="Normal 106 2 5 2 2" xfId="17954" xr:uid="{00000000-0005-0000-0000-0000410F0000}"/>
    <cellStyle name="Normal 106 2 5 2 2 2" xfId="37467" xr:uid="{00000000-0005-0000-0000-0000420F0000}"/>
    <cellStyle name="Normal 106 2 5 2 2 3" xfId="57360" xr:uid="{00000000-0005-0000-0000-0000430F0000}"/>
    <cellStyle name="Normal 106 2 5 2 3" xfId="22360" xr:uid="{00000000-0005-0000-0000-0000440F0000}"/>
    <cellStyle name="Normal 106 2 5 2 4" xfId="42122" xr:uid="{00000000-0005-0000-0000-0000450F0000}"/>
    <cellStyle name="Normal 106 2 5 3" xfId="12648" xr:uid="{00000000-0005-0000-0000-0000460F0000}"/>
    <cellStyle name="Normal 106 2 5 3 2" xfId="32162" xr:uid="{00000000-0005-0000-0000-0000470F0000}"/>
    <cellStyle name="Normal 106 2 5 3 3" xfId="52055" xr:uid="{00000000-0005-0000-0000-0000480F0000}"/>
    <cellStyle name="Normal 106 2 5 4" xfId="23567" xr:uid="{00000000-0005-0000-0000-0000490F0000}"/>
    <cellStyle name="Normal 106 2 5 5" xfId="43333" xr:uid="{00000000-0005-0000-0000-00004A0F0000}"/>
    <cellStyle name="Normal 106 2 6" xfId="5054" xr:uid="{00000000-0005-0000-0000-00004B0F0000}"/>
    <cellStyle name="Normal 106 2 6 2" xfId="14794" xr:uid="{00000000-0005-0000-0000-00004C0F0000}"/>
    <cellStyle name="Normal 106 2 6 2 2" xfId="34307" xr:uid="{00000000-0005-0000-0000-00004D0F0000}"/>
    <cellStyle name="Normal 106 2 6 2 3" xfId="54200" xr:uid="{00000000-0005-0000-0000-00004E0F0000}"/>
    <cellStyle name="Normal 106 2 6 3" xfId="26876" xr:uid="{00000000-0005-0000-0000-00004F0F0000}"/>
    <cellStyle name="Normal 106 2 6 4" xfId="46762" xr:uid="{00000000-0005-0000-0000-0000500F0000}"/>
    <cellStyle name="Normal 106 2 7" xfId="10380" xr:uid="{00000000-0005-0000-0000-0000510F0000}"/>
    <cellStyle name="Normal 106 2 7 2" xfId="29895" xr:uid="{00000000-0005-0000-0000-0000520F0000}"/>
    <cellStyle name="Normal 106 2 7 3" xfId="49788" xr:uid="{00000000-0005-0000-0000-0000530F0000}"/>
    <cellStyle name="Normal 106 2 8" xfId="20101" xr:uid="{00000000-0005-0000-0000-0000540F0000}"/>
    <cellStyle name="Normal 106 2 9" xfId="39743" xr:uid="{00000000-0005-0000-0000-0000550F0000}"/>
    <cellStyle name="Normal 106 3" xfId="585" xr:uid="{00000000-0005-0000-0000-0000560F0000}"/>
    <cellStyle name="Normal 106 3 2" xfId="1671" xr:uid="{00000000-0005-0000-0000-0000570F0000}"/>
    <cellStyle name="Normal 106 3 2 2" xfId="4043" xr:uid="{00000000-0005-0000-0000-0000580F0000}"/>
    <cellStyle name="Normal 106 3 2 2 2" xfId="9480" xr:uid="{00000000-0005-0000-0000-0000590F0000}"/>
    <cellStyle name="Normal 106 3 2 2 2 2" xfId="19203" xr:uid="{00000000-0005-0000-0000-00005A0F0000}"/>
    <cellStyle name="Normal 106 3 2 2 2 2 2" xfId="38716" xr:uid="{00000000-0005-0000-0000-00005B0F0000}"/>
    <cellStyle name="Normal 106 3 2 2 2 2 3" xfId="58609" xr:uid="{00000000-0005-0000-0000-00005C0F0000}"/>
    <cellStyle name="Normal 106 3 2 2 2 3" xfId="23041" xr:uid="{00000000-0005-0000-0000-00005D0F0000}"/>
    <cellStyle name="Normal 106 3 2 2 2 4" xfId="42806" xr:uid="{00000000-0005-0000-0000-00005E0F0000}"/>
    <cellStyle name="Normal 106 3 2 2 3" xfId="13897" xr:uid="{00000000-0005-0000-0000-00005F0F0000}"/>
    <cellStyle name="Normal 106 3 2 2 3 2" xfId="33411" xr:uid="{00000000-0005-0000-0000-0000600F0000}"/>
    <cellStyle name="Normal 106 3 2 2 3 3" xfId="53304" xr:uid="{00000000-0005-0000-0000-0000610F0000}"/>
    <cellStyle name="Normal 106 3 2 2 4" xfId="24816" xr:uid="{00000000-0005-0000-0000-0000620F0000}"/>
    <cellStyle name="Normal 106 3 2 2 5" xfId="44582" xr:uid="{00000000-0005-0000-0000-0000630F0000}"/>
    <cellStyle name="Normal 106 3 2 3" xfId="7774" xr:uid="{00000000-0005-0000-0000-0000640F0000}"/>
    <cellStyle name="Normal 106 3 2 3 2" xfId="17497" xr:uid="{00000000-0005-0000-0000-0000650F0000}"/>
    <cellStyle name="Normal 106 3 2 3 2 2" xfId="37010" xr:uid="{00000000-0005-0000-0000-0000660F0000}"/>
    <cellStyle name="Normal 106 3 2 3 2 3" xfId="56903" xr:uid="{00000000-0005-0000-0000-0000670F0000}"/>
    <cellStyle name="Normal 106 3 2 3 3" xfId="26104" xr:uid="{00000000-0005-0000-0000-0000680F0000}"/>
    <cellStyle name="Normal 106 3 2 3 4" xfId="45875" xr:uid="{00000000-0005-0000-0000-0000690F0000}"/>
    <cellStyle name="Normal 106 3 2 4" xfId="5770" xr:uid="{00000000-0005-0000-0000-00006A0F0000}"/>
    <cellStyle name="Normal 106 3 2 4 2" xfId="15507" xr:uid="{00000000-0005-0000-0000-00006B0F0000}"/>
    <cellStyle name="Normal 106 3 2 4 2 2" xfId="35020" xr:uid="{00000000-0005-0000-0000-00006C0F0000}"/>
    <cellStyle name="Normal 106 3 2 4 2 3" xfId="54913" xr:uid="{00000000-0005-0000-0000-00006D0F0000}"/>
    <cellStyle name="Normal 106 3 2 4 3" xfId="27590" xr:uid="{00000000-0005-0000-0000-00006E0F0000}"/>
    <cellStyle name="Normal 106 3 2 4 4" xfId="47478" xr:uid="{00000000-0005-0000-0000-00006F0F0000}"/>
    <cellStyle name="Normal 106 3 2 5" xfId="11629" xr:uid="{00000000-0005-0000-0000-0000700F0000}"/>
    <cellStyle name="Normal 106 3 2 5 2" xfId="31144" xr:uid="{00000000-0005-0000-0000-0000710F0000}"/>
    <cellStyle name="Normal 106 3 2 5 3" xfId="51037" xr:uid="{00000000-0005-0000-0000-0000720F0000}"/>
    <cellStyle name="Normal 106 3 2 6" xfId="21350" xr:uid="{00000000-0005-0000-0000-0000730F0000}"/>
    <cellStyle name="Normal 106 3 2 7" xfId="41005" xr:uid="{00000000-0005-0000-0000-0000740F0000}"/>
    <cellStyle name="Normal 106 3 3" xfId="1120" xr:uid="{00000000-0005-0000-0000-0000750F0000}"/>
    <cellStyle name="Normal 106 3 3 2" xfId="3505" xr:uid="{00000000-0005-0000-0000-0000760F0000}"/>
    <cellStyle name="Normal 106 3 3 2 2" xfId="8942" xr:uid="{00000000-0005-0000-0000-0000770F0000}"/>
    <cellStyle name="Normal 106 3 3 2 2 2" xfId="18665" xr:uid="{00000000-0005-0000-0000-0000780F0000}"/>
    <cellStyle name="Normal 106 3 3 2 2 2 2" xfId="38178" xr:uid="{00000000-0005-0000-0000-0000790F0000}"/>
    <cellStyle name="Normal 106 3 3 2 2 2 3" xfId="58071" xr:uid="{00000000-0005-0000-0000-00007A0F0000}"/>
    <cellStyle name="Normal 106 3 3 2 2 3" xfId="26450" xr:uid="{00000000-0005-0000-0000-00007B0F0000}"/>
    <cellStyle name="Normal 106 3 3 2 2 4" xfId="46223" xr:uid="{00000000-0005-0000-0000-00007C0F0000}"/>
    <cellStyle name="Normal 106 3 3 2 3" xfId="13359" xr:uid="{00000000-0005-0000-0000-00007D0F0000}"/>
    <cellStyle name="Normal 106 3 3 2 3 2" xfId="32873" xr:uid="{00000000-0005-0000-0000-00007E0F0000}"/>
    <cellStyle name="Normal 106 3 3 2 3 3" xfId="52766" xr:uid="{00000000-0005-0000-0000-00007F0F0000}"/>
    <cellStyle name="Normal 106 3 3 2 4" xfId="24278" xr:uid="{00000000-0005-0000-0000-0000800F0000}"/>
    <cellStyle name="Normal 106 3 3 2 5" xfId="44044" xr:uid="{00000000-0005-0000-0000-0000810F0000}"/>
    <cellStyle name="Normal 106 3 3 3" xfId="7314" xr:uid="{00000000-0005-0000-0000-0000820F0000}"/>
    <cellStyle name="Normal 106 3 3 3 2" xfId="17050" xr:uid="{00000000-0005-0000-0000-0000830F0000}"/>
    <cellStyle name="Normal 106 3 3 3 2 2" xfId="36563" xr:uid="{00000000-0005-0000-0000-0000840F0000}"/>
    <cellStyle name="Normal 106 3 3 3 2 3" xfId="56456" xr:uid="{00000000-0005-0000-0000-0000850F0000}"/>
    <cellStyle name="Normal 106 3 3 3 3" xfId="26532" xr:uid="{00000000-0005-0000-0000-0000860F0000}"/>
    <cellStyle name="Normal 106 3 3 3 4" xfId="46305" xr:uid="{00000000-0005-0000-0000-0000870F0000}"/>
    <cellStyle name="Normal 106 3 3 4" xfId="6305" xr:uid="{00000000-0005-0000-0000-0000880F0000}"/>
    <cellStyle name="Normal 106 3 3 4 2" xfId="16042" xr:uid="{00000000-0005-0000-0000-0000890F0000}"/>
    <cellStyle name="Normal 106 3 3 4 2 2" xfId="35555" xr:uid="{00000000-0005-0000-0000-00008A0F0000}"/>
    <cellStyle name="Normal 106 3 3 4 2 3" xfId="55448" xr:uid="{00000000-0005-0000-0000-00008B0F0000}"/>
    <cellStyle name="Normal 106 3 3 4 3" xfId="28125" xr:uid="{00000000-0005-0000-0000-00008C0F0000}"/>
    <cellStyle name="Normal 106 3 3 4 4" xfId="48013" xr:uid="{00000000-0005-0000-0000-00008D0F0000}"/>
    <cellStyle name="Normal 106 3 3 5" xfId="11091" xr:uid="{00000000-0005-0000-0000-00008E0F0000}"/>
    <cellStyle name="Normal 106 3 3 5 2" xfId="30606" xr:uid="{00000000-0005-0000-0000-00008F0F0000}"/>
    <cellStyle name="Normal 106 3 3 5 3" xfId="50499" xr:uid="{00000000-0005-0000-0000-0000900F0000}"/>
    <cellStyle name="Normal 106 3 3 6" xfId="20812" xr:uid="{00000000-0005-0000-0000-0000910F0000}"/>
    <cellStyle name="Normal 106 3 3 7" xfId="40454" xr:uid="{00000000-0005-0000-0000-0000920F0000}"/>
    <cellStyle name="Normal 106 3 4" xfId="2310" xr:uid="{00000000-0005-0000-0000-0000930F0000}"/>
    <cellStyle name="Normal 106 3 4 2" xfId="4579" xr:uid="{00000000-0005-0000-0000-0000940F0000}"/>
    <cellStyle name="Normal 106 3 4 2 2" xfId="10015" xr:uid="{00000000-0005-0000-0000-0000950F0000}"/>
    <cellStyle name="Normal 106 3 4 2 2 2" xfId="19738" xr:uid="{00000000-0005-0000-0000-0000960F0000}"/>
    <cellStyle name="Normal 106 3 4 2 2 2 2" xfId="39251" xr:uid="{00000000-0005-0000-0000-0000970F0000}"/>
    <cellStyle name="Normal 106 3 4 2 2 2 3" xfId="59144" xr:uid="{00000000-0005-0000-0000-0000980F0000}"/>
    <cellStyle name="Normal 106 3 4 2 2 3" xfId="29464" xr:uid="{00000000-0005-0000-0000-0000990F0000}"/>
    <cellStyle name="Normal 106 3 4 2 2 4" xfId="49352" xr:uid="{00000000-0005-0000-0000-00009A0F0000}"/>
    <cellStyle name="Normal 106 3 4 2 3" xfId="14432" xr:uid="{00000000-0005-0000-0000-00009B0F0000}"/>
    <cellStyle name="Normal 106 3 4 2 3 2" xfId="33946" xr:uid="{00000000-0005-0000-0000-00009C0F0000}"/>
    <cellStyle name="Normal 106 3 4 2 3 3" xfId="53839" xr:uid="{00000000-0005-0000-0000-00009D0F0000}"/>
    <cellStyle name="Normal 106 3 4 2 4" xfId="25351" xr:uid="{00000000-0005-0000-0000-00009E0F0000}"/>
    <cellStyle name="Normal 106 3 4 2 5" xfId="45118" xr:uid="{00000000-0005-0000-0000-00009F0F0000}"/>
    <cellStyle name="Normal 106 3 4 3" xfId="6840" xr:uid="{00000000-0005-0000-0000-0000A00F0000}"/>
    <cellStyle name="Normal 106 3 4 3 2" xfId="16577" xr:uid="{00000000-0005-0000-0000-0000A10F0000}"/>
    <cellStyle name="Normal 106 3 4 3 2 2" xfId="36090" xr:uid="{00000000-0005-0000-0000-0000A20F0000}"/>
    <cellStyle name="Normal 106 3 4 3 2 3" xfId="55983" xr:uid="{00000000-0005-0000-0000-0000A30F0000}"/>
    <cellStyle name="Normal 106 3 4 3 3" xfId="28660" xr:uid="{00000000-0005-0000-0000-0000A40F0000}"/>
    <cellStyle name="Normal 106 3 4 3 4" xfId="48548" xr:uid="{00000000-0005-0000-0000-0000A50F0000}"/>
    <cellStyle name="Normal 106 3 4 4" xfId="12164" xr:uid="{00000000-0005-0000-0000-0000A60F0000}"/>
    <cellStyle name="Normal 106 3 4 4 2" xfId="31679" xr:uid="{00000000-0005-0000-0000-0000A70F0000}"/>
    <cellStyle name="Normal 106 3 4 4 3" xfId="51572" xr:uid="{00000000-0005-0000-0000-0000A80F0000}"/>
    <cellStyle name="Normal 106 3 4 5" xfId="21885" xr:uid="{00000000-0005-0000-0000-0000A90F0000}"/>
    <cellStyle name="Normal 106 3 4 6" xfId="41644" xr:uid="{00000000-0005-0000-0000-0000AA0F0000}"/>
    <cellStyle name="Normal 106 3 5" xfId="2970" xr:uid="{00000000-0005-0000-0000-0000AB0F0000}"/>
    <cellStyle name="Normal 106 3 5 2" xfId="8407" xr:uid="{00000000-0005-0000-0000-0000AC0F0000}"/>
    <cellStyle name="Normal 106 3 5 2 2" xfId="18130" xr:uid="{00000000-0005-0000-0000-0000AD0F0000}"/>
    <cellStyle name="Normal 106 3 5 2 2 2" xfId="37643" xr:uid="{00000000-0005-0000-0000-0000AE0F0000}"/>
    <cellStyle name="Normal 106 3 5 2 2 3" xfId="57536" xr:uid="{00000000-0005-0000-0000-0000AF0F0000}"/>
    <cellStyle name="Normal 106 3 5 2 3" xfId="26109" xr:uid="{00000000-0005-0000-0000-0000B00F0000}"/>
    <cellStyle name="Normal 106 3 5 2 4" xfId="45880" xr:uid="{00000000-0005-0000-0000-0000B10F0000}"/>
    <cellStyle name="Normal 106 3 5 3" xfId="12824" xr:uid="{00000000-0005-0000-0000-0000B20F0000}"/>
    <cellStyle name="Normal 106 3 5 3 2" xfId="32338" xr:uid="{00000000-0005-0000-0000-0000B30F0000}"/>
    <cellStyle name="Normal 106 3 5 3 3" xfId="52231" xr:uid="{00000000-0005-0000-0000-0000B40F0000}"/>
    <cellStyle name="Normal 106 3 5 4" xfId="23743" xr:uid="{00000000-0005-0000-0000-0000B50F0000}"/>
    <cellStyle name="Normal 106 3 5 5" xfId="43509" xr:uid="{00000000-0005-0000-0000-0000B60F0000}"/>
    <cellStyle name="Normal 106 3 6" xfId="5230" xr:uid="{00000000-0005-0000-0000-0000B70F0000}"/>
    <cellStyle name="Normal 106 3 6 2" xfId="14970" xr:uid="{00000000-0005-0000-0000-0000B80F0000}"/>
    <cellStyle name="Normal 106 3 6 2 2" xfId="34483" xr:uid="{00000000-0005-0000-0000-0000B90F0000}"/>
    <cellStyle name="Normal 106 3 6 2 3" xfId="54376" xr:uid="{00000000-0005-0000-0000-0000BA0F0000}"/>
    <cellStyle name="Normal 106 3 6 3" xfId="27052" xr:uid="{00000000-0005-0000-0000-0000BB0F0000}"/>
    <cellStyle name="Normal 106 3 6 4" xfId="46938" xr:uid="{00000000-0005-0000-0000-0000BC0F0000}"/>
    <cellStyle name="Normal 106 3 7" xfId="10556" xr:uid="{00000000-0005-0000-0000-0000BD0F0000}"/>
    <cellStyle name="Normal 106 3 7 2" xfId="30071" xr:uid="{00000000-0005-0000-0000-0000BE0F0000}"/>
    <cellStyle name="Normal 106 3 7 3" xfId="49964" xr:uid="{00000000-0005-0000-0000-0000BF0F0000}"/>
    <cellStyle name="Normal 106 3 8" xfId="20277" xr:uid="{00000000-0005-0000-0000-0000C00F0000}"/>
    <cellStyle name="Normal 106 3 9" xfId="39919" xr:uid="{00000000-0005-0000-0000-0000C10F0000}"/>
    <cellStyle name="Normal 106 4" xfId="1319" xr:uid="{00000000-0005-0000-0000-0000C20F0000}"/>
    <cellStyle name="Normal 106 4 2" xfId="3691" xr:uid="{00000000-0005-0000-0000-0000C30F0000}"/>
    <cellStyle name="Normal 106 4 2 2" xfId="9128" xr:uid="{00000000-0005-0000-0000-0000C40F0000}"/>
    <cellStyle name="Normal 106 4 2 2 2" xfId="18851" xr:uid="{00000000-0005-0000-0000-0000C50F0000}"/>
    <cellStyle name="Normal 106 4 2 2 2 2" xfId="38364" xr:uid="{00000000-0005-0000-0000-0000C60F0000}"/>
    <cellStyle name="Normal 106 4 2 2 2 3" xfId="58257" xr:uid="{00000000-0005-0000-0000-0000C70F0000}"/>
    <cellStyle name="Normal 106 4 2 2 3" xfId="22828" xr:uid="{00000000-0005-0000-0000-0000C80F0000}"/>
    <cellStyle name="Normal 106 4 2 2 4" xfId="42592" xr:uid="{00000000-0005-0000-0000-0000C90F0000}"/>
    <cellStyle name="Normal 106 4 2 3" xfId="13545" xr:uid="{00000000-0005-0000-0000-0000CA0F0000}"/>
    <cellStyle name="Normal 106 4 2 3 2" xfId="33059" xr:uid="{00000000-0005-0000-0000-0000CB0F0000}"/>
    <cellStyle name="Normal 106 4 2 3 3" xfId="52952" xr:uid="{00000000-0005-0000-0000-0000CC0F0000}"/>
    <cellStyle name="Normal 106 4 2 4" xfId="24464" xr:uid="{00000000-0005-0000-0000-0000CD0F0000}"/>
    <cellStyle name="Normal 106 4 2 5" xfId="44230" xr:uid="{00000000-0005-0000-0000-0000CE0F0000}"/>
    <cellStyle name="Normal 106 4 3" xfId="7480" xr:uid="{00000000-0005-0000-0000-0000CF0F0000}"/>
    <cellStyle name="Normal 106 4 3 2" xfId="17203" xr:uid="{00000000-0005-0000-0000-0000D00F0000}"/>
    <cellStyle name="Normal 106 4 3 2 2" xfId="36716" xr:uid="{00000000-0005-0000-0000-0000D10F0000}"/>
    <cellStyle name="Normal 106 4 3 2 3" xfId="56609" xr:uid="{00000000-0005-0000-0000-0000D20F0000}"/>
    <cellStyle name="Normal 106 4 3 3" xfId="23071" xr:uid="{00000000-0005-0000-0000-0000D30F0000}"/>
    <cellStyle name="Normal 106 4 3 4" xfId="42836" xr:uid="{00000000-0005-0000-0000-0000D40F0000}"/>
    <cellStyle name="Normal 106 4 4" xfId="5418" xr:uid="{00000000-0005-0000-0000-0000D50F0000}"/>
    <cellStyle name="Normal 106 4 4 2" xfId="15155" xr:uid="{00000000-0005-0000-0000-0000D60F0000}"/>
    <cellStyle name="Normal 106 4 4 2 2" xfId="34668" xr:uid="{00000000-0005-0000-0000-0000D70F0000}"/>
    <cellStyle name="Normal 106 4 4 2 3" xfId="54561" xr:uid="{00000000-0005-0000-0000-0000D80F0000}"/>
    <cellStyle name="Normal 106 4 4 3" xfId="27238" xr:uid="{00000000-0005-0000-0000-0000D90F0000}"/>
    <cellStyle name="Normal 106 4 4 4" xfId="47126" xr:uid="{00000000-0005-0000-0000-0000DA0F0000}"/>
    <cellStyle name="Normal 106 4 5" xfId="11277" xr:uid="{00000000-0005-0000-0000-0000DB0F0000}"/>
    <cellStyle name="Normal 106 4 5 2" xfId="30792" xr:uid="{00000000-0005-0000-0000-0000DC0F0000}"/>
    <cellStyle name="Normal 106 4 5 3" xfId="50685" xr:uid="{00000000-0005-0000-0000-0000DD0F0000}"/>
    <cellStyle name="Normal 106 4 6" xfId="20998" xr:uid="{00000000-0005-0000-0000-0000DE0F0000}"/>
    <cellStyle name="Normal 106 4 7" xfId="40653" xr:uid="{00000000-0005-0000-0000-0000DF0F0000}"/>
    <cellStyle name="Normal 106 5" xfId="768" xr:uid="{00000000-0005-0000-0000-0000E00F0000}"/>
    <cellStyle name="Normal 106 5 2" xfId="3153" xr:uid="{00000000-0005-0000-0000-0000E10F0000}"/>
    <cellStyle name="Normal 106 5 2 2" xfId="8590" xr:uid="{00000000-0005-0000-0000-0000E20F0000}"/>
    <cellStyle name="Normal 106 5 2 2 2" xfId="18313" xr:uid="{00000000-0005-0000-0000-0000E30F0000}"/>
    <cellStyle name="Normal 106 5 2 2 2 2" xfId="37826" xr:uid="{00000000-0005-0000-0000-0000E40F0000}"/>
    <cellStyle name="Normal 106 5 2 2 2 3" xfId="57719" xr:uid="{00000000-0005-0000-0000-0000E50F0000}"/>
    <cellStyle name="Normal 106 5 2 2 3" xfId="22166" xr:uid="{00000000-0005-0000-0000-0000E60F0000}"/>
    <cellStyle name="Normal 106 5 2 2 4" xfId="41926" xr:uid="{00000000-0005-0000-0000-0000E70F0000}"/>
    <cellStyle name="Normal 106 5 2 3" xfId="13007" xr:uid="{00000000-0005-0000-0000-0000E80F0000}"/>
    <cellStyle name="Normal 106 5 2 3 2" xfId="32521" xr:uid="{00000000-0005-0000-0000-0000E90F0000}"/>
    <cellStyle name="Normal 106 5 2 3 3" xfId="52414" xr:uid="{00000000-0005-0000-0000-0000EA0F0000}"/>
    <cellStyle name="Normal 106 5 2 4" xfId="23926" xr:uid="{00000000-0005-0000-0000-0000EB0F0000}"/>
    <cellStyle name="Normal 106 5 2 5" xfId="43692" xr:uid="{00000000-0005-0000-0000-0000EC0F0000}"/>
    <cellStyle name="Normal 106 5 3" xfId="7020" xr:uid="{00000000-0005-0000-0000-0000ED0F0000}"/>
    <cellStyle name="Normal 106 5 3 2" xfId="16756" xr:uid="{00000000-0005-0000-0000-0000EE0F0000}"/>
    <cellStyle name="Normal 106 5 3 2 2" xfId="36269" xr:uid="{00000000-0005-0000-0000-0000EF0F0000}"/>
    <cellStyle name="Normal 106 5 3 2 3" xfId="56162" xr:uid="{00000000-0005-0000-0000-0000F00F0000}"/>
    <cellStyle name="Normal 106 5 3 3" xfId="25864" xr:uid="{00000000-0005-0000-0000-0000F10F0000}"/>
    <cellStyle name="Normal 106 5 3 4" xfId="45634" xr:uid="{00000000-0005-0000-0000-0000F20F0000}"/>
    <cellStyle name="Normal 106 5 4" xfId="5953" xr:uid="{00000000-0005-0000-0000-0000F30F0000}"/>
    <cellStyle name="Normal 106 5 4 2" xfId="15690" xr:uid="{00000000-0005-0000-0000-0000F40F0000}"/>
    <cellStyle name="Normal 106 5 4 2 2" xfId="35203" xr:uid="{00000000-0005-0000-0000-0000F50F0000}"/>
    <cellStyle name="Normal 106 5 4 2 3" xfId="55096" xr:uid="{00000000-0005-0000-0000-0000F60F0000}"/>
    <cellStyle name="Normal 106 5 4 3" xfId="27773" xr:uid="{00000000-0005-0000-0000-0000F70F0000}"/>
    <cellStyle name="Normal 106 5 4 4" xfId="47661" xr:uid="{00000000-0005-0000-0000-0000F80F0000}"/>
    <cellStyle name="Normal 106 5 5" xfId="10739" xr:uid="{00000000-0005-0000-0000-0000F90F0000}"/>
    <cellStyle name="Normal 106 5 5 2" xfId="30254" xr:uid="{00000000-0005-0000-0000-0000FA0F0000}"/>
    <cellStyle name="Normal 106 5 5 3" xfId="50147" xr:uid="{00000000-0005-0000-0000-0000FB0F0000}"/>
    <cellStyle name="Normal 106 5 6" xfId="20460" xr:uid="{00000000-0005-0000-0000-0000FC0F0000}"/>
    <cellStyle name="Normal 106 5 7" xfId="40102" xr:uid="{00000000-0005-0000-0000-0000FD0F0000}"/>
    <cellStyle name="Normal 106 6" xfId="1916" xr:uid="{00000000-0005-0000-0000-0000FE0F0000}"/>
    <cellStyle name="Normal 106 6 2" xfId="4227" xr:uid="{00000000-0005-0000-0000-0000FF0F0000}"/>
    <cellStyle name="Normal 106 6 2 2" xfId="9663" xr:uid="{00000000-0005-0000-0000-000000100000}"/>
    <cellStyle name="Normal 106 6 2 2 2" xfId="19386" xr:uid="{00000000-0005-0000-0000-000001100000}"/>
    <cellStyle name="Normal 106 6 2 2 2 2" xfId="38899" xr:uid="{00000000-0005-0000-0000-000002100000}"/>
    <cellStyle name="Normal 106 6 2 2 2 3" xfId="58792" xr:uid="{00000000-0005-0000-0000-000003100000}"/>
    <cellStyle name="Normal 106 6 2 2 3" xfId="29112" xr:uid="{00000000-0005-0000-0000-000004100000}"/>
    <cellStyle name="Normal 106 6 2 2 4" xfId="49000" xr:uid="{00000000-0005-0000-0000-000005100000}"/>
    <cellStyle name="Normal 106 6 2 3" xfId="14080" xr:uid="{00000000-0005-0000-0000-000006100000}"/>
    <cellStyle name="Normal 106 6 2 3 2" xfId="33594" xr:uid="{00000000-0005-0000-0000-000007100000}"/>
    <cellStyle name="Normal 106 6 2 3 3" xfId="53487" xr:uid="{00000000-0005-0000-0000-000008100000}"/>
    <cellStyle name="Normal 106 6 2 4" xfId="24999" xr:uid="{00000000-0005-0000-0000-000009100000}"/>
    <cellStyle name="Normal 106 6 2 5" xfId="44766" xr:uid="{00000000-0005-0000-0000-00000A100000}"/>
    <cellStyle name="Normal 106 6 3" xfId="6488" xr:uid="{00000000-0005-0000-0000-00000B100000}"/>
    <cellStyle name="Normal 106 6 3 2" xfId="16225" xr:uid="{00000000-0005-0000-0000-00000C100000}"/>
    <cellStyle name="Normal 106 6 3 2 2" xfId="35738" xr:uid="{00000000-0005-0000-0000-00000D100000}"/>
    <cellStyle name="Normal 106 6 3 2 3" xfId="55631" xr:uid="{00000000-0005-0000-0000-00000E100000}"/>
    <cellStyle name="Normal 106 6 3 3" xfId="28308" xr:uid="{00000000-0005-0000-0000-00000F100000}"/>
    <cellStyle name="Normal 106 6 3 4" xfId="48196" xr:uid="{00000000-0005-0000-0000-000010100000}"/>
    <cellStyle name="Normal 106 6 4" xfId="11812" xr:uid="{00000000-0005-0000-0000-000011100000}"/>
    <cellStyle name="Normal 106 6 4 2" xfId="31327" xr:uid="{00000000-0005-0000-0000-000012100000}"/>
    <cellStyle name="Normal 106 6 4 3" xfId="51220" xr:uid="{00000000-0005-0000-0000-000013100000}"/>
    <cellStyle name="Normal 106 6 5" xfId="21533" xr:uid="{00000000-0005-0000-0000-000014100000}"/>
    <cellStyle name="Normal 106 6 6" xfId="41250" xr:uid="{00000000-0005-0000-0000-000015100000}"/>
    <cellStyle name="Normal 106 7" xfId="2479" xr:uid="{00000000-0005-0000-0000-000016100000}"/>
    <cellStyle name="Normal 106 7 2" xfId="7916" xr:uid="{00000000-0005-0000-0000-000017100000}"/>
    <cellStyle name="Normal 106 7 2 2" xfId="17639" xr:uid="{00000000-0005-0000-0000-000018100000}"/>
    <cellStyle name="Normal 106 7 2 2 2" xfId="37152" xr:uid="{00000000-0005-0000-0000-000019100000}"/>
    <cellStyle name="Normal 106 7 2 2 3" xfId="57045" xr:uid="{00000000-0005-0000-0000-00001A100000}"/>
    <cellStyle name="Normal 106 7 2 3" xfId="26287" xr:uid="{00000000-0005-0000-0000-00001B100000}"/>
    <cellStyle name="Normal 106 7 2 4" xfId="46059" xr:uid="{00000000-0005-0000-0000-00001C100000}"/>
    <cellStyle name="Normal 106 7 3" xfId="12333" xr:uid="{00000000-0005-0000-0000-00001D100000}"/>
    <cellStyle name="Normal 106 7 3 2" xfId="31847" xr:uid="{00000000-0005-0000-0000-00001E100000}"/>
    <cellStyle name="Normal 106 7 3 3" xfId="51740" xr:uid="{00000000-0005-0000-0000-00001F100000}"/>
    <cellStyle name="Normal 106 7 4" xfId="23252" xr:uid="{00000000-0005-0000-0000-000020100000}"/>
    <cellStyle name="Normal 106 7 5" xfId="43018" xr:uid="{00000000-0005-0000-0000-000021100000}"/>
    <cellStyle name="Normal 106 8" xfId="2618" xr:uid="{00000000-0005-0000-0000-000022100000}"/>
    <cellStyle name="Normal 106 8 2" xfId="8055" xr:uid="{00000000-0005-0000-0000-000023100000}"/>
    <cellStyle name="Normal 106 8 2 2" xfId="17778" xr:uid="{00000000-0005-0000-0000-000024100000}"/>
    <cellStyle name="Normal 106 8 2 2 2" xfId="37291" xr:uid="{00000000-0005-0000-0000-000025100000}"/>
    <cellStyle name="Normal 106 8 2 2 3" xfId="57184" xr:uid="{00000000-0005-0000-0000-000026100000}"/>
    <cellStyle name="Normal 106 8 2 3" xfId="22601" xr:uid="{00000000-0005-0000-0000-000027100000}"/>
    <cellStyle name="Normal 106 8 2 4" xfId="42364" xr:uid="{00000000-0005-0000-0000-000028100000}"/>
    <cellStyle name="Normal 106 8 3" xfId="12472" xr:uid="{00000000-0005-0000-0000-000029100000}"/>
    <cellStyle name="Normal 106 8 3 2" xfId="31986" xr:uid="{00000000-0005-0000-0000-00002A100000}"/>
    <cellStyle name="Normal 106 8 3 3" xfId="51879" xr:uid="{00000000-0005-0000-0000-00002B100000}"/>
    <cellStyle name="Normal 106 8 4" xfId="23391" xr:uid="{00000000-0005-0000-0000-00002C100000}"/>
    <cellStyle name="Normal 106 8 5" xfId="43157" xr:uid="{00000000-0005-0000-0000-00002D100000}"/>
    <cellStyle name="Normal 106 9" xfId="4836" xr:uid="{00000000-0005-0000-0000-00002E100000}"/>
    <cellStyle name="Normal 106 9 2" xfId="14618" xr:uid="{00000000-0005-0000-0000-00002F100000}"/>
    <cellStyle name="Normal 106 9 2 2" xfId="34131" xr:uid="{00000000-0005-0000-0000-000030100000}"/>
    <cellStyle name="Normal 106 9 2 3" xfId="54024" xr:uid="{00000000-0005-0000-0000-000031100000}"/>
    <cellStyle name="Normal 106 9 3" xfId="26700" xr:uid="{00000000-0005-0000-0000-000032100000}"/>
    <cellStyle name="Normal 106 9 4" xfId="46544" xr:uid="{00000000-0005-0000-0000-000033100000}"/>
    <cellStyle name="Normal 107" xfId="192" xr:uid="{00000000-0005-0000-0000-000034100000}"/>
    <cellStyle name="Normal 107 10" xfId="10205" xr:uid="{00000000-0005-0000-0000-000035100000}"/>
    <cellStyle name="Normal 107 10 2" xfId="29720" xr:uid="{00000000-0005-0000-0000-000036100000}"/>
    <cellStyle name="Normal 107 10 3" xfId="49613" xr:uid="{00000000-0005-0000-0000-000037100000}"/>
    <cellStyle name="Normal 107 11" xfId="19926" xr:uid="{00000000-0005-0000-0000-000038100000}"/>
    <cellStyle name="Normal 107 12" xfId="39526" xr:uid="{00000000-0005-0000-0000-000039100000}"/>
    <cellStyle name="Normal 107 2" xfId="410" xr:uid="{00000000-0005-0000-0000-00003A100000}"/>
    <cellStyle name="Normal 107 2 2" xfId="1496" xr:uid="{00000000-0005-0000-0000-00003B100000}"/>
    <cellStyle name="Normal 107 2 2 2" xfId="3868" xr:uid="{00000000-0005-0000-0000-00003C100000}"/>
    <cellStyle name="Normal 107 2 2 2 2" xfId="9305" xr:uid="{00000000-0005-0000-0000-00003D100000}"/>
    <cellStyle name="Normal 107 2 2 2 2 2" xfId="19028" xr:uid="{00000000-0005-0000-0000-00003E100000}"/>
    <cellStyle name="Normal 107 2 2 2 2 2 2" xfId="38541" xr:uid="{00000000-0005-0000-0000-00003F100000}"/>
    <cellStyle name="Normal 107 2 2 2 2 2 3" xfId="58434" xr:uid="{00000000-0005-0000-0000-000040100000}"/>
    <cellStyle name="Normal 107 2 2 2 2 3" xfId="22541" xr:uid="{00000000-0005-0000-0000-000041100000}"/>
    <cellStyle name="Normal 107 2 2 2 2 4" xfId="42304" xr:uid="{00000000-0005-0000-0000-000042100000}"/>
    <cellStyle name="Normal 107 2 2 2 3" xfId="13722" xr:uid="{00000000-0005-0000-0000-000043100000}"/>
    <cellStyle name="Normal 107 2 2 2 3 2" xfId="33236" xr:uid="{00000000-0005-0000-0000-000044100000}"/>
    <cellStyle name="Normal 107 2 2 2 3 3" xfId="53129" xr:uid="{00000000-0005-0000-0000-000045100000}"/>
    <cellStyle name="Normal 107 2 2 2 4" xfId="24641" xr:uid="{00000000-0005-0000-0000-000046100000}"/>
    <cellStyle name="Normal 107 2 2 2 5" xfId="44407" xr:uid="{00000000-0005-0000-0000-000047100000}"/>
    <cellStyle name="Normal 107 2 2 3" xfId="7628" xr:uid="{00000000-0005-0000-0000-000048100000}"/>
    <cellStyle name="Normal 107 2 2 3 2" xfId="17351" xr:uid="{00000000-0005-0000-0000-000049100000}"/>
    <cellStyle name="Normal 107 2 2 3 2 2" xfId="36864" xr:uid="{00000000-0005-0000-0000-00004A100000}"/>
    <cellStyle name="Normal 107 2 2 3 2 3" xfId="56757" xr:uid="{00000000-0005-0000-0000-00004B100000}"/>
    <cellStyle name="Normal 107 2 2 3 3" xfId="22729" xr:uid="{00000000-0005-0000-0000-00004C100000}"/>
    <cellStyle name="Normal 107 2 2 3 4" xfId="42493" xr:uid="{00000000-0005-0000-0000-00004D100000}"/>
    <cellStyle name="Normal 107 2 2 4" xfId="5595" xr:uid="{00000000-0005-0000-0000-00004E100000}"/>
    <cellStyle name="Normal 107 2 2 4 2" xfId="15332" xr:uid="{00000000-0005-0000-0000-00004F100000}"/>
    <cellStyle name="Normal 107 2 2 4 2 2" xfId="34845" xr:uid="{00000000-0005-0000-0000-000050100000}"/>
    <cellStyle name="Normal 107 2 2 4 2 3" xfId="54738" xr:uid="{00000000-0005-0000-0000-000051100000}"/>
    <cellStyle name="Normal 107 2 2 4 3" xfId="27415" xr:uid="{00000000-0005-0000-0000-000052100000}"/>
    <cellStyle name="Normal 107 2 2 4 4" xfId="47303" xr:uid="{00000000-0005-0000-0000-000053100000}"/>
    <cellStyle name="Normal 107 2 2 5" xfId="11454" xr:uid="{00000000-0005-0000-0000-000054100000}"/>
    <cellStyle name="Normal 107 2 2 5 2" xfId="30969" xr:uid="{00000000-0005-0000-0000-000055100000}"/>
    <cellStyle name="Normal 107 2 2 5 3" xfId="50862" xr:uid="{00000000-0005-0000-0000-000056100000}"/>
    <cellStyle name="Normal 107 2 2 6" xfId="21175" xr:uid="{00000000-0005-0000-0000-000057100000}"/>
    <cellStyle name="Normal 107 2 2 7" xfId="40830" xr:uid="{00000000-0005-0000-0000-000058100000}"/>
    <cellStyle name="Normal 107 2 3" xfId="945" xr:uid="{00000000-0005-0000-0000-000059100000}"/>
    <cellStyle name="Normal 107 2 3 2" xfId="3330" xr:uid="{00000000-0005-0000-0000-00005A100000}"/>
    <cellStyle name="Normal 107 2 3 2 2" xfId="8767" xr:uid="{00000000-0005-0000-0000-00005B100000}"/>
    <cellStyle name="Normal 107 2 3 2 2 2" xfId="18490" xr:uid="{00000000-0005-0000-0000-00005C100000}"/>
    <cellStyle name="Normal 107 2 3 2 2 2 2" xfId="38003" xr:uid="{00000000-0005-0000-0000-00005D100000}"/>
    <cellStyle name="Normal 107 2 3 2 2 2 3" xfId="57896" xr:uid="{00000000-0005-0000-0000-00005E100000}"/>
    <cellStyle name="Normal 107 2 3 2 2 3" xfId="22270" xr:uid="{00000000-0005-0000-0000-00005F100000}"/>
    <cellStyle name="Normal 107 2 3 2 2 4" xfId="42031" xr:uid="{00000000-0005-0000-0000-000060100000}"/>
    <cellStyle name="Normal 107 2 3 2 3" xfId="13184" xr:uid="{00000000-0005-0000-0000-000061100000}"/>
    <cellStyle name="Normal 107 2 3 2 3 2" xfId="32698" xr:uid="{00000000-0005-0000-0000-000062100000}"/>
    <cellStyle name="Normal 107 2 3 2 3 3" xfId="52591" xr:uid="{00000000-0005-0000-0000-000063100000}"/>
    <cellStyle name="Normal 107 2 3 2 4" xfId="24103" xr:uid="{00000000-0005-0000-0000-000064100000}"/>
    <cellStyle name="Normal 107 2 3 2 5" xfId="43869" xr:uid="{00000000-0005-0000-0000-000065100000}"/>
    <cellStyle name="Normal 107 2 3 3" xfId="7168" xr:uid="{00000000-0005-0000-0000-000066100000}"/>
    <cellStyle name="Normal 107 2 3 3 2" xfId="16904" xr:uid="{00000000-0005-0000-0000-000067100000}"/>
    <cellStyle name="Normal 107 2 3 3 2 2" xfId="36417" xr:uid="{00000000-0005-0000-0000-000068100000}"/>
    <cellStyle name="Normal 107 2 3 3 2 3" xfId="56310" xr:uid="{00000000-0005-0000-0000-000069100000}"/>
    <cellStyle name="Normal 107 2 3 3 3" xfId="22150" xr:uid="{00000000-0005-0000-0000-00006A100000}"/>
    <cellStyle name="Normal 107 2 3 3 4" xfId="41910" xr:uid="{00000000-0005-0000-0000-00006B100000}"/>
    <cellStyle name="Normal 107 2 3 4" xfId="6130" xr:uid="{00000000-0005-0000-0000-00006C100000}"/>
    <cellStyle name="Normal 107 2 3 4 2" xfId="15867" xr:uid="{00000000-0005-0000-0000-00006D100000}"/>
    <cellStyle name="Normal 107 2 3 4 2 2" xfId="35380" xr:uid="{00000000-0005-0000-0000-00006E100000}"/>
    <cellStyle name="Normal 107 2 3 4 2 3" xfId="55273" xr:uid="{00000000-0005-0000-0000-00006F100000}"/>
    <cellStyle name="Normal 107 2 3 4 3" xfId="27950" xr:uid="{00000000-0005-0000-0000-000070100000}"/>
    <cellStyle name="Normal 107 2 3 4 4" xfId="47838" xr:uid="{00000000-0005-0000-0000-000071100000}"/>
    <cellStyle name="Normal 107 2 3 5" xfId="10916" xr:uid="{00000000-0005-0000-0000-000072100000}"/>
    <cellStyle name="Normal 107 2 3 5 2" xfId="30431" xr:uid="{00000000-0005-0000-0000-000073100000}"/>
    <cellStyle name="Normal 107 2 3 5 3" xfId="50324" xr:uid="{00000000-0005-0000-0000-000074100000}"/>
    <cellStyle name="Normal 107 2 3 6" xfId="20637" xr:uid="{00000000-0005-0000-0000-000075100000}"/>
    <cellStyle name="Normal 107 2 3 7" xfId="40279" xr:uid="{00000000-0005-0000-0000-000076100000}"/>
    <cellStyle name="Normal 107 2 4" xfId="2135" xr:uid="{00000000-0005-0000-0000-000077100000}"/>
    <cellStyle name="Normal 107 2 4 2" xfId="4404" xr:uid="{00000000-0005-0000-0000-000078100000}"/>
    <cellStyle name="Normal 107 2 4 2 2" xfId="9840" xr:uid="{00000000-0005-0000-0000-000079100000}"/>
    <cellStyle name="Normal 107 2 4 2 2 2" xfId="19563" xr:uid="{00000000-0005-0000-0000-00007A100000}"/>
    <cellStyle name="Normal 107 2 4 2 2 2 2" xfId="39076" xr:uid="{00000000-0005-0000-0000-00007B100000}"/>
    <cellStyle name="Normal 107 2 4 2 2 2 3" xfId="58969" xr:uid="{00000000-0005-0000-0000-00007C100000}"/>
    <cellStyle name="Normal 107 2 4 2 2 3" xfId="29289" xr:uid="{00000000-0005-0000-0000-00007D100000}"/>
    <cellStyle name="Normal 107 2 4 2 2 4" xfId="49177" xr:uid="{00000000-0005-0000-0000-00007E100000}"/>
    <cellStyle name="Normal 107 2 4 2 3" xfId="14257" xr:uid="{00000000-0005-0000-0000-00007F100000}"/>
    <cellStyle name="Normal 107 2 4 2 3 2" xfId="33771" xr:uid="{00000000-0005-0000-0000-000080100000}"/>
    <cellStyle name="Normal 107 2 4 2 3 3" xfId="53664" xr:uid="{00000000-0005-0000-0000-000081100000}"/>
    <cellStyle name="Normal 107 2 4 2 4" xfId="25176" xr:uid="{00000000-0005-0000-0000-000082100000}"/>
    <cellStyle name="Normal 107 2 4 2 5" xfId="44943" xr:uid="{00000000-0005-0000-0000-000083100000}"/>
    <cellStyle name="Normal 107 2 4 3" xfId="6665" xr:uid="{00000000-0005-0000-0000-000084100000}"/>
    <cellStyle name="Normal 107 2 4 3 2" xfId="16402" xr:uid="{00000000-0005-0000-0000-000085100000}"/>
    <cellStyle name="Normal 107 2 4 3 2 2" xfId="35915" xr:uid="{00000000-0005-0000-0000-000086100000}"/>
    <cellStyle name="Normal 107 2 4 3 2 3" xfId="55808" xr:uid="{00000000-0005-0000-0000-000087100000}"/>
    <cellStyle name="Normal 107 2 4 3 3" xfId="28485" xr:uid="{00000000-0005-0000-0000-000088100000}"/>
    <cellStyle name="Normal 107 2 4 3 4" xfId="48373" xr:uid="{00000000-0005-0000-0000-000089100000}"/>
    <cellStyle name="Normal 107 2 4 4" xfId="11989" xr:uid="{00000000-0005-0000-0000-00008A100000}"/>
    <cellStyle name="Normal 107 2 4 4 2" xfId="31504" xr:uid="{00000000-0005-0000-0000-00008B100000}"/>
    <cellStyle name="Normal 107 2 4 4 3" xfId="51397" xr:uid="{00000000-0005-0000-0000-00008C100000}"/>
    <cellStyle name="Normal 107 2 4 5" xfId="21710" xr:uid="{00000000-0005-0000-0000-00008D100000}"/>
    <cellStyle name="Normal 107 2 4 6" xfId="41469" xr:uid="{00000000-0005-0000-0000-00008E100000}"/>
    <cellStyle name="Normal 107 2 5" xfId="2795" xr:uid="{00000000-0005-0000-0000-00008F100000}"/>
    <cellStyle name="Normal 107 2 5 2" xfId="8232" xr:uid="{00000000-0005-0000-0000-000090100000}"/>
    <cellStyle name="Normal 107 2 5 2 2" xfId="17955" xr:uid="{00000000-0005-0000-0000-000091100000}"/>
    <cellStyle name="Normal 107 2 5 2 2 2" xfId="37468" xr:uid="{00000000-0005-0000-0000-000092100000}"/>
    <cellStyle name="Normal 107 2 5 2 2 3" xfId="57361" xr:uid="{00000000-0005-0000-0000-000093100000}"/>
    <cellStyle name="Normal 107 2 5 2 3" xfId="26512" xr:uid="{00000000-0005-0000-0000-000094100000}"/>
    <cellStyle name="Normal 107 2 5 2 4" xfId="46285" xr:uid="{00000000-0005-0000-0000-000095100000}"/>
    <cellStyle name="Normal 107 2 5 3" xfId="12649" xr:uid="{00000000-0005-0000-0000-000096100000}"/>
    <cellStyle name="Normal 107 2 5 3 2" xfId="32163" xr:uid="{00000000-0005-0000-0000-000097100000}"/>
    <cellStyle name="Normal 107 2 5 3 3" xfId="52056" xr:uid="{00000000-0005-0000-0000-000098100000}"/>
    <cellStyle name="Normal 107 2 5 4" xfId="23568" xr:uid="{00000000-0005-0000-0000-000099100000}"/>
    <cellStyle name="Normal 107 2 5 5" xfId="43334" xr:uid="{00000000-0005-0000-0000-00009A100000}"/>
    <cellStyle name="Normal 107 2 6" xfId="5055" xr:uid="{00000000-0005-0000-0000-00009B100000}"/>
    <cellStyle name="Normal 107 2 6 2" xfId="14795" xr:uid="{00000000-0005-0000-0000-00009C100000}"/>
    <cellStyle name="Normal 107 2 6 2 2" xfId="34308" xr:uid="{00000000-0005-0000-0000-00009D100000}"/>
    <cellStyle name="Normal 107 2 6 2 3" xfId="54201" xr:uid="{00000000-0005-0000-0000-00009E100000}"/>
    <cellStyle name="Normal 107 2 6 3" xfId="26877" xr:uid="{00000000-0005-0000-0000-00009F100000}"/>
    <cellStyle name="Normal 107 2 6 4" xfId="46763" xr:uid="{00000000-0005-0000-0000-0000A0100000}"/>
    <cellStyle name="Normal 107 2 7" xfId="10381" xr:uid="{00000000-0005-0000-0000-0000A1100000}"/>
    <cellStyle name="Normal 107 2 7 2" xfId="29896" xr:uid="{00000000-0005-0000-0000-0000A2100000}"/>
    <cellStyle name="Normal 107 2 7 3" xfId="49789" xr:uid="{00000000-0005-0000-0000-0000A3100000}"/>
    <cellStyle name="Normal 107 2 8" xfId="20102" xr:uid="{00000000-0005-0000-0000-0000A4100000}"/>
    <cellStyle name="Normal 107 2 9" xfId="39744" xr:uid="{00000000-0005-0000-0000-0000A5100000}"/>
    <cellStyle name="Normal 107 3" xfId="586" xr:uid="{00000000-0005-0000-0000-0000A6100000}"/>
    <cellStyle name="Normal 107 3 2" xfId="1672" xr:uid="{00000000-0005-0000-0000-0000A7100000}"/>
    <cellStyle name="Normal 107 3 2 2" xfId="4044" xr:uid="{00000000-0005-0000-0000-0000A8100000}"/>
    <cellStyle name="Normal 107 3 2 2 2" xfId="9481" xr:uid="{00000000-0005-0000-0000-0000A9100000}"/>
    <cellStyle name="Normal 107 3 2 2 2 2" xfId="19204" xr:uid="{00000000-0005-0000-0000-0000AA100000}"/>
    <cellStyle name="Normal 107 3 2 2 2 2 2" xfId="38717" xr:uid="{00000000-0005-0000-0000-0000AB100000}"/>
    <cellStyle name="Normal 107 3 2 2 2 2 3" xfId="58610" xr:uid="{00000000-0005-0000-0000-0000AC100000}"/>
    <cellStyle name="Normal 107 3 2 2 2 3" xfId="22761" xr:uid="{00000000-0005-0000-0000-0000AD100000}"/>
    <cellStyle name="Normal 107 3 2 2 2 4" xfId="42525" xr:uid="{00000000-0005-0000-0000-0000AE100000}"/>
    <cellStyle name="Normal 107 3 2 2 3" xfId="13898" xr:uid="{00000000-0005-0000-0000-0000AF100000}"/>
    <cellStyle name="Normal 107 3 2 2 3 2" xfId="33412" xr:uid="{00000000-0005-0000-0000-0000B0100000}"/>
    <cellStyle name="Normal 107 3 2 2 3 3" xfId="53305" xr:uid="{00000000-0005-0000-0000-0000B1100000}"/>
    <cellStyle name="Normal 107 3 2 2 4" xfId="24817" xr:uid="{00000000-0005-0000-0000-0000B2100000}"/>
    <cellStyle name="Normal 107 3 2 2 5" xfId="44583" xr:uid="{00000000-0005-0000-0000-0000B3100000}"/>
    <cellStyle name="Normal 107 3 2 3" xfId="7775" xr:uid="{00000000-0005-0000-0000-0000B4100000}"/>
    <cellStyle name="Normal 107 3 2 3 2" xfId="17498" xr:uid="{00000000-0005-0000-0000-0000B5100000}"/>
    <cellStyle name="Normal 107 3 2 3 2 2" xfId="37011" xr:uid="{00000000-0005-0000-0000-0000B6100000}"/>
    <cellStyle name="Normal 107 3 2 3 2 3" xfId="56904" xr:uid="{00000000-0005-0000-0000-0000B7100000}"/>
    <cellStyle name="Normal 107 3 2 3 3" xfId="25732" xr:uid="{00000000-0005-0000-0000-0000B8100000}"/>
    <cellStyle name="Normal 107 3 2 3 4" xfId="45501" xr:uid="{00000000-0005-0000-0000-0000B9100000}"/>
    <cellStyle name="Normal 107 3 2 4" xfId="5771" xr:uid="{00000000-0005-0000-0000-0000BA100000}"/>
    <cellStyle name="Normal 107 3 2 4 2" xfId="15508" xr:uid="{00000000-0005-0000-0000-0000BB100000}"/>
    <cellStyle name="Normal 107 3 2 4 2 2" xfId="35021" xr:uid="{00000000-0005-0000-0000-0000BC100000}"/>
    <cellStyle name="Normal 107 3 2 4 2 3" xfId="54914" xr:uid="{00000000-0005-0000-0000-0000BD100000}"/>
    <cellStyle name="Normal 107 3 2 4 3" xfId="27591" xr:uid="{00000000-0005-0000-0000-0000BE100000}"/>
    <cellStyle name="Normal 107 3 2 4 4" xfId="47479" xr:uid="{00000000-0005-0000-0000-0000BF100000}"/>
    <cellStyle name="Normal 107 3 2 5" xfId="11630" xr:uid="{00000000-0005-0000-0000-0000C0100000}"/>
    <cellStyle name="Normal 107 3 2 5 2" xfId="31145" xr:uid="{00000000-0005-0000-0000-0000C1100000}"/>
    <cellStyle name="Normal 107 3 2 5 3" xfId="51038" xr:uid="{00000000-0005-0000-0000-0000C2100000}"/>
    <cellStyle name="Normal 107 3 2 6" xfId="21351" xr:uid="{00000000-0005-0000-0000-0000C3100000}"/>
    <cellStyle name="Normal 107 3 2 7" xfId="41006" xr:uid="{00000000-0005-0000-0000-0000C4100000}"/>
    <cellStyle name="Normal 107 3 3" xfId="1121" xr:uid="{00000000-0005-0000-0000-0000C5100000}"/>
    <cellStyle name="Normal 107 3 3 2" xfId="3506" xr:uid="{00000000-0005-0000-0000-0000C6100000}"/>
    <cellStyle name="Normal 107 3 3 2 2" xfId="8943" xr:uid="{00000000-0005-0000-0000-0000C7100000}"/>
    <cellStyle name="Normal 107 3 3 2 2 2" xfId="18666" xr:uid="{00000000-0005-0000-0000-0000C8100000}"/>
    <cellStyle name="Normal 107 3 3 2 2 2 2" xfId="38179" xr:uid="{00000000-0005-0000-0000-0000C9100000}"/>
    <cellStyle name="Normal 107 3 3 2 2 2 3" xfId="58072" xr:uid="{00000000-0005-0000-0000-0000CA100000}"/>
    <cellStyle name="Normal 107 3 3 2 2 3" xfId="25464" xr:uid="{00000000-0005-0000-0000-0000CB100000}"/>
    <cellStyle name="Normal 107 3 3 2 2 4" xfId="45231" xr:uid="{00000000-0005-0000-0000-0000CC100000}"/>
    <cellStyle name="Normal 107 3 3 2 3" xfId="13360" xr:uid="{00000000-0005-0000-0000-0000CD100000}"/>
    <cellStyle name="Normal 107 3 3 2 3 2" xfId="32874" xr:uid="{00000000-0005-0000-0000-0000CE100000}"/>
    <cellStyle name="Normal 107 3 3 2 3 3" xfId="52767" xr:uid="{00000000-0005-0000-0000-0000CF100000}"/>
    <cellStyle name="Normal 107 3 3 2 4" xfId="24279" xr:uid="{00000000-0005-0000-0000-0000D0100000}"/>
    <cellStyle name="Normal 107 3 3 2 5" xfId="44045" xr:uid="{00000000-0005-0000-0000-0000D1100000}"/>
    <cellStyle name="Normal 107 3 3 3" xfId="7315" xr:uid="{00000000-0005-0000-0000-0000D2100000}"/>
    <cellStyle name="Normal 107 3 3 3 2" xfId="17051" xr:uid="{00000000-0005-0000-0000-0000D3100000}"/>
    <cellStyle name="Normal 107 3 3 3 2 2" xfId="36564" xr:uid="{00000000-0005-0000-0000-0000D4100000}"/>
    <cellStyle name="Normal 107 3 3 3 2 3" xfId="56457" xr:uid="{00000000-0005-0000-0000-0000D5100000}"/>
    <cellStyle name="Normal 107 3 3 3 3" xfId="22666" xr:uid="{00000000-0005-0000-0000-0000D6100000}"/>
    <cellStyle name="Normal 107 3 3 3 4" xfId="42430" xr:uid="{00000000-0005-0000-0000-0000D7100000}"/>
    <cellStyle name="Normal 107 3 3 4" xfId="6306" xr:uid="{00000000-0005-0000-0000-0000D8100000}"/>
    <cellStyle name="Normal 107 3 3 4 2" xfId="16043" xr:uid="{00000000-0005-0000-0000-0000D9100000}"/>
    <cellStyle name="Normal 107 3 3 4 2 2" xfId="35556" xr:uid="{00000000-0005-0000-0000-0000DA100000}"/>
    <cellStyle name="Normal 107 3 3 4 2 3" xfId="55449" xr:uid="{00000000-0005-0000-0000-0000DB100000}"/>
    <cellStyle name="Normal 107 3 3 4 3" xfId="28126" xr:uid="{00000000-0005-0000-0000-0000DC100000}"/>
    <cellStyle name="Normal 107 3 3 4 4" xfId="48014" xr:uid="{00000000-0005-0000-0000-0000DD100000}"/>
    <cellStyle name="Normal 107 3 3 5" xfId="11092" xr:uid="{00000000-0005-0000-0000-0000DE100000}"/>
    <cellStyle name="Normal 107 3 3 5 2" xfId="30607" xr:uid="{00000000-0005-0000-0000-0000DF100000}"/>
    <cellStyle name="Normal 107 3 3 5 3" xfId="50500" xr:uid="{00000000-0005-0000-0000-0000E0100000}"/>
    <cellStyle name="Normal 107 3 3 6" xfId="20813" xr:uid="{00000000-0005-0000-0000-0000E1100000}"/>
    <cellStyle name="Normal 107 3 3 7" xfId="40455" xr:uid="{00000000-0005-0000-0000-0000E2100000}"/>
    <cellStyle name="Normal 107 3 4" xfId="2311" xr:uid="{00000000-0005-0000-0000-0000E3100000}"/>
    <cellStyle name="Normal 107 3 4 2" xfId="4580" xr:uid="{00000000-0005-0000-0000-0000E4100000}"/>
    <cellStyle name="Normal 107 3 4 2 2" xfId="10016" xr:uid="{00000000-0005-0000-0000-0000E5100000}"/>
    <cellStyle name="Normal 107 3 4 2 2 2" xfId="19739" xr:uid="{00000000-0005-0000-0000-0000E6100000}"/>
    <cellStyle name="Normal 107 3 4 2 2 2 2" xfId="39252" xr:uid="{00000000-0005-0000-0000-0000E7100000}"/>
    <cellStyle name="Normal 107 3 4 2 2 2 3" xfId="59145" xr:uid="{00000000-0005-0000-0000-0000E8100000}"/>
    <cellStyle name="Normal 107 3 4 2 2 3" xfId="29465" xr:uid="{00000000-0005-0000-0000-0000E9100000}"/>
    <cellStyle name="Normal 107 3 4 2 2 4" xfId="49353" xr:uid="{00000000-0005-0000-0000-0000EA100000}"/>
    <cellStyle name="Normal 107 3 4 2 3" xfId="14433" xr:uid="{00000000-0005-0000-0000-0000EB100000}"/>
    <cellStyle name="Normal 107 3 4 2 3 2" xfId="33947" xr:uid="{00000000-0005-0000-0000-0000EC100000}"/>
    <cellStyle name="Normal 107 3 4 2 3 3" xfId="53840" xr:uid="{00000000-0005-0000-0000-0000ED100000}"/>
    <cellStyle name="Normal 107 3 4 2 4" xfId="25352" xr:uid="{00000000-0005-0000-0000-0000EE100000}"/>
    <cellStyle name="Normal 107 3 4 2 5" xfId="45119" xr:uid="{00000000-0005-0000-0000-0000EF100000}"/>
    <cellStyle name="Normal 107 3 4 3" xfId="6841" xr:uid="{00000000-0005-0000-0000-0000F0100000}"/>
    <cellStyle name="Normal 107 3 4 3 2" xfId="16578" xr:uid="{00000000-0005-0000-0000-0000F1100000}"/>
    <cellStyle name="Normal 107 3 4 3 2 2" xfId="36091" xr:uid="{00000000-0005-0000-0000-0000F2100000}"/>
    <cellStyle name="Normal 107 3 4 3 2 3" xfId="55984" xr:uid="{00000000-0005-0000-0000-0000F3100000}"/>
    <cellStyle name="Normal 107 3 4 3 3" xfId="28661" xr:uid="{00000000-0005-0000-0000-0000F4100000}"/>
    <cellStyle name="Normal 107 3 4 3 4" xfId="48549" xr:uid="{00000000-0005-0000-0000-0000F5100000}"/>
    <cellStyle name="Normal 107 3 4 4" xfId="12165" xr:uid="{00000000-0005-0000-0000-0000F6100000}"/>
    <cellStyle name="Normal 107 3 4 4 2" xfId="31680" xr:uid="{00000000-0005-0000-0000-0000F7100000}"/>
    <cellStyle name="Normal 107 3 4 4 3" xfId="51573" xr:uid="{00000000-0005-0000-0000-0000F8100000}"/>
    <cellStyle name="Normal 107 3 4 5" xfId="21886" xr:uid="{00000000-0005-0000-0000-0000F9100000}"/>
    <cellStyle name="Normal 107 3 4 6" xfId="41645" xr:uid="{00000000-0005-0000-0000-0000FA100000}"/>
    <cellStyle name="Normal 107 3 5" xfId="2971" xr:uid="{00000000-0005-0000-0000-0000FB100000}"/>
    <cellStyle name="Normal 107 3 5 2" xfId="8408" xr:uid="{00000000-0005-0000-0000-0000FC100000}"/>
    <cellStyle name="Normal 107 3 5 2 2" xfId="18131" xr:uid="{00000000-0005-0000-0000-0000FD100000}"/>
    <cellStyle name="Normal 107 3 5 2 2 2" xfId="37644" xr:uid="{00000000-0005-0000-0000-0000FE100000}"/>
    <cellStyle name="Normal 107 3 5 2 2 3" xfId="57537" xr:uid="{00000000-0005-0000-0000-0000FF100000}"/>
    <cellStyle name="Normal 107 3 5 2 3" xfId="25913" xr:uid="{00000000-0005-0000-0000-000000110000}"/>
    <cellStyle name="Normal 107 3 5 2 4" xfId="45683" xr:uid="{00000000-0005-0000-0000-000001110000}"/>
    <cellStyle name="Normal 107 3 5 3" xfId="12825" xr:uid="{00000000-0005-0000-0000-000002110000}"/>
    <cellStyle name="Normal 107 3 5 3 2" xfId="32339" xr:uid="{00000000-0005-0000-0000-000003110000}"/>
    <cellStyle name="Normal 107 3 5 3 3" xfId="52232" xr:uid="{00000000-0005-0000-0000-000004110000}"/>
    <cellStyle name="Normal 107 3 5 4" xfId="23744" xr:uid="{00000000-0005-0000-0000-000005110000}"/>
    <cellStyle name="Normal 107 3 5 5" xfId="43510" xr:uid="{00000000-0005-0000-0000-000006110000}"/>
    <cellStyle name="Normal 107 3 6" xfId="5231" xr:uid="{00000000-0005-0000-0000-000007110000}"/>
    <cellStyle name="Normal 107 3 6 2" xfId="14971" xr:uid="{00000000-0005-0000-0000-000008110000}"/>
    <cellStyle name="Normal 107 3 6 2 2" xfId="34484" xr:uid="{00000000-0005-0000-0000-000009110000}"/>
    <cellStyle name="Normal 107 3 6 2 3" xfId="54377" xr:uid="{00000000-0005-0000-0000-00000A110000}"/>
    <cellStyle name="Normal 107 3 6 3" xfId="27053" xr:uid="{00000000-0005-0000-0000-00000B110000}"/>
    <cellStyle name="Normal 107 3 6 4" xfId="46939" xr:uid="{00000000-0005-0000-0000-00000C110000}"/>
    <cellStyle name="Normal 107 3 7" xfId="10557" xr:uid="{00000000-0005-0000-0000-00000D110000}"/>
    <cellStyle name="Normal 107 3 7 2" xfId="30072" xr:uid="{00000000-0005-0000-0000-00000E110000}"/>
    <cellStyle name="Normal 107 3 7 3" xfId="49965" xr:uid="{00000000-0005-0000-0000-00000F110000}"/>
    <cellStyle name="Normal 107 3 8" xfId="20278" xr:uid="{00000000-0005-0000-0000-000010110000}"/>
    <cellStyle name="Normal 107 3 9" xfId="39920" xr:uid="{00000000-0005-0000-0000-000011110000}"/>
    <cellStyle name="Normal 107 4" xfId="1320" xr:uid="{00000000-0005-0000-0000-000012110000}"/>
    <cellStyle name="Normal 107 4 2" xfId="3692" xr:uid="{00000000-0005-0000-0000-000013110000}"/>
    <cellStyle name="Normal 107 4 2 2" xfId="9129" xr:uid="{00000000-0005-0000-0000-000014110000}"/>
    <cellStyle name="Normal 107 4 2 2 2" xfId="18852" xr:uid="{00000000-0005-0000-0000-000015110000}"/>
    <cellStyle name="Normal 107 4 2 2 2 2" xfId="38365" xr:uid="{00000000-0005-0000-0000-000016110000}"/>
    <cellStyle name="Normal 107 4 2 2 2 3" xfId="58258" xr:uid="{00000000-0005-0000-0000-000017110000}"/>
    <cellStyle name="Normal 107 4 2 2 3" xfId="22329" xr:uid="{00000000-0005-0000-0000-000018110000}"/>
    <cellStyle name="Normal 107 4 2 2 4" xfId="42091" xr:uid="{00000000-0005-0000-0000-000019110000}"/>
    <cellStyle name="Normal 107 4 2 3" xfId="13546" xr:uid="{00000000-0005-0000-0000-00001A110000}"/>
    <cellStyle name="Normal 107 4 2 3 2" xfId="33060" xr:uid="{00000000-0005-0000-0000-00001B110000}"/>
    <cellStyle name="Normal 107 4 2 3 3" xfId="52953" xr:uid="{00000000-0005-0000-0000-00001C110000}"/>
    <cellStyle name="Normal 107 4 2 4" xfId="24465" xr:uid="{00000000-0005-0000-0000-00001D110000}"/>
    <cellStyle name="Normal 107 4 2 5" xfId="44231" xr:uid="{00000000-0005-0000-0000-00001E110000}"/>
    <cellStyle name="Normal 107 4 3" xfId="7481" xr:uid="{00000000-0005-0000-0000-00001F110000}"/>
    <cellStyle name="Normal 107 4 3 2" xfId="17204" xr:uid="{00000000-0005-0000-0000-000020110000}"/>
    <cellStyle name="Normal 107 4 3 2 2" xfId="36717" xr:uid="{00000000-0005-0000-0000-000021110000}"/>
    <cellStyle name="Normal 107 4 3 2 3" xfId="56610" xr:uid="{00000000-0005-0000-0000-000022110000}"/>
    <cellStyle name="Normal 107 4 3 3" xfId="22501" xr:uid="{00000000-0005-0000-0000-000023110000}"/>
    <cellStyle name="Normal 107 4 3 4" xfId="42264" xr:uid="{00000000-0005-0000-0000-000024110000}"/>
    <cellStyle name="Normal 107 4 4" xfId="5419" xr:uid="{00000000-0005-0000-0000-000025110000}"/>
    <cellStyle name="Normal 107 4 4 2" xfId="15156" xr:uid="{00000000-0005-0000-0000-000026110000}"/>
    <cellStyle name="Normal 107 4 4 2 2" xfId="34669" xr:uid="{00000000-0005-0000-0000-000027110000}"/>
    <cellStyle name="Normal 107 4 4 2 3" xfId="54562" xr:uid="{00000000-0005-0000-0000-000028110000}"/>
    <cellStyle name="Normal 107 4 4 3" xfId="27239" xr:uid="{00000000-0005-0000-0000-000029110000}"/>
    <cellStyle name="Normal 107 4 4 4" xfId="47127" xr:uid="{00000000-0005-0000-0000-00002A110000}"/>
    <cellStyle name="Normal 107 4 5" xfId="11278" xr:uid="{00000000-0005-0000-0000-00002B110000}"/>
    <cellStyle name="Normal 107 4 5 2" xfId="30793" xr:uid="{00000000-0005-0000-0000-00002C110000}"/>
    <cellStyle name="Normal 107 4 5 3" xfId="50686" xr:uid="{00000000-0005-0000-0000-00002D110000}"/>
    <cellStyle name="Normal 107 4 6" xfId="20999" xr:uid="{00000000-0005-0000-0000-00002E110000}"/>
    <cellStyle name="Normal 107 4 7" xfId="40654" xr:uid="{00000000-0005-0000-0000-00002F110000}"/>
    <cellStyle name="Normal 107 5" xfId="769" xr:uid="{00000000-0005-0000-0000-000030110000}"/>
    <cellStyle name="Normal 107 5 2" xfId="3154" xr:uid="{00000000-0005-0000-0000-000031110000}"/>
    <cellStyle name="Normal 107 5 2 2" xfId="8591" xr:uid="{00000000-0005-0000-0000-000032110000}"/>
    <cellStyle name="Normal 107 5 2 2 2" xfId="18314" xr:uid="{00000000-0005-0000-0000-000033110000}"/>
    <cellStyle name="Normal 107 5 2 2 2 2" xfId="37827" xr:uid="{00000000-0005-0000-0000-000034110000}"/>
    <cellStyle name="Normal 107 5 2 2 2 3" xfId="57720" xr:uid="{00000000-0005-0000-0000-000035110000}"/>
    <cellStyle name="Normal 107 5 2 2 3" xfId="26303" xr:uid="{00000000-0005-0000-0000-000036110000}"/>
    <cellStyle name="Normal 107 5 2 2 4" xfId="46076" xr:uid="{00000000-0005-0000-0000-000037110000}"/>
    <cellStyle name="Normal 107 5 2 3" xfId="13008" xr:uid="{00000000-0005-0000-0000-000038110000}"/>
    <cellStyle name="Normal 107 5 2 3 2" xfId="32522" xr:uid="{00000000-0005-0000-0000-000039110000}"/>
    <cellStyle name="Normal 107 5 2 3 3" xfId="52415" xr:uid="{00000000-0005-0000-0000-00003A110000}"/>
    <cellStyle name="Normal 107 5 2 4" xfId="23927" xr:uid="{00000000-0005-0000-0000-00003B110000}"/>
    <cellStyle name="Normal 107 5 2 5" xfId="43693" xr:uid="{00000000-0005-0000-0000-00003C110000}"/>
    <cellStyle name="Normal 107 5 3" xfId="7021" xr:uid="{00000000-0005-0000-0000-00003D110000}"/>
    <cellStyle name="Normal 107 5 3 2" xfId="16757" xr:uid="{00000000-0005-0000-0000-00003E110000}"/>
    <cellStyle name="Normal 107 5 3 2 2" xfId="36270" xr:uid="{00000000-0005-0000-0000-00003F110000}"/>
    <cellStyle name="Normal 107 5 3 2 3" xfId="56163" xr:uid="{00000000-0005-0000-0000-000040110000}"/>
    <cellStyle name="Normal 107 5 3 3" xfId="22607" xr:uid="{00000000-0005-0000-0000-000041110000}"/>
    <cellStyle name="Normal 107 5 3 4" xfId="42370" xr:uid="{00000000-0005-0000-0000-000042110000}"/>
    <cellStyle name="Normal 107 5 4" xfId="5954" xr:uid="{00000000-0005-0000-0000-000043110000}"/>
    <cellStyle name="Normal 107 5 4 2" xfId="15691" xr:uid="{00000000-0005-0000-0000-000044110000}"/>
    <cellStyle name="Normal 107 5 4 2 2" xfId="35204" xr:uid="{00000000-0005-0000-0000-000045110000}"/>
    <cellStyle name="Normal 107 5 4 2 3" xfId="55097" xr:uid="{00000000-0005-0000-0000-000046110000}"/>
    <cellStyle name="Normal 107 5 4 3" xfId="27774" xr:uid="{00000000-0005-0000-0000-000047110000}"/>
    <cellStyle name="Normal 107 5 4 4" xfId="47662" xr:uid="{00000000-0005-0000-0000-000048110000}"/>
    <cellStyle name="Normal 107 5 5" xfId="10740" xr:uid="{00000000-0005-0000-0000-000049110000}"/>
    <cellStyle name="Normal 107 5 5 2" xfId="30255" xr:uid="{00000000-0005-0000-0000-00004A110000}"/>
    <cellStyle name="Normal 107 5 5 3" xfId="50148" xr:uid="{00000000-0005-0000-0000-00004B110000}"/>
    <cellStyle name="Normal 107 5 6" xfId="20461" xr:uid="{00000000-0005-0000-0000-00004C110000}"/>
    <cellStyle name="Normal 107 5 7" xfId="40103" xr:uid="{00000000-0005-0000-0000-00004D110000}"/>
    <cellStyle name="Normal 107 6" xfId="1917" xr:uid="{00000000-0005-0000-0000-00004E110000}"/>
    <cellStyle name="Normal 107 6 2" xfId="4228" xr:uid="{00000000-0005-0000-0000-00004F110000}"/>
    <cellStyle name="Normal 107 6 2 2" xfId="9664" xr:uid="{00000000-0005-0000-0000-000050110000}"/>
    <cellStyle name="Normal 107 6 2 2 2" xfId="19387" xr:uid="{00000000-0005-0000-0000-000051110000}"/>
    <cellStyle name="Normal 107 6 2 2 2 2" xfId="38900" xr:uid="{00000000-0005-0000-0000-000052110000}"/>
    <cellStyle name="Normal 107 6 2 2 2 3" xfId="58793" xr:uid="{00000000-0005-0000-0000-000053110000}"/>
    <cellStyle name="Normal 107 6 2 2 3" xfId="29113" xr:uid="{00000000-0005-0000-0000-000054110000}"/>
    <cellStyle name="Normal 107 6 2 2 4" xfId="49001" xr:uid="{00000000-0005-0000-0000-000055110000}"/>
    <cellStyle name="Normal 107 6 2 3" xfId="14081" xr:uid="{00000000-0005-0000-0000-000056110000}"/>
    <cellStyle name="Normal 107 6 2 3 2" xfId="33595" xr:uid="{00000000-0005-0000-0000-000057110000}"/>
    <cellStyle name="Normal 107 6 2 3 3" xfId="53488" xr:uid="{00000000-0005-0000-0000-000058110000}"/>
    <cellStyle name="Normal 107 6 2 4" xfId="25000" xr:uid="{00000000-0005-0000-0000-000059110000}"/>
    <cellStyle name="Normal 107 6 2 5" xfId="44767" xr:uid="{00000000-0005-0000-0000-00005A110000}"/>
    <cellStyle name="Normal 107 6 3" xfId="6489" xr:uid="{00000000-0005-0000-0000-00005B110000}"/>
    <cellStyle name="Normal 107 6 3 2" xfId="16226" xr:uid="{00000000-0005-0000-0000-00005C110000}"/>
    <cellStyle name="Normal 107 6 3 2 2" xfId="35739" xr:uid="{00000000-0005-0000-0000-00005D110000}"/>
    <cellStyle name="Normal 107 6 3 2 3" xfId="55632" xr:uid="{00000000-0005-0000-0000-00005E110000}"/>
    <cellStyle name="Normal 107 6 3 3" xfId="28309" xr:uid="{00000000-0005-0000-0000-00005F110000}"/>
    <cellStyle name="Normal 107 6 3 4" xfId="48197" xr:uid="{00000000-0005-0000-0000-000060110000}"/>
    <cellStyle name="Normal 107 6 4" xfId="11813" xr:uid="{00000000-0005-0000-0000-000061110000}"/>
    <cellStyle name="Normal 107 6 4 2" xfId="31328" xr:uid="{00000000-0005-0000-0000-000062110000}"/>
    <cellStyle name="Normal 107 6 4 3" xfId="51221" xr:uid="{00000000-0005-0000-0000-000063110000}"/>
    <cellStyle name="Normal 107 6 5" xfId="21534" xr:uid="{00000000-0005-0000-0000-000064110000}"/>
    <cellStyle name="Normal 107 6 6" xfId="41251" xr:uid="{00000000-0005-0000-0000-000065110000}"/>
    <cellStyle name="Normal 107 7" xfId="2480" xr:uid="{00000000-0005-0000-0000-000066110000}"/>
    <cellStyle name="Normal 107 7 2" xfId="7917" xr:uid="{00000000-0005-0000-0000-000067110000}"/>
    <cellStyle name="Normal 107 7 2 2" xfId="17640" xr:uid="{00000000-0005-0000-0000-000068110000}"/>
    <cellStyle name="Normal 107 7 2 2 2" xfId="37153" xr:uid="{00000000-0005-0000-0000-000069110000}"/>
    <cellStyle name="Normal 107 7 2 2 3" xfId="57046" xr:uid="{00000000-0005-0000-0000-00006A110000}"/>
    <cellStyle name="Normal 107 7 2 3" xfId="22097" xr:uid="{00000000-0005-0000-0000-00006B110000}"/>
    <cellStyle name="Normal 107 7 2 4" xfId="41857" xr:uid="{00000000-0005-0000-0000-00006C110000}"/>
    <cellStyle name="Normal 107 7 3" xfId="12334" xr:uid="{00000000-0005-0000-0000-00006D110000}"/>
    <cellStyle name="Normal 107 7 3 2" xfId="31848" xr:uid="{00000000-0005-0000-0000-00006E110000}"/>
    <cellStyle name="Normal 107 7 3 3" xfId="51741" xr:uid="{00000000-0005-0000-0000-00006F110000}"/>
    <cellStyle name="Normal 107 7 4" xfId="23253" xr:uid="{00000000-0005-0000-0000-000070110000}"/>
    <cellStyle name="Normal 107 7 5" xfId="43019" xr:uid="{00000000-0005-0000-0000-000071110000}"/>
    <cellStyle name="Normal 107 8" xfId="2619" xr:uid="{00000000-0005-0000-0000-000072110000}"/>
    <cellStyle name="Normal 107 8 2" xfId="8056" xr:uid="{00000000-0005-0000-0000-000073110000}"/>
    <cellStyle name="Normal 107 8 2 2" xfId="17779" xr:uid="{00000000-0005-0000-0000-000074110000}"/>
    <cellStyle name="Normal 107 8 2 2 2" xfId="37292" xr:uid="{00000000-0005-0000-0000-000075110000}"/>
    <cellStyle name="Normal 107 8 2 2 3" xfId="57185" xr:uid="{00000000-0005-0000-0000-000076110000}"/>
    <cellStyle name="Normal 107 8 2 3" xfId="26182" xr:uid="{00000000-0005-0000-0000-000077110000}"/>
    <cellStyle name="Normal 107 8 2 4" xfId="45953" xr:uid="{00000000-0005-0000-0000-000078110000}"/>
    <cellStyle name="Normal 107 8 3" xfId="12473" xr:uid="{00000000-0005-0000-0000-000079110000}"/>
    <cellStyle name="Normal 107 8 3 2" xfId="31987" xr:uid="{00000000-0005-0000-0000-00007A110000}"/>
    <cellStyle name="Normal 107 8 3 3" xfId="51880" xr:uid="{00000000-0005-0000-0000-00007B110000}"/>
    <cellStyle name="Normal 107 8 4" xfId="23392" xr:uid="{00000000-0005-0000-0000-00007C110000}"/>
    <cellStyle name="Normal 107 8 5" xfId="43158" xr:uid="{00000000-0005-0000-0000-00007D110000}"/>
    <cellStyle name="Normal 107 9" xfId="4837" xr:uid="{00000000-0005-0000-0000-00007E110000}"/>
    <cellStyle name="Normal 107 9 2" xfId="14619" xr:uid="{00000000-0005-0000-0000-00007F110000}"/>
    <cellStyle name="Normal 107 9 2 2" xfId="34132" xr:uid="{00000000-0005-0000-0000-000080110000}"/>
    <cellStyle name="Normal 107 9 2 3" xfId="54025" xr:uid="{00000000-0005-0000-0000-000081110000}"/>
    <cellStyle name="Normal 107 9 3" xfId="26701" xr:uid="{00000000-0005-0000-0000-000082110000}"/>
    <cellStyle name="Normal 107 9 4" xfId="46545" xr:uid="{00000000-0005-0000-0000-000083110000}"/>
    <cellStyle name="Normal 108" xfId="193" xr:uid="{00000000-0005-0000-0000-000084110000}"/>
    <cellStyle name="Normal 108 10" xfId="10206" xr:uid="{00000000-0005-0000-0000-000085110000}"/>
    <cellStyle name="Normal 108 10 2" xfId="29721" xr:uid="{00000000-0005-0000-0000-000086110000}"/>
    <cellStyle name="Normal 108 10 3" xfId="49614" xr:uid="{00000000-0005-0000-0000-000087110000}"/>
    <cellStyle name="Normal 108 11" xfId="19927" xr:uid="{00000000-0005-0000-0000-000088110000}"/>
    <cellStyle name="Normal 108 12" xfId="39527" xr:uid="{00000000-0005-0000-0000-000089110000}"/>
    <cellStyle name="Normal 108 2" xfId="411" xr:uid="{00000000-0005-0000-0000-00008A110000}"/>
    <cellStyle name="Normal 108 2 2" xfId="1497" xr:uid="{00000000-0005-0000-0000-00008B110000}"/>
    <cellStyle name="Normal 108 2 2 2" xfId="3869" xr:uid="{00000000-0005-0000-0000-00008C110000}"/>
    <cellStyle name="Normal 108 2 2 2 2" xfId="9306" xr:uid="{00000000-0005-0000-0000-00008D110000}"/>
    <cellStyle name="Normal 108 2 2 2 2 2" xfId="19029" xr:uid="{00000000-0005-0000-0000-00008E110000}"/>
    <cellStyle name="Normal 108 2 2 2 2 2 2" xfId="38542" xr:uid="{00000000-0005-0000-0000-00008F110000}"/>
    <cellStyle name="Normal 108 2 2 2 2 2 3" xfId="58435" xr:uid="{00000000-0005-0000-0000-000090110000}"/>
    <cellStyle name="Normal 108 2 2 2 2 3" xfId="25724" xr:uid="{00000000-0005-0000-0000-000091110000}"/>
    <cellStyle name="Normal 108 2 2 2 2 4" xfId="45493" xr:uid="{00000000-0005-0000-0000-000092110000}"/>
    <cellStyle name="Normal 108 2 2 2 3" xfId="13723" xr:uid="{00000000-0005-0000-0000-000093110000}"/>
    <cellStyle name="Normal 108 2 2 2 3 2" xfId="33237" xr:uid="{00000000-0005-0000-0000-000094110000}"/>
    <cellStyle name="Normal 108 2 2 2 3 3" xfId="53130" xr:uid="{00000000-0005-0000-0000-000095110000}"/>
    <cellStyle name="Normal 108 2 2 2 4" xfId="24642" xr:uid="{00000000-0005-0000-0000-000096110000}"/>
    <cellStyle name="Normal 108 2 2 2 5" xfId="44408" xr:uid="{00000000-0005-0000-0000-000097110000}"/>
    <cellStyle name="Normal 108 2 2 3" xfId="7629" xr:uid="{00000000-0005-0000-0000-000098110000}"/>
    <cellStyle name="Normal 108 2 2 3 2" xfId="17352" xr:uid="{00000000-0005-0000-0000-000099110000}"/>
    <cellStyle name="Normal 108 2 2 3 2 2" xfId="36865" xr:uid="{00000000-0005-0000-0000-00009A110000}"/>
    <cellStyle name="Normal 108 2 2 3 2 3" xfId="56758" xr:uid="{00000000-0005-0000-0000-00009B110000}"/>
    <cellStyle name="Normal 108 2 2 3 3" xfId="25989" xr:uid="{00000000-0005-0000-0000-00009C110000}"/>
    <cellStyle name="Normal 108 2 2 3 4" xfId="45759" xr:uid="{00000000-0005-0000-0000-00009D110000}"/>
    <cellStyle name="Normal 108 2 2 4" xfId="5596" xr:uid="{00000000-0005-0000-0000-00009E110000}"/>
    <cellStyle name="Normal 108 2 2 4 2" xfId="15333" xr:uid="{00000000-0005-0000-0000-00009F110000}"/>
    <cellStyle name="Normal 108 2 2 4 2 2" xfId="34846" xr:uid="{00000000-0005-0000-0000-0000A0110000}"/>
    <cellStyle name="Normal 108 2 2 4 2 3" xfId="54739" xr:uid="{00000000-0005-0000-0000-0000A1110000}"/>
    <cellStyle name="Normal 108 2 2 4 3" xfId="27416" xr:uid="{00000000-0005-0000-0000-0000A2110000}"/>
    <cellStyle name="Normal 108 2 2 4 4" xfId="47304" xr:uid="{00000000-0005-0000-0000-0000A3110000}"/>
    <cellStyle name="Normal 108 2 2 5" xfId="11455" xr:uid="{00000000-0005-0000-0000-0000A4110000}"/>
    <cellStyle name="Normal 108 2 2 5 2" xfId="30970" xr:uid="{00000000-0005-0000-0000-0000A5110000}"/>
    <cellStyle name="Normal 108 2 2 5 3" xfId="50863" xr:uid="{00000000-0005-0000-0000-0000A6110000}"/>
    <cellStyle name="Normal 108 2 2 6" xfId="21176" xr:uid="{00000000-0005-0000-0000-0000A7110000}"/>
    <cellStyle name="Normal 108 2 2 7" xfId="40831" xr:uid="{00000000-0005-0000-0000-0000A8110000}"/>
    <cellStyle name="Normal 108 2 3" xfId="946" xr:uid="{00000000-0005-0000-0000-0000A9110000}"/>
    <cellStyle name="Normal 108 2 3 2" xfId="3331" xr:uid="{00000000-0005-0000-0000-0000AA110000}"/>
    <cellStyle name="Normal 108 2 3 2 2" xfId="8768" xr:uid="{00000000-0005-0000-0000-0000AB110000}"/>
    <cellStyle name="Normal 108 2 3 2 2 2" xfId="18491" xr:uid="{00000000-0005-0000-0000-0000AC110000}"/>
    <cellStyle name="Normal 108 2 3 2 2 2 2" xfId="38004" xr:uid="{00000000-0005-0000-0000-0000AD110000}"/>
    <cellStyle name="Normal 108 2 3 2 2 2 3" xfId="57897" xr:uid="{00000000-0005-0000-0000-0000AE110000}"/>
    <cellStyle name="Normal 108 2 3 2 2 3" xfId="22116" xr:uid="{00000000-0005-0000-0000-0000AF110000}"/>
    <cellStyle name="Normal 108 2 3 2 2 4" xfId="41876" xr:uid="{00000000-0005-0000-0000-0000B0110000}"/>
    <cellStyle name="Normal 108 2 3 2 3" xfId="13185" xr:uid="{00000000-0005-0000-0000-0000B1110000}"/>
    <cellStyle name="Normal 108 2 3 2 3 2" xfId="32699" xr:uid="{00000000-0005-0000-0000-0000B2110000}"/>
    <cellStyle name="Normal 108 2 3 2 3 3" xfId="52592" xr:uid="{00000000-0005-0000-0000-0000B3110000}"/>
    <cellStyle name="Normal 108 2 3 2 4" xfId="24104" xr:uid="{00000000-0005-0000-0000-0000B4110000}"/>
    <cellStyle name="Normal 108 2 3 2 5" xfId="43870" xr:uid="{00000000-0005-0000-0000-0000B5110000}"/>
    <cellStyle name="Normal 108 2 3 3" xfId="7169" xr:uid="{00000000-0005-0000-0000-0000B6110000}"/>
    <cellStyle name="Normal 108 2 3 3 2" xfId="16905" xr:uid="{00000000-0005-0000-0000-0000B7110000}"/>
    <cellStyle name="Normal 108 2 3 3 2 2" xfId="36418" xr:uid="{00000000-0005-0000-0000-0000B8110000}"/>
    <cellStyle name="Normal 108 2 3 3 2 3" xfId="56311" xr:uid="{00000000-0005-0000-0000-0000B9110000}"/>
    <cellStyle name="Normal 108 2 3 3 3" xfId="26460" xr:uid="{00000000-0005-0000-0000-0000BA110000}"/>
    <cellStyle name="Normal 108 2 3 3 4" xfId="46233" xr:uid="{00000000-0005-0000-0000-0000BB110000}"/>
    <cellStyle name="Normal 108 2 3 4" xfId="6131" xr:uid="{00000000-0005-0000-0000-0000BC110000}"/>
    <cellStyle name="Normal 108 2 3 4 2" xfId="15868" xr:uid="{00000000-0005-0000-0000-0000BD110000}"/>
    <cellStyle name="Normal 108 2 3 4 2 2" xfId="35381" xr:uid="{00000000-0005-0000-0000-0000BE110000}"/>
    <cellStyle name="Normal 108 2 3 4 2 3" xfId="55274" xr:uid="{00000000-0005-0000-0000-0000BF110000}"/>
    <cellStyle name="Normal 108 2 3 4 3" xfId="27951" xr:uid="{00000000-0005-0000-0000-0000C0110000}"/>
    <cellStyle name="Normal 108 2 3 4 4" xfId="47839" xr:uid="{00000000-0005-0000-0000-0000C1110000}"/>
    <cellStyle name="Normal 108 2 3 5" xfId="10917" xr:uid="{00000000-0005-0000-0000-0000C2110000}"/>
    <cellStyle name="Normal 108 2 3 5 2" xfId="30432" xr:uid="{00000000-0005-0000-0000-0000C3110000}"/>
    <cellStyle name="Normal 108 2 3 5 3" xfId="50325" xr:uid="{00000000-0005-0000-0000-0000C4110000}"/>
    <cellStyle name="Normal 108 2 3 6" xfId="20638" xr:uid="{00000000-0005-0000-0000-0000C5110000}"/>
    <cellStyle name="Normal 108 2 3 7" xfId="40280" xr:uid="{00000000-0005-0000-0000-0000C6110000}"/>
    <cellStyle name="Normal 108 2 4" xfId="2136" xr:uid="{00000000-0005-0000-0000-0000C7110000}"/>
    <cellStyle name="Normal 108 2 4 2" xfId="4405" xr:uid="{00000000-0005-0000-0000-0000C8110000}"/>
    <cellStyle name="Normal 108 2 4 2 2" xfId="9841" xr:uid="{00000000-0005-0000-0000-0000C9110000}"/>
    <cellStyle name="Normal 108 2 4 2 2 2" xfId="19564" xr:uid="{00000000-0005-0000-0000-0000CA110000}"/>
    <cellStyle name="Normal 108 2 4 2 2 2 2" xfId="39077" xr:uid="{00000000-0005-0000-0000-0000CB110000}"/>
    <cellStyle name="Normal 108 2 4 2 2 2 3" xfId="58970" xr:uid="{00000000-0005-0000-0000-0000CC110000}"/>
    <cellStyle name="Normal 108 2 4 2 2 3" xfId="29290" xr:uid="{00000000-0005-0000-0000-0000CD110000}"/>
    <cellStyle name="Normal 108 2 4 2 2 4" xfId="49178" xr:uid="{00000000-0005-0000-0000-0000CE110000}"/>
    <cellStyle name="Normal 108 2 4 2 3" xfId="14258" xr:uid="{00000000-0005-0000-0000-0000CF110000}"/>
    <cellStyle name="Normal 108 2 4 2 3 2" xfId="33772" xr:uid="{00000000-0005-0000-0000-0000D0110000}"/>
    <cellStyle name="Normal 108 2 4 2 3 3" xfId="53665" xr:uid="{00000000-0005-0000-0000-0000D1110000}"/>
    <cellStyle name="Normal 108 2 4 2 4" xfId="25177" xr:uid="{00000000-0005-0000-0000-0000D2110000}"/>
    <cellStyle name="Normal 108 2 4 2 5" xfId="44944" xr:uid="{00000000-0005-0000-0000-0000D3110000}"/>
    <cellStyle name="Normal 108 2 4 3" xfId="6666" xr:uid="{00000000-0005-0000-0000-0000D4110000}"/>
    <cellStyle name="Normal 108 2 4 3 2" xfId="16403" xr:uid="{00000000-0005-0000-0000-0000D5110000}"/>
    <cellStyle name="Normal 108 2 4 3 2 2" xfId="35916" xr:uid="{00000000-0005-0000-0000-0000D6110000}"/>
    <cellStyle name="Normal 108 2 4 3 2 3" xfId="55809" xr:uid="{00000000-0005-0000-0000-0000D7110000}"/>
    <cellStyle name="Normal 108 2 4 3 3" xfId="28486" xr:uid="{00000000-0005-0000-0000-0000D8110000}"/>
    <cellStyle name="Normal 108 2 4 3 4" xfId="48374" xr:uid="{00000000-0005-0000-0000-0000D9110000}"/>
    <cellStyle name="Normal 108 2 4 4" xfId="11990" xr:uid="{00000000-0005-0000-0000-0000DA110000}"/>
    <cellStyle name="Normal 108 2 4 4 2" xfId="31505" xr:uid="{00000000-0005-0000-0000-0000DB110000}"/>
    <cellStyle name="Normal 108 2 4 4 3" xfId="51398" xr:uid="{00000000-0005-0000-0000-0000DC110000}"/>
    <cellStyle name="Normal 108 2 4 5" xfId="21711" xr:uid="{00000000-0005-0000-0000-0000DD110000}"/>
    <cellStyle name="Normal 108 2 4 6" xfId="41470" xr:uid="{00000000-0005-0000-0000-0000DE110000}"/>
    <cellStyle name="Normal 108 2 5" xfId="2796" xr:uid="{00000000-0005-0000-0000-0000DF110000}"/>
    <cellStyle name="Normal 108 2 5 2" xfId="8233" xr:uid="{00000000-0005-0000-0000-0000E0110000}"/>
    <cellStyle name="Normal 108 2 5 2 2" xfId="17956" xr:uid="{00000000-0005-0000-0000-0000E1110000}"/>
    <cellStyle name="Normal 108 2 5 2 2 2" xfId="37469" xr:uid="{00000000-0005-0000-0000-0000E2110000}"/>
    <cellStyle name="Normal 108 2 5 2 2 3" xfId="57362" xr:uid="{00000000-0005-0000-0000-0000E3110000}"/>
    <cellStyle name="Normal 108 2 5 2 3" xfId="25835" xr:uid="{00000000-0005-0000-0000-0000E4110000}"/>
    <cellStyle name="Normal 108 2 5 2 4" xfId="45604" xr:uid="{00000000-0005-0000-0000-0000E5110000}"/>
    <cellStyle name="Normal 108 2 5 3" xfId="12650" xr:uid="{00000000-0005-0000-0000-0000E6110000}"/>
    <cellStyle name="Normal 108 2 5 3 2" xfId="32164" xr:uid="{00000000-0005-0000-0000-0000E7110000}"/>
    <cellStyle name="Normal 108 2 5 3 3" xfId="52057" xr:uid="{00000000-0005-0000-0000-0000E8110000}"/>
    <cellStyle name="Normal 108 2 5 4" xfId="23569" xr:uid="{00000000-0005-0000-0000-0000E9110000}"/>
    <cellStyle name="Normal 108 2 5 5" xfId="43335" xr:uid="{00000000-0005-0000-0000-0000EA110000}"/>
    <cellStyle name="Normal 108 2 6" xfId="5056" xr:uid="{00000000-0005-0000-0000-0000EB110000}"/>
    <cellStyle name="Normal 108 2 6 2" xfId="14796" xr:uid="{00000000-0005-0000-0000-0000EC110000}"/>
    <cellStyle name="Normal 108 2 6 2 2" xfId="34309" xr:uid="{00000000-0005-0000-0000-0000ED110000}"/>
    <cellStyle name="Normal 108 2 6 2 3" xfId="54202" xr:uid="{00000000-0005-0000-0000-0000EE110000}"/>
    <cellStyle name="Normal 108 2 6 3" xfId="26878" xr:uid="{00000000-0005-0000-0000-0000EF110000}"/>
    <cellStyle name="Normal 108 2 6 4" xfId="46764" xr:uid="{00000000-0005-0000-0000-0000F0110000}"/>
    <cellStyle name="Normal 108 2 7" xfId="10382" xr:uid="{00000000-0005-0000-0000-0000F1110000}"/>
    <cellStyle name="Normal 108 2 7 2" xfId="29897" xr:uid="{00000000-0005-0000-0000-0000F2110000}"/>
    <cellStyle name="Normal 108 2 7 3" xfId="49790" xr:uid="{00000000-0005-0000-0000-0000F3110000}"/>
    <cellStyle name="Normal 108 2 8" xfId="20103" xr:uid="{00000000-0005-0000-0000-0000F4110000}"/>
    <cellStyle name="Normal 108 2 9" xfId="39745" xr:uid="{00000000-0005-0000-0000-0000F5110000}"/>
    <cellStyle name="Normal 108 3" xfId="587" xr:uid="{00000000-0005-0000-0000-0000F6110000}"/>
    <cellStyle name="Normal 108 3 2" xfId="1673" xr:uid="{00000000-0005-0000-0000-0000F7110000}"/>
    <cellStyle name="Normal 108 3 2 2" xfId="4045" xr:uid="{00000000-0005-0000-0000-0000F8110000}"/>
    <cellStyle name="Normal 108 3 2 2 2" xfId="9482" xr:uid="{00000000-0005-0000-0000-0000F9110000}"/>
    <cellStyle name="Normal 108 3 2 2 2 2" xfId="19205" xr:uid="{00000000-0005-0000-0000-0000FA110000}"/>
    <cellStyle name="Normal 108 3 2 2 2 2 2" xfId="38718" xr:uid="{00000000-0005-0000-0000-0000FB110000}"/>
    <cellStyle name="Normal 108 3 2 2 2 2 3" xfId="58611" xr:uid="{00000000-0005-0000-0000-0000FC110000}"/>
    <cellStyle name="Normal 108 3 2 2 2 3" xfId="22242" xr:uid="{00000000-0005-0000-0000-0000FD110000}"/>
    <cellStyle name="Normal 108 3 2 2 2 4" xfId="42002" xr:uid="{00000000-0005-0000-0000-0000FE110000}"/>
    <cellStyle name="Normal 108 3 2 2 3" xfId="13899" xr:uid="{00000000-0005-0000-0000-0000FF110000}"/>
    <cellStyle name="Normal 108 3 2 2 3 2" xfId="33413" xr:uid="{00000000-0005-0000-0000-000000120000}"/>
    <cellStyle name="Normal 108 3 2 2 3 3" xfId="53306" xr:uid="{00000000-0005-0000-0000-000001120000}"/>
    <cellStyle name="Normal 108 3 2 2 4" xfId="24818" xr:uid="{00000000-0005-0000-0000-000002120000}"/>
    <cellStyle name="Normal 108 3 2 2 5" xfId="44584" xr:uid="{00000000-0005-0000-0000-000003120000}"/>
    <cellStyle name="Normal 108 3 2 3" xfId="7776" xr:uid="{00000000-0005-0000-0000-000004120000}"/>
    <cellStyle name="Normal 108 3 2 3 2" xfId="17499" xr:uid="{00000000-0005-0000-0000-000005120000}"/>
    <cellStyle name="Normal 108 3 2 3 2 2" xfId="37012" xr:uid="{00000000-0005-0000-0000-000006120000}"/>
    <cellStyle name="Normal 108 3 2 3 2 3" xfId="56905" xr:uid="{00000000-0005-0000-0000-000007120000}"/>
    <cellStyle name="Normal 108 3 2 3 3" xfId="22612" xr:uid="{00000000-0005-0000-0000-000008120000}"/>
    <cellStyle name="Normal 108 3 2 3 4" xfId="42375" xr:uid="{00000000-0005-0000-0000-000009120000}"/>
    <cellStyle name="Normal 108 3 2 4" xfId="5772" xr:uid="{00000000-0005-0000-0000-00000A120000}"/>
    <cellStyle name="Normal 108 3 2 4 2" xfId="15509" xr:uid="{00000000-0005-0000-0000-00000B120000}"/>
    <cellStyle name="Normal 108 3 2 4 2 2" xfId="35022" xr:uid="{00000000-0005-0000-0000-00000C120000}"/>
    <cellStyle name="Normal 108 3 2 4 2 3" xfId="54915" xr:uid="{00000000-0005-0000-0000-00000D120000}"/>
    <cellStyle name="Normal 108 3 2 4 3" xfId="27592" xr:uid="{00000000-0005-0000-0000-00000E120000}"/>
    <cellStyle name="Normal 108 3 2 4 4" xfId="47480" xr:uid="{00000000-0005-0000-0000-00000F120000}"/>
    <cellStyle name="Normal 108 3 2 5" xfId="11631" xr:uid="{00000000-0005-0000-0000-000010120000}"/>
    <cellStyle name="Normal 108 3 2 5 2" xfId="31146" xr:uid="{00000000-0005-0000-0000-000011120000}"/>
    <cellStyle name="Normal 108 3 2 5 3" xfId="51039" xr:uid="{00000000-0005-0000-0000-000012120000}"/>
    <cellStyle name="Normal 108 3 2 6" xfId="21352" xr:uid="{00000000-0005-0000-0000-000013120000}"/>
    <cellStyle name="Normal 108 3 2 7" xfId="41007" xr:uid="{00000000-0005-0000-0000-000014120000}"/>
    <cellStyle name="Normal 108 3 3" xfId="1122" xr:uid="{00000000-0005-0000-0000-000015120000}"/>
    <cellStyle name="Normal 108 3 3 2" xfId="3507" xr:uid="{00000000-0005-0000-0000-000016120000}"/>
    <cellStyle name="Normal 108 3 3 2 2" xfId="8944" xr:uid="{00000000-0005-0000-0000-000017120000}"/>
    <cellStyle name="Normal 108 3 3 2 2 2" xfId="18667" xr:uid="{00000000-0005-0000-0000-000018120000}"/>
    <cellStyle name="Normal 108 3 3 2 2 2 2" xfId="38180" xr:uid="{00000000-0005-0000-0000-000019120000}"/>
    <cellStyle name="Normal 108 3 3 2 2 2 3" xfId="58073" xr:uid="{00000000-0005-0000-0000-00001A120000}"/>
    <cellStyle name="Normal 108 3 3 2 2 3" xfId="26507" xr:uid="{00000000-0005-0000-0000-00001B120000}"/>
    <cellStyle name="Normal 108 3 3 2 2 4" xfId="46280" xr:uid="{00000000-0005-0000-0000-00001C120000}"/>
    <cellStyle name="Normal 108 3 3 2 3" xfId="13361" xr:uid="{00000000-0005-0000-0000-00001D120000}"/>
    <cellStyle name="Normal 108 3 3 2 3 2" xfId="32875" xr:uid="{00000000-0005-0000-0000-00001E120000}"/>
    <cellStyle name="Normal 108 3 3 2 3 3" xfId="52768" xr:uid="{00000000-0005-0000-0000-00001F120000}"/>
    <cellStyle name="Normal 108 3 3 2 4" xfId="24280" xr:uid="{00000000-0005-0000-0000-000020120000}"/>
    <cellStyle name="Normal 108 3 3 2 5" xfId="44046" xr:uid="{00000000-0005-0000-0000-000021120000}"/>
    <cellStyle name="Normal 108 3 3 3" xfId="7316" xr:uid="{00000000-0005-0000-0000-000022120000}"/>
    <cellStyle name="Normal 108 3 3 3 2" xfId="17052" xr:uid="{00000000-0005-0000-0000-000023120000}"/>
    <cellStyle name="Normal 108 3 3 3 2 2" xfId="36565" xr:uid="{00000000-0005-0000-0000-000024120000}"/>
    <cellStyle name="Normal 108 3 3 3 2 3" xfId="56458" xr:uid="{00000000-0005-0000-0000-000025120000}"/>
    <cellStyle name="Normal 108 3 3 3 3" xfId="23016" xr:uid="{00000000-0005-0000-0000-000026120000}"/>
    <cellStyle name="Normal 108 3 3 3 4" xfId="42781" xr:uid="{00000000-0005-0000-0000-000027120000}"/>
    <cellStyle name="Normal 108 3 3 4" xfId="6307" xr:uid="{00000000-0005-0000-0000-000028120000}"/>
    <cellStyle name="Normal 108 3 3 4 2" xfId="16044" xr:uid="{00000000-0005-0000-0000-000029120000}"/>
    <cellStyle name="Normal 108 3 3 4 2 2" xfId="35557" xr:uid="{00000000-0005-0000-0000-00002A120000}"/>
    <cellStyle name="Normal 108 3 3 4 2 3" xfId="55450" xr:uid="{00000000-0005-0000-0000-00002B120000}"/>
    <cellStyle name="Normal 108 3 3 4 3" xfId="28127" xr:uid="{00000000-0005-0000-0000-00002C120000}"/>
    <cellStyle name="Normal 108 3 3 4 4" xfId="48015" xr:uid="{00000000-0005-0000-0000-00002D120000}"/>
    <cellStyle name="Normal 108 3 3 5" xfId="11093" xr:uid="{00000000-0005-0000-0000-00002E120000}"/>
    <cellStyle name="Normal 108 3 3 5 2" xfId="30608" xr:uid="{00000000-0005-0000-0000-00002F120000}"/>
    <cellStyle name="Normal 108 3 3 5 3" xfId="50501" xr:uid="{00000000-0005-0000-0000-000030120000}"/>
    <cellStyle name="Normal 108 3 3 6" xfId="20814" xr:uid="{00000000-0005-0000-0000-000031120000}"/>
    <cellStyle name="Normal 108 3 3 7" xfId="40456" xr:uid="{00000000-0005-0000-0000-000032120000}"/>
    <cellStyle name="Normal 108 3 4" xfId="2312" xr:uid="{00000000-0005-0000-0000-000033120000}"/>
    <cellStyle name="Normal 108 3 4 2" xfId="4581" xr:uid="{00000000-0005-0000-0000-000034120000}"/>
    <cellStyle name="Normal 108 3 4 2 2" xfId="10017" xr:uid="{00000000-0005-0000-0000-000035120000}"/>
    <cellStyle name="Normal 108 3 4 2 2 2" xfId="19740" xr:uid="{00000000-0005-0000-0000-000036120000}"/>
    <cellStyle name="Normal 108 3 4 2 2 2 2" xfId="39253" xr:uid="{00000000-0005-0000-0000-000037120000}"/>
    <cellStyle name="Normal 108 3 4 2 2 2 3" xfId="59146" xr:uid="{00000000-0005-0000-0000-000038120000}"/>
    <cellStyle name="Normal 108 3 4 2 2 3" xfId="29466" xr:uid="{00000000-0005-0000-0000-000039120000}"/>
    <cellStyle name="Normal 108 3 4 2 2 4" xfId="49354" xr:uid="{00000000-0005-0000-0000-00003A120000}"/>
    <cellStyle name="Normal 108 3 4 2 3" xfId="14434" xr:uid="{00000000-0005-0000-0000-00003B120000}"/>
    <cellStyle name="Normal 108 3 4 2 3 2" xfId="33948" xr:uid="{00000000-0005-0000-0000-00003C120000}"/>
    <cellStyle name="Normal 108 3 4 2 3 3" xfId="53841" xr:uid="{00000000-0005-0000-0000-00003D120000}"/>
    <cellStyle name="Normal 108 3 4 2 4" xfId="25353" xr:uid="{00000000-0005-0000-0000-00003E120000}"/>
    <cellStyle name="Normal 108 3 4 2 5" xfId="45120" xr:uid="{00000000-0005-0000-0000-00003F120000}"/>
    <cellStyle name="Normal 108 3 4 3" xfId="6842" xr:uid="{00000000-0005-0000-0000-000040120000}"/>
    <cellStyle name="Normal 108 3 4 3 2" xfId="16579" xr:uid="{00000000-0005-0000-0000-000041120000}"/>
    <cellStyle name="Normal 108 3 4 3 2 2" xfId="36092" xr:uid="{00000000-0005-0000-0000-000042120000}"/>
    <cellStyle name="Normal 108 3 4 3 2 3" xfId="55985" xr:uid="{00000000-0005-0000-0000-000043120000}"/>
    <cellStyle name="Normal 108 3 4 3 3" xfId="28662" xr:uid="{00000000-0005-0000-0000-000044120000}"/>
    <cellStyle name="Normal 108 3 4 3 4" xfId="48550" xr:uid="{00000000-0005-0000-0000-000045120000}"/>
    <cellStyle name="Normal 108 3 4 4" xfId="12166" xr:uid="{00000000-0005-0000-0000-000046120000}"/>
    <cellStyle name="Normal 108 3 4 4 2" xfId="31681" xr:uid="{00000000-0005-0000-0000-000047120000}"/>
    <cellStyle name="Normal 108 3 4 4 3" xfId="51574" xr:uid="{00000000-0005-0000-0000-000048120000}"/>
    <cellStyle name="Normal 108 3 4 5" xfId="21887" xr:uid="{00000000-0005-0000-0000-000049120000}"/>
    <cellStyle name="Normal 108 3 4 6" xfId="41646" xr:uid="{00000000-0005-0000-0000-00004A120000}"/>
    <cellStyle name="Normal 108 3 5" xfId="2972" xr:uid="{00000000-0005-0000-0000-00004B120000}"/>
    <cellStyle name="Normal 108 3 5 2" xfId="8409" xr:uid="{00000000-0005-0000-0000-00004C120000}"/>
    <cellStyle name="Normal 108 3 5 2 2" xfId="18132" xr:uid="{00000000-0005-0000-0000-00004D120000}"/>
    <cellStyle name="Normal 108 3 5 2 2 2" xfId="37645" xr:uid="{00000000-0005-0000-0000-00004E120000}"/>
    <cellStyle name="Normal 108 3 5 2 2 3" xfId="57538" xr:uid="{00000000-0005-0000-0000-00004F120000}"/>
    <cellStyle name="Normal 108 3 5 2 3" xfId="25510" xr:uid="{00000000-0005-0000-0000-000050120000}"/>
    <cellStyle name="Normal 108 3 5 2 4" xfId="45277" xr:uid="{00000000-0005-0000-0000-000051120000}"/>
    <cellStyle name="Normal 108 3 5 3" xfId="12826" xr:uid="{00000000-0005-0000-0000-000052120000}"/>
    <cellStyle name="Normal 108 3 5 3 2" xfId="32340" xr:uid="{00000000-0005-0000-0000-000053120000}"/>
    <cellStyle name="Normal 108 3 5 3 3" xfId="52233" xr:uid="{00000000-0005-0000-0000-000054120000}"/>
    <cellStyle name="Normal 108 3 5 4" xfId="23745" xr:uid="{00000000-0005-0000-0000-000055120000}"/>
    <cellStyle name="Normal 108 3 5 5" xfId="43511" xr:uid="{00000000-0005-0000-0000-000056120000}"/>
    <cellStyle name="Normal 108 3 6" xfId="5232" xr:uid="{00000000-0005-0000-0000-000057120000}"/>
    <cellStyle name="Normal 108 3 6 2" xfId="14972" xr:uid="{00000000-0005-0000-0000-000058120000}"/>
    <cellStyle name="Normal 108 3 6 2 2" xfId="34485" xr:uid="{00000000-0005-0000-0000-000059120000}"/>
    <cellStyle name="Normal 108 3 6 2 3" xfId="54378" xr:uid="{00000000-0005-0000-0000-00005A120000}"/>
    <cellStyle name="Normal 108 3 6 3" xfId="27054" xr:uid="{00000000-0005-0000-0000-00005B120000}"/>
    <cellStyle name="Normal 108 3 6 4" xfId="46940" xr:uid="{00000000-0005-0000-0000-00005C120000}"/>
    <cellStyle name="Normal 108 3 7" xfId="10558" xr:uid="{00000000-0005-0000-0000-00005D120000}"/>
    <cellStyle name="Normal 108 3 7 2" xfId="30073" xr:uid="{00000000-0005-0000-0000-00005E120000}"/>
    <cellStyle name="Normal 108 3 7 3" xfId="49966" xr:uid="{00000000-0005-0000-0000-00005F120000}"/>
    <cellStyle name="Normal 108 3 8" xfId="20279" xr:uid="{00000000-0005-0000-0000-000060120000}"/>
    <cellStyle name="Normal 108 3 9" xfId="39921" xr:uid="{00000000-0005-0000-0000-000061120000}"/>
    <cellStyle name="Normal 108 4" xfId="1321" xr:uid="{00000000-0005-0000-0000-000062120000}"/>
    <cellStyle name="Normal 108 4 2" xfId="3693" xr:uid="{00000000-0005-0000-0000-000063120000}"/>
    <cellStyle name="Normal 108 4 2 2" xfId="9130" xr:uid="{00000000-0005-0000-0000-000064120000}"/>
    <cellStyle name="Normal 108 4 2 2 2" xfId="18853" xr:uid="{00000000-0005-0000-0000-000065120000}"/>
    <cellStyle name="Normal 108 4 2 2 2 2" xfId="38366" xr:uid="{00000000-0005-0000-0000-000066120000}"/>
    <cellStyle name="Normal 108 4 2 2 2 3" xfId="58259" xr:uid="{00000000-0005-0000-0000-000067120000}"/>
    <cellStyle name="Normal 108 4 2 2 3" xfId="22549" xr:uid="{00000000-0005-0000-0000-000068120000}"/>
    <cellStyle name="Normal 108 4 2 2 4" xfId="42312" xr:uid="{00000000-0005-0000-0000-000069120000}"/>
    <cellStyle name="Normal 108 4 2 3" xfId="13547" xr:uid="{00000000-0005-0000-0000-00006A120000}"/>
    <cellStyle name="Normal 108 4 2 3 2" xfId="33061" xr:uid="{00000000-0005-0000-0000-00006B120000}"/>
    <cellStyle name="Normal 108 4 2 3 3" xfId="52954" xr:uid="{00000000-0005-0000-0000-00006C120000}"/>
    <cellStyle name="Normal 108 4 2 4" xfId="24466" xr:uid="{00000000-0005-0000-0000-00006D120000}"/>
    <cellStyle name="Normal 108 4 2 5" xfId="44232" xr:uid="{00000000-0005-0000-0000-00006E120000}"/>
    <cellStyle name="Normal 108 4 3" xfId="7482" xr:uid="{00000000-0005-0000-0000-00006F120000}"/>
    <cellStyle name="Normal 108 4 3 2" xfId="17205" xr:uid="{00000000-0005-0000-0000-000070120000}"/>
    <cellStyle name="Normal 108 4 3 2 2" xfId="36718" xr:uid="{00000000-0005-0000-0000-000071120000}"/>
    <cellStyle name="Normal 108 4 3 2 3" xfId="56611" xr:uid="{00000000-0005-0000-0000-000072120000}"/>
    <cellStyle name="Normal 108 4 3 3" xfId="25706" xr:uid="{00000000-0005-0000-0000-000073120000}"/>
    <cellStyle name="Normal 108 4 3 4" xfId="45475" xr:uid="{00000000-0005-0000-0000-000074120000}"/>
    <cellStyle name="Normal 108 4 4" xfId="5420" xr:uid="{00000000-0005-0000-0000-000075120000}"/>
    <cellStyle name="Normal 108 4 4 2" xfId="15157" xr:uid="{00000000-0005-0000-0000-000076120000}"/>
    <cellStyle name="Normal 108 4 4 2 2" xfId="34670" xr:uid="{00000000-0005-0000-0000-000077120000}"/>
    <cellStyle name="Normal 108 4 4 2 3" xfId="54563" xr:uid="{00000000-0005-0000-0000-000078120000}"/>
    <cellStyle name="Normal 108 4 4 3" xfId="27240" xr:uid="{00000000-0005-0000-0000-000079120000}"/>
    <cellStyle name="Normal 108 4 4 4" xfId="47128" xr:uid="{00000000-0005-0000-0000-00007A120000}"/>
    <cellStyle name="Normal 108 4 5" xfId="11279" xr:uid="{00000000-0005-0000-0000-00007B120000}"/>
    <cellStyle name="Normal 108 4 5 2" xfId="30794" xr:uid="{00000000-0005-0000-0000-00007C120000}"/>
    <cellStyle name="Normal 108 4 5 3" xfId="50687" xr:uid="{00000000-0005-0000-0000-00007D120000}"/>
    <cellStyle name="Normal 108 4 6" xfId="21000" xr:uid="{00000000-0005-0000-0000-00007E120000}"/>
    <cellStyle name="Normal 108 4 7" xfId="40655" xr:uid="{00000000-0005-0000-0000-00007F120000}"/>
    <cellStyle name="Normal 108 5" xfId="770" xr:uid="{00000000-0005-0000-0000-000080120000}"/>
    <cellStyle name="Normal 108 5 2" xfId="3155" xr:uid="{00000000-0005-0000-0000-000081120000}"/>
    <cellStyle name="Normal 108 5 2 2" xfId="8592" xr:uid="{00000000-0005-0000-0000-000082120000}"/>
    <cellStyle name="Normal 108 5 2 2 2" xfId="18315" xr:uid="{00000000-0005-0000-0000-000083120000}"/>
    <cellStyle name="Normal 108 5 2 2 2 2" xfId="37828" xr:uid="{00000000-0005-0000-0000-000084120000}"/>
    <cellStyle name="Normal 108 5 2 2 2 3" xfId="57721" xr:uid="{00000000-0005-0000-0000-000085120000}"/>
    <cellStyle name="Normal 108 5 2 2 3" xfId="25454" xr:uid="{00000000-0005-0000-0000-000086120000}"/>
    <cellStyle name="Normal 108 5 2 2 4" xfId="45221" xr:uid="{00000000-0005-0000-0000-000087120000}"/>
    <cellStyle name="Normal 108 5 2 3" xfId="13009" xr:uid="{00000000-0005-0000-0000-000088120000}"/>
    <cellStyle name="Normal 108 5 2 3 2" xfId="32523" xr:uid="{00000000-0005-0000-0000-000089120000}"/>
    <cellStyle name="Normal 108 5 2 3 3" xfId="52416" xr:uid="{00000000-0005-0000-0000-00008A120000}"/>
    <cellStyle name="Normal 108 5 2 4" xfId="23928" xr:uid="{00000000-0005-0000-0000-00008B120000}"/>
    <cellStyle name="Normal 108 5 2 5" xfId="43694" xr:uid="{00000000-0005-0000-0000-00008C120000}"/>
    <cellStyle name="Normal 108 5 3" xfId="7022" xr:uid="{00000000-0005-0000-0000-00008D120000}"/>
    <cellStyle name="Normal 108 5 3 2" xfId="16758" xr:uid="{00000000-0005-0000-0000-00008E120000}"/>
    <cellStyle name="Normal 108 5 3 2 2" xfId="36271" xr:uid="{00000000-0005-0000-0000-00008F120000}"/>
    <cellStyle name="Normal 108 5 3 2 3" xfId="56164" xr:uid="{00000000-0005-0000-0000-000090120000}"/>
    <cellStyle name="Normal 108 5 3 3" xfId="22446" xr:uid="{00000000-0005-0000-0000-000091120000}"/>
    <cellStyle name="Normal 108 5 3 4" xfId="42208" xr:uid="{00000000-0005-0000-0000-000092120000}"/>
    <cellStyle name="Normal 108 5 4" xfId="5955" xr:uid="{00000000-0005-0000-0000-000093120000}"/>
    <cellStyle name="Normal 108 5 4 2" xfId="15692" xr:uid="{00000000-0005-0000-0000-000094120000}"/>
    <cellStyle name="Normal 108 5 4 2 2" xfId="35205" xr:uid="{00000000-0005-0000-0000-000095120000}"/>
    <cellStyle name="Normal 108 5 4 2 3" xfId="55098" xr:uid="{00000000-0005-0000-0000-000096120000}"/>
    <cellStyle name="Normal 108 5 4 3" xfId="27775" xr:uid="{00000000-0005-0000-0000-000097120000}"/>
    <cellStyle name="Normal 108 5 4 4" xfId="47663" xr:uid="{00000000-0005-0000-0000-000098120000}"/>
    <cellStyle name="Normal 108 5 5" xfId="10741" xr:uid="{00000000-0005-0000-0000-000099120000}"/>
    <cellStyle name="Normal 108 5 5 2" xfId="30256" xr:uid="{00000000-0005-0000-0000-00009A120000}"/>
    <cellStyle name="Normal 108 5 5 3" xfId="50149" xr:uid="{00000000-0005-0000-0000-00009B120000}"/>
    <cellStyle name="Normal 108 5 6" xfId="20462" xr:uid="{00000000-0005-0000-0000-00009C120000}"/>
    <cellStyle name="Normal 108 5 7" xfId="40104" xr:uid="{00000000-0005-0000-0000-00009D120000}"/>
    <cellStyle name="Normal 108 6" xfId="1918" xr:uid="{00000000-0005-0000-0000-00009E120000}"/>
    <cellStyle name="Normal 108 6 2" xfId="4229" xr:uid="{00000000-0005-0000-0000-00009F120000}"/>
    <cellStyle name="Normal 108 6 2 2" xfId="9665" xr:uid="{00000000-0005-0000-0000-0000A0120000}"/>
    <cellStyle name="Normal 108 6 2 2 2" xfId="19388" xr:uid="{00000000-0005-0000-0000-0000A1120000}"/>
    <cellStyle name="Normal 108 6 2 2 2 2" xfId="38901" xr:uid="{00000000-0005-0000-0000-0000A2120000}"/>
    <cellStyle name="Normal 108 6 2 2 2 3" xfId="58794" xr:uid="{00000000-0005-0000-0000-0000A3120000}"/>
    <cellStyle name="Normal 108 6 2 2 3" xfId="29114" xr:uid="{00000000-0005-0000-0000-0000A4120000}"/>
    <cellStyle name="Normal 108 6 2 2 4" xfId="49002" xr:uid="{00000000-0005-0000-0000-0000A5120000}"/>
    <cellStyle name="Normal 108 6 2 3" xfId="14082" xr:uid="{00000000-0005-0000-0000-0000A6120000}"/>
    <cellStyle name="Normal 108 6 2 3 2" xfId="33596" xr:uid="{00000000-0005-0000-0000-0000A7120000}"/>
    <cellStyle name="Normal 108 6 2 3 3" xfId="53489" xr:uid="{00000000-0005-0000-0000-0000A8120000}"/>
    <cellStyle name="Normal 108 6 2 4" xfId="25001" xr:uid="{00000000-0005-0000-0000-0000A9120000}"/>
    <cellStyle name="Normal 108 6 2 5" xfId="44768" xr:uid="{00000000-0005-0000-0000-0000AA120000}"/>
    <cellStyle name="Normal 108 6 3" xfId="6490" xr:uid="{00000000-0005-0000-0000-0000AB120000}"/>
    <cellStyle name="Normal 108 6 3 2" xfId="16227" xr:uid="{00000000-0005-0000-0000-0000AC120000}"/>
    <cellStyle name="Normal 108 6 3 2 2" xfId="35740" xr:uid="{00000000-0005-0000-0000-0000AD120000}"/>
    <cellStyle name="Normal 108 6 3 2 3" xfId="55633" xr:uid="{00000000-0005-0000-0000-0000AE120000}"/>
    <cellStyle name="Normal 108 6 3 3" xfId="28310" xr:uid="{00000000-0005-0000-0000-0000AF120000}"/>
    <cellStyle name="Normal 108 6 3 4" xfId="48198" xr:uid="{00000000-0005-0000-0000-0000B0120000}"/>
    <cellStyle name="Normal 108 6 4" xfId="11814" xr:uid="{00000000-0005-0000-0000-0000B1120000}"/>
    <cellStyle name="Normal 108 6 4 2" xfId="31329" xr:uid="{00000000-0005-0000-0000-0000B2120000}"/>
    <cellStyle name="Normal 108 6 4 3" xfId="51222" xr:uid="{00000000-0005-0000-0000-0000B3120000}"/>
    <cellStyle name="Normal 108 6 5" xfId="21535" xr:uid="{00000000-0005-0000-0000-0000B4120000}"/>
    <cellStyle name="Normal 108 6 6" xfId="41252" xr:uid="{00000000-0005-0000-0000-0000B5120000}"/>
    <cellStyle name="Normal 108 7" xfId="2481" xr:uid="{00000000-0005-0000-0000-0000B6120000}"/>
    <cellStyle name="Normal 108 7 2" xfId="7918" xr:uid="{00000000-0005-0000-0000-0000B7120000}"/>
    <cellStyle name="Normal 108 7 2 2" xfId="17641" xr:uid="{00000000-0005-0000-0000-0000B8120000}"/>
    <cellStyle name="Normal 108 7 2 2 2" xfId="37154" xr:uid="{00000000-0005-0000-0000-0000B9120000}"/>
    <cellStyle name="Normal 108 7 2 2 3" xfId="57047" xr:uid="{00000000-0005-0000-0000-0000BA120000}"/>
    <cellStyle name="Normal 108 7 2 3" xfId="22585" xr:uid="{00000000-0005-0000-0000-0000BB120000}"/>
    <cellStyle name="Normal 108 7 2 4" xfId="42348" xr:uid="{00000000-0005-0000-0000-0000BC120000}"/>
    <cellStyle name="Normal 108 7 3" xfId="12335" xr:uid="{00000000-0005-0000-0000-0000BD120000}"/>
    <cellStyle name="Normal 108 7 3 2" xfId="31849" xr:uid="{00000000-0005-0000-0000-0000BE120000}"/>
    <cellStyle name="Normal 108 7 3 3" xfId="51742" xr:uid="{00000000-0005-0000-0000-0000BF120000}"/>
    <cellStyle name="Normal 108 7 4" xfId="23254" xr:uid="{00000000-0005-0000-0000-0000C0120000}"/>
    <cellStyle name="Normal 108 7 5" xfId="43020" xr:uid="{00000000-0005-0000-0000-0000C1120000}"/>
    <cellStyle name="Normal 108 8" xfId="2620" xr:uid="{00000000-0005-0000-0000-0000C2120000}"/>
    <cellStyle name="Normal 108 8 2" xfId="8057" xr:uid="{00000000-0005-0000-0000-0000C3120000}"/>
    <cellStyle name="Normal 108 8 2 2" xfId="17780" xr:uid="{00000000-0005-0000-0000-0000C4120000}"/>
    <cellStyle name="Normal 108 8 2 2 2" xfId="37293" xr:uid="{00000000-0005-0000-0000-0000C5120000}"/>
    <cellStyle name="Normal 108 8 2 2 3" xfId="57186" xr:uid="{00000000-0005-0000-0000-0000C6120000}"/>
    <cellStyle name="Normal 108 8 2 3" xfId="22966" xr:uid="{00000000-0005-0000-0000-0000C7120000}"/>
    <cellStyle name="Normal 108 8 2 4" xfId="42731" xr:uid="{00000000-0005-0000-0000-0000C8120000}"/>
    <cellStyle name="Normal 108 8 3" xfId="12474" xr:uid="{00000000-0005-0000-0000-0000C9120000}"/>
    <cellStyle name="Normal 108 8 3 2" xfId="31988" xr:uid="{00000000-0005-0000-0000-0000CA120000}"/>
    <cellStyle name="Normal 108 8 3 3" xfId="51881" xr:uid="{00000000-0005-0000-0000-0000CB120000}"/>
    <cellStyle name="Normal 108 8 4" xfId="23393" xr:uid="{00000000-0005-0000-0000-0000CC120000}"/>
    <cellStyle name="Normal 108 8 5" xfId="43159" xr:uid="{00000000-0005-0000-0000-0000CD120000}"/>
    <cellStyle name="Normal 108 9" xfId="4838" xr:uid="{00000000-0005-0000-0000-0000CE120000}"/>
    <cellStyle name="Normal 108 9 2" xfId="14620" xr:uid="{00000000-0005-0000-0000-0000CF120000}"/>
    <cellStyle name="Normal 108 9 2 2" xfId="34133" xr:uid="{00000000-0005-0000-0000-0000D0120000}"/>
    <cellStyle name="Normal 108 9 2 3" xfId="54026" xr:uid="{00000000-0005-0000-0000-0000D1120000}"/>
    <cellStyle name="Normal 108 9 3" xfId="26702" xr:uid="{00000000-0005-0000-0000-0000D2120000}"/>
    <cellStyle name="Normal 108 9 4" xfId="46546" xr:uid="{00000000-0005-0000-0000-0000D3120000}"/>
    <cellStyle name="Normal 109" xfId="161" xr:uid="{00000000-0005-0000-0000-0000D4120000}"/>
    <cellStyle name="Normal 109 10" xfId="10174" xr:uid="{00000000-0005-0000-0000-0000D5120000}"/>
    <cellStyle name="Normal 109 10 2" xfId="29689" xr:uid="{00000000-0005-0000-0000-0000D6120000}"/>
    <cellStyle name="Normal 109 10 3" xfId="49582" xr:uid="{00000000-0005-0000-0000-0000D7120000}"/>
    <cellStyle name="Normal 109 11" xfId="19895" xr:uid="{00000000-0005-0000-0000-0000D8120000}"/>
    <cellStyle name="Normal 109 12" xfId="39495" xr:uid="{00000000-0005-0000-0000-0000D9120000}"/>
    <cellStyle name="Normal 109 2" xfId="379" xr:uid="{00000000-0005-0000-0000-0000DA120000}"/>
    <cellStyle name="Normal 109 2 2" xfId="1465" xr:uid="{00000000-0005-0000-0000-0000DB120000}"/>
    <cellStyle name="Normal 109 2 2 2" xfId="3837" xr:uid="{00000000-0005-0000-0000-0000DC120000}"/>
    <cellStyle name="Normal 109 2 2 2 2" xfId="9274" xr:uid="{00000000-0005-0000-0000-0000DD120000}"/>
    <cellStyle name="Normal 109 2 2 2 2 2" xfId="18997" xr:uid="{00000000-0005-0000-0000-0000DE120000}"/>
    <cellStyle name="Normal 109 2 2 2 2 2 2" xfId="38510" xr:uid="{00000000-0005-0000-0000-0000DF120000}"/>
    <cellStyle name="Normal 109 2 2 2 2 2 3" xfId="58403" xr:uid="{00000000-0005-0000-0000-0000E0120000}"/>
    <cellStyle name="Normal 109 2 2 2 2 3" xfId="25583" xr:uid="{00000000-0005-0000-0000-0000E1120000}"/>
    <cellStyle name="Normal 109 2 2 2 2 4" xfId="45351" xr:uid="{00000000-0005-0000-0000-0000E2120000}"/>
    <cellStyle name="Normal 109 2 2 2 3" xfId="13691" xr:uid="{00000000-0005-0000-0000-0000E3120000}"/>
    <cellStyle name="Normal 109 2 2 2 3 2" xfId="33205" xr:uid="{00000000-0005-0000-0000-0000E4120000}"/>
    <cellStyle name="Normal 109 2 2 2 3 3" xfId="53098" xr:uid="{00000000-0005-0000-0000-0000E5120000}"/>
    <cellStyle name="Normal 109 2 2 2 4" xfId="24610" xr:uid="{00000000-0005-0000-0000-0000E6120000}"/>
    <cellStyle name="Normal 109 2 2 2 5" xfId="44376" xr:uid="{00000000-0005-0000-0000-0000E7120000}"/>
    <cellStyle name="Normal 109 2 2 3" xfId="7597" xr:uid="{00000000-0005-0000-0000-0000E8120000}"/>
    <cellStyle name="Normal 109 2 2 3 2" xfId="17320" xr:uid="{00000000-0005-0000-0000-0000E9120000}"/>
    <cellStyle name="Normal 109 2 2 3 2 2" xfId="36833" xr:uid="{00000000-0005-0000-0000-0000EA120000}"/>
    <cellStyle name="Normal 109 2 2 3 2 3" xfId="56726" xr:uid="{00000000-0005-0000-0000-0000EB120000}"/>
    <cellStyle name="Normal 109 2 2 3 3" xfId="22972" xr:uid="{00000000-0005-0000-0000-0000EC120000}"/>
    <cellStyle name="Normal 109 2 2 3 4" xfId="42737" xr:uid="{00000000-0005-0000-0000-0000ED120000}"/>
    <cellStyle name="Normal 109 2 2 4" xfId="5564" xr:uid="{00000000-0005-0000-0000-0000EE120000}"/>
    <cellStyle name="Normal 109 2 2 4 2" xfId="15301" xr:uid="{00000000-0005-0000-0000-0000EF120000}"/>
    <cellStyle name="Normal 109 2 2 4 2 2" xfId="34814" xr:uid="{00000000-0005-0000-0000-0000F0120000}"/>
    <cellStyle name="Normal 109 2 2 4 2 3" xfId="54707" xr:uid="{00000000-0005-0000-0000-0000F1120000}"/>
    <cellStyle name="Normal 109 2 2 4 3" xfId="27384" xr:uid="{00000000-0005-0000-0000-0000F2120000}"/>
    <cellStyle name="Normal 109 2 2 4 4" xfId="47272" xr:uid="{00000000-0005-0000-0000-0000F3120000}"/>
    <cellStyle name="Normal 109 2 2 5" xfId="11423" xr:uid="{00000000-0005-0000-0000-0000F4120000}"/>
    <cellStyle name="Normal 109 2 2 5 2" xfId="30938" xr:uid="{00000000-0005-0000-0000-0000F5120000}"/>
    <cellStyle name="Normal 109 2 2 5 3" xfId="50831" xr:uid="{00000000-0005-0000-0000-0000F6120000}"/>
    <cellStyle name="Normal 109 2 2 6" xfId="21144" xr:uid="{00000000-0005-0000-0000-0000F7120000}"/>
    <cellStyle name="Normal 109 2 2 7" xfId="40799" xr:uid="{00000000-0005-0000-0000-0000F8120000}"/>
    <cellStyle name="Normal 109 2 3" xfId="914" xr:uid="{00000000-0005-0000-0000-0000F9120000}"/>
    <cellStyle name="Normal 109 2 3 2" xfId="3299" xr:uid="{00000000-0005-0000-0000-0000FA120000}"/>
    <cellStyle name="Normal 109 2 3 2 2" xfId="8736" xr:uid="{00000000-0005-0000-0000-0000FB120000}"/>
    <cellStyle name="Normal 109 2 3 2 2 2" xfId="18459" xr:uid="{00000000-0005-0000-0000-0000FC120000}"/>
    <cellStyle name="Normal 109 2 3 2 2 2 2" xfId="37972" xr:uid="{00000000-0005-0000-0000-0000FD120000}"/>
    <cellStyle name="Normal 109 2 3 2 2 2 3" xfId="57865" xr:uid="{00000000-0005-0000-0000-0000FE120000}"/>
    <cellStyle name="Normal 109 2 3 2 2 3" xfId="25948" xr:uid="{00000000-0005-0000-0000-0000FF120000}"/>
    <cellStyle name="Normal 109 2 3 2 2 4" xfId="45718" xr:uid="{00000000-0005-0000-0000-000000130000}"/>
    <cellStyle name="Normal 109 2 3 2 3" xfId="13153" xr:uid="{00000000-0005-0000-0000-000001130000}"/>
    <cellStyle name="Normal 109 2 3 2 3 2" xfId="32667" xr:uid="{00000000-0005-0000-0000-000002130000}"/>
    <cellStyle name="Normal 109 2 3 2 3 3" xfId="52560" xr:uid="{00000000-0005-0000-0000-000003130000}"/>
    <cellStyle name="Normal 109 2 3 2 4" xfId="24072" xr:uid="{00000000-0005-0000-0000-000004130000}"/>
    <cellStyle name="Normal 109 2 3 2 5" xfId="43838" xr:uid="{00000000-0005-0000-0000-000005130000}"/>
    <cellStyle name="Normal 109 2 3 3" xfId="7137" xr:uid="{00000000-0005-0000-0000-000006130000}"/>
    <cellStyle name="Normal 109 2 3 3 2" xfId="16873" xr:uid="{00000000-0005-0000-0000-000007130000}"/>
    <cellStyle name="Normal 109 2 3 3 2 2" xfId="36386" xr:uid="{00000000-0005-0000-0000-000008130000}"/>
    <cellStyle name="Normal 109 2 3 3 2 3" xfId="56279" xr:uid="{00000000-0005-0000-0000-000009130000}"/>
    <cellStyle name="Normal 109 2 3 3 3" xfId="23082" xr:uid="{00000000-0005-0000-0000-00000A130000}"/>
    <cellStyle name="Normal 109 2 3 3 4" xfId="42847" xr:uid="{00000000-0005-0000-0000-00000B130000}"/>
    <cellStyle name="Normal 109 2 3 4" xfId="6099" xr:uid="{00000000-0005-0000-0000-00000C130000}"/>
    <cellStyle name="Normal 109 2 3 4 2" xfId="15836" xr:uid="{00000000-0005-0000-0000-00000D130000}"/>
    <cellStyle name="Normal 109 2 3 4 2 2" xfId="35349" xr:uid="{00000000-0005-0000-0000-00000E130000}"/>
    <cellStyle name="Normal 109 2 3 4 2 3" xfId="55242" xr:uid="{00000000-0005-0000-0000-00000F130000}"/>
    <cellStyle name="Normal 109 2 3 4 3" xfId="27919" xr:uid="{00000000-0005-0000-0000-000010130000}"/>
    <cellStyle name="Normal 109 2 3 4 4" xfId="47807" xr:uid="{00000000-0005-0000-0000-000011130000}"/>
    <cellStyle name="Normal 109 2 3 5" xfId="10885" xr:uid="{00000000-0005-0000-0000-000012130000}"/>
    <cellStyle name="Normal 109 2 3 5 2" xfId="30400" xr:uid="{00000000-0005-0000-0000-000013130000}"/>
    <cellStyle name="Normal 109 2 3 5 3" xfId="50293" xr:uid="{00000000-0005-0000-0000-000014130000}"/>
    <cellStyle name="Normal 109 2 3 6" xfId="20606" xr:uid="{00000000-0005-0000-0000-000015130000}"/>
    <cellStyle name="Normal 109 2 3 7" xfId="40248" xr:uid="{00000000-0005-0000-0000-000016130000}"/>
    <cellStyle name="Normal 109 2 4" xfId="2104" xr:uid="{00000000-0005-0000-0000-000017130000}"/>
    <cellStyle name="Normal 109 2 4 2" xfId="4373" xr:uid="{00000000-0005-0000-0000-000018130000}"/>
    <cellStyle name="Normal 109 2 4 2 2" xfId="9809" xr:uid="{00000000-0005-0000-0000-000019130000}"/>
    <cellStyle name="Normal 109 2 4 2 2 2" xfId="19532" xr:uid="{00000000-0005-0000-0000-00001A130000}"/>
    <cellStyle name="Normal 109 2 4 2 2 2 2" xfId="39045" xr:uid="{00000000-0005-0000-0000-00001B130000}"/>
    <cellStyle name="Normal 109 2 4 2 2 2 3" xfId="58938" xr:uid="{00000000-0005-0000-0000-00001C130000}"/>
    <cellStyle name="Normal 109 2 4 2 2 3" xfId="29258" xr:uid="{00000000-0005-0000-0000-00001D130000}"/>
    <cellStyle name="Normal 109 2 4 2 2 4" xfId="49146" xr:uid="{00000000-0005-0000-0000-00001E130000}"/>
    <cellStyle name="Normal 109 2 4 2 3" xfId="14226" xr:uid="{00000000-0005-0000-0000-00001F130000}"/>
    <cellStyle name="Normal 109 2 4 2 3 2" xfId="33740" xr:uid="{00000000-0005-0000-0000-000020130000}"/>
    <cellStyle name="Normal 109 2 4 2 3 3" xfId="53633" xr:uid="{00000000-0005-0000-0000-000021130000}"/>
    <cellStyle name="Normal 109 2 4 2 4" xfId="25145" xr:uid="{00000000-0005-0000-0000-000022130000}"/>
    <cellStyle name="Normal 109 2 4 2 5" xfId="44912" xr:uid="{00000000-0005-0000-0000-000023130000}"/>
    <cellStyle name="Normal 109 2 4 3" xfId="6634" xr:uid="{00000000-0005-0000-0000-000024130000}"/>
    <cellStyle name="Normal 109 2 4 3 2" xfId="16371" xr:uid="{00000000-0005-0000-0000-000025130000}"/>
    <cellStyle name="Normal 109 2 4 3 2 2" xfId="35884" xr:uid="{00000000-0005-0000-0000-000026130000}"/>
    <cellStyle name="Normal 109 2 4 3 2 3" xfId="55777" xr:uid="{00000000-0005-0000-0000-000027130000}"/>
    <cellStyle name="Normal 109 2 4 3 3" xfId="28454" xr:uid="{00000000-0005-0000-0000-000028130000}"/>
    <cellStyle name="Normal 109 2 4 3 4" xfId="48342" xr:uid="{00000000-0005-0000-0000-000029130000}"/>
    <cellStyle name="Normal 109 2 4 4" xfId="11958" xr:uid="{00000000-0005-0000-0000-00002A130000}"/>
    <cellStyle name="Normal 109 2 4 4 2" xfId="31473" xr:uid="{00000000-0005-0000-0000-00002B130000}"/>
    <cellStyle name="Normal 109 2 4 4 3" xfId="51366" xr:uid="{00000000-0005-0000-0000-00002C130000}"/>
    <cellStyle name="Normal 109 2 4 5" xfId="21679" xr:uid="{00000000-0005-0000-0000-00002D130000}"/>
    <cellStyle name="Normal 109 2 4 6" xfId="41438" xr:uid="{00000000-0005-0000-0000-00002E130000}"/>
    <cellStyle name="Normal 109 2 5" xfId="2764" xr:uid="{00000000-0005-0000-0000-00002F130000}"/>
    <cellStyle name="Normal 109 2 5 2" xfId="8201" xr:uid="{00000000-0005-0000-0000-000030130000}"/>
    <cellStyle name="Normal 109 2 5 2 2" xfId="17924" xr:uid="{00000000-0005-0000-0000-000031130000}"/>
    <cellStyle name="Normal 109 2 5 2 2 2" xfId="37437" xr:uid="{00000000-0005-0000-0000-000032130000}"/>
    <cellStyle name="Normal 109 2 5 2 2 3" xfId="57330" xr:uid="{00000000-0005-0000-0000-000033130000}"/>
    <cellStyle name="Normal 109 2 5 2 3" xfId="22632" xr:uid="{00000000-0005-0000-0000-000034130000}"/>
    <cellStyle name="Normal 109 2 5 2 4" xfId="42395" xr:uid="{00000000-0005-0000-0000-000035130000}"/>
    <cellStyle name="Normal 109 2 5 3" xfId="12618" xr:uid="{00000000-0005-0000-0000-000036130000}"/>
    <cellStyle name="Normal 109 2 5 3 2" xfId="32132" xr:uid="{00000000-0005-0000-0000-000037130000}"/>
    <cellStyle name="Normal 109 2 5 3 3" xfId="52025" xr:uid="{00000000-0005-0000-0000-000038130000}"/>
    <cellStyle name="Normal 109 2 5 4" xfId="23537" xr:uid="{00000000-0005-0000-0000-000039130000}"/>
    <cellStyle name="Normal 109 2 5 5" xfId="43303" xr:uid="{00000000-0005-0000-0000-00003A130000}"/>
    <cellStyle name="Normal 109 2 6" xfId="5024" xr:uid="{00000000-0005-0000-0000-00003B130000}"/>
    <cellStyle name="Normal 109 2 6 2" xfId="14764" xr:uid="{00000000-0005-0000-0000-00003C130000}"/>
    <cellStyle name="Normal 109 2 6 2 2" xfId="34277" xr:uid="{00000000-0005-0000-0000-00003D130000}"/>
    <cellStyle name="Normal 109 2 6 2 3" xfId="54170" xr:uid="{00000000-0005-0000-0000-00003E130000}"/>
    <cellStyle name="Normal 109 2 6 3" xfId="26846" xr:uid="{00000000-0005-0000-0000-00003F130000}"/>
    <cellStyle name="Normal 109 2 6 4" xfId="46732" xr:uid="{00000000-0005-0000-0000-000040130000}"/>
    <cellStyle name="Normal 109 2 7" xfId="10350" xr:uid="{00000000-0005-0000-0000-000041130000}"/>
    <cellStyle name="Normal 109 2 7 2" xfId="29865" xr:uid="{00000000-0005-0000-0000-000042130000}"/>
    <cellStyle name="Normal 109 2 7 3" xfId="49758" xr:uid="{00000000-0005-0000-0000-000043130000}"/>
    <cellStyle name="Normal 109 2 8" xfId="20071" xr:uid="{00000000-0005-0000-0000-000044130000}"/>
    <cellStyle name="Normal 109 2 9" xfId="39713" xr:uid="{00000000-0005-0000-0000-000045130000}"/>
    <cellStyle name="Normal 109 3" xfId="555" xr:uid="{00000000-0005-0000-0000-000046130000}"/>
    <cellStyle name="Normal 109 3 2" xfId="1641" xr:uid="{00000000-0005-0000-0000-000047130000}"/>
    <cellStyle name="Normal 109 3 2 2" xfId="4013" xr:uid="{00000000-0005-0000-0000-000048130000}"/>
    <cellStyle name="Normal 109 3 2 2 2" xfId="9450" xr:uid="{00000000-0005-0000-0000-000049130000}"/>
    <cellStyle name="Normal 109 3 2 2 2 2" xfId="19173" xr:uid="{00000000-0005-0000-0000-00004A130000}"/>
    <cellStyle name="Normal 109 3 2 2 2 2 2" xfId="38686" xr:uid="{00000000-0005-0000-0000-00004B130000}"/>
    <cellStyle name="Normal 109 3 2 2 2 2 3" xfId="58579" xr:uid="{00000000-0005-0000-0000-00004C130000}"/>
    <cellStyle name="Normal 109 3 2 2 2 3" xfId="23053" xr:uid="{00000000-0005-0000-0000-00004D130000}"/>
    <cellStyle name="Normal 109 3 2 2 2 4" xfId="42818" xr:uid="{00000000-0005-0000-0000-00004E130000}"/>
    <cellStyle name="Normal 109 3 2 2 3" xfId="13867" xr:uid="{00000000-0005-0000-0000-00004F130000}"/>
    <cellStyle name="Normal 109 3 2 2 3 2" xfId="33381" xr:uid="{00000000-0005-0000-0000-000050130000}"/>
    <cellStyle name="Normal 109 3 2 2 3 3" xfId="53274" xr:uid="{00000000-0005-0000-0000-000051130000}"/>
    <cellStyle name="Normal 109 3 2 2 4" xfId="24786" xr:uid="{00000000-0005-0000-0000-000052130000}"/>
    <cellStyle name="Normal 109 3 2 2 5" xfId="44552" xr:uid="{00000000-0005-0000-0000-000053130000}"/>
    <cellStyle name="Normal 109 3 2 3" xfId="7744" xr:uid="{00000000-0005-0000-0000-000054130000}"/>
    <cellStyle name="Normal 109 3 2 3 2" xfId="17467" xr:uid="{00000000-0005-0000-0000-000055130000}"/>
    <cellStyle name="Normal 109 3 2 3 2 2" xfId="36980" xr:uid="{00000000-0005-0000-0000-000056130000}"/>
    <cellStyle name="Normal 109 3 2 3 2 3" xfId="56873" xr:uid="{00000000-0005-0000-0000-000057130000}"/>
    <cellStyle name="Normal 109 3 2 3 3" xfId="26227" xr:uid="{00000000-0005-0000-0000-000058130000}"/>
    <cellStyle name="Normal 109 3 2 3 4" xfId="45998" xr:uid="{00000000-0005-0000-0000-000059130000}"/>
    <cellStyle name="Normal 109 3 2 4" xfId="5740" xr:uid="{00000000-0005-0000-0000-00005A130000}"/>
    <cellStyle name="Normal 109 3 2 4 2" xfId="15477" xr:uid="{00000000-0005-0000-0000-00005B130000}"/>
    <cellStyle name="Normal 109 3 2 4 2 2" xfId="34990" xr:uid="{00000000-0005-0000-0000-00005C130000}"/>
    <cellStyle name="Normal 109 3 2 4 2 3" xfId="54883" xr:uid="{00000000-0005-0000-0000-00005D130000}"/>
    <cellStyle name="Normal 109 3 2 4 3" xfId="27560" xr:uid="{00000000-0005-0000-0000-00005E130000}"/>
    <cellStyle name="Normal 109 3 2 4 4" xfId="47448" xr:uid="{00000000-0005-0000-0000-00005F130000}"/>
    <cellStyle name="Normal 109 3 2 5" xfId="11599" xr:uid="{00000000-0005-0000-0000-000060130000}"/>
    <cellStyle name="Normal 109 3 2 5 2" xfId="31114" xr:uid="{00000000-0005-0000-0000-000061130000}"/>
    <cellStyle name="Normal 109 3 2 5 3" xfId="51007" xr:uid="{00000000-0005-0000-0000-000062130000}"/>
    <cellStyle name="Normal 109 3 2 6" xfId="21320" xr:uid="{00000000-0005-0000-0000-000063130000}"/>
    <cellStyle name="Normal 109 3 2 7" xfId="40975" xr:uid="{00000000-0005-0000-0000-000064130000}"/>
    <cellStyle name="Normal 109 3 3" xfId="1090" xr:uid="{00000000-0005-0000-0000-000065130000}"/>
    <cellStyle name="Normal 109 3 3 2" xfId="3475" xr:uid="{00000000-0005-0000-0000-000066130000}"/>
    <cellStyle name="Normal 109 3 3 2 2" xfId="8912" xr:uid="{00000000-0005-0000-0000-000067130000}"/>
    <cellStyle name="Normal 109 3 3 2 2 2" xfId="18635" xr:uid="{00000000-0005-0000-0000-000068130000}"/>
    <cellStyle name="Normal 109 3 3 2 2 2 2" xfId="38148" xr:uid="{00000000-0005-0000-0000-000069130000}"/>
    <cellStyle name="Normal 109 3 3 2 2 2 3" xfId="58041" xr:uid="{00000000-0005-0000-0000-00006A130000}"/>
    <cellStyle name="Normal 109 3 3 2 2 3" xfId="22690" xr:uid="{00000000-0005-0000-0000-00006B130000}"/>
    <cellStyle name="Normal 109 3 3 2 2 4" xfId="42454" xr:uid="{00000000-0005-0000-0000-00006C130000}"/>
    <cellStyle name="Normal 109 3 3 2 3" xfId="13329" xr:uid="{00000000-0005-0000-0000-00006D130000}"/>
    <cellStyle name="Normal 109 3 3 2 3 2" xfId="32843" xr:uid="{00000000-0005-0000-0000-00006E130000}"/>
    <cellStyle name="Normal 109 3 3 2 3 3" xfId="52736" xr:uid="{00000000-0005-0000-0000-00006F130000}"/>
    <cellStyle name="Normal 109 3 3 2 4" xfId="24248" xr:uid="{00000000-0005-0000-0000-000070130000}"/>
    <cellStyle name="Normal 109 3 3 2 5" xfId="44014" xr:uid="{00000000-0005-0000-0000-000071130000}"/>
    <cellStyle name="Normal 109 3 3 3" xfId="7284" xr:uid="{00000000-0005-0000-0000-000072130000}"/>
    <cellStyle name="Normal 109 3 3 3 2" xfId="17020" xr:uid="{00000000-0005-0000-0000-000073130000}"/>
    <cellStyle name="Normal 109 3 3 3 2 2" xfId="36533" xr:uid="{00000000-0005-0000-0000-000074130000}"/>
    <cellStyle name="Normal 109 3 3 3 2 3" xfId="56426" xr:uid="{00000000-0005-0000-0000-000075130000}"/>
    <cellStyle name="Normal 109 3 3 3 3" xfId="26440" xr:uid="{00000000-0005-0000-0000-000076130000}"/>
    <cellStyle name="Normal 109 3 3 3 4" xfId="46213" xr:uid="{00000000-0005-0000-0000-000077130000}"/>
    <cellStyle name="Normal 109 3 3 4" xfId="6275" xr:uid="{00000000-0005-0000-0000-000078130000}"/>
    <cellStyle name="Normal 109 3 3 4 2" xfId="16012" xr:uid="{00000000-0005-0000-0000-000079130000}"/>
    <cellStyle name="Normal 109 3 3 4 2 2" xfId="35525" xr:uid="{00000000-0005-0000-0000-00007A130000}"/>
    <cellStyle name="Normal 109 3 3 4 2 3" xfId="55418" xr:uid="{00000000-0005-0000-0000-00007B130000}"/>
    <cellStyle name="Normal 109 3 3 4 3" xfId="28095" xr:uid="{00000000-0005-0000-0000-00007C130000}"/>
    <cellStyle name="Normal 109 3 3 4 4" xfId="47983" xr:uid="{00000000-0005-0000-0000-00007D130000}"/>
    <cellStyle name="Normal 109 3 3 5" xfId="11061" xr:uid="{00000000-0005-0000-0000-00007E130000}"/>
    <cellStyle name="Normal 109 3 3 5 2" xfId="30576" xr:uid="{00000000-0005-0000-0000-00007F130000}"/>
    <cellStyle name="Normal 109 3 3 5 3" xfId="50469" xr:uid="{00000000-0005-0000-0000-000080130000}"/>
    <cellStyle name="Normal 109 3 3 6" xfId="20782" xr:uid="{00000000-0005-0000-0000-000081130000}"/>
    <cellStyle name="Normal 109 3 3 7" xfId="40424" xr:uid="{00000000-0005-0000-0000-000082130000}"/>
    <cellStyle name="Normal 109 3 4" xfId="2280" xr:uid="{00000000-0005-0000-0000-000083130000}"/>
    <cellStyle name="Normal 109 3 4 2" xfId="4549" xr:uid="{00000000-0005-0000-0000-000084130000}"/>
    <cellStyle name="Normal 109 3 4 2 2" xfId="9985" xr:uid="{00000000-0005-0000-0000-000085130000}"/>
    <cellStyle name="Normal 109 3 4 2 2 2" xfId="19708" xr:uid="{00000000-0005-0000-0000-000086130000}"/>
    <cellStyle name="Normal 109 3 4 2 2 2 2" xfId="39221" xr:uid="{00000000-0005-0000-0000-000087130000}"/>
    <cellStyle name="Normal 109 3 4 2 2 2 3" xfId="59114" xr:uid="{00000000-0005-0000-0000-000088130000}"/>
    <cellStyle name="Normal 109 3 4 2 2 3" xfId="29434" xr:uid="{00000000-0005-0000-0000-000089130000}"/>
    <cellStyle name="Normal 109 3 4 2 2 4" xfId="49322" xr:uid="{00000000-0005-0000-0000-00008A130000}"/>
    <cellStyle name="Normal 109 3 4 2 3" xfId="14402" xr:uid="{00000000-0005-0000-0000-00008B130000}"/>
    <cellStyle name="Normal 109 3 4 2 3 2" xfId="33916" xr:uid="{00000000-0005-0000-0000-00008C130000}"/>
    <cellStyle name="Normal 109 3 4 2 3 3" xfId="53809" xr:uid="{00000000-0005-0000-0000-00008D130000}"/>
    <cellStyle name="Normal 109 3 4 2 4" xfId="25321" xr:uid="{00000000-0005-0000-0000-00008E130000}"/>
    <cellStyle name="Normal 109 3 4 2 5" xfId="45088" xr:uid="{00000000-0005-0000-0000-00008F130000}"/>
    <cellStyle name="Normal 109 3 4 3" xfId="6810" xr:uid="{00000000-0005-0000-0000-000090130000}"/>
    <cellStyle name="Normal 109 3 4 3 2" xfId="16547" xr:uid="{00000000-0005-0000-0000-000091130000}"/>
    <cellStyle name="Normal 109 3 4 3 2 2" xfId="36060" xr:uid="{00000000-0005-0000-0000-000092130000}"/>
    <cellStyle name="Normal 109 3 4 3 2 3" xfId="55953" xr:uid="{00000000-0005-0000-0000-000093130000}"/>
    <cellStyle name="Normal 109 3 4 3 3" xfId="28630" xr:uid="{00000000-0005-0000-0000-000094130000}"/>
    <cellStyle name="Normal 109 3 4 3 4" xfId="48518" xr:uid="{00000000-0005-0000-0000-000095130000}"/>
    <cellStyle name="Normal 109 3 4 4" xfId="12134" xr:uid="{00000000-0005-0000-0000-000096130000}"/>
    <cellStyle name="Normal 109 3 4 4 2" xfId="31649" xr:uid="{00000000-0005-0000-0000-000097130000}"/>
    <cellStyle name="Normal 109 3 4 4 3" xfId="51542" xr:uid="{00000000-0005-0000-0000-000098130000}"/>
    <cellStyle name="Normal 109 3 4 5" xfId="21855" xr:uid="{00000000-0005-0000-0000-000099130000}"/>
    <cellStyle name="Normal 109 3 4 6" xfId="41614" xr:uid="{00000000-0005-0000-0000-00009A130000}"/>
    <cellStyle name="Normal 109 3 5" xfId="2940" xr:uid="{00000000-0005-0000-0000-00009B130000}"/>
    <cellStyle name="Normal 109 3 5 2" xfId="8377" xr:uid="{00000000-0005-0000-0000-00009C130000}"/>
    <cellStyle name="Normal 109 3 5 2 2" xfId="18100" xr:uid="{00000000-0005-0000-0000-00009D130000}"/>
    <cellStyle name="Normal 109 3 5 2 2 2" xfId="37613" xr:uid="{00000000-0005-0000-0000-00009E130000}"/>
    <cellStyle name="Normal 109 3 5 2 2 3" xfId="57506" xr:uid="{00000000-0005-0000-0000-00009F130000}"/>
    <cellStyle name="Normal 109 3 5 2 3" xfId="22584" xr:uid="{00000000-0005-0000-0000-0000A0130000}"/>
    <cellStyle name="Normal 109 3 5 2 4" xfId="42347" xr:uid="{00000000-0005-0000-0000-0000A1130000}"/>
    <cellStyle name="Normal 109 3 5 3" xfId="12794" xr:uid="{00000000-0005-0000-0000-0000A2130000}"/>
    <cellStyle name="Normal 109 3 5 3 2" xfId="32308" xr:uid="{00000000-0005-0000-0000-0000A3130000}"/>
    <cellStyle name="Normal 109 3 5 3 3" xfId="52201" xr:uid="{00000000-0005-0000-0000-0000A4130000}"/>
    <cellStyle name="Normal 109 3 5 4" xfId="23713" xr:uid="{00000000-0005-0000-0000-0000A5130000}"/>
    <cellStyle name="Normal 109 3 5 5" xfId="43479" xr:uid="{00000000-0005-0000-0000-0000A6130000}"/>
    <cellStyle name="Normal 109 3 6" xfId="5200" xr:uid="{00000000-0005-0000-0000-0000A7130000}"/>
    <cellStyle name="Normal 109 3 6 2" xfId="14940" xr:uid="{00000000-0005-0000-0000-0000A8130000}"/>
    <cellStyle name="Normal 109 3 6 2 2" xfId="34453" xr:uid="{00000000-0005-0000-0000-0000A9130000}"/>
    <cellStyle name="Normal 109 3 6 2 3" xfId="54346" xr:uid="{00000000-0005-0000-0000-0000AA130000}"/>
    <cellStyle name="Normal 109 3 6 3" xfId="27022" xr:uid="{00000000-0005-0000-0000-0000AB130000}"/>
    <cellStyle name="Normal 109 3 6 4" xfId="46908" xr:uid="{00000000-0005-0000-0000-0000AC130000}"/>
    <cellStyle name="Normal 109 3 7" xfId="10526" xr:uid="{00000000-0005-0000-0000-0000AD130000}"/>
    <cellStyle name="Normal 109 3 7 2" xfId="30041" xr:uid="{00000000-0005-0000-0000-0000AE130000}"/>
    <cellStyle name="Normal 109 3 7 3" xfId="49934" xr:uid="{00000000-0005-0000-0000-0000AF130000}"/>
    <cellStyle name="Normal 109 3 8" xfId="20247" xr:uid="{00000000-0005-0000-0000-0000B0130000}"/>
    <cellStyle name="Normal 109 3 9" xfId="39889" xr:uid="{00000000-0005-0000-0000-0000B1130000}"/>
    <cellStyle name="Normal 109 4" xfId="1289" xr:uid="{00000000-0005-0000-0000-0000B2130000}"/>
    <cellStyle name="Normal 109 4 2" xfId="3661" xr:uid="{00000000-0005-0000-0000-0000B3130000}"/>
    <cellStyle name="Normal 109 4 2 2" xfId="9098" xr:uid="{00000000-0005-0000-0000-0000B4130000}"/>
    <cellStyle name="Normal 109 4 2 2 2" xfId="18821" xr:uid="{00000000-0005-0000-0000-0000B5130000}"/>
    <cellStyle name="Normal 109 4 2 2 2 2" xfId="38334" xr:uid="{00000000-0005-0000-0000-0000B6130000}"/>
    <cellStyle name="Normal 109 4 2 2 2 3" xfId="58227" xr:uid="{00000000-0005-0000-0000-0000B7130000}"/>
    <cellStyle name="Normal 109 4 2 2 3" xfId="23039" xr:uid="{00000000-0005-0000-0000-0000B8130000}"/>
    <cellStyle name="Normal 109 4 2 2 4" xfId="42804" xr:uid="{00000000-0005-0000-0000-0000B9130000}"/>
    <cellStyle name="Normal 109 4 2 3" xfId="13515" xr:uid="{00000000-0005-0000-0000-0000BA130000}"/>
    <cellStyle name="Normal 109 4 2 3 2" xfId="33029" xr:uid="{00000000-0005-0000-0000-0000BB130000}"/>
    <cellStyle name="Normal 109 4 2 3 3" xfId="52922" xr:uid="{00000000-0005-0000-0000-0000BC130000}"/>
    <cellStyle name="Normal 109 4 2 4" xfId="24434" xr:uid="{00000000-0005-0000-0000-0000BD130000}"/>
    <cellStyle name="Normal 109 4 2 5" xfId="44200" xr:uid="{00000000-0005-0000-0000-0000BE130000}"/>
    <cellStyle name="Normal 109 4 3" xfId="7450" xr:uid="{00000000-0005-0000-0000-0000BF130000}"/>
    <cellStyle name="Normal 109 4 3 2" xfId="17173" xr:uid="{00000000-0005-0000-0000-0000C0130000}"/>
    <cellStyle name="Normal 109 4 3 2 2" xfId="36686" xr:uid="{00000000-0005-0000-0000-0000C1130000}"/>
    <cellStyle name="Normal 109 4 3 2 3" xfId="56579" xr:uid="{00000000-0005-0000-0000-0000C2130000}"/>
    <cellStyle name="Normal 109 4 3 3" xfId="25654" xr:uid="{00000000-0005-0000-0000-0000C3130000}"/>
    <cellStyle name="Normal 109 4 3 4" xfId="45423" xr:uid="{00000000-0005-0000-0000-0000C4130000}"/>
    <cellStyle name="Normal 109 4 4" xfId="5388" xr:uid="{00000000-0005-0000-0000-0000C5130000}"/>
    <cellStyle name="Normal 109 4 4 2" xfId="15125" xr:uid="{00000000-0005-0000-0000-0000C6130000}"/>
    <cellStyle name="Normal 109 4 4 2 2" xfId="34638" xr:uid="{00000000-0005-0000-0000-0000C7130000}"/>
    <cellStyle name="Normal 109 4 4 2 3" xfId="54531" xr:uid="{00000000-0005-0000-0000-0000C8130000}"/>
    <cellStyle name="Normal 109 4 4 3" xfId="27208" xr:uid="{00000000-0005-0000-0000-0000C9130000}"/>
    <cellStyle name="Normal 109 4 4 4" xfId="47096" xr:uid="{00000000-0005-0000-0000-0000CA130000}"/>
    <cellStyle name="Normal 109 4 5" xfId="11247" xr:uid="{00000000-0005-0000-0000-0000CB130000}"/>
    <cellStyle name="Normal 109 4 5 2" xfId="30762" xr:uid="{00000000-0005-0000-0000-0000CC130000}"/>
    <cellStyle name="Normal 109 4 5 3" xfId="50655" xr:uid="{00000000-0005-0000-0000-0000CD130000}"/>
    <cellStyle name="Normal 109 4 6" xfId="20968" xr:uid="{00000000-0005-0000-0000-0000CE130000}"/>
    <cellStyle name="Normal 109 4 7" xfId="40623" xr:uid="{00000000-0005-0000-0000-0000CF130000}"/>
    <cellStyle name="Normal 109 5" xfId="738" xr:uid="{00000000-0005-0000-0000-0000D0130000}"/>
    <cellStyle name="Normal 109 5 2" xfId="3123" xr:uid="{00000000-0005-0000-0000-0000D1130000}"/>
    <cellStyle name="Normal 109 5 2 2" xfId="8560" xr:uid="{00000000-0005-0000-0000-0000D2130000}"/>
    <cellStyle name="Normal 109 5 2 2 2" xfId="18283" xr:uid="{00000000-0005-0000-0000-0000D3130000}"/>
    <cellStyle name="Normal 109 5 2 2 2 2" xfId="37796" xr:uid="{00000000-0005-0000-0000-0000D4130000}"/>
    <cellStyle name="Normal 109 5 2 2 2 3" xfId="57689" xr:uid="{00000000-0005-0000-0000-0000D5130000}"/>
    <cellStyle name="Normal 109 5 2 2 3" xfId="26327" xr:uid="{00000000-0005-0000-0000-0000D6130000}"/>
    <cellStyle name="Normal 109 5 2 2 4" xfId="46100" xr:uid="{00000000-0005-0000-0000-0000D7130000}"/>
    <cellStyle name="Normal 109 5 2 3" xfId="12977" xr:uid="{00000000-0005-0000-0000-0000D8130000}"/>
    <cellStyle name="Normal 109 5 2 3 2" xfId="32491" xr:uid="{00000000-0005-0000-0000-0000D9130000}"/>
    <cellStyle name="Normal 109 5 2 3 3" xfId="52384" xr:uid="{00000000-0005-0000-0000-0000DA130000}"/>
    <cellStyle name="Normal 109 5 2 4" xfId="23896" xr:uid="{00000000-0005-0000-0000-0000DB130000}"/>
    <cellStyle name="Normal 109 5 2 5" xfId="43662" xr:uid="{00000000-0005-0000-0000-0000DC130000}"/>
    <cellStyle name="Normal 109 5 3" xfId="6990" xr:uid="{00000000-0005-0000-0000-0000DD130000}"/>
    <cellStyle name="Normal 109 5 3 2" xfId="16726" xr:uid="{00000000-0005-0000-0000-0000DE130000}"/>
    <cellStyle name="Normal 109 5 3 2 2" xfId="36239" xr:uid="{00000000-0005-0000-0000-0000DF130000}"/>
    <cellStyle name="Normal 109 5 3 2 3" xfId="56132" xr:uid="{00000000-0005-0000-0000-0000E0130000}"/>
    <cellStyle name="Normal 109 5 3 3" xfId="22141" xr:uid="{00000000-0005-0000-0000-0000E1130000}"/>
    <cellStyle name="Normal 109 5 3 4" xfId="41901" xr:uid="{00000000-0005-0000-0000-0000E2130000}"/>
    <cellStyle name="Normal 109 5 4" xfId="5923" xr:uid="{00000000-0005-0000-0000-0000E3130000}"/>
    <cellStyle name="Normal 109 5 4 2" xfId="15660" xr:uid="{00000000-0005-0000-0000-0000E4130000}"/>
    <cellStyle name="Normal 109 5 4 2 2" xfId="35173" xr:uid="{00000000-0005-0000-0000-0000E5130000}"/>
    <cellStyle name="Normal 109 5 4 2 3" xfId="55066" xr:uid="{00000000-0005-0000-0000-0000E6130000}"/>
    <cellStyle name="Normal 109 5 4 3" xfId="27743" xr:uid="{00000000-0005-0000-0000-0000E7130000}"/>
    <cellStyle name="Normal 109 5 4 4" xfId="47631" xr:uid="{00000000-0005-0000-0000-0000E8130000}"/>
    <cellStyle name="Normal 109 5 5" xfId="10709" xr:uid="{00000000-0005-0000-0000-0000E9130000}"/>
    <cellStyle name="Normal 109 5 5 2" xfId="30224" xr:uid="{00000000-0005-0000-0000-0000EA130000}"/>
    <cellStyle name="Normal 109 5 5 3" xfId="50117" xr:uid="{00000000-0005-0000-0000-0000EB130000}"/>
    <cellStyle name="Normal 109 5 6" xfId="20430" xr:uid="{00000000-0005-0000-0000-0000EC130000}"/>
    <cellStyle name="Normal 109 5 7" xfId="40072" xr:uid="{00000000-0005-0000-0000-0000ED130000}"/>
    <cellStyle name="Normal 109 6" xfId="1886" xr:uid="{00000000-0005-0000-0000-0000EE130000}"/>
    <cellStyle name="Normal 109 6 2" xfId="4197" xr:uid="{00000000-0005-0000-0000-0000EF130000}"/>
    <cellStyle name="Normal 109 6 2 2" xfId="9633" xr:uid="{00000000-0005-0000-0000-0000F0130000}"/>
    <cellStyle name="Normal 109 6 2 2 2" xfId="19356" xr:uid="{00000000-0005-0000-0000-0000F1130000}"/>
    <cellStyle name="Normal 109 6 2 2 2 2" xfId="38869" xr:uid="{00000000-0005-0000-0000-0000F2130000}"/>
    <cellStyle name="Normal 109 6 2 2 2 3" xfId="58762" xr:uid="{00000000-0005-0000-0000-0000F3130000}"/>
    <cellStyle name="Normal 109 6 2 2 3" xfId="29082" xr:uid="{00000000-0005-0000-0000-0000F4130000}"/>
    <cellStyle name="Normal 109 6 2 2 4" xfId="48970" xr:uid="{00000000-0005-0000-0000-0000F5130000}"/>
    <cellStyle name="Normal 109 6 2 3" xfId="14050" xr:uid="{00000000-0005-0000-0000-0000F6130000}"/>
    <cellStyle name="Normal 109 6 2 3 2" xfId="33564" xr:uid="{00000000-0005-0000-0000-0000F7130000}"/>
    <cellStyle name="Normal 109 6 2 3 3" xfId="53457" xr:uid="{00000000-0005-0000-0000-0000F8130000}"/>
    <cellStyle name="Normal 109 6 2 4" xfId="24969" xr:uid="{00000000-0005-0000-0000-0000F9130000}"/>
    <cellStyle name="Normal 109 6 2 5" xfId="44736" xr:uid="{00000000-0005-0000-0000-0000FA130000}"/>
    <cellStyle name="Normal 109 6 3" xfId="6458" xr:uid="{00000000-0005-0000-0000-0000FB130000}"/>
    <cellStyle name="Normal 109 6 3 2" xfId="16195" xr:uid="{00000000-0005-0000-0000-0000FC130000}"/>
    <cellStyle name="Normal 109 6 3 2 2" xfId="35708" xr:uid="{00000000-0005-0000-0000-0000FD130000}"/>
    <cellStyle name="Normal 109 6 3 2 3" xfId="55601" xr:uid="{00000000-0005-0000-0000-0000FE130000}"/>
    <cellStyle name="Normal 109 6 3 3" xfId="28278" xr:uid="{00000000-0005-0000-0000-0000FF130000}"/>
    <cellStyle name="Normal 109 6 3 4" xfId="48166" xr:uid="{00000000-0005-0000-0000-000000140000}"/>
    <cellStyle name="Normal 109 6 4" xfId="11782" xr:uid="{00000000-0005-0000-0000-000001140000}"/>
    <cellStyle name="Normal 109 6 4 2" xfId="31297" xr:uid="{00000000-0005-0000-0000-000002140000}"/>
    <cellStyle name="Normal 109 6 4 3" xfId="51190" xr:uid="{00000000-0005-0000-0000-000003140000}"/>
    <cellStyle name="Normal 109 6 5" xfId="21503" xr:uid="{00000000-0005-0000-0000-000004140000}"/>
    <cellStyle name="Normal 109 6 6" xfId="41220" xr:uid="{00000000-0005-0000-0000-000005140000}"/>
    <cellStyle name="Normal 109 7" xfId="2449" xr:uid="{00000000-0005-0000-0000-000006140000}"/>
    <cellStyle name="Normal 109 7 2" xfId="7886" xr:uid="{00000000-0005-0000-0000-000007140000}"/>
    <cellStyle name="Normal 109 7 2 2" xfId="17609" xr:uid="{00000000-0005-0000-0000-000008140000}"/>
    <cellStyle name="Normal 109 7 2 2 2" xfId="37122" xr:uid="{00000000-0005-0000-0000-000009140000}"/>
    <cellStyle name="Normal 109 7 2 2 3" xfId="57015" xr:uid="{00000000-0005-0000-0000-00000A140000}"/>
    <cellStyle name="Normal 109 7 2 3" xfId="21975" xr:uid="{00000000-0005-0000-0000-00000B140000}"/>
    <cellStyle name="Normal 109 7 2 4" xfId="41734" xr:uid="{00000000-0005-0000-0000-00000C140000}"/>
    <cellStyle name="Normal 109 7 3" xfId="12303" xr:uid="{00000000-0005-0000-0000-00000D140000}"/>
    <cellStyle name="Normal 109 7 3 2" xfId="31817" xr:uid="{00000000-0005-0000-0000-00000E140000}"/>
    <cellStyle name="Normal 109 7 3 3" xfId="51710" xr:uid="{00000000-0005-0000-0000-00000F140000}"/>
    <cellStyle name="Normal 109 7 4" xfId="23222" xr:uid="{00000000-0005-0000-0000-000010140000}"/>
    <cellStyle name="Normal 109 7 5" xfId="42988" xr:uid="{00000000-0005-0000-0000-000011140000}"/>
    <cellStyle name="Normal 109 8" xfId="2588" xr:uid="{00000000-0005-0000-0000-000012140000}"/>
    <cellStyle name="Normal 109 8 2" xfId="8025" xr:uid="{00000000-0005-0000-0000-000013140000}"/>
    <cellStyle name="Normal 109 8 2 2" xfId="17748" xr:uid="{00000000-0005-0000-0000-000014140000}"/>
    <cellStyle name="Normal 109 8 2 2 2" xfId="37261" xr:uid="{00000000-0005-0000-0000-000015140000}"/>
    <cellStyle name="Normal 109 8 2 2 3" xfId="57154" xr:uid="{00000000-0005-0000-0000-000016140000}"/>
    <cellStyle name="Normal 109 8 2 3" xfId="25906" xr:uid="{00000000-0005-0000-0000-000017140000}"/>
    <cellStyle name="Normal 109 8 2 4" xfId="45676" xr:uid="{00000000-0005-0000-0000-000018140000}"/>
    <cellStyle name="Normal 109 8 3" xfId="12442" xr:uid="{00000000-0005-0000-0000-000019140000}"/>
    <cellStyle name="Normal 109 8 3 2" xfId="31956" xr:uid="{00000000-0005-0000-0000-00001A140000}"/>
    <cellStyle name="Normal 109 8 3 3" xfId="51849" xr:uid="{00000000-0005-0000-0000-00001B140000}"/>
    <cellStyle name="Normal 109 8 4" xfId="23361" xr:uid="{00000000-0005-0000-0000-00001C140000}"/>
    <cellStyle name="Normal 109 8 5" xfId="43127" xr:uid="{00000000-0005-0000-0000-00001D140000}"/>
    <cellStyle name="Normal 109 9" xfId="4806" xr:uid="{00000000-0005-0000-0000-00001E140000}"/>
    <cellStyle name="Normal 109 9 2" xfId="14588" xr:uid="{00000000-0005-0000-0000-00001F140000}"/>
    <cellStyle name="Normal 109 9 2 2" xfId="34101" xr:uid="{00000000-0005-0000-0000-000020140000}"/>
    <cellStyle name="Normal 109 9 2 3" xfId="53994" xr:uid="{00000000-0005-0000-0000-000021140000}"/>
    <cellStyle name="Normal 109 9 3" xfId="26670" xr:uid="{00000000-0005-0000-0000-000022140000}"/>
    <cellStyle name="Normal 109 9 4" xfId="46514" xr:uid="{00000000-0005-0000-0000-000023140000}"/>
    <cellStyle name="Normal 11" xfId="95" xr:uid="{00000000-0005-0000-0000-000024140000}"/>
    <cellStyle name="Normal 11 10" xfId="1820" xr:uid="{00000000-0005-0000-0000-000025140000}"/>
    <cellStyle name="Normal 11 10 2" xfId="4131" xr:uid="{00000000-0005-0000-0000-000026140000}"/>
    <cellStyle name="Normal 11 10 2 2" xfId="9567" xr:uid="{00000000-0005-0000-0000-000027140000}"/>
    <cellStyle name="Normal 11 10 2 2 2" xfId="19290" xr:uid="{00000000-0005-0000-0000-000028140000}"/>
    <cellStyle name="Normal 11 10 2 2 2 2" xfId="38803" xr:uid="{00000000-0005-0000-0000-000029140000}"/>
    <cellStyle name="Normal 11 10 2 2 2 3" xfId="58696" xr:uid="{00000000-0005-0000-0000-00002A140000}"/>
    <cellStyle name="Normal 11 10 2 2 3" xfId="29016" xr:uid="{00000000-0005-0000-0000-00002B140000}"/>
    <cellStyle name="Normal 11 10 2 2 4" xfId="48904" xr:uid="{00000000-0005-0000-0000-00002C140000}"/>
    <cellStyle name="Normal 11 10 2 3" xfId="13984" xr:uid="{00000000-0005-0000-0000-00002D140000}"/>
    <cellStyle name="Normal 11 10 2 3 2" xfId="33498" xr:uid="{00000000-0005-0000-0000-00002E140000}"/>
    <cellStyle name="Normal 11 10 2 3 3" xfId="53391" xr:uid="{00000000-0005-0000-0000-00002F140000}"/>
    <cellStyle name="Normal 11 10 2 4" xfId="24903" xr:uid="{00000000-0005-0000-0000-000030140000}"/>
    <cellStyle name="Normal 11 10 2 5" xfId="44670" xr:uid="{00000000-0005-0000-0000-000031140000}"/>
    <cellStyle name="Normal 11 10 3" xfId="6392" xr:uid="{00000000-0005-0000-0000-000032140000}"/>
    <cellStyle name="Normal 11 10 3 2" xfId="16129" xr:uid="{00000000-0005-0000-0000-000033140000}"/>
    <cellStyle name="Normal 11 10 3 2 2" xfId="35642" xr:uid="{00000000-0005-0000-0000-000034140000}"/>
    <cellStyle name="Normal 11 10 3 2 3" xfId="55535" xr:uid="{00000000-0005-0000-0000-000035140000}"/>
    <cellStyle name="Normal 11 10 3 3" xfId="28212" xr:uid="{00000000-0005-0000-0000-000036140000}"/>
    <cellStyle name="Normal 11 10 3 4" xfId="48100" xr:uid="{00000000-0005-0000-0000-000037140000}"/>
    <cellStyle name="Normal 11 10 4" xfId="11716" xr:uid="{00000000-0005-0000-0000-000038140000}"/>
    <cellStyle name="Normal 11 10 4 2" xfId="31231" xr:uid="{00000000-0005-0000-0000-000039140000}"/>
    <cellStyle name="Normal 11 10 4 3" xfId="51124" xr:uid="{00000000-0005-0000-0000-00003A140000}"/>
    <cellStyle name="Normal 11 10 5" xfId="21437" xr:uid="{00000000-0005-0000-0000-00003B140000}"/>
    <cellStyle name="Normal 11 10 6" xfId="41154" xr:uid="{00000000-0005-0000-0000-00003C140000}"/>
    <cellStyle name="Normal 11 11" xfId="2383" xr:uid="{00000000-0005-0000-0000-00003D140000}"/>
    <cellStyle name="Normal 11 11 2" xfId="7820" xr:uid="{00000000-0005-0000-0000-00003E140000}"/>
    <cellStyle name="Normal 11 11 2 2" xfId="17543" xr:uid="{00000000-0005-0000-0000-00003F140000}"/>
    <cellStyle name="Normal 11 11 2 2 2" xfId="37056" xr:uid="{00000000-0005-0000-0000-000040140000}"/>
    <cellStyle name="Normal 11 11 2 2 3" xfId="56949" xr:uid="{00000000-0005-0000-0000-000041140000}"/>
    <cellStyle name="Normal 11 11 2 3" xfId="22336" xr:uid="{00000000-0005-0000-0000-000042140000}"/>
    <cellStyle name="Normal 11 11 2 4" xfId="42098" xr:uid="{00000000-0005-0000-0000-000043140000}"/>
    <cellStyle name="Normal 11 11 3" xfId="12237" xr:uid="{00000000-0005-0000-0000-000044140000}"/>
    <cellStyle name="Normal 11 11 3 2" xfId="31751" xr:uid="{00000000-0005-0000-0000-000045140000}"/>
    <cellStyle name="Normal 11 11 3 3" xfId="51644" xr:uid="{00000000-0005-0000-0000-000046140000}"/>
    <cellStyle name="Normal 11 11 4" xfId="23156" xr:uid="{00000000-0005-0000-0000-000047140000}"/>
    <cellStyle name="Normal 11 11 5" xfId="42922" xr:uid="{00000000-0005-0000-0000-000048140000}"/>
    <cellStyle name="Normal 11 12" xfId="2522" xr:uid="{00000000-0005-0000-0000-000049140000}"/>
    <cellStyle name="Normal 11 12 2" xfId="7959" xr:uid="{00000000-0005-0000-0000-00004A140000}"/>
    <cellStyle name="Normal 11 12 2 2" xfId="17682" xr:uid="{00000000-0005-0000-0000-00004B140000}"/>
    <cellStyle name="Normal 11 12 2 2 2" xfId="37195" xr:uid="{00000000-0005-0000-0000-00004C140000}"/>
    <cellStyle name="Normal 11 12 2 2 3" xfId="57088" xr:uid="{00000000-0005-0000-0000-00004D140000}"/>
    <cellStyle name="Normal 11 12 2 3" xfId="22131" xr:uid="{00000000-0005-0000-0000-00004E140000}"/>
    <cellStyle name="Normal 11 12 2 4" xfId="41891" xr:uid="{00000000-0005-0000-0000-00004F140000}"/>
    <cellStyle name="Normal 11 12 3" xfId="12376" xr:uid="{00000000-0005-0000-0000-000050140000}"/>
    <cellStyle name="Normal 11 12 3 2" xfId="31890" xr:uid="{00000000-0005-0000-0000-000051140000}"/>
    <cellStyle name="Normal 11 12 3 3" xfId="51783" xr:uid="{00000000-0005-0000-0000-000052140000}"/>
    <cellStyle name="Normal 11 12 4" xfId="23295" xr:uid="{00000000-0005-0000-0000-000053140000}"/>
    <cellStyle name="Normal 11 12 5" xfId="43061" xr:uid="{00000000-0005-0000-0000-000054140000}"/>
    <cellStyle name="Normal 11 13" xfId="4648" xr:uid="{00000000-0005-0000-0000-000055140000}"/>
    <cellStyle name="Normal 11 13 2" xfId="46356" xr:uid="{00000000-0005-0000-0000-000056140000}"/>
    <cellStyle name="Normal 11 14" xfId="10108" xr:uid="{00000000-0005-0000-0000-000057140000}"/>
    <cellStyle name="Normal 11 14 2" xfId="29623" xr:uid="{00000000-0005-0000-0000-000058140000}"/>
    <cellStyle name="Normal 11 14 3" xfId="49516" xr:uid="{00000000-0005-0000-0000-000059140000}"/>
    <cellStyle name="Normal 11 15" xfId="19829" xr:uid="{00000000-0005-0000-0000-00005A140000}"/>
    <cellStyle name="Normal 11 16" xfId="39429" xr:uid="{00000000-0005-0000-0000-00005B140000}"/>
    <cellStyle name="Normal 11 2" xfId="229" xr:uid="{00000000-0005-0000-0000-00005C140000}"/>
    <cellStyle name="Normal 11 2 10" xfId="19963" xr:uid="{00000000-0005-0000-0000-00005D140000}"/>
    <cellStyle name="Normal 11 2 11" xfId="39563" xr:uid="{00000000-0005-0000-0000-00005E140000}"/>
    <cellStyle name="Normal 11 2 2" xfId="447" xr:uid="{00000000-0005-0000-0000-00005F140000}"/>
    <cellStyle name="Normal 11 2 2 2" xfId="1533" xr:uid="{00000000-0005-0000-0000-000060140000}"/>
    <cellStyle name="Normal 11 2 2 2 2" xfId="3905" xr:uid="{00000000-0005-0000-0000-000061140000}"/>
    <cellStyle name="Normal 11 2 2 2 2 2" xfId="9342" xr:uid="{00000000-0005-0000-0000-000062140000}"/>
    <cellStyle name="Normal 11 2 2 2 2 2 2" xfId="19065" xr:uid="{00000000-0005-0000-0000-000063140000}"/>
    <cellStyle name="Normal 11 2 2 2 2 2 2 2" xfId="38578" xr:uid="{00000000-0005-0000-0000-000064140000}"/>
    <cellStyle name="Normal 11 2 2 2 2 2 2 3" xfId="58471" xr:uid="{00000000-0005-0000-0000-000065140000}"/>
    <cellStyle name="Normal 11 2 2 2 2 2 3" xfId="28952" xr:uid="{00000000-0005-0000-0000-000066140000}"/>
    <cellStyle name="Normal 11 2 2 2 2 2 4" xfId="48840" xr:uid="{00000000-0005-0000-0000-000067140000}"/>
    <cellStyle name="Normal 11 2 2 2 2 3" xfId="13759" xr:uid="{00000000-0005-0000-0000-000068140000}"/>
    <cellStyle name="Normal 11 2 2 2 2 3 2" xfId="33273" xr:uid="{00000000-0005-0000-0000-000069140000}"/>
    <cellStyle name="Normal 11 2 2 2 2 3 3" xfId="53166" xr:uid="{00000000-0005-0000-0000-00006A140000}"/>
    <cellStyle name="Normal 11 2 2 2 2 4" xfId="24678" xr:uid="{00000000-0005-0000-0000-00006B140000}"/>
    <cellStyle name="Normal 11 2 2 2 2 5" xfId="44444" xr:uid="{00000000-0005-0000-0000-00006C140000}"/>
    <cellStyle name="Normal 11 2 2 2 3" xfId="5632" xr:uid="{00000000-0005-0000-0000-00006D140000}"/>
    <cellStyle name="Normal 11 2 2 2 3 2" xfId="15369" xr:uid="{00000000-0005-0000-0000-00006E140000}"/>
    <cellStyle name="Normal 11 2 2 2 3 2 2" xfId="34882" xr:uid="{00000000-0005-0000-0000-00006F140000}"/>
    <cellStyle name="Normal 11 2 2 2 3 2 3" xfId="54775" xr:uid="{00000000-0005-0000-0000-000070140000}"/>
    <cellStyle name="Normal 11 2 2 2 3 3" xfId="27452" xr:uid="{00000000-0005-0000-0000-000071140000}"/>
    <cellStyle name="Normal 11 2 2 2 3 4" xfId="47340" xr:uid="{00000000-0005-0000-0000-000072140000}"/>
    <cellStyle name="Normal 11 2 2 2 4" xfId="11491" xr:uid="{00000000-0005-0000-0000-000073140000}"/>
    <cellStyle name="Normal 11 2 2 2 4 2" xfId="31006" xr:uid="{00000000-0005-0000-0000-000074140000}"/>
    <cellStyle name="Normal 11 2 2 2 4 3" xfId="50899" xr:uid="{00000000-0005-0000-0000-000075140000}"/>
    <cellStyle name="Normal 11 2 2 2 5" xfId="21212" xr:uid="{00000000-0005-0000-0000-000076140000}"/>
    <cellStyle name="Normal 11 2 2 2 6" xfId="40867" xr:uid="{00000000-0005-0000-0000-000077140000}"/>
    <cellStyle name="Normal 11 2 2 3" xfId="982" xr:uid="{00000000-0005-0000-0000-000078140000}"/>
    <cellStyle name="Normal 11 2 2 3 2" xfId="3367" xr:uid="{00000000-0005-0000-0000-000079140000}"/>
    <cellStyle name="Normal 11 2 2 3 2 2" xfId="8804" xr:uid="{00000000-0005-0000-0000-00007A140000}"/>
    <cellStyle name="Normal 11 2 2 3 2 2 2" xfId="18527" xr:uid="{00000000-0005-0000-0000-00007B140000}"/>
    <cellStyle name="Normal 11 2 2 3 2 2 2 2" xfId="38040" xr:uid="{00000000-0005-0000-0000-00007C140000}"/>
    <cellStyle name="Normal 11 2 2 3 2 2 2 3" xfId="57933" xr:uid="{00000000-0005-0000-0000-00007D140000}"/>
    <cellStyle name="Normal 11 2 2 3 2 2 3" xfId="28861" xr:uid="{00000000-0005-0000-0000-00007E140000}"/>
    <cellStyle name="Normal 11 2 2 3 2 2 4" xfId="48749" xr:uid="{00000000-0005-0000-0000-00007F140000}"/>
    <cellStyle name="Normal 11 2 2 3 2 3" xfId="13221" xr:uid="{00000000-0005-0000-0000-000080140000}"/>
    <cellStyle name="Normal 11 2 2 3 2 3 2" xfId="32735" xr:uid="{00000000-0005-0000-0000-000081140000}"/>
    <cellStyle name="Normal 11 2 2 3 2 3 3" xfId="52628" xr:uid="{00000000-0005-0000-0000-000082140000}"/>
    <cellStyle name="Normal 11 2 2 3 2 4" xfId="24140" xr:uid="{00000000-0005-0000-0000-000083140000}"/>
    <cellStyle name="Normal 11 2 2 3 2 5" xfId="43906" xr:uid="{00000000-0005-0000-0000-000084140000}"/>
    <cellStyle name="Normal 11 2 2 3 3" xfId="6167" xr:uid="{00000000-0005-0000-0000-000085140000}"/>
    <cellStyle name="Normal 11 2 2 3 3 2" xfId="15904" xr:uid="{00000000-0005-0000-0000-000086140000}"/>
    <cellStyle name="Normal 11 2 2 3 3 2 2" xfId="35417" xr:uid="{00000000-0005-0000-0000-000087140000}"/>
    <cellStyle name="Normal 11 2 2 3 3 2 3" xfId="55310" xr:uid="{00000000-0005-0000-0000-000088140000}"/>
    <cellStyle name="Normal 11 2 2 3 3 3" xfId="27987" xr:uid="{00000000-0005-0000-0000-000089140000}"/>
    <cellStyle name="Normal 11 2 2 3 3 4" xfId="47875" xr:uid="{00000000-0005-0000-0000-00008A140000}"/>
    <cellStyle name="Normal 11 2 2 3 4" xfId="10953" xr:uid="{00000000-0005-0000-0000-00008B140000}"/>
    <cellStyle name="Normal 11 2 2 3 4 2" xfId="30468" xr:uid="{00000000-0005-0000-0000-00008C140000}"/>
    <cellStyle name="Normal 11 2 2 3 4 3" xfId="50361" xr:uid="{00000000-0005-0000-0000-00008D140000}"/>
    <cellStyle name="Normal 11 2 2 3 5" xfId="20674" xr:uid="{00000000-0005-0000-0000-00008E140000}"/>
    <cellStyle name="Normal 11 2 2 3 6" xfId="40316" xr:uid="{00000000-0005-0000-0000-00008F140000}"/>
    <cellStyle name="Normal 11 2 2 4" xfId="2172" xr:uid="{00000000-0005-0000-0000-000090140000}"/>
    <cellStyle name="Normal 11 2 2 4 2" xfId="4441" xr:uid="{00000000-0005-0000-0000-000091140000}"/>
    <cellStyle name="Normal 11 2 2 4 2 2" xfId="9877" xr:uid="{00000000-0005-0000-0000-000092140000}"/>
    <cellStyle name="Normal 11 2 2 4 2 2 2" xfId="19600" xr:uid="{00000000-0005-0000-0000-000093140000}"/>
    <cellStyle name="Normal 11 2 2 4 2 2 2 2" xfId="39113" xr:uid="{00000000-0005-0000-0000-000094140000}"/>
    <cellStyle name="Normal 11 2 2 4 2 2 2 3" xfId="59006" xr:uid="{00000000-0005-0000-0000-000095140000}"/>
    <cellStyle name="Normal 11 2 2 4 2 2 3" xfId="29326" xr:uid="{00000000-0005-0000-0000-000096140000}"/>
    <cellStyle name="Normal 11 2 2 4 2 2 4" xfId="49214" xr:uid="{00000000-0005-0000-0000-000097140000}"/>
    <cellStyle name="Normal 11 2 2 4 2 3" xfId="14294" xr:uid="{00000000-0005-0000-0000-000098140000}"/>
    <cellStyle name="Normal 11 2 2 4 2 3 2" xfId="33808" xr:uid="{00000000-0005-0000-0000-000099140000}"/>
    <cellStyle name="Normal 11 2 2 4 2 3 3" xfId="53701" xr:uid="{00000000-0005-0000-0000-00009A140000}"/>
    <cellStyle name="Normal 11 2 2 4 2 4" xfId="25213" xr:uid="{00000000-0005-0000-0000-00009B140000}"/>
    <cellStyle name="Normal 11 2 2 4 2 5" xfId="44980" xr:uid="{00000000-0005-0000-0000-00009C140000}"/>
    <cellStyle name="Normal 11 2 2 4 3" xfId="6702" xr:uid="{00000000-0005-0000-0000-00009D140000}"/>
    <cellStyle name="Normal 11 2 2 4 3 2" xfId="16439" xr:uid="{00000000-0005-0000-0000-00009E140000}"/>
    <cellStyle name="Normal 11 2 2 4 3 2 2" xfId="35952" xr:uid="{00000000-0005-0000-0000-00009F140000}"/>
    <cellStyle name="Normal 11 2 2 4 3 2 3" xfId="55845" xr:uid="{00000000-0005-0000-0000-0000A0140000}"/>
    <cellStyle name="Normal 11 2 2 4 3 3" xfId="28522" xr:uid="{00000000-0005-0000-0000-0000A1140000}"/>
    <cellStyle name="Normal 11 2 2 4 3 4" xfId="48410" xr:uid="{00000000-0005-0000-0000-0000A2140000}"/>
    <cellStyle name="Normal 11 2 2 4 4" xfId="12026" xr:uid="{00000000-0005-0000-0000-0000A3140000}"/>
    <cellStyle name="Normal 11 2 2 4 4 2" xfId="31541" xr:uid="{00000000-0005-0000-0000-0000A4140000}"/>
    <cellStyle name="Normal 11 2 2 4 4 3" xfId="51434" xr:uid="{00000000-0005-0000-0000-0000A5140000}"/>
    <cellStyle name="Normal 11 2 2 4 5" xfId="21747" xr:uid="{00000000-0005-0000-0000-0000A6140000}"/>
    <cellStyle name="Normal 11 2 2 4 6" xfId="41506" xr:uid="{00000000-0005-0000-0000-0000A7140000}"/>
    <cellStyle name="Normal 11 2 2 5" xfId="2832" xr:uid="{00000000-0005-0000-0000-0000A8140000}"/>
    <cellStyle name="Normal 11 2 2 5 2" xfId="8269" xr:uid="{00000000-0005-0000-0000-0000A9140000}"/>
    <cellStyle name="Normal 11 2 2 5 2 2" xfId="17992" xr:uid="{00000000-0005-0000-0000-0000AA140000}"/>
    <cellStyle name="Normal 11 2 2 5 2 2 2" xfId="37505" xr:uid="{00000000-0005-0000-0000-0000AB140000}"/>
    <cellStyle name="Normal 11 2 2 5 2 2 3" xfId="57398" xr:uid="{00000000-0005-0000-0000-0000AC140000}"/>
    <cellStyle name="Normal 11 2 2 5 2 3" xfId="28772" xr:uid="{00000000-0005-0000-0000-0000AD140000}"/>
    <cellStyle name="Normal 11 2 2 5 2 4" xfId="48660" xr:uid="{00000000-0005-0000-0000-0000AE140000}"/>
    <cellStyle name="Normal 11 2 2 5 3" xfId="12686" xr:uid="{00000000-0005-0000-0000-0000AF140000}"/>
    <cellStyle name="Normal 11 2 2 5 3 2" xfId="32200" xr:uid="{00000000-0005-0000-0000-0000B0140000}"/>
    <cellStyle name="Normal 11 2 2 5 3 3" xfId="52093" xr:uid="{00000000-0005-0000-0000-0000B1140000}"/>
    <cellStyle name="Normal 11 2 2 5 4" xfId="23605" xr:uid="{00000000-0005-0000-0000-0000B2140000}"/>
    <cellStyle name="Normal 11 2 2 5 5" xfId="43371" xr:uid="{00000000-0005-0000-0000-0000B3140000}"/>
    <cellStyle name="Normal 11 2 2 6" xfId="5092" xr:uid="{00000000-0005-0000-0000-0000B4140000}"/>
    <cellStyle name="Normal 11 2 2 6 2" xfId="14832" xr:uid="{00000000-0005-0000-0000-0000B5140000}"/>
    <cellStyle name="Normal 11 2 2 6 2 2" xfId="34345" xr:uid="{00000000-0005-0000-0000-0000B6140000}"/>
    <cellStyle name="Normal 11 2 2 6 2 3" xfId="54238" xr:uid="{00000000-0005-0000-0000-0000B7140000}"/>
    <cellStyle name="Normal 11 2 2 6 3" xfId="26914" xr:uid="{00000000-0005-0000-0000-0000B8140000}"/>
    <cellStyle name="Normal 11 2 2 6 4" xfId="46800" xr:uid="{00000000-0005-0000-0000-0000B9140000}"/>
    <cellStyle name="Normal 11 2 2 7" xfId="10418" xr:uid="{00000000-0005-0000-0000-0000BA140000}"/>
    <cellStyle name="Normal 11 2 2 7 2" xfId="29933" xr:uid="{00000000-0005-0000-0000-0000BB140000}"/>
    <cellStyle name="Normal 11 2 2 7 3" xfId="49826" xr:uid="{00000000-0005-0000-0000-0000BC140000}"/>
    <cellStyle name="Normal 11 2 2 8" xfId="20139" xr:uid="{00000000-0005-0000-0000-0000BD140000}"/>
    <cellStyle name="Normal 11 2 2 9" xfId="39781" xr:uid="{00000000-0005-0000-0000-0000BE140000}"/>
    <cellStyle name="Normal 11 2 3" xfId="623" xr:uid="{00000000-0005-0000-0000-0000BF140000}"/>
    <cellStyle name="Normal 11 2 3 2" xfId="1709" xr:uid="{00000000-0005-0000-0000-0000C0140000}"/>
    <cellStyle name="Normal 11 2 3 2 2" xfId="4081" xr:uid="{00000000-0005-0000-0000-0000C1140000}"/>
    <cellStyle name="Normal 11 2 3 2 2 2" xfId="9518" xr:uid="{00000000-0005-0000-0000-0000C2140000}"/>
    <cellStyle name="Normal 11 2 3 2 2 2 2" xfId="19241" xr:uid="{00000000-0005-0000-0000-0000C3140000}"/>
    <cellStyle name="Normal 11 2 3 2 2 2 2 2" xfId="38754" xr:uid="{00000000-0005-0000-0000-0000C4140000}"/>
    <cellStyle name="Normal 11 2 3 2 2 2 2 3" xfId="58647" xr:uid="{00000000-0005-0000-0000-0000C5140000}"/>
    <cellStyle name="Normal 11 2 3 2 2 2 3" xfId="28981" xr:uid="{00000000-0005-0000-0000-0000C6140000}"/>
    <cellStyle name="Normal 11 2 3 2 2 2 4" xfId="48869" xr:uid="{00000000-0005-0000-0000-0000C7140000}"/>
    <cellStyle name="Normal 11 2 3 2 2 3" xfId="13935" xr:uid="{00000000-0005-0000-0000-0000C8140000}"/>
    <cellStyle name="Normal 11 2 3 2 2 3 2" xfId="33449" xr:uid="{00000000-0005-0000-0000-0000C9140000}"/>
    <cellStyle name="Normal 11 2 3 2 2 3 3" xfId="53342" xr:uid="{00000000-0005-0000-0000-0000CA140000}"/>
    <cellStyle name="Normal 11 2 3 2 2 4" xfId="24854" xr:uid="{00000000-0005-0000-0000-0000CB140000}"/>
    <cellStyle name="Normal 11 2 3 2 2 5" xfId="44620" xr:uid="{00000000-0005-0000-0000-0000CC140000}"/>
    <cellStyle name="Normal 11 2 3 2 3" xfId="5808" xr:uid="{00000000-0005-0000-0000-0000CD140000}"/>
    <cellStyle name="Normal 11 2 3 2 3 2" xfId="15545" xr:uid="{00000000-0005-0000-0000-0000CE140000}"/>
    <cellStyle name="Normal 11 2 3 2 3 2 2" xfId="35058" xr:uid="{00000000-0005-0000-0000-0000CF140000}"/>
    <cellStyle name="Normal 11 2 3 2 3 2 3" xfId="54951" xr:uid="{00000000-0005-0000-0000-0000D0140000}"/>
    <cellStyle name="Normal 11 2 3 2 3 3" xfId="27628" xr:uid="{00000000-0005-0000-0000-0000D1140000}"/>
    <cellStyle name="Normal 11 2 3 2 3 4" xfId="47516" xr:uid="{00000000-0005-0000-0000-0000D2140000}"/>
    <cellStyle name="Normal 11 2 3 2 4" xfId="11667" xr:uid="{00000000-0005-0000-0000-0000D3140000}"/>
    <cellStyle name="Normal 11 2 3 2 4 2" xfId="31182" xr:uid="{00000000-0005-0000-0000-0000D4140000}"/>
    <cellStyle name="Normal 11 2 3 2 4 3" xfId="51075" xr:uid="{00000000-0005-0000-0000-0000D5140000}"/>
    <cellStyle name="Normal 11 2 3 2 5" xfId="21388" xr:uid="{00000000-0005-0000-0000-0000D6140000}"/>
    <cellStyle name="Normal 11 2 3 2 6" xfId="41043" xr:uid="{00000000-0005-0000-0000-0000D7140000}"/>
    <cellStyle name="Normal 11 2 3 3" xfId="1158" xr:uid="{00000000-0005-0000-0000-0000D8140000}"/>
    <cellStyle name="Normal 11 2 3 3 2" xfId="3543" xr:uid="{00000000-0005-0000-0000-0000D9140000}"/>
    <cellStyle name="Normal 11 2 3 3 2 2" xfId="8980" xr:uid="{00000000-0005-0000-0000-0000DA140000}"/>
    <cellStyle name="Normal 11 2 3 3 2 2 2" xfId="18703" xr:uid="{00000000-0005-0000-0000-0000DB140000}"/>
    <cellStyle name="Normal 11 2 3 3 2 2 2 2" xfId="38216" xr:uid="{00000000-0005-0000-0000-0000DC140000}"/>
    <cellStyle name="Normal 11 2 3 3 2 2 2 3" xfId="58109" xr:uid="{00000000-0005-0000-0000-0000DD140000}"/>
    <cellStyle name="Normal 11 2 3 3 2 2 3" xfId="28890" xr:uid="{00000000-0005-0000-0000-0000DE140000}"/>
    <cellStyle name="Normal 11 2 3 3 2 2 4" xfId="48778" xr:uid="{00000000-0005-0000-0000-0000DF140000}"/>
    <cellStyle name="Normal 11 2 3 3 2 3" xfId="13397" xr:uid="{00000000-0005-0000-0000-0000E0140000}"/>
    <cellStyle name="Normal 11 2 3 3 2 3 2" xfId="32911" xr:uid="{00000000-0005-0000-0000-0000E1140000}"/>
    <cellStyle name="Normal 11 2 3 3 2 3 3" xfId="52804" xr:uid="{00000000-0005-0000-0000-0000E2140000}"/>
    <cellStyle name="Normal 11 2 3 3 2 4" xfId="24316" xr:uid="{00000000-0005-0000-0000-0000E3140000}"/>
    <cellStyle name="Normal 11 2 3 3 2 5" xfId="44082" xr:uid="{00000000-0005-0000-0000-0000E4140000}"/>
    <cellStyle name="Normal 11 2 3 3 3" xfId="6343" xr:uid="{00000000-0005-0000-0000-0000E5140000}"/>
    <cellStyle name="Normal 11 2 3 3 3 2" xfId="16080" xr:uid="{00000000-0005-0000-0000-0000E6140000}"/>
    <cellStyle name="Normal 11 2 3 3 3 2 2" xfId="35593" xr:uid="{00000000-0005-0000-0000-0000E7140000}"/>
    <cellStyle name="Normal 11 2 3 3 3 2 3" xfId="55486" xr:uid="{00000000-0005-0000-0000-0000E8140000}"/>
    <cellStyle name="Normal 11 2 3 3 3 3" xfId="28163" xr:uid="{00000000-0005-0000-0000-0000E9140000}"/>
    <cellStyle name="Normal 11 2 3 3 3 4" xfId="48051" xr:uid="{00000000-0005-0000-0000-0000EA140000}"/>
    <cellStyle name="Normal 11 2 3 3 4" xfId="11129" xr:uid="{00000000-0005-0000-0000-0000EB140000}"/>
    <cellStyle name="Normal 11 2 3 3 4 2" xfId="30644" xr:uid="{00000000-0005-0000-0000-0000EC140000}"/>
    <cellStyle name="Normal 11 2 3 3 4 3" xfId="50537" xr:uid="{00000000-0005-0000-0000-0000ED140000}"/>
    <cellStyle name="Normal 11 2 3 3 5" xfId="20850" xr:uid="{00000000-0005-0000-0000-0000EE140000}"/>
    <cellStyle name="Normal 11 2 3 3 6" xfId="40492" xr:uid="{00000000-0005-0000-0000-0000EF140000}"/>
    <cellStyle name="Normal 11 2 3 4" xfId="2348" xr:uid="{00000000-0005-0000-0000-0000F0140000}"/>
    <cellStyle name="Normal 11 2 3 4 2" xfId="4617" xr:uid="{00000000-0005-0000-0000-0000F1140000}"/>
    <cellStyle name="Normal 11 2 3 4 2 2" xfId="10053" xr:uid="{00000000-0005-0000-0000-0000F2140000}"/>
    <cellStyle name="Normal 11 2 3 4 2 2 2" xfId="19776" xr:uid="{00000000-0005-0000-0000-0000F3140000}"/>
    <cellStyle name="Normal 11 2 3 4 2 2 2 2" xfId="39289" xr:uid="{00000000-0005-0000-0000-0000F4140000}"/>
    <cellStyle name="Normal 11 2 3 4 2 2 2 3" xfId="59182" xr:uid="{00000000-0005-0000-0000-0000F5140000}"/>
    <cellStyle name="Normal 11 2 3 4 2 2 3" xfId="29502" xr:uid="{00000000-0005-0000-0000-0000F6140000}"/>
    <cellStyle name="Normal 11 2 3 4 2 2 4" xfId="49390" xr:uid="{00000000-0005-0000-0000-0000F7140000}"/>
    <cellStyle name="Normal 11 2 3 4 2 3" xfId="14470" xr:uid="{00000000-0005-0000-0000-0000F8140000}"/>
    <cellStyle name="Normal 11 2 3 4 2 3 2" xfId="33984" xr:uid="{00000000-0005-0000-0000-0000F9140000}"/>
    <cellStyle name="Normal 11 2 3 4 2 3 3" xfId="53877" xr:uid="{00000000-0005-0000-0000-0000FA140000}"/>
    <cellStyle name="Normal 11 2 3 4 2 4" xfId="25389" xr:uid="{00000000-0005-0000-0000-0000FB140000}"/>
    <cellStyle name="Normal 11 2 3 4 2 5" xfId="45156" xr:uid="{00000000-0005-0000-0000-0000FC140000}"/>
    <cellStyle name="Normal 11 2 3 4 3" xfId="6878" xr:uid="{00000000-0005-0000-0000-0000FD140000}"/>
    <cellStyle name="Normal 11 2 3 4 3 2" xfId="16615" xr:uid="{00000000-0005-0000-0000-0000FE140000}"/>
    <cellStyle name="Normal 11 2 3 4 3 2 2" xfId="36128" xr:uid="{00000000-0005-0000-0000-0000FF140000}"/>
    <cellStyle name="Normal 11 2 3 4 3 2 3" xfId="56021" xr:uid="{00000000-0005-0000-0000-000000150000}"/>
    <cellStyle name="Normal 11 2 3 4 3 3" xfId="28698" xr:uid="{00000000-0005-0000-0000-000001150000}"/>
    <cellStyle name="Normal 11 2 3 4 3 4" xfId="48586" xr:uid="{00000000-0005-0000-0000-000002150000}"/>
    <cellStyle name="Normal 11 2 3 4 4" xfId="12202" xr:uid="{00000000-0005-0000-0000-000003150000}"/>
    <cellStyle name="Normal 11 2 3 4 4 2" xfId="31717" xr:uid="{00000000-0005-0000-0000-000004150000}"/>
    <cellStyle name="Normal 11 2 3 4 4 3" xfId="51610" xr:uid="{00000000-0005-0000-0000-000005150000}"/>
    <cellStyle name="Normal 11 2 3 4 5" xfId="21923" xr:uid="{00000000-0005-0000-0000-000006150000}"/>
    <cellStyle name="Normal 11 2 3 4 6" xfId="41682" xr:uid="{00000000-0005-0000-0000-000007150000}"/>
    <cellStyle name="Normal 11 2 3 5" xfId="3008" xr:uid="{00000000-0005-0000-0000-000008150000}"/>
    <cellStyle name="Normal 11 2 3 5 2" xfId="8445" xr:uid="{00000000-0005-0000-0000-000009150000}"/>
    <cellStyle name="Normal 11 2 3 5 2 2" xfId="18168" xr:uid="{00000000-0005-0000-0000-00000A150000}"/>
    <cellStyle name="Normal 11 2 3 5 2 2 2" xfId="37681" xr:uid="{00000000-0005-0000-0000-00000B150000}"/>
    <cellStyle name="Normal 11 2 3 5 2 2 3" xfId="57574" xr:uid="{00000000-0005-0000-0000-00000C150000}"/>
    <cellStyle name="Normal 11 2 3 5 2 3" xfId="28801" xr:uid="{00000000-0005-0000-0000-00000D150000}"/>
    <cellStyle name="Normal 11 2 3 5 2 4" xfId="48689" xr:uid="{00000000-0005-0000-0000-00000E150000}"/>
    <cellStyle name="Normal 11 2 3 5 3" xfId="12862" xr:uid="{00000000-0005-0000-0000-00000F150000}"/>
    <cellStyle name="Normal 11 2 3 5 3 2" xfId="32376" xr:uid="{00000000-0005-0000-0000-000010150000}"/>
    <cellStyle name="Normal 11 2 3 5 3 3" xfId="52269" xr:uid="{00000000-0005-0000-0000-000011150000}"/>
    <cellStyle name="Normal 11 2 3 5 4" xfId="23781" xr:uid="{00000000-0005-0000-0000-000012150000}"/>
    <cellStyle name="Normal 11 2 3 5 5" xfId="43547" xr:uid="{00000000-0005-0000-0000-000013150000}"/>
    <cellStyle name="Normal 11 2 3 6" xfId="5268" xr:uid="{00000000-0005-0000-0000-000014150000}"/>
    <cellStyle name="Normal 11 2 3 6 2" xfId="15008" xr:uid="{00000000-0005-0000-0000-000015150000}"/>
    <cellStyle name="Normal 11 2 3 6 2 2" xfId="34521" xr:uid="{00000000-0005-0000-0000-000016150000}"/>
    <cellStyle name="Normal 11 2 3 6 2 3" xfId="54414" xr:uid="{00000000-0005-0000-0000-000017150000}"/>
    <cellStyle name="Normal 11 2 3 6 3" xfId="27090" xr:uid="{00000000-0005-0000-0000-000018150000}"/>
    <cellStyle name="Normal 11 2 3 6 4" xfId="46976" xr:uid="{00000000-0005-0000-0000-000019150000}"/>
    <cellStyle name="Normal 11 2 3 7" xfId="10594" xr:uid="{00000000-0005-0000-0000-00001A150000}"/>
    <cellStyle name="Normal 11 2 3 7 2" xfId="30109" xr:uid="{00000000-0005-0000-0000-00001B150000}"/>
    <cellStyle name="Normal 11 2 3 7 3" xfId="50002" xr:uid="{00000000-0005-0000-0000-00001C150000}"/>
    <cellStyle name="Normal 11 2 3 8" xfId="20315" xr:uid="{00000000-0005-0000-0000-00001D150000}"/>
    <cellStyle name="Normal 11 2 3 9" xfId="39957" xr:uid="{00000000-0005-0000-0000-00001E150000}"/>
    <cellStyle name="Normal 11 2 4" xfId="1357" xr:uid="{00000000-0005-0000-0000-00001F150000}"/>
    <cellStyle name="Normal 11 2 4 2" xfId="3729" xr:uid="{00000000-0005-0000-0000-000020150000}"/>
    <cellStyle name="Normal 11 2 4 2 2" xfId="9166" xr:uid="{00000000-0005-0000-0000-000021150000}"/>
    <cellStyle name="Normal 11 2 4 2 2 2" xfId="18889" xr:uid="{00000000-0005-0000-0000-000022150000}"/>
    <cellStyle name="Normal 11 2 4 2 2 2 2" xfId="38402" xr:uid="{00000000-0005-0000-0000-000023150000}"/>
    <cellStyle name="Normal 11 2 4 2 2 2 3" xfId="58295" xr:uid="{00000000-0005-0000-0000-000024150000}"/>
    <cellStyle name="Normal 11 2 4 2 2 3" xfId="28923" xr:uid="{00000000-0005-0000-0000-000025150000}"/>
    <cellStyle name="Normal 11 2 4 2 2 4" xfId="48811" xr:uid="{00000000-0005-0000-0000-000026150000}"/>
    <cellStyle name="Normal 11 2 4 2 3" xfId="13583" xr:uid="{00000000-0005-0000-0000-000027150000}"/>
    <cellStyle name="Normal 11 2 4 2 3 2" xfId="33097" xr:uid="{00000000-0005-0000-0000-000028150000}"/>
    <cellStyle name="Normal 11 2 4 2 3 3" xfId="52990" xr:uid="{00000000-0005-0000-0000-000029150000}"/>
    <cellStyle name="Normal 11 2 4 2 4" xfId="24502" xr:uid="{00000000-0005-0000-0000-00002A150000}"/>
    <cellStyle name="Normal 11 2 4 2 5" xfId="44268" xr:uid="{00000000-0005-0000-0000-00002B150000}"/>
    <cellStyle name="Normal 11 2 4 3" xfId="5456" xr:uid="{00000000-0005-0000-0000-00002C150000}"/>
    <cellStyle name="Normal 11 2 4 3 2" xfId="15193" xr:uid="{00000000-0005-0000-0000-00002D150000}"/>
    <cellStyle name="Normal 11 2 4 3 2 2" xfId="34706" xr:uid="{00000000-0005-0000-0000-00002E150000}"/>
    <cellStyle name="Normal 11 2 4 3 2 3" xfId="54599" xr:uid="{00000000-0005-0000-0000-00002F150000}"/>
    <cellStyle name="Normal 11 2 4 3 3" xfId="27276" xr:uid="{00000000-0005-0000-0000-000030150000}"/>
    <cellStyle name="Normal 11 2 4 3 4" xfId="47164" xr:uid="{00000000-0005-0000-0000-000031150000}"/>
    <cellStyle name="Normal 11 2 4 4" xfId="11315" xr:uid="{00000000-0005-0000-0000-000032150000}"/>
    <cellStyle name="Normal 11 2 4 4 2" xfId="30830" xr:uid="{00000000-0005-0000-0000-000033150000}"/>
    <cellStyle name="Normal 11 2 4 4 3" xfId="50723" xr:uid="{00000000-0005-0000-0000-000034150000}"/>
    <cellStyle name="Normal 11 2 4 5" xfId="21036" xr:uid="{00000000-0005-0000-0000-000035150000}"/>
    <cellStyle name="Normal 11 2 4 6" xfId="40691" xr:uid="{00000000-0005-0000-0000-000036150000}"/>
    <cellStyle name="Normal 11 2 5" xfId="806" xr:uid="{00000000-0005-0000-0000-000037150000}"/>
    <cellStyle name="Normal 11 2 5 2" xfId="3191" xr:uid="{00000000-0005-0000-0000-000038150000}"/>
    <cellStyle name="Normal 11 2 5 2 2" xfId="8628" xr:uid="{00000000-0005-0000-0000-000039150000}"/>
    <cellStyle name="Normal 11 2 5 2 2 2" xfId="18351" xr:uid="{00000000-0005-0000-0000-00003A150000}"/>
    <cellStyle name="Normal 11 2 5 2 2 2 2" xfId="37864" xr:uid="{00000000-0005-0000-0000-00003B150000}"/>
    <cellStyle name="Normal 11 2 5 2 2 2 3" xfId="57757" xr:uid="{00000000-0005-0000-0000-00003C150000}"/>
    <cellStyle name="Normal 11 2 5 2 2 3" xfId="28832" xr:uid="{00000000-0005-0000-0000-00003D150000}"/>
    <cellStyle name="Normal 11 2 5 2 2 4" xfId="48720" xr:uid="{00000000-0005-0000-0000-00003E150000}"/>
    <cellStyle name="Normal 11 2 5 2 3" xfId="13045" xr:uid="{00000000-0005-0000-0000-00003F150000}"/>
    <cellStyle name="Normal 11 2 5 2 3 2" xfId="32559" xr:uid="{00000000-0005-0000-0000-000040150000}"/>
    <cellStyle name="Normal 11 2 5 2 3 3" xfId="52452" xr:uid="{00000000-0005-0000-0000-000041150000}"/>
    <cellStyle name="Normal 11 2 5 2 4" xfId="23964" xr:uid="{00000000-0005-0000-0000-000042150000}"/>
    <cellStyle name="Normal 11 2 5 2 5" xfId="43730" xr:uid="{00000000-0005-0000-0000-000043150000}"/>
    <cellStyle name="Normal 11 2 5 3" xfId="5991" xr:uid="{00000000-0005-0000-0000-000044150000}"/>
    <cellStyle name="Normal 11 2 5 3 2" xfId="15728" xr:uid="{00000000-0005-0000-0000-000045150000}"/>
    <cellStyle name="Normal 11 2 5 3 2 2" xfId="35241" xr:uid="{00000000-0005-0000-0000-000046150000}"/>
    <cellStyle name="Normal 11 2 5 3 2 3" xfId="55134" xr:uid="{00000000-0005-0000-0000-000047150000}"/>
    <cellStyle name="Normal 11 2 5 3 3" xfId="27811" xr:uid="{00000000-0005-0000-0000-000048150000}"/>
    <cellStyle name="Normal 11 2 5 3 4" xfId="47699" xr:uid="{00000000-0005-0000-0000-000049150000}"/>
    <cellStyle name="Normal 11 2 5 4" xfId="10777" xr:uid="{00000000-0005-0000-0000-00004A150000}"/>
    <cellStyle name="Normal 11 2 5 4 2" xfId="30292" xr:uid="{00000000-0005-0000-0000-00004B150000}"/>
    <cellStyle name="Normal 11 2 5 4 3" xfId="50185" xr:uid="{00000000-0005-0000-0000-00004C150000}"/>
    <cellStyle name="Normal 11 2 5 5" xfId="20498" xr:uid="{00000000-0005-0000-0000-00004D150000}"/>
    <cellStyle name="Normal 11 2 5 6" xfId="40140" xr:uid="{00000000-0005-0000-0000-00004E150000}"/>
    <cellStyle name="Normal 11 2 6" xfId="1954" xr:uid="{00000000-0005-0000-0000-00004F150000}"/>
    <cellStyle name="Normal 11 2 6 2" xfId="4265" xr:uid="{00000000-0005-0000-0000-000050150000}"/>
    <cellStyle name="Normal 11 2 6 2 2" xfId="9701" xr:uid="{00000000-0005-0000-0000-000051150000}"/>
    <cellStyle name="Normal 11 2 6 2 2 2" xfId="19424" xr:uid="{00000000-0005-0000-0000-000052150000}"/>
    <cellStyle name="Normal 11 2 6 2 2 2 2" xfId="38937" xr:uid="{00000000-0005-0000-0000-000053150000}"/>
    <cellStyle name="Normal 11 2 6 2 2 2 3" xfId="58830" xr:uid="{00000000-0005-0000-0000-000054150000}"/>
    <cellStyle name="Normal 11 2 6 2 2 3" xfId="29150" xr:uid="{00000000-0005-0000-0000-000055150000}"/>
    <cellStyle name="Normal 11 2 6 2 2 4" xfId="49038" xr:uid="{00000000-0005-0000-0000-000056150000}"/>
    <cellStyle name="Normal 11 2 6 2 3" xfId="14118" xr:uid="{00000000-0005-0000-0000-000057150000}"/>
    <cellStyle name="Normal 11 2 6 2 3 2" xfId="33632" xr:uid="{00000000-0005-0000-0000-000058150000}"/>
    <cellStyle name="Normal 11 2 6 2 3 3" xfId="53525" xr:uid="{00000000-0005-0000-0000-000059150000}"/>
    <cellStyle name="Normal 11 2 6 2 4" xfId="25037" xr:uid="{00000000-0005-0000-0000-00005A150000}"/>
    <cellStyle name="Normal 11 2 6 2 5" xfId="44804" xr:uid="{00000000-0005-0000-0000-00005B150000}"/>
    <cellStyle name="Normal 11 2 6 3" xfId="6526" xr:uid="{00000000-0005-0000-0000-00005C150000}"/>
    <cellStyle name="Normal 11 2 6 3 2" xfId="16263" xr:uid="{00000000-0005-0000-0000-00005D150000}"/>
    <cellStyle name="Normal 11 2 6 3 2 2" xfId="35776" xr:uid="{00000000-0005-0000-0000-00005E150000}"/>
    <cellStyle name="Normal 11 2 6 3 2 3" xfId="55669" xr:uid="{00000000-0005-0000-0000-00005F150000}"/>
    <cellStyle name="Normal 11 2 6 3 3" xfId="28346" xr:uid="{00000000-0005-0000-0000-000060150000}"/>
    <cellStyle name="Normal 11 2 6 3 4" xfId="48234" xr:uid="{00000000-0005-0000-0000-000061150000}"/>
    <cellStyle name="Normal 11 2 6 4" xfId="11850" xr:uid="{00000000-0005-0000-0000-000062150000}"/>
    <cellStyle name="Normal 11 2 6 4 2" xfId="31365" xr:uid="{00000000-0005-0000-0000-000063150000}"/>
    <cellStyle name="Normal 11 2 6 4 3" xfId="51258" xr:uid="{00000000-0005-0000-0000-000064150000}"/>
    <cellStyle name="Normal 11 2 6 5" xfId="21571" xr:uid="{00000000-0005-0000-0000-000065150000}"/>
    <cellStyle name="Normal 11 2 6 6" xfId="41288" xr:uid="{00000000-0005-0000-0000-000066150000}"/>
    <cellStyle name="Normal 11 2 7" xfId="2656" xr:uid="{00000000-0005-0000-0000-000067150000}"/>
    <cellStyle name="Normal 11 2 7 2" xfId="8093" xr:uid="{00000000-0005-0000-0000-000068150000}"/>
    <cellStyle name="Normal 11 2 7 2 2" xfId="17816" xr:uid="{00000000-0005-0000-0000-000069150000}"/>
    <cellStyle name="Normal 11 2 7 2 2 2" xfId="37329" xr:uid="{00000000-0005-0000-0000-00006A150000}"/>
    <cellStyle name="Normal 11 2 7 2 2 3" xfId="57222" xr:uid="{00000000-0005-0000-0000-00006B150000}"/>
    <cellStyle name="Normal 11 2 7 2 3" xfId="28743" xr:uid="{00000000-0005-0000-0000-00006C150000}"/>
    <cellStyle name="Normal 11 2 7 2 4" xfId="48631" xr:uid="{00000000-0005-0000-0000-00006D150000}"/>
    <cellStyle name="Normal 11 2 7 3" xfId="12510" xr:uid="{00000000-0005-0000-0000-00006E150000}"/>
    <cellStyle name="Normal 11 2 7 3 2" xfId="32024" xr:uid="{00000000-0005-0000-0000-00006F150000}"/>
    <cellStyle name="Normal 11 2 7 3 3" xfId="51917" xr:uid="{00000000-0005-0000-0000-000070150000}"/>
    <cellStyle name="Normal 11 2 7 4" xfId="23429" xr:uid="{00000000-0005-0000-0000-000071150000}"/>
    <cellStyle name="Normal 11 2 7 5" xfId="43195" xr:uid="{00000000-0005-0000-0000-000072150000}"/>
    <cellStyle name="Normal 11 2 8" xfId="4874" xr:uid="{00000000-0005-0000-0000-000073150000}"/>
    <cellStyle name="Normal 11 2 8 2" xfId="14656" xr:uid="{00000000-0005-0000-0000-000074150000}"/>
    <cellStyle name="Normal 11 2 8 2 2" xfId="34169" xr:uid="{00000000-0005-0000-0000-000075150000}"/>
    <cellStyle name="Normal 11 2 8 2 3" xfId="54062" xr:uid="{00000000-0005-0000-0000-000076150000}"/>
    <cellStyle name="Normal 11 2 8 3" xfId="26738" xr:uid="{00000000-0005-0000-0000-000077150000}"/>
    <cellStyle name="Normal 11 2 8 4" xfId="46582" xr:uid="{00000000-0005-0000-0000-000078150000}"/>
    <cellStyle name="Normal 11 2 9" xfId="10242" xr:uid="{00000000-0005-0000-0000-000079150000}"/>
    <cellStyle name="Normal 11 2 9 2" xfId="29757" xr:uid="{00000000-0005-0000-0000-00007A150000}"/>
    <cellStyle name="Normal 11 2 9 3" xfId="49650" xr:uid="{00000000-0005-0000-0000-00007B150000}"/>
    <cellStyle name="Normal 11 3" xfId="228" xr:uid="{00000000-0005-0000-0000-00007C150000}"/>
    <cellStyle name="Normal 11 3 10" xfId="19962" xr:uid="{00000000-0005-0000-0000-00007D150000}"/>
    <cellStyle name="Normal 11 3 11" xfId="39562" xr:uid="{00000000-0005-0000-0000-00007E150000}"/>
    <cellStyle name="Normal 11 3 2" xfId="446" xr:uid="{00000000-0005-0000-0000-00007F150000}"/>
    <cellStyle name="Normal 11 3 2 2" xfId="1532" xr:uid="{00000000-0005-0000-0000-000080150000}"/>
    <cellStyle name="Normal 11 3 2 2 2" xfId="3904" xr:uid="{00000000-0005-0000-0000-000081150000}"/>
    <cellStyle name="Normal 11 3 2 2 2 2" xfId="9341" xr:uid="{00000000-0005-0000-0000-000082150000}"/>
    <cellStyle name="Normal 11 3 2 2 2 2 2" xfId="19064" xr:uid="{00000000-0005-0000-0000-000083150000}"/>
    <cellStyle name="Normal 11 3 2 2 2 2 2 2" xfId="38577" xr:uid="{00000000-0005-0000-0000-000084150000}"/>
    <cellStyle name="Normal 11 3 2 2 2 2 2 3" xfId="58470" xr:uid="{00000000-0005-0000-0000-000085150000}"/>
    <cellStyle name="Normal 11 3 2 2 2 2 3" xfId="22559" xr:uid="{00000000-0005-0000-0000-000086150000}"/>
    <cellStyle name="Normal 11 3 2 2 2 2 4" xfId="42322" xr:uid="{00000000-0005-0000-0000-000087150000}"/>
    <cellStyle name="Normal 11 3 2 2 2 3" xfId="13758" xr:uid="{00000000-0005-0000-0000-000088150000}"/>
    <cellStyle name="Normal 11 3 2 2 2 3 2" xfId="33272" xr:uid="{00000000-0005-0000-0000-000089150000}"/>
    <cellStyle name="Normal 11 3 2 2 2 3 3" xfId="53165" xr:uid="{00000000-0005-0000-0000-00008A150000}"/>
    <cellStyle name="Normal 11 3 2 2 2 4" xfId="24677" xr:uid="{00000000-0005-0000-0000-00008B150000}"/>
    <cellStyle name="Normal 11 3 2 2 2 5" xfId="44443" xr:uid="{00000000-0005-0000-0000-00008C150000}"/>
    <cellStyle name="Normal 11 3 2 2 3" xfId="7650" xr:uid="{00000000-0005-0000-0000-00008D150000}"/>
    <cellStyle name="Normal 11 3 2 2 3 2" xfId="17373" xr:uid="{00000000-0005-0000-0000-00008E150000}"/>
    <cellStyle name="Normal 11 3 2 2 3 2 2" xfId="36886" xr:uid="{00000000-0005-0000-0000-00008F150000}"/>
    <cellStyle name="Normal 11 3 2 2 3 2 3" xfId="56779" xr:uid="{00000000-0005-0000-0000-000090150000}"/>
    <cellStyle name="Normal 11 3 2 2 3 3" xfId="26376" xr:uid="{00000000-0005-0000-0000-000091150000}"/>
    <cellStyle name="Normal 11 3 2 2 3 4" xfId="46149" xr:uid="{00000000-0005-0000-0000-000092150000}"/>
    <cellStyle name="Normal 11 3 2 2 4" xfId="5631" xr:uid="{00000000-0005-0000-0000-000093150000}"/>
    <cellStyle name="Normal 11 3 2 2 4 2" xfId="15368" xr:uid="{00000000-0005-0000-0000-000094150000}"/>
    <cellStyle name="Normal 11 3 2 2 4 2 2" xfId="34881" xr:uid="{00000000-0005-0000-0000-000095150000}"/>
    <cellStyle name="Normal 11 3 2 2 4 2 3" xfId="54774" xr:uid="{00000000-0005-0000-0000-000096150000}"/>
    <cellStyle name="Normal 11 3 2 2 4 3" xfId="27451" xr:uid="{00000000-0005-0000-0000-000097150000}"/>
    <cellStyle name="Normal 11 3 2 2 4 4" xfId="47339" xr:uid="{00000000-0005-0000-0000-000098150000}"/>
    <cellStyle name="Normal 11 3 2 2 5" xfId="11490" xr:uid="{00000000-0005-0000-0000-000099150000}"/>
    <cellStyle name="Normal 11 3 2 2 5 2" xfId="31005" xr:uid="{00000000-0005-0000-0000-00009A150000}"/>
    <cellStyle name="Normal 11 3 2 2 5 3" xfId="50898" xr:uid="{00000000-0005-0000-0000-00009B150000}"/>
    <cellStyle name="Normal 11 3 2 2 6" xfId="21211" xr:uid="{00000000-0005-0000-0000-00009C150000}"/>
    <cellStyle name="Normal 11 3 2 2 7" xfId="40866" xr:uid="{00000000-0005-0000-0000-00009D150000}"/>
    <cellStyle name="Normal 11 3 2 3" xfId="981" xr:uid="{00000000-0005-0000-0000-00009E150000}"/>
    <cellStyle name="Normal 11 3 2 3 2" xfId="3366" xr:uid="{00000000-0005-0000-0000-00009F150000}"/>
    <cellStyle name="Normal 11 3 2 3 2 2" xfId="8803" xr:uid="{00000000-0005-0000-0000-0000A0150000}"/>
    <cellStyle name="Normal 11 3 2 3 2 2 2" xfId="18526" xr:uid="{00000000-0005-0000-0000-0000A1150000}"/>
    <cellStyle name="Normal 11 3 2 3 2 2 2 2" xfId="38039" xr:uid="{00000000-0005-0000-0000-0000A2150000}"/>
    <cellStyle name="Normal 11 3 2 3 2 2 2 3" xfId="57932" xr:uid="{00000000-0005-0000-0000-0000A3150000}"/>
    <cellStyle name="Normal 11 3 2 3 2 2 3" xfId="22922" xr:uid="{00000000-0005-0000-0000-0000A4150000}"/>
    <cellStyle name="Normal 11 3 2 3 2 2 4" xfId="42687" xr:uid="{00000000-0005-0000-0000-0000A5150000}"/>
    <cellStyle name="Normal 11 3 2 3 2 3" xfId="13220" xr:uid="{00000000-0005-0000-0000-0000A6150000}"/>
    <cellStyle name="Normal 11 3 2 3 2 3 2" xfId="32734" xr:uid="{00000000-0005-0000-0000-0000A7150000}"/>
    <cellStyle name="Normal 11 3 2 3 2 3 3" xfId="52627" xr:uid="{00000000-0005-0000-0000-0000A8150000}"/>
    <cellStyle name="Normal 11 3 2 3 2 4" xfId="24139" xr:uid="{00000000-0005-0000-0000-0000A9150000}"/>
    <cellStyle name="Normal 11 3 2 3 2 5" xfId="43905" xr:uid="{00000000-0005-0000-0000-0000AA150000}"/>
    <cellStyle name="Normal 11 3 2 3 3" xfId="7190" xr:uid="{00000000-0005-0000-0000-0000AB150000}"/>
    <cellStyle name="Normal 11 3 2 3 3 2" xfId="16926" xr:uid="{00000000-0005-0000-0000-0000AC150000}"/>
    <cellStyle name="Normal 11 3 2 3 3 2 2" xfId="36439" xr:uid="{00000000-0005-0000-0000-0000AD150000}"/>
    <cellStyle name="Normal 11 3 2 3 3 2 3" xfId="56332" xr:uid="{00000000-0005-0000-0000-0000AE150000}"/>
    <cellStyle name="Normal 11 3 2 3 3 3" xfId="26198" xr:uid="{00000000-0005-0000-0000-0000AF150000}"/>
    <cellStyle name="Normal 11 3 2 3 3 4" xfId="45969" xr:uid="{00000000-0005-0000-0000-0000B0150000}"/>
    <cellStyle name="Normal 11 3 2 3 4" xfId="6166" xr:uid="{00000000-0005-0000-0000-0000B1150000}"/>
    <cellStyle name="Normal 11 3 2 3 4 2" xfId="15903" xr:uid="{00000000-0005-0000-0000-0000B2150000}"/>
    <cellStyle name="Normal 11 3 2 3 4 2 2" xfId="35416" xr:uid="{00000000-0005-0000-0000-0000B3150000}"/>
    <cellStyle name="Normal 11 3 2 3 4 2 3" xfId="55309" xr:uid="{00000000-0005-0000-0000-0000B4150000}"/>
    <cellStyle name="Normal 11 3 2 3 4 3" xfId="27986" xr:uid="{00000000-0005-0000-0000-0000B5150000}"/>
    <cellStyle name="Normal 11 3 2 3 4 4" xfId="47874" xr:uid="{00000000-0005-0000-0000-0000B6150000}"/>
    <cellStyle name="Normal 11 3 2 3 5" xfId="10952" xr:uid="{00000000-0005-0000-0000-0000B7150000}"/>
    <cellStyle name="Normal 11 3 2 3 5 2" xfId="30467" xr:uid="{00000000-0005-0000-0000-0000B8150000}"/>
    <cellStyle name="Normal 11 3 2 3 5 3" xfId="50360" xr:uid="{00000000-0005-0000-0000-0000B9150000}"/>
    <cellStyle name="Normal 11 3 2 3 6" xfId="20673" xr:uid="{00000000-0005-0000-0000-0000BA150000}"/>
    <cellStyle name="Normal 11 3 2 3 7" xfId="40315" xr:uid="{00000000-0005-0000-0000-0000BB150000}"/>
    <cellStyle name="Normal 11 3 2 4" xfId="2171" xr:uid="{00000000-0005-0000-0000-0000BC150000}"/>
    <cellStyle name="Normal 11 3 2 4 2" xfId="4440" xr:uid="{00000000-0005-0000-0000-0000BD150000}"/>
    <cellStyle name="Normal 11 3 2 4 2 2" xfId="9876" xr:uid="{00000000-0005-0000-0000-0000BE150000}"/>
    <cellStyle name="Normal 11 3 2 4 2 2 2" xfId="19599" xr:uid="{00000000-0005-0000-0000-0000BF150000}"/>
    <cellStyle name="Normal 11 3 2 4 2 2 2 2" xfId="39112" xr:uid="{00000000-0005-0000-0000-0000C0150000}"/>
    <cellStyle name="Normal 11 3 2 4 2 2 2 3" xfId="59005" xr:uid="{00000000-0005-0000-0000-0000C1150000}"/>
    <cellStyle name="Normal 11 3 2 4 2 2 3" xfId="29325" xr:uid="{00000000-0005-0000-0000-0000C2150000}"/>
    <cellStyle name="Normal 11 3 2 4 2 2 4" xfId="49213" xr:uid="{00000000-0005-0000-0000-0000C3150000}"/>
    <cellStyle name="Normal 11 3 2 4 2 3" xfId="14293" xr:uid="{00000000-0005-0000-0000-0000C4150000}"/>
    <cellStyle name="Normal 11 3 2 4 2 3 2" xfId="33807" xr:uid="{00000000-0005-0000-0000-0000C5150000}"/>
    <cellStyle name="Normal 11 3 2 4 2 3 3" xfId="53700" xr:uid="{00000000-0005-0000-0000-0000C6150000}"/>
    <cellStyle name="Normal 11 3 2 4 2 4" xfId="25212" xr:uid="{00000000-0005-0000-0000-0000C7150000}"/>
    <cellStyle name="Normal 11 3 2 4 2 5" xfId="44979" xr:uid="{00000000-0005-0000-0000-0000C8150000}"/>
    <cellStyle name="Normal 11 3 2 4 3" xfId="6701" xr:uid="{00000000-0005-0000-0000-0000C9150000}"/>
    <cellStyle name="Normal 11 3 2 4 3 2" xfId="16438" xr:uid="{00000000-0005-0000-0000-0000CA150000}"/>
    <cellStyle name="Normal 11 3 2 4 3 2 2" xfId="35951" xr:uid="{00000000-0005-0000-0000-0000CB150000}"/>
    <cellStyle name="Normal 11 3 2 4 3 2 3" xfId="55844" xr:uid="{00000000-0005-0000-0000-0000CC150000}"/>
    <cellStyle name="Normal 11 3 2 4 3 3" xfId="28521" xr:uid="{00000000-0005-0000-0000-0000CD150000}"/>
    <cellStyle name="Normal 11 3 2 4 3 4" xfId="48409" xr:uid="{00000000-0005-0000-0000-0000CE150000}"/>
    <cellStyle name="Normal 11 3 2 4 4" xfId="12025" xr:uid="{00000000-0005-0000-0000-0000CF150000}"/>
    <cellStyle name="Normal 11 3 2 4 4 2" xfId="31540" xr:uid="{00000000-0005-0000-0000-0000D0150000}"/>
    <cellStyle name="Normal 11 3 2 4 4 3" xfId="51433" xr:uid="{00000000-0005-0000-0000-0000D1150000}"/>
    <cellStyle name="Normal 11 3 2 4 5" xfId="21746" xr:uid="{00000000-0005-0000-0000-0000D2150000}"/>
    <cellStyle name="Normal 11 3 2 4 6" xfId="41505" xr:uid="{00000000-0005-0000-0000-0000D3150000}"/>
    <cellStyle name="Normal 11 3 2 5" xfId="2831" xr:uid="{00000000-0005-0000-0000-0000D4150000}"/>
    <cellStyle name="Normal 11 3 2 5 2" xfId="8268" xr:uid="{00000000-0005-0000-0000-0000D5150000}"/>
    <cellStyle name="Normal 11 3 2 5 2 2" xfId="17991" xr:uid="{00000000-0005-0000-0000-0000D6150000}"/>
    <cellStyle name="Normal 11 3 2 5 2 2 2" xfId="37504" xr:uid="{00000000-0005-0000-0000-0000D7150000}"/>
    <cellStyle name="Normal 11 3 2 5 2 2 3" xfId="57397" xr:uid="{00000000-0005-0000-0000-0000D8150000}"/>
    <cellStyle name="Normal 11 3 2 5 2 3" xfId="22453" xr:uid="{00000000-0005-0000-0000-0000D9150000}"/>
    <cellStyle name="Normal 11 3 2 5 2 4" xfId="42215" xr:uid="{00000000-0005-0000-0000-0000DA150000}"/>
    <cellStyle name="Normal 11 3 2 5 3" xfId="12685" xr:uid="{00000000-0005-0000-0000-0000DB150000}"/>
    <cellStyle name="Normal 11 3 2 5 3 2" xfId="32199" xr:uid="{00000000-0005-0000-0000-0000DC150000}"/>
    <cellStyle name="Normal 11 3 2 5 3 3" xfId="52092" xr:uid="{00000000-0005-0000-0000-0000DD150000}"/>
    <cellStyle name="Normal 11 3 2 5 4" xfId="23604" xr:uid="{00000000-0005-0000-0000-0000DE150000}"/>
    <cellStyle name="Normal 11 3 2 5 5" xfId="43370" xr:uid="{00000000-0005-0000-0000-0000DF150000}"/>
    <cellStyle name="Normal 11 3 2 6" xfId="5091" xr:uid="{00000000-0005-0000-0000-0000E0150000}"/>
    <cellStyle name="Normal 11 3 2 6 2" xfId="14831" xr:uid="{00000000-0005-0000-0000-0000E1150000}"/>
    <cellStyle name="Normal 11 3 2 6 2 2" xfId="34344" xr:uid="{00000000-0005-0000-0000-0000E2150000}"/>
    <cellStyle name="Normal 11 3 2 6 2 3" xfId="54237" xr:uid="{00000000-0005-0000-0000-0000E3150000}"/>
    <cellStyle name="Normal 11 3 2 6 3" xfId="26913" xr:uid="{00000000-0005-0000-0000-0000E4150000}"/>
    <cellStyle name="Normal 11 3 2 6 4" xfId="46799" xr:uid="{00000000-0005-0000-0000-0000E5150000}"/>
    <cellStyle name="Normal 11 3 2 7" xfId="10417" xr:uid="{00000000-0005-0000-0000-0000E6150000}"/>
    <cellStyle name="Normal 11 3 2 7 2" xfId="29932" xr:uid="{00000000-0005-0000-0000-0000E7150000}"/>
    <cellStyle name="Normal 11 3 2 7 3" xfId="49825" xr:uid="{00000000-0005-0000-0000-0000E8150000}"/>
    <cellStyle name="Normal 11 3 2 8" xfId="20138" xr:uid="{00000000-0005-0000-0000-0000E9150000}"/>
    <cellStyle name="Normal 11 3 2 9" xfId="39780" xr:uid="{00000000-0005-0000-0000-0000EA150000}"/>
    <cellStyle name="Normal 11 3 3" xfId="622" xr:uid="{00000000-0005-0000-0000-0000EB150000}"/>
    <cellStyle name="Normal 11 3 3 2" xfId="1708" xr:uid="{00000000-0005-0000-0000-0000EC150000}"/>
    <cellStyle name="Normal 11 3 3 2 2" xfId="4080" xr:uid="{00000000-0005-0000-0000-0000ED150000}"/>
    <cellStyle name="Normal 11 3 3 2 2 2" xfId="9517" xr:uid="{00000000-0005-0000-0000-0000EE150000}"/>
    <cellStyle name="Normal 11 3 3 2 2 2 2" xfId="19240" xr:uid="{00000000-0005-0000-0000-0000EF150000}"/>
    <cellStyle name="Normal 11 3 3 2 2 2 2 2" xfId="38753" xr:uid="{00000000-0005-0000-0000-0000F0150000}"/>
    <cellStyle name="Normal 11 3 3 2 2 2 2 3" xfId="58646" xr:uid="{00000000-0005-0000-0000-0000F1150000}"/>
    <cellStyle name="Normal 11 3 3 2 2 2 3" xfId="22812" xr:uid="{00000000-0005-0000-0000-0000F2150000}"/>
    <cellStyle name="Normal 11 3 3 2 2 2 4" xfId="42576" xr:uid="{00000000-0005-0000-0000-0000F3150000}"/>
    <cellStyle name="Normal 11 3 3 2 2 3" xfId="13934" xr:uid="{00000000-0005-0000-0000-0000F4150000}"/>
    <cellStyle name="Normal 11 3 3 2 2 3 2" xfId="33448" xr:uid="{00000000-0005-0000-0000-0000F5150000}"/>
    <cellStyle name="Normal 11 3 3 2 2 3 3" xfId="53341" xr:uid="{00000000-0005-0000-0000-0000F6150000}"/>
    <cellStyle name="Normal 11 3 3 2 2 4" xfId="24853" xr:uid="{00000000-0005-0000-0000-0000F7150000}"/>
    <cellStyle name="Normal 11 3 3 2 2 5" xfId="44619" xr:uid="{00000000-0005-0000-0000-0000F8150000}"/>
    <cellStyle name="Normal 11 3 3 2 3" xfId="7797" xr:uid="{00000000-0005-0000-0000-0000F9150000}"/>
    <cellStyle name="Normal 11 3 3 2 3 2" xfId="17520" xr:uid="{00000000-0005-0000-0000-0000FA150000}"/>
    <cellStyle name="Normal 11 3 3 2 3 2 2" xfId="37033" xr:uid="{00000000-0005-0000-0000-0000FB150000}"/>
    <cellStyle name="Normal 11 3 3 2 3 2 3" xfId="56926" xr:uid="{00000000-0005-0000-0000-0000FC150000}"/>
    <cellStyle name="Normal 11 3 3 2 3 3" xfId="22304" xr:uid="{00000000-0005-0000-0000-0000FD150000}"/>
    <cellStyle name="Normal 11 3 3 2 3 4" xfId="42066" xr:uid="{00000000-0005-0000-0000-0000FE150000}"/>
    <cellStyle name="Normal 11 3 3 2 4" xfId="5807" xr:uid="{00000000-0005-0000-0000-0000FF150000}"/>
    <cellStyle name="Normal 11 3 3 2 4 2" xfId="15544" xr:uid="{00000000-0005-0000-0000-000000160000}"/>
    <cellStyle name="Normal 11 3 3 2 4 2 2" xfId="35057" xr:uid="{00000000-0005-0000-0000-000001160000}"/>
    <cellStyle name="Normal 11 3 3 2 4 2 3" xfId="54950" xr:uid="{00000000-0005-0000-0000-000002160000}"/>
    <cellStyle name="Normal 11 3 3 2 4 3" xfId="27627" xr:uid="{00000000-0005-0000-0000-000003160000}"/>
    <cellStyle name="Normal 11 3 3 2 4 4" xfId="47515" xr:uid="{00000000-0005-0000-0000-000004160000}"/>
    <cellStyle name="Normal 11 3 3 2 5" xfId="11666" xr:uid="{00000000-0005-0000-0000-000005160000}"/>
    <cellStyle name="Normal 11 3 3 2 5 2" xfId="31181" xr:uid="{00000000-0005-0000-0000-000006160000}"/>
    <cellStyle name="Normal 11 3 3 2 5 3" xfId="51074" xr:uid="{00000000-0005-0000-0000-000007160000}"/>
    <cellStyle name="Normal 11 3 3 2 6" xfId="21387" xr:uid="{00000000-0005-0000-0000-000008160000}"/>
    <cellStyle name="Normal 11 3 3 2 7" xfId="41042" xr:uid="{00000000-0005-0000-0000-000009160000}"/>
    <cellStyle name="Normal 11 3 3 3" xfId="1157" xr:uid="{00000000-0005-0000-0000-00000A160000}"/>
    <cellStyle name="Normal 11 3 3 3 2" xfId="3542" xr:uid="{00000000-0005-0000-0000-00000B160000}"/>
    <cellStyle name="Normal 11 3 3 3 2 2" xfId="8979" xr:uid="{00000000-0005-0000-0000-00000C160000}"/>
    <cellStyle name="Normal 11 3 3 3 2 2 2" xfId="18702" xr:uid="{00000000-0005-0000-0000-00000D160000}"/>
    <cellStyle name="Normal 11 3 3 3 2 2 2 2" xfId="38215" xr:uid="{00000000-0005-0000-0000-00000E160000}"/>
    <cellStyle name="Normal 11 3 3 3 2 2 2 3" xfId="58108" xr:uid="{00000000-0005-0000-0000-00000F160000}"/>
    <cellStyle name="Normal 11 3 3 3 2 2 3" xfId="26316" xr:uid="{00000000-0005-0000-0000-000010160000}"/>
    <cellStyle name="Normal 11 3 3 3 2 2 4" xfId="46089" xr:uid="{00000000-0005-0000-0000-000011160000}"/>
    <cellStyle name="Normal 11 3 3 3 2 3" xfId="13396" xr:uid="{00000000-0005-0000-0000-000012160000}"/>
    <cellStyle name="Normal 11 3 3 3 2 3 2" xfId="32910" xr:uid="{00000000-0005-0000-0000-000013160000}"/>
    <cellStyle name="Normal 11 3 3 3 2 3 3" xfId="52803" xr:uid="{00000000-0005-0000-0000-000014160000}"/>
    <cellStyle name="Normal 11 3 3 3 2 4" xfId="24315" xr:uid="{00000000-0005-0000-0000-000015160000}"/>
    <cellStyle name="Normal 11 3 3 3 2 5" xfId="44081" xr:uid="{00000000-0005-0000-0000-000016160000}"/>
    <cellStyle name="Normal 11 3 3 3 3" xfId="7337" xr:uid="{00000000-0005-0000-0000-000017160000}"/>
    <cellStyle name="Normal 11 3 3 3 3 2" xfId="17073" xr:uid="{00000000-0005-0000-0000-000018160000}"/>
    <cellStyle name="Normal 11 3 3 3 3 2 2" xfId="36586" xr:uid="{00000000-0005-0000-0000-000019160000}"/>
    <cellStyle name="Normal 11 3 3 3 3 2 3" xfId="56479" xr:uid="{00000000-0005-0000-0000-00001A160000}"/>
    <cellStyle name="Normal 11 3 3 3 3 3" xfId="26099" xr:uid="{00000000-0005-0000-0000-00001B160000}"/>
    <cellStyle name="Normal 11 3 3 3 3 4" xfId="45870" xr:uid="{00000000-0005-0000-0000-00001C160000}"/>
    <cellStyle name="Normal 11 3 3 3 4" xfId="6342" xr:uid="{00000000-0005-0000-0000-00001D160000}"/>
    <cellStyle name="Normal 11 3 3 3 4 2" xfId="16079" xr:uid="{00000000-0005-0000-0000-00001E160000}"/>
    <cellStyle name="Normal 11 3 3 3 4 2 2" xfId="35592" xr:uid="{00000000-0005-0000-0000-00001F160000}"/>
    <cellStyle name="Normal 11 3 3 3 4 2 3" xfId="55485" xr:uid="{00000000-0005-0000-0000-000020160000}"/>
    <cellStyle name="Normal 11 3 3 3 4 3" xfId="28162" xr:uid="{00000000-0005-0000-0000-000021160000}"/>
    <cellStyle name="Normal 11 3 3 3 4 4" xfId="48050" xr:uid="{00000000-0005-0000-0000-000022160000}"/>
    <cellStyle name="Normal 11 3 3 3 5" xfId="11128" xr:uid="{00000000-0005-0000-0000-000023160000}"/>
    <cellStyle name="Normal 11 3 3 3 5 2" xfId="30643" xr:uid="{00000000-0005-0000-0000-000024160000}"/>
    <cellStyle name="Normal 11 3 3 3 5 3" xfId="50536" xr:uid="{00000000-0005-0000-0000-000025160000}"/>
    <cellStyle name="Normal 11 3 3 3 6" xfId="20849" xr:uid="{00000000-0005-0000-0000-000026160000}"/>
    <cellStyle name="Normal 11 3 3 3 7" xfId="40491" xr:uid="{00000000-0005-0000-0000-000027160000}"/>
    <cellStyle name="Normal 11 3 3 4" xfId="2347" xr:uid="{00000000-0005-0000-0000-000028160000}"/>
    <cellStyle name="Normal 11 3 3 4 2" xfId="4616" xr:uid="{00000000-0005-0000-0000-000029160000}"/>
    <cellStyle name="Normal 11 3 3 4 2 2" xfId="10052" xr:uid="{00000000-0005-0000-0000-00002A160000}"/>
    <cellStyle name="Normal 11 3 3 4 2 2 2" xfId="19775" xr:uid="{00000000-0005-0000-0000-00002B160000}"/>
    <cellStyle name="Normal 11 3 3 4 2 2 2 2" xfId="39288" xr:uid="{00000000-0005-0000-0000-00002C160000}"/>
    <cellStyle name="Normal 11 3 3 4 2 2 2 3" xfId="59181" xr:uid="{00000000-0005-0000-0000-00002D160000}"/>
    <cellStyle name="Normal 11 3 3 4 2 2 3" xfId="29501" xr:uid="{00000000-0005-0000-0000-00002E160000}"/>
    <cellStyle name="Normal 11 3 3 4 2 2 4" xfId="49389" xr:uid="{00000000-0005-0000-0000-00002F160000}"/>
    <cellStyle name="Normal 11 3 3 4 2 3" xfId="14469" xr:uid="{00000000-0005-0000-0000-000030160000}"/>
    <cellStyle name="Normal 11 3 3 4 2 3 2" xfId="33983" xr:uid="{00000000-0005-0000-0000-000031160000}"/>
    <cellStyle name="Normal 11 3 3 4 2 3 3" xfId="53876" xr:uid="{00000000-0005-0000-0000-000032160000}"/>
    <cellStyle name="Normal 11 3 3 4 2 4" xfId="25388" xr:uid="{00000000-0005-0000-0000-000033160000}"/>
    <cellStyle name="Normal 11 3 3 4 2 5" xfId="45155" xr:uid="{00000000-0005-0000-0000-000034160000}"/>
    <cellStyle name="Normal 11 3 3 4 3" xfId="6877" xr:uid="{00000000-0005-0000-0000-000035160000}"/>
    <cellStyle name="Normal 11 3 3 4 3 2" xfId="16614" xr:uid="{00000000-0005-0000-0000-000036160000}"/>
    <cellStyle name="Normal 11 3 3 4 3 2 2" xfId="36127" xr:uid="{00000000-0005-0000-0000-000037160000}"/>
    <cellStyle name="Normal 11 3 3 4 3 2 3" xfId="56020" xr:uid="{00000000-0005-0000-0000-000038160000}"/>
    <cellStyle name="Normal 11 3 3 4 3 3" xfId="28697" xr:uid="{00000000-0005-0000-0000-000039160000}"/>
    <cellStyle name="Normal 11 3 3 4 3 4" xfId="48585" xr:uid="{00000000-0005-0000-0000-00003A160000}"/>
    <cellStyle name="Normal 11 3 3 4 4" xfId="12201" xr:uid="{00000000-0005-0000-0000-00003B160000}"/>
    <cellStyle name="Normal 11 3 3 4 4 2" xfId="31716" xr:uid="{00000000-0005-0000-0000-00003C160000}"/>
    <cellStyle name="Normal 11 3 3 4 4 3" xfId="51609" xr:uid="{00000000-0005-0000-0000-00003D160000}"/>
    <cellStyle name="Normal 11 3 3 4 5" xfId="21922" xr:uid="{00000000-0005-0000-0000-00003E160000}"/>
    <cellStyle name="Normal 11 3 3 4 6" xfId="41681" xr:uid="{00000000-0005-0000-0000-00003F160000}"/>
    <cellStyle name="Normal 11 3 3 5" xfId="3007" xr:uid="{00000000-0005-0000-0000-000040160000}"/>
    <cellStyle name="Normal 11 3 3 5 2" xfId="8444" xr:uid="{00000000-0005-0000-0000-000041160000}"/>
    <cellStyle name="Normal 11 3 3 5 2 2" xfId="18167" xr:uid="{00000000-0005-0000-0000-000042160000}"/>
    <cellStyle name="Normal 11 3 3 5 2 2 2" xfId="37680" xr:uid="{00000000-0005-0000-0000-000043160000}"/>
    <cellStyle name="Normal 11 3 3 5 2 2 3" xfId="57573" xr:uid="{00000000-0005-0000-0000-000044160000}"/>
    <cellStyle name="Normal 11 3 3 5 2 3" xfId="25769" xr:uid="{00000000-0005-0000-0000-000045160000}"/>
    <cellStyle name="Normal 11 3 3 5 2 4" xfId="45538" xr:uid="{00000000-0005-0000-0000-000046160000}"/>
    <cellStyle name="Normal 11 3 3 5 3" xfId="12861" xr:uid="{00000000-0005-0000-0000-000047160000}"/>
    <cellStyle name="Normal 11 3 3 5 3 2" xfId="32375" xr:uid="{00000000-0005-0000-0000-000048160000}"/>
    <cellStyle name="Normal 11 3 3 5 3 3" xfId="52268" xr:uid="{00000000-0005-0000-0000-000049160000}"/>
    <cellStyle name="Normal 11 3 3 5 4" xfId="23780" xr:uid="{00000000-0005-0000-0000-00004A160000}"/>
    <cellStyle name="Normal 11 3 3 5 5" xfId="43546" xr:uid="{00000000-0005-0000-0000-00004B160000}"/>
    <cellStyle name="Normal 11 3 3 6" xfId="5267" xr:uid="{00000000-0005-0000-0000-00004C160000}"/>
    <cellStyle name="Normal 11 3 3 6 2" xfId="15007" xr:uid="{00000000-0005-0000-0000-00004D160000}"/>
    <cellStyle name="Normal 11 3 3 6 2 2" xfId="34520" xr:uid="{00000000-0005-0000-0000-00004E160000}"/>
    <cellStyle name="Normal 11 3 3 6 2 3" xfId="54413" xr:uid="{00000000-0005-0000-0000-00004F160000}"/>
    <cellStyle name="Normal 11 3 3 6 3" xfId="27089" xr:uid="{00000000-0005-0000-0000-000050160000}"/>
    <cellStyle name="Normal 11 3 3 6 4" xfId="46975" xr:uid="{00000000-0005-0000-0000-000051160000}"/>
    <cellStyle name="Normal 11 3 3 7" xfId="10593" xr:uid="{00000000-0005-0000-0000-000052160000}"/>
    <cellStyle name="Normal 11 3 3 7 2" xfId="30108" xr:uid="{00000000-0005-0000-0000-000053160000}"/>
    <cellStyle name="Normal 11 3 3 7 3" xfId="50001" xr:uid="{00000000-0005-0000-0000-000054160000}"/>
    <cellStyle name="Normal 11 3 3 8" xfId="20314" xr:uid="{00000000-0005-0000-0000-000055160000}"/>
    <cellStyle name="Normal 11 3 3 9" xfId="39956" xr:uid="{00000000-0005-0000-0000-000056160000}"/>
    <cellStyle name="Normal 11 3 4" xfId="1356" xr:uid="{00000000-0005-0000-0000-000057160000}"/>
    <cellStyle name="Normal 11 3 4 2" xfId="3728" xr:uid="{00000000-0005-0000-0000-000058160000}"/>
    <cellStyle name="Normal 11 3 4 2 2" xfId="9165" xr:uid="{00000000-0005-0000-0000-000059160000}"/>
    <cellStyle name="Normal 11 3 4 2 2 2" xfId="18888" xr:uid="{00000000-0005-0000-0000-00005A160000}"/>
    <cellStyle name="Normal 11 3 4 2 2 2 2" xfId="38401" xr:uid="{00000000-0005-0000-0000-00005B160000}"/>
    <cellStyle name="Normal 11 3 4 2 2 2 3" xfId="58294" xr:uid="{00000000-0005-0000-0000-00005C160000}"/>
    <cellStyle name="Normal 11 3 4 2 2 3" xfId="26441" xr:uid="{00000000-0005-0000-0000-00005D160000}"/>
    <cellStyle name="Normal 11 3 4 2 2 4" xfId="46214" xr:uid="{00000000-0005-0000-0000-00005E160000}"/>
    <cellStyle name="Normal 11 3 4 2 3" xfId="13582" xr:uid="{00000000-0005-0000-0000-00005F160000}"/>
    <cellStyle name="Normal 11 3 4 2 3 2" xfId="33096" xr:uid="{00000000-0005-0000-0000-000060160000}"/>
    <cellStyle name="Normal 11 3 4 2 3 3" xfId="52989" xr:uid="{00000000-0005-0000-0000-000061160000}"/>
    <cellStyle name="Normal 11 3 4 2 4" xfId="24501" xr:uid="{00000000-0005-0000-0000-000062160000}"/>
    <cellStyle name="Normal 11 3 4 2 5" xfId="44267" xr:uid="{00000000-0005-0000-0000-000063160000}"/>
    <cellStyle name="Normal 11 3 4 3" xfId="7503" xr:uid="{00000000-0005-0000-0000-000064160000}"/>
    <cellStyle name="Normal 11 3 4 3 2" xfId="17226" xr:uid="{00000000-0005-0000-0000-000065160000}"/>
    <cellStyle name="Normal 11 3 4 3 2 2" xfId="36739" xr:uid="{00000000-0005-0000-0000-000066160000}"/>
    <cellStyle name="Normal 11 3 4 3 2 3" xfId="56632" xr:uid="{00000000-0005-0000-0000-000067160000}"/>
    <cellStyle name="Normal 11 3 4 3 3" xfId="22926" xr:uid="{00000000-0005-0000-0000-000068160000}"/>
    <cellStyle name="Normal 11 3 4 3 4" xfId="42691" xr:uid="{00000000-0005-0000-0000-000069160000}"/>
    <cellStyle name="Normal 11 3 4 4" xfId="5455" xr:uid="{00000000-0005-0000-0000-00006A160000}"/>
    <cellStyle name="Normal 11 3 4 4 2" xfId="15192" xr:uid="{00000000-0005-0000-0000-00006B160000}"/>
    <cellStyle name="Normal 11 3 4 4 2 2" xfId="34705" xr:uid="{00000000-0005-0000-0000-00006C160000}"/>
    <cellStyle name="Normal 11 3 4 4 2 3" xfId="54598" xr:uid="{00000000-0005-0000-0000-00006D160000}"/>
    <cellStyle name="Normal 11 3 4 4 3" xfId="27275" xr:uid="{00000000-0005-0000-0000-00006E160000}"/>
    <cellStyle name="Normal 11 3 4 4 4" xfId="47163" xr:uid="{00000000-0005-0000-0000-00006F160000}"/>
    <cellStyle name="Normal 11 3 4 5" xfId="11314" xr:uid="{00000000-0005-0000-0000-000070160000}"/>
    <cellStyle name="Normal 11 3 4 5 2" xfId="30829" xr:uid="{00000000-0005-0000-0000-000071160000}"/>
    <cellStyle name="Normal 11 3 4 5 3" xfId="50722" xr:uid="{00000000-0005-0000-0000-000072160000}"/>
    <cellStyle name="Normal 11 3 4 6" xfId="21035" xr:uid="{00000000-0005-0000-0000-000073160000}"/>
    <cellStyle name="Normal 11 3 4 7" xfId="40690" xr:uid="{00000000-0005-0000-0000-000074160000}"/>
    <cellStyle name="Normal 11 3 5" xfId="805" xr:uid="{00000000-0005-0000-0000-000075160000}"/>
    <cellStyle name="Normal 11 3 5 2" xfId="3190" xr:uid="{00000000-0005-0000-0000-000076160000}"/>
    <cellStyle name="Normal 11 3 5 2 2" xfId="8627" xr:uid="{00000000-0005-0000-0000-000077160000}"/>
    <cellStyle name="Normal 11 3 5 2 2 2" xfId="18350" xr:uid="{00000000-0005-0000-0000-000078160000}"/>
    <cellStyle name="Normal 11 3 5 2 2 2 2" xfId="37863" xr:uid="{00000000-0005-0000-0000-000079160000}"/>
    <cellStyle name="Normal 11 3 5 2 2 2 3" xfId="57756" xr:uid="{00000000-0005-0000-0000-00007A160000}"/>
    <cellStyle name="Normal 11 3 5 2 2 3" xfId="25957" xr:uid="{00000000-0005-0000-0000-00007B160000}"/>
    <cellStyle name="Normal 11 3 5 2 2 4" xfId="45727" xr:uid="{00000000-0005-0000-0000-00007C160000}"/>
    <cellStyle name="Normal 11 3 5 2 3" xfId="13044" xr:uid="{00000000-0005-0000-0000-00007D160000}"/>
    <cellStyle name="Normal 11 3 5 2 3 2" xfId="32558" xr:uid="{00000000-0005-0000-0000-00007E160000}"/>
    <cellStyle name="Normal 11 3 5 2 3 3" xfId="52451" xr:uid="{00000000-0005-0000-0000-00007F160000}"/>
    <cellStyle name="Normal 11 3 5 2 4" xfId="23963" xr:uid="{00000000-0005-0000-0000-000080160000}"/>
    <cellStyle name="Normal 11 3 5 2 5" xfId="43729" xr:uid="{00000000-0005-0000-0000-000081160000}"/>
    <cellStyle name="Normal 11 3 5 3" xfId="7043" xr:uid="{00000000-0005-0000-0000-000082160000}"/>
    <cellStyle name="Normal 11 3 5 3 2" xfId="16779" xr:uid="{00000000-0005-0000-0000-000083160000}"/>
    <cellStyle name="Normal 11 3 5 3 2 2" xfId="36292" xr:uid="{00000000-0005-0000-0000-000084160000}"/>
    <cellStyle name="Normal 11 3 5 3 2 3" xfId="56185" xr:uid="{00000000-0005-0000-0000-000085160000}"/>
    <cellStyle name="Normal 11 3 5 3 3" xfId="22192" xr:uid="{00000000-0005-0000-0000-000086160000}"/>
    <cellStyle name="Normal 11 3 5 3 4" xfId="41952" xr:uid="{00000000-0005-0000-0000-000087160000}"/>
    <cellStyle name="Normal 11 3 5 4" xfId="5990" xr:uid="{00000000-0005-0000-0000-000088160000}"/>
    <cellStyle name="Normal 11 3 5 4 2" xfId="15727" xr:uid="{00000000-0005-0000-0000-000089160000}"/>
    <cellStyle name="Normal 11 3 5 4 2 2" xfId="35240" xr:uid="{00000000-0005-0000-0000-00008A160000}"/>
    <cellStyle name="Normal 11 3 5 4 2 3" xfId="55133" xr:uid="{00000000-0005-0000-0000-00008B160000}"/>
    <cellStyle name="Normal 11 3 5 4 3" xfId="27810" xr:uid="{00000000-0005-0000-0000-00008C160000}"/>
    <cellStyle name="Normal 11 3 5 4 4" xfId="47698" xr:uid="{00000000-0005-0000-0000-00008D160000}"/>
    <cellStyle name="Normal 11 3 5 5" xfId="10776" xr:uid="{00000000-0005-0000-0000-00008E160000}"/>
    <cellStyle name="Normal 11 3 5 5 2" xfId="30291" xr:uid="{00000000-0005-0000-0000-00008F160000}"/>
    <cellStyle name="Normal 11 3 5 5 3" xfId="50184" xr:uid="{00000000-0005-0000-0000-000090160000}"/>
    <cellStyle name="Normal 11 3 5 6" xfId="20497" xr:uid="{00000000-0005-0000-0000-000091160000}"/>
    <cellStyle name="Normal 11 3 5 7" xfId="40139" xr:uid="{00000000-0005-0000-0000-000092160000}"/>
    <cellStyle name="Normal 11 3 6" xfId="1953" xr:uid="{00000000-0005-0000-0000-000093160000}"/>
    <cellStyle name="Normal 11 3 6 2" xfId="4264" xr:uid="{00000000-0005-0000-0000-000094160000}"/>
    <cellStyle name="Normal 11 3 6 2 2" xfId="9700" xr:uid="{00000000-0005-0000-0000-000095160000}"/>
    <cellStyle name="Normal 11 3 6 2 2 2" xfId="19423" xr:uid="{00000000-0005-0000-0000-000096160000}"/>
    <cellStyle name="Normal 11 3 6 2 2 2 2" xfId="38936" xr:uid="{00000000-0005-0000-0000-000097160000}"/>
    <cellStyle name="Normal 11 3 6 2 2 2 3" xfId="58829" xr:uid="{00000000-0005-0000-0000-000098160000}"/>
    <cellStyle name="Normal 11 3 6 2 2 3" xfId="29149" xr:uid="{00000000-0005-0000-0000-000099160000}"/>
    <cellStyle name="Normal 11 3 6 2 2 4" xfId="49037" xr:uid="{00000000-0005-0000-0000-00009A160000}"/>
    <cellStyle name="Normal 11 3 6 2 3" xfId="14117" xr:uid="{00000000-0005-0000-0000-00009B160000}"/>
    <cellStyle name="Normal 11 3 6 2 3 2" xfId="33631" xr:uid="{00000000-0005-0000-0000-00009C160000}"/>
    <cellStyle name="Normal 11 3 6 2 3 3" xfId="53524" xr:uid="{00000000-0005-0000-0000-00009D160000}"/>
    <cellStyle name="Normal 11 3 6 2 4" xfId="25036" xr:uid="{00000000-0005-0000-0000-00009E160000}"/>
    <cellStyle name="Normal 11 3 6 2 5" xfId="44803" xr:uid="{00000000-0005-0000-0000-00009F160000}"/>
    <cellStyle name="Normal 11 3 6 3" xfId="6525" xr:uid="{00000000-0005-0000-0000-0000A0160000}"/>
    <cellStyle name="Normal 11 3 6 3 2" xfId="16262" xr:uid="{00000000-0005-0000-0000-0000A1160000}"/>
    <cellStyle name="Normal 11 3 6 3 2 2" xfId="35775" xr:uid="{00000000-0005-0000-0000-0000A2160000}"/>
    <cellStyle name="Normal 11 3 6 3 2 3" xfId="55668" xr:uid="{00000000-0005-0000-0000-0000A3160000}"/>
    <cellStyle name="Normal 11 3 6 3 3" xfId="28345" xr:uid="{00000000-0005-0000-0000-0000A4160000}"/>
    <cellStyle name="Normal 11 3 6 3 4" xfId="48233" xr:uid="{00000000-0005-0000-0000-0000A5160000}"/>
    <cellStyle name="Normal 11 3 6 4" xfId="11849" xr:uid="{00000000-0005-0000-0000-0000A6160000}"/>
    <cellStyle name="Normal 11 3 6 4 2" xfId="31364" xr:uid="{00000000-0005-0000-0000-0000A7160000}"/>
    <cellStyle name="Normal 11 3 6 4 3" xfId="51257" xr:uid="{00000000-0005-0000-0000-0000A8160000}"/>
    <cellStyle name="Normal 11 3 6 5" xfId="21570" xr:uid="{00000000-0005-0000-0000-0000A9160000}"/>
    <cellStyle name="Normal 11 3 6 6" xfId="41287" xr:uid="{00000000-0005-0000-0000-0000AA160000}"/>
    <cellStyle name="Normal 11 3 7" xfId="2655" xr:uid="{00000000-0005-0000-0000-0000AB160000}"/>
    <cellStyle name="Normal 11 3 7 2" xfId="8092" xr:uid="{00000000-0005-0000-0000-0000AC160000}"/>
    <cellStyle name="Normal 11 3 7 2 2" xfId="17815" xr:uid="{00000000-0005-0000-0000-0000AD160000}"/>
    <cellStyle name="Normal 11 3 7 2 2 2" xfId="37328" xr:uid="{00000000-0005-0000-0000-0000AE160000}"/>
    <cellStyle name="Normal 11 3 7 2 2 3" xfId="57221" xr:uid="{00000000-0005-0000-0000-0000AF160000}"/>
    <cellStyle name="Normal 11 3 7 2 3" xfId="22832" xr:uid="{00000000-0005-0000-0000-0000B0160000}"/>
    <cellStyle name="Normal 11 3 7 2 4" xfId="42596" xr:uid="{00000000-0005-0000-0000-0000B1160000}"/>
    <cellStyle name="Normal 11 3 7 3" xfId="12509" xr:uid="{00000000-0005-0000-0000-0000B2160000}"/>
    <cellStyle name="Normal 11 3 7 3 2" xfId="32023" xr:uid="{00000000-0005-0000-0000-0000B3160000}"/>
    <cellStyle name="Normal 11 3 7 3 3" xfId="51916" xr:uid="{00000000-0005-0000-0000-0000B4160000}"/>
    <cellStyle name="Normal 11 3 7 4" xfId="23428" xr:uid="{00000000-0005-0000-0000-0000B5160000}"/>
    <cellStyle name="Normal 11 3 7 5" xfId="43194" xr:uid="{00000000-0005-0000-0000-0000B6160000}"/>
    <cellStyle name="Normal 11 3 8" xfId="4873" xr:uid="{00000000-0005-0000-0000-0000B7160000}"/>
    <cellStyle name="Normal 11 3 8 2" xfId="14655" xr:uid="{00000000-0005-0000-0000-0000B8160000}"/>
    <cellStyle name="Normal 11 3 8 2 2" xfId="34168" xr:uid="{00000000-0005-0000-0000-0000B9160000}"/>
    <cellStyle name="Normal 11 3 8 2 3" xfId="54061" xr:uid="{00000000-0005-0000-0000-0000BA160000}"/>
    <cellStyle name="Normal 11 3 8 3" xfId="26737" xr:uid="{00000000-0005-0000-0000-0000BB160000}"/>
    <cellStyle name="Normal 11 3 8 4" xfId="46581" xr:uid="{00000000-0005-0000-0000-0000BC160000}"/>
    <cellStyle name="Normal 11 3 9" xfId="10241" xr:uid="{00000000-0005-0000-0000-0000BD160000}"/>
    <cellStyle name="Normal 11 3 9 2" xfId="29756" xr:uid="{00000000-0005-0000-0000-0000BE160000}"/>
    <cellStyle name="Normal 11 3 9 3" xfId="49649" xr:uid="{00000000-0005-0000-0000-0000BF160000}"/>
    <cellStyle name="Normal 11 4" xfId="222" xr:uid="{00000000-0005-0000-0000-0000C0160000}"/>
    <cellStyle name="Normal 11 4 10" xfId="19956" xr:uid="{00000000-0005-0000-0000-0000C1160000}"/>
    <cellStyle name="Normal 11 4 11" xfId="39556" xr:uid="{00000000-0005-0000-0000-0000C2160000}"/>
    <cellStyle name="Normal 11 4 2" xfId="440" xr:uid="{00000000-0005-0000-0000-0000C3160000}"/>
    <cellStyle name="Normal 11 4 2 2" xfId="1526" xr:uid="{00000000-0005-0000-0000-0000C4160000}"/>
    <cellStyle name="Normal 11 4 2 2 2" xfId="3898" xr:uid="{00000000-0005-0000-0000-0000C5160000}"/>
    <cellStyle name="Normal 11 4 2 2 2 2" xfId="9335" xr:uid="{00000000-0005-0000-0000-0000C6160000}"/>
    <cellStyle name="Normal 11 4 2 2 2 2 2" xfId="19058" xr:uid="{00000000-0005-0000-0000-0000C7160000}"/>
    <cellStyle name="Normal 11 4 2 2 2 2 2 2" xfId="38571" xr:uid="{00000000-0005-0000-0000-0000C8160000}"/>
    <cellStyle name="Normal 11 4 2 2 2 2 2 3" xfId="58464" xr:uid="{00000000-0005-0000-0000-0000C9160000}"/>
    <cellStyle name="Normal 11 4 2 2 2 2 3" xfId="28948" xr:uid="{00000000-0005-0000-0000-0000CA160000}"/>
    <cellStyle name="Normal 11 4 2 2 2 2 4" xfId="48836" xr:uid="{00000000-0005-0000-0000-0000CB160000}"/>
    <cellStyle name="Normal 11 4 2 2 2 3" xfId="13752" xr:uid="{00000000-0005-0000-0000-0000CC160000}"/>
    <cellStyle name="Normal 11 4 2 2 2 3 2" xfId="33266" xr:uid="{00000000-0005-0000-0000-0000CD160000}"/>
    <cellStyle name="Normal 11 4 2 2 2 3 3" xfId="53159" xr:uid="{00000000-0005-0000-0000-0000CE160000}"/>
    <cellStyle name="Normal 11 4 2 2 2 4" xfId="24671" xr:uid="{00000000-0005-0000-0000-0000CF160000}"/>
    <cellStyle name="Normal 11 4 2 2 2 5" xfId="44437" xr:uid="{00000000-0005-0000-0000-0000D0160000}"/>
    <cellStyle name="Normal 11 4 2 2 3" xfId="5625" xr:uid="{00000000-0005-0000-0000-0000D1160000}"/>
    <cellStyle name="Normal 11 4 2 2 3 2" xfId="15362" xr:uid="{00000000-0005-0000-0000-0000D2160000}"/>
    <cellStyle name="Normal 11 4 2 2 3 2 2" xfId="34875" xr:uid="{00000000-0005-0000-0000-0000D3160000}"/>
    <cellStyle name="Normal 11 4 2 2 3 2 3" xfId="54768" xr:uid="{00000000-0005-0000-0000-0000D4160000}"/>
    <cellStyle name="Normal 11 4 2 2 3 3" xfId="27445" xr:uid="{00000000-0005-0000-0000-0000D5160000}"/>
    <cellStyle name="Normal 11 4 2 2 3 4" xfId="47333" xr:uid="{00000000-0005-0000-0000-0000D6160000}"/>
    <cellStyle name="Normal 11 4 2 2 4" xfId="11484" xr:uid="{00000000-0005-0000-0000-0000D7160000}"/>
    <cellStyle name="Normal 11 4 2 2 4 2" xfId="30999" xr:uid="{00000000-0005-0000-0000-0000D8160000}"/>
    <cellStyle name="Normal 11 4 2 2 4 3" xfId="50892" xr:uid="{00000000-0005-0000-0000-0000D9160000}"/>
    <cellStyle name="Normal 11 4 2 2 5" xfId="21205" xr:uid="{00000000-0005-0000-0000-0000DA160000}"/>
    <cellStyle name="Normal 11 4 2 2 6" xfId="40860" xr:uid="{00000000-0005-0000-0000-0000DB160000}"/>
    <cellStyle name="Normal 11 4 2 3" xfId="975" xr:uid="{00000000-0005-0000-0000-0000DC160000}"/>
    <cellStyle name="Normal 11 4 2 3 2" xfId="3360" xr:uid="{00000000-0005-0000-0000-0000DD160000}"/>
    <cellStyle name="Normal 11 4 2 3 2 2" xfId="8797" xr:uid="{00000000-0005-0000-0000-0000DE160000}"/>
    <cellStyle name="Normal 11 4 2 3 2 2 2" xfId="18520" xr:uid="{00000000-0005-0000-0000-0000DF160000}"/>
    <cellStyle name="Normal 11 4 2 3 2 2 2 2" xfId="38033" xr:uid="{00000000-0005-0000-0000-0000E0160000}"/>
    <cellStyle name="Normal 11 4 2 3 2 2 2 3" xfId="57926" xr:uid="{00000000-0005-0000-0000-0000E1160000}"/>
    <cellStyle name="Normal 11 4 2 3 2 2 3" xfId="28857" xr:uid="{00000000-0005-0000-0000-0000E2160000}"/>
    <cellStyle name="Normal 11 4 2 3 2 2 4" xfId="48745" xr:uid="{00000000-0005-0000-0000-0000E3160000}"/>
    <cellStyle name="Normal 11 4 2 3 2 3" xfId="13214" xr:uid="{00000000-0005-0000-0000-0000E4160000}"/>
    <cellStyle name="Normal 11 4 2 3 2 3 2" xfId="32728" xr:uid="{00000000-0005-0000-0000-0000E5160000}"/>
    <cellStyle name="Normal 11 4 2 3 2 3 3" xfId="52621" xr:uid="{00000000-0005-0000-0000-0000E6160000}"/>
    <cellStyle name="Normal 11 4 2 3 2 4" xfId="24133" xr:uid="{00000000-0005-0000-0000-0000E7160000}"/>
    <cellStyle name="Normal 11 4 2 3 2 5" xfId="43899" xr:uid="{00000000-0005-0000-0000-0000E8160000}"/>
    <cellStyle name="Normal 11 4 2 3 3" xfId="6160" xr:uid="{00000000-0005-0000-0000-0000E9160000}"/>
    <cellStyle name="Normal 11 4 2 3 3 2" xfId="15897" xr:uid="{00000000-0005-0000-0000-0000EA160000}"/>
    <cellStyle name="Normal 11 4 2 3 3 2 2" xfId="35410" xr:uid="{00000000-0005-0000-0000-0000EB160000}"/>
    <cellStyle name="Normal 11 4 2 3 3 2 3" xfId="55303" xr:uid="{00000000-0005-0000-0000-0000EC160000}"/>
    <cellStyle name="Normal 11 4 2 3 3 3" xfId="27980" xr:uid="{00000000-0005-0000-0000-0000ED160000}"/>
    <cellStyle name="Normal 11 4 2 3 3 4" xfId="47868" xr:uid="{00000000-0005-0000-0000-0000EE160000}"/>
    <cellStyle name="Normal 11 4 2 3 4" xfId="10946" xr:uid="{00000000-0005-0000-0000-0000EF160000}"/>
    <cellStyle name="Normal 11 4 2 3 4 2" xfId="30461" xr:uid="{00000000-0005-0000-0000-0000F0160000}"/>
    <cellStyle name="Normal 11 4 2 3 4 3" xfId="50354" xr:uid="{00000000-0005-0000-0000-0000F1160000}"/>
    <cellStyle name="Normal 11 4 2 3 5" xfId="20667" xr:uid="{00000000-0005-0000-0000-0000F2160000}"/>
    <cellStyle name="Normal 11 4 2 3 6" xfId="40309" xr:uid="{00000000-0005-0000-0000-0000F3160000}"/>
    <cellStyle name="Normal 11 4 2 4" xfId="2165" xr:uid="{00000000-0005-0000-0000-0000F4160000}"/>
    <cellStyle name="Normal 11 4 2 4 2" xfId="4434" xr:uid="{00000000-0005-0000-0000-0000F5160000}"/>
    <cellStyle name="Normal 11 4 2 4 2 2" xfId="9870" xr:uid="{00000000-0005-0000-0000-0000F6160000}"/>
    <cellStyle name="Normal 11 4 2 4 2 2 2" xfId="19593" xr:uid="{00000000-0005-0000-0000-0000F7160000}"/>
    <cellStyle name="Normal 11 4 2 4 2 2 2 2" xfId="39106" xr:uid="{00000000-0005-0000-0000-0000F8160000}"/>
    <cellStyle name="Normal 11 4 2 4 2 2 2 3" xfId="58999" xr:uid="{00000000-0005-0000-0000-0000F9160000}"/>
    <cellStyle name="Normal 11 4 2 4 2 2 3" xfId="29319" xr:uid="{00000000-0005-0000-0000-0000FA160000}"/>
    <cellStyle name="Normal 11 4 2 4 2 2 4" xfId="49207" xr:uid="{00000000-0005-0000-0000-0000FB160000}"/>
    <cellStyle name="Normal 11 4 2 4 2 3" xfId="14287" xr:uid="{00000000-0005-0000-0000-0000FC160000}"/>
    <cellStyle name="Normal 11 4 2 4 2 3 2" xfId="33801" xr:uid="{00000000-0005-0000-0000-0000FD160000}"/>
    <cellStyle name="Normal 11 4 2 4 2 3 3" xfId="53694" xr:uid="{00000000-0005-0000-0000-0000FE160000}"/>
    <cellStyle name="Normal 11 4 2 4 2 4" xfId="25206" xr:uid="{00000000-0005-0000-0000-0000FF160000}"/>
    <cellStyle name="Normal 11 4 2 4 2 5" xfId="44973" xr:uid="{00000000-0005-0000-0000-000000170000}"/>
    <cellStyle name="Normal 11 4 2 4 3" xfId="6695" xr:uid="{00000000-0005-0000-0000-000001170000}"/>
    <cellStyle name="Normal 11 4 2 4 3 2" xfId="16432" xr:uid="{00000000-0005-0000-0000-000002170000}"/>
    <cellStyle name="Normal 11 4 2 4 3 2 2" xfId="35945" xr:uid="{00000000-0005-0000-0000-000003170000}"/>
    <cellStyle name="Normal 11 4 2 4 3 2 3" xfId="55838" xr:uid="{00000000-0005-0000-0000-000004170000}"/>
    <cellStyle name="Normal 11 4 2 4 3 3" xfId="28515" xr:uid="{00000000-0005-0000-0000-000005170000}"/>
    <cellStyle name="Normal 11 4 2 4 3 4" xfId="48403" xr:uid="{00000000-0005-0000-0000-000006170000}"/>
    <cellStyle name="Normal 11 4 2 4 4" xfId="12019" xr:uid="{00000000-0005-0000-0000-000007170000}"/>
    <cellStyle name="Normal 11 4 2 4 4 2" xfId="31534" xr:uid="{00000000-0005-0000-0000-000008170000}"/>
    <cellStyle name="Normal 11 4 2 4 4 3" xfId="51427" xr:uid="{00000000-0005-0000-0000-000009170000}"/>
    <cellStyle name="Normal 11 4 2 4 5" xfId="21740" xr:uid="{00000000-0005-0000-0000-00000A170000}"/>
    <cellStyle name="Normal 11 4 2 4 6" xfId="41499" xr:uid="{00000000-0005-0000-0000-00000B170000}"/>
    <cellStyle name="Normal 11 4 2 5" xfId="2825" xr:uid="{00000000-0005-0000-0000-00000C170000}"/>
    <cellStyle name="Normal 11 4 2 5 2" xfId="8262" xr:uid="{00000000-0005-0000-0000-00000D170000}"/>
    <cellStyle name="Normal 11 4 2 5 2 2" xfId="17985" xr:uid="{00000000-0005-0000-0000-00000E170000}"/>
    <cellStyle name="Normal 11 4 2 5 2 2 2" xfId="37498" xr:uid="{00000000-0005-0000-0000-00000F170000}"/>
    <cellStyle name="Normal 11 4 2 5 2 2 3" xfId="57391" xr:uid="{00000000-0005-0000-0000-000010170000}"/>
    <cellStyle name="Normal 11 4 2 5 2 3" xfId="28768" xr:uid="{00000000-0005-0000-0000-000011170000}"/>
    <cellStyle name="Normal 11 4 2 5 2 4" xfId="48656" xr:uid="{00000000-0005-0000-0000-000012170000}"/>
    <cellStyle name="Normal 11 4 2 5 3" xfId="12679" xr:uid="{00000000-0005-0000-0000-000013170000}"/>
    <cellStyle name="Normal 11 4 2 5 3 2" xfId="32193" xr:uid="{00000000-0005-0000-0000-000014170000}"/>
    <cellStyle name="Normal 11 4 2 5 3 3" xfId="52086" xr:uid="{00000000-0005-0000-0000-000015170000}"/>
    <cellStyle name="Normal 11 4 2 5 4" xfId="23598" xr:uid="{00000000-0005-0000-0000-000016170000}"/>
    <cellStyle name="Normal 11 4 2 5 5" xfId="43364" xr:uid="{00000000-0005-0000-0000-000017170000}"/>
    <cellStyle name="Normal 11 4 2 6" xfId="5085" xr:uid="{00000000-0005-0000-0000-000018170000}"/>
    <cellStyle name="Normal 11 4 2 6 2" xfId="14825" xr:uid="{00000000-0005-0000-0000-000019170000}"/>
    <cellStyle name="Normal 11 4 2 6 2 2" xfId="34338" xr:uid="{00000000-0005-0000-0000-00001A170000}"/>
    <cellStyle name="Normal 11 4 2 6 2 3" xfId="54231" xr:uid="{00000000-0005-0000-0000-00001B170000}"/>
    <cellStyle name="Normal 11 4 2 6 3" xfId="26907" xr:uid="{00000000-0005-0000-0000-00001C170000}"/>
    <cellStyle name="Normal 11 4 2 6 4" xfId="46793" xr:uid="{00000000-0005-0000-0000-00001D170000}"/>
    <cellStyle name="Normal 11 4 2 7" xfId="10411" xr:uid="{00000000-0005-0000-0000-00001E170000}"/>
    <cellStyle name="Normal 11 4 2 7 2" xfId="29926" xr:uid="{00000000-0005-0000-0000-00001F170000}"/>
    <cellStyle name="Normal 11 4 2 7 3" xfId="49819" xr:uid="{00000000-0005-0000-0000-000020170000}"/>
    <cellStyle name="Normal 11 4 2 8" xfId="20132" xr:uid="{00000000-0005-0000-0000-000021170000}"/>
    <cellStyle name="Normal 11 4 2 9" xfId="39774" xr:uid="{00000000-0005-0000-0000-000022170000}"/>
    <cellStyle name="Normal 11 4 3" xfId="616" xr:uid="{00000000-0005-0000-0000-000023170000}"/>
    <cellStyle name="Normal 11 4 3 2" xfId="1702" xr:uid="{00000000-0005-0000-0000-000024170000}"/>
    <cellStyle name="Normal 11 4 3 2 2" xfId="4074" xr:uid="{00000000-0005-0000-0000-000025170000}"/>
    <cellStyle name="Normal 11 4 3 2 2 2" xfId="9511" xr:uid="{00000000-0005-0000-0000-000026170000}"/>
    <cellStyle name="Normal 11 4 3 2 2 2 2" xfId="19234" xr:uid="{00000000-0005-0000-0000-000027170000}"/>
    <cellStyle name="Normal 11 4 3 2 2 2 2 2" xfId="38747" xr:uid="{00000000-0005-0000-0000-000028170000}"/>
    <cellStyle name="Normal 11 4 3 2 2 2 2 3" xfId="58640" xr:uid="{00000000-0005-0000-0000-000029170000}"/>
    <cellStyle name="Normal 11 4 3 2 2 2 3" xfId="28977" xr:uid="{00000000-0005-0000-0000-00002A170000}"/>
    <cellStyle name="Normal 11 4 3 2 2 2 4" xfId="48865" xr:uid="{00000000-0005-0000-0000-00002B170000}"/>
    <cellStyle name="Normal 11 4 3 2 2 3" xfId="13928" xr:uid="{00000000-0005-0000-0000-00002C170000}"/>
    <cellStyle name="Normal 11 4 3 2 2 3 2" xfId="33442" xr:uid="{00000000-0005-0000-0000-00002D170000}"/>
    <cellStyle name="Normal 11 4 3 2 2 3 3" xfId="53335" xr:uid="{00000000-0005-0000-0000-00002E170000}"/>
    <cellStyle name="Normal 11 4 3 2 2 4" xfId="24847" xr:uid="{00000000-0005-0000-0000-00002F170000}"/>
    <cellStyle name="Normal 11 4 3 2 2 5" xfId="44613" xr:uid="{00000000-0005-0000-0000-000030170000}"/>
    <cellStyle name="Normal 11 4 3 2 3" xfId="5801" xr:uid="{00000000-0005-0000-0000-000031170000}"/>
    <cellStyle name="Normal 11 4 3 2 3 2" xfId="15538" xr:uid="{00000000-0005-0000-0000-000032170000}"/>
    <cellStyle name="Normal 11 4 3 2 3 2 2" xfId="35051" xr:uid="{00000000-0005-0000-0000-000033170000}"/>
    <cellStyle name="Normal 11 4 3 2 3 2 3" xfId="54944" xr:uid="{00000000-0005-0000-0000-000034170000}"/>
    <cellStyle name="Normal 11 4 3 2 3 3" xfId="27621" xr:uid="{00000000-0005-0000-0000-000035170000}"/>
    <cellStyle name="Normal 11 4 3 2 3 4" xfId="47509" xr:uid="{00000000-0005-0000-0000-000036170000}"/>
    <cellStyle name="Normal 11 4 3 2 4" xfId="11660" xr:uid="{00000000-0005-0000-0000-000037170000}"/>
    <cellStyle name="Normal 11 4 3 2 4 2" xfId="31175" xr:uid="{00000000-0005-0000-0000-000038170000}"/>
    <cellStyle name="Normal 11 4 3 2 4 3" xfId="51068" xr:uid="{00000000-0005-0000-0000-000039170000}"/>
    <cellStyle name="Normal 11 4 3 2 5" xfId="21381" xr:uid="{00000000-0005-0000-0000-00003A170000}"/>
    <cellStyle name="Normal 11 4 3 2 6" xfId="41036" xr:uid="{00000000-0005-0000-0000-00003B170000}"/>
    <cellStyle name="Normal 11 4 3 3" xfId="1151" xr:uid="{00000000-0005-0000-0000-00003C170000}"/>
    <cellStyle name="Normal 11 4 3 3 2" xfId="3536" xr:uid="{00000000-0005-0000-0000-00003D170000}"/>
    <cellStyle name="Normal 11 4 3 3 2 2" xfId="8973" xr:uid="{00000000-0005-0000-0000-00003E170000}"/>
    <cellStyle name="Normal 11 4 3 3 2 2 2" xfId="18696" xr:uid="{00000000-0005-0000-0000-00003F170000}"/>
    <cellStyle name="Normal 11 4 3 3 2 2 2 2" xfId="38209" xr:uid="{00000000-0005-0000-0000-000040170000}"/>
    <cellStyle name="Normal 11 4 3 3 2 2 2 3" xfId="58102" xr:uid="{00000000-0005-0000-0000-000041170000}"/>
    <cellStyle name="Normal 11 4 3 3 2 2 3" xfId="28886" xr:uid="{00000000-0005-0000-0000-000042170000}"/>
    <cellStyle name="Normal 11 4 3 3 2 2 4" xfId="48774" xr:uid="{00000000-0005-0000-0000-000043170000}"/>
    <cellStyle name="Normal 11 4 3 3 2 3" xfId="13390" xr:uid="{00000000-0005-0000-0000-000044170000}"/>
    <cellStyle name="Normal 11 4 3 3 2 3 2" xfId="32904" xr:uid="{00000000-0005-0000-0000-000045170000}"/>
    <cellStyle name="Normal 11 4 3 3 2 3 3" xfId="52797" xr:uid="{00000000-0005-0000-0000-000046170000}"/>
    <cellStyle name="Normal 11 4 3 3 2 4" xfId="24309" xr:uid="{00000000-0005-0000-0000-000047170000}"/>
    <cellStyle name="Normal 11 4 3 3 2 5" xfId="44075" xr:uid="{00000000-0005-0000-0000-000048170000}"/>
    <cellStyle name="Normal 11 4 3 3 3" xfId="6336" xr:uid="{00000000-0005-0000-0000-000049170000}"/>
    <cellStyle name="Normal 11 4 3 3 3 2" xfId="16073" xr:uid="{00000000-0005-0000-0000-00004A170000}"/>
    <cellStyle name="Normal 11 4 3 3 3 2 2" xfId="35586" xr:uid="{00000000-0005-0000-0000-00004B170000}"/>
    <cellStyle name="Normal 11 4 3 3 3 2 3" xfId="55479" xr:uid="{00000000-0005-0000-0000-00004C170000}"/>
    <cellStyle name="Normal 11 4 3 3 3 3" xfId="28156" xr:uid="{00000000-0005-0000-0000-00004D170000}"/>
    <cellStyle name="Normal 11 4 3 3 3 4" xfId="48044" xr:uid="{00000000-0005-0000-0000-00004E170000}"/>
    <cellStyle name="Normal 11 4 3 3 4" xfId="11122" xr:uid="{00000000-0005-0000-0000-00004F170000}"/>
    <cellStyle name="Normal 11 4 3 3 4 2" xfId="30637" xr:uid="{00000000-0005-0000-0000-000050170000}"/>
    <cellStyle name="Normal 11 4 3 3 4 3" xfId="50530" xr:uid="{00000000-0005-0000-0000-000051170000}"/>
    <cellStyle name="Normal 11 4 3 3 5" xfId="20843" xr:uid="{00000000-0005-0000-0000-000052170000}"/>
    <cellStyle name="Normal 11 4 3 3 6" xfId="40485" xr:uid="{00000000-0005-0000-0000-000053170000}"/>
    <cellStyle name="Normal 11 4 3 4" xfId="2341" xr:uid="{00000000-0005-0000-0000-000054170000}"/>
    <cellStyle name="Normal 11 4 3 4 2" xfId="4610" xr:uid="{00000000-0005-0000-0000-000055170000}"/>
    <cellStyle name="Normal 11 4 3 4 2 2" xfId="10046" xr:uid="{00000000-0005-0000-0000-000056170000}"/>
    <cellStyle name="Normal 11 4 3 4 2 2 2" xfId="19769" xr:uid="{00000000-0005-0000-0000-000057170000}"/>
    <cellStyle name="Normal 11 4 3 4 2 2 2 2" xfId="39282" xr:uid="{00000000-0005-0000-0000-000058170000}"/>
    <cellStyle name="Normal 11 4 3 4 2 2 2 3" xfId="59175" xr:uid="{00000000-0005-0000-0000-000059170000}"/>
    <cellStyle name="Normal 11 4 3 4 2 2 3" xfId="29495" xr:uid="{00000000-0005-0000-0000-00005A170000}"/>
    <cellStyle name="Normal 11 4 3 4 2 2 4" xfId="49383" xr:uid="{00000000-0005-0000-0000-00005B170000}"/>
    <cellStyle name="Normal 11 4 3 4 2 3" xfId="14463" xr:uid="{00000000-0005-0000-0000-00005C170000}"/>
    <cellStyle name="Normal 11 4 3 4 2 3 2" xfId="33977" xr:uid="{00000000-0005-0000-0000-00005D170000}"/>
    <cellStyle name="Normal 11 4 3 4 2 3 3" xfId="53870" xr:uid="{00000000-0005-0000-0000-00005E170000}"/>
    <cellStyle name="Normal 11 4 3 4 2 4" xfId="25382" xr:uid="{00000000-0005-0000-0000-00005F170000}"/>
    <cellStyle name="Normal 11 4 3 4 2 5" xfId="45149" xr:uid="{00000000-0005-0000-0000-000060170000}"/>
    <cellStyle name="Normal 11 4 3 4 3" xfId="6871" xr:uid="{00000000-0005-0000-0000-000061170000}"/>
    <cellStyle name="Normal 11 4 3 4 3 2" xfId="16608" xr:uid="{00000000-0005-0000-0000-000062170000}"/>
    <cellStyle name="Normal 11 4 3 4 3 2 2" xfId="36121" xr:uid="{00000000-0005-0000-0000-000063170000}"/>
    <cellStyle name="Normal 11 4 3 4 3 2 3" xfId="56014" xr:uid="{00000000-0005-0000-0000-000064170000}"/>
    <cellStyle name="Normal 11 4 3 4 3 3" xfId="28691" xr:uid="{00000000-0005-0000-0000-000065170000}"/>
    <cellStyle name="Normal 11 4 3 4 3 4" xfId="48579" xr:uid="{00000000-0005-0000-0000-000066170000}"/>
    <cellStyle name="Normal 11 4 3 4 4" xfId="12195" xr:uid="{00000000-0005-0000-0000-000067170000}"/>
    <cellStyle name="Normal 11 4 3 4 4 2" xfId="31710" xr:uid="{00000000-0005-0000-0000-000068170000}"/>
    <cellStyle name="Normal 11 4 3 4 4 3" xfId="51603" xr:uid="{00000000-0005-0000-0000-000069170000}"/>
    <cellStyle name="Normal 11 4 3 4 5" xfId="21916" xr:uid="{00000000-0005-0000-0000-00006A170000}"/>
    <cellStyle name="Normal 11 4 3 4 6" xfId="41675" xr:uid="{00000000-0005-0000-0000-00006B170000}"/>
    <cellStyle name="Normal 11 4 3 5" xfId="3001" xr:uid="{00000000-0005-0000-0000-00006C170000}"/>
    <cellStyle name="Normal 11 4 3 5 2" xfId="8438" xr:uid="{00000000-0005-0000-0000-00006D170000}"/>
    <cellStyle name="Normal 11 4 3 5 2 2" xfId="18161" xr:uid="{00000000-0005-0000-0000-00006E170000}"/>
    <cellStyle name="Normal 11 4 3 5 2 2 2" xfId="37674" xr:uid="{00000000-0005-0000-0000-00006F170000}"/>
    <cellStyle name="Normal 11 4 3 5 2 2 3" xfId="57567" xr:uid="{00000000-0005-0000-0000-000070170000}"/>
    <cellStyle name="Normal 11 4 3 5 2 3" xfId="28797" xr:uid="{00000000-0005-0000-0000-000071170000}"/>
    <cellStyle name="Normal 11 4 3 5 2 4" xfId="48685" xr:uid="{00000000-0005-0000-0000-000072170000}"/>
    <cellStyle name="Normal 11 4 3 5 3" xfId="12855" xr:uid="{00000000-0005-0000-0000-000073170000}"/>
    <cellStyle name="Normal 11 4 3 5 3 2" xfId="32369" xr:uid="{00000000-0005-0000-0000-000074170000}"/>
    <cellStyle name="Normal 11 4 3 5 3 3" xfId="52262" xr:uid="{00000000-0005-0000-0000-000075170000}"/>
    <cellStyle name="Normal 11 4 3 5 4" xfId="23774" xr:uid="{00000000-0005-0000-0000-000076170000}"/>
    <cellStyle name="Normal 11 4 3 5 5" xfId="43540" xr:uid="{00000000-0005-0000-0000-000077170000}"/>
    <cellStyle name="Normal 11 4 3 6" xfId="5261" xr:uid="{00000000-0005-0000-0000-000078170000}"/>
    <cellStyle name="Normal 11 4 3 6 2" xfId="15001" xr:uid="{00000000-0005-0000-0000-000079170000}"/>
    <cellStyle name="Normal 11 4 3 6 2 2" xfId="34514" xr:uid="{00000000-0005-0000-0000-00007A170000}"/>
    <cellStyle name="Normal 11 4 3 6 2 3" xfId="54407" xr:uid="{00000000-0005-0000-0000-00007B170000}"/>
    <cellStyle name="Normal 11 4 3 6 3" xfId="27083" xr:uid="{00000000-0005-0000-0000-00007C170000}"/>
    <cellStyle name="Normal 11 4 3 6 4" xfId="46969" xr:uid="{00000000-0005-0000-0000-00007D170000}"/>
    <cellStyle name="Normal 11 4 3 7" xfId="10587" xr:uid="{00000000-0005-0000-0000-00007E170000}"/>
    <cellStyle name="Normal 11 4 3 7 2" xfId="30102" xr:uid="{00000000-0005-0000-0000-00007F170000}"/>
    <cellStyle name="Normal 11 4 3 7 3" xfId="49995" xr:uid="{00000000-0005-0000-0000-000080170000}"/>
    <cellStyle name="Normal 11 4 3 8" xfId="20308" xr:uid="{00000000-0005-0000-0000-000081170000}"/>
    <cellStyle name="Normal 11 4 3 9" xfId="39950" xr:uid="{00000000-0005-0000-0000-000082170000}"/>
    <cellStyle name="Normal 11 4 4" xfId="1350" xr:uid="{00000000-0005-0000-0000-000083170000}"/>
    <cellStyle name="Normal 11 4 4 2" xfId="3722" xr:uid="{00000000-0005-0000-0000-000084170000}"/>
    <cellStyle name="Normal 11 4 4 2 2" xfId="9159" xr:uid="{00000000-0005-0000-0000-000085170000}"/>
    <cellStyle name="Normal 11 4 4 2 2 2" xfId="18882" xr:uid="{00000000-0005-0000-0000-000086170000}"/>
    <cellStyle name="Normal 11 4 4 2 2 2 2" xfId="38395" xr:uid="{00000000-0005-0000-0000-000087170000}"/>
    <cellStyle name="Normal 11 4 4 2 2 2 3" xfId="58288" xr:uid="{00000000-0005-0000-0000-000088170000}"/>
    <cellStyle name="Normal 11 4 4 2 2 3" xfId="28919" xr:uid="{00000000-0005-0000-0000-000089170000}"/>
    <cellStyle name="Normal 11 4 4 2 2 4" xfId="48807" xr:uid="{00000000-0005-0000-0000-00008A170000}"/>
    <cellStyle name="Normal 11 4 4 2 3" xfId="13576" xr:uid="{00000000-0005-0000-0000-00008B170000}"/>
    <cellStyle name="Normal 11 4 4 2 3 2" xfId="33090" xr:uid="{00000000-0005-0000-0000-00008C170000}"/>
    <cellStyle name="Normal 11 4 4 2 3 3" xfId="52983" xr:uid="{00000000-0005-0000-0000-00008D170000}"/>
    <cellStyle name="Normal 11 4 4 2 4" xfId="24495" xr:uid="{00000000-0005-0000-0000-00008E170000}"/>
    <cellStyle name="Normal 11 4 4 2 5" xfId="44261" xr:uid="{00000000-0005-0000-0000-00008F170000}"/>
    <cellStyle name="Normal 11 4 4 3" xfId="5449" xr:uid="{00000000-0005-0000-0000-000090170000}"/>
    <cellStyle name="Normal 11 4 4 3 2" xfId="15186" xr:uid="{00000000-0005-0000-0000-000091170000}"/>
    <cellStyle name="Normal 11 4 4 3 2 2" xfId="34699" xr:uid="{00000000-0005-0000-0000-000092170000}"/>
    <cellStyle name="Normal 11 4 4 3 2 3" xfId="54592" xr:uid="{00000000-0005-0000-0000-000093170000}"/>
    <cellStyle name="Normal 11 4 4 3 3" xfId="27269" xr:uid="{00000000-0005-0000-0000-000094170000}"/>
    <cellStyle name="Normal 11 4 4 3 4" xfId="47157" xr:uid="{00000000-0005-0000-0000-000095170000}"/>
    <cellStyle name="Normal 11 4 4 4" xfId="11308" xr:uid="{00000000-0005-0000-0000-000096170000}"/>
    <cellStyle name="Normal 11 4 4 4 2" xfId="30823" xr:uid="{00000000-0005-0000-0000-000097170000}"/>
    <cellStyle name="Normal 11 4 4 4 3" xfId="50716" xr:uid="{00000000-0005-0000-0000-000098170000}"/>
    <cellStyle name="Normal 11 4 4 5" xfId="21029" xr:uid="{00000000-0005-0000-0000-000099170000}"/>
    <cellStyle name="Normal 11 4 4 6" xfId="40684" xr:uid="{00000000-0005-0000-0000-00009A170000}"/>
    <cellStyle name="Normal 11 4 5" xfId="799" xr:uid="{00000000-0005-0000-0000-00009B170000}"/>
    <cellStyle name="Normal 11 4 5 2" xfId="3184" xr:uid="{00000000-0005-0000-0000-00009C170000}"/>
    <cellStyle name="Normal 11 4 5 2 2" xfId="8621" xr:uid="{00000000-0005-0000-0000-00009D170000}"/>
    <cellStyle name="Normal 11 4 5 2 2 2" xfId="18344" xr:uid="{00000000-0005-0000-0000-00009E170000}"/>
    <cellStyle name="Normal 11 4 5 2 2 2 2" xfId="37857" xr:uid="{00000000-0005-0000-0000-00009F170000}"/>
    <cellStyle name="Normal 11 4 5 2 2 2 3" xfId="57750" xr:uid="{00000000-0005-0000-0000-0000A0170000}"/>
    <cellStyle name="Normal 11 4 5 2 2 3" xfId="28828" xr:uid="{00000000-0005-0000-0000-0000A1170000}"/>
    <cellStyle name="Normal 11 4 5 2 2 4" xfId="48716" xr:uid="{00000000-0005-0000-0000-0000A2170000}"/>
    <cellStyle name="Normal 11 4 5 2 3" xfId="13038" xr:uid="{00000000-0005-0000-0000-0000A3170000}"/>
    <cellStyle name="Normal 11 4 5 2 3 2" xfId="32552" xr:uid="{00000000-0005-0000-0000-0000A4170000}"/>
    <cellStyle name="Normal 11 4 5 2 3 3" xfId="52445" xr:uid="{00000000-0005-0000-0000-0000A5170000}"/>
    <cellStyle name="Normal 11 4 5 2 4" xfId="23957" xr:uid="{00000000-0005-0000-0000-0000A6170000}"/>
    <cellStyle name="Normal 11 4 5 2 5" xfId="43723" xr:uid="{00000000-0005-0000-0000-0000A7170000}"/>
    <cellStyle name="Normal 11 4 5 3" xfId="5984" xr:uid="{00000000-0005-0000-0000-0000A8170000}"/>
    <cellStyle name="Normal 11 4 5 3 2" xfId="15721" xr:uid="{00000000-0005-0000-0000-0000A9170000}"/>
    <cellStyle name="Normal 11 4 5 3 2 2" xfId="35234" xr:uid="{00000000-0005-0000-0000-0000AA170000}"/>
    <cellStyle name="Normal 11 4 5 3 2 3" xfId="55127" xr:uid="{00000000-0005-0000-0000-0000AB170000}"/>
    <cellStyle name="Normal 11 4 5 3 3" xfId="27804" xr:uid="{00000000-0005-0000-0000-0000AC170000}"/>
    <cellStyle name="Normal 11 4 5 3 4" xfId="47692" xr:uid="{00000000-0005-0000-0000-0000AD170000}"/>
    <cellStyle name="Normal 11 4 5 4" xfId="10770" xr:uid="{00000000-0005-0000-0000-0000AE170000}"/>
    <cellStyle name="Normal 11 4 5 4 2" xfId="30285" xr:uid="{00000000-0005-0000-0000-0000AF170000}"/>
    <cellStyle name="Normal 11 4 5 4 3" xfId="50178" xr:uid="{00000000-0005-0000-0000-0000B0170000}"/>
    <cellStyle name="Normal 11 4 5 5" xfId="20491" xr:uid="{00000000-0005-0000-0000-0000B1170000}"/>
    <cellStyle name="Normal 11 4 5 6" xfId="40133" xr:uid="{00000000-0005-0000-0000-0000B2170000}"/>
    <cellStyle name="Normal 11 4 6" xfId="1947" xr:uid="{00000000-0005-0000-0000-0000B3170000}"/>
    <cellStyle name="Normal 11 4 6 2" xfId="4258" xr:uid="{00000000-0005-0000-0000-0000B4170000}"/>
    <cellStyle name="Normal 11 4 6 2 2" xfId="9694" xr:uid="{00000000-0005-0000-0000-0000B5170000}"/>
    <cellStyle name="Normal 11 4 6 2 2 2" xfId="19417" xr:uid="{00000000-0005-0000-0000-0000B6170000}"/>
    <cellStyle name="Normal 11 4 6 2 2 2 2" xfId="38930" xr:uid="{00000000-0005-0000-0000-0000B7170000}"/>
    <cellStyle name="Normal 11 4 6 2 2 2 3" xfId="58823" xr:uid="{00000000-0005-0000-0000-0000B8170000}"/>
    <cellStyle name="Normal 11 4 6 2 2 3" xfId="29143" xr:uid="{00000000-0005-0000-0000-0000B9170000}"/>
    <cellStyle name="Normal 11 4 6 2 2 4" xfId="49031" xr:uid="{00000000-0005-0000-0000-0000BA170000}"/>
    <cellStyle name="Normal 11 4 6 2 3" xfId="14111" xr:uid="{00000000-0005-0000-0000-0000BB170000}"/>
    <cellStyle name="Normal 11 4 6 2 3 2" xfId="33625" xr:uid="{00000000-0005-0000-0000-0000BC170000}"/>
    <cellStyle name="Normal 11 4 6 2 3 3" xfId="53518" xr:uid="{00000000-0005-0000-0000-0000BD170000}"/>
    <cellStyle name="Normal 11 4 6 2 4" xfId="25030" xr:uid="{00000000-0005-0000-0000-0000BE170000}"/>
    <cellStyle name="Normal 11 4 6 2 5" xfId="44797" xr:uid="{00000000-0005-0000-0000-0000BF170000}"/>
    <cellStyle name="Normal 11 4 6 3" xfId="6519" xr:uid="{00000000-0005-0000-0000-0000C0170000}"/>
    <cellStyle name="Normal 11 4 6 3 2" xfId="16256" xr:uid="{00000000-0005-0000-0000-0000C1170000}"/>
    <cellStyle name="Normal 11 4 6 3 2 2" xfId="35769" xr:uid="{00000000-0005-0000-0000-0000C2170000}"/>
    <cellStyle name="Normal 11 4 6 3 2 3" xfId="55662" xr:uid="{00000000-0005-0000-0000-0000C3170000}"/>
    <cellStyle name="Normal 11 4 6 3 3" xfId="28339" xr:uid="{00000000-0005-0000-0000-0000C4170000}"/>
    <cellStyle name="Normal 11 4 6 3 4" xfId="48227" xr:uid="{00000000-0005-0000-0000-0000C5170000}"/>
    <cellStyle name="Normal 11 4 6 4" xfId="11843" xr:uid="{00000000-0005-0000-0000-0000C6170000}"/>
    <cellStyle name="Normal 11 4 6 4 2" xfId="31358" xr:uid="{00000000-0005-0000-0000-0000C7170000}"/>
    <cellStyle name="Normal 11 4 6 4 3" xfId="51251" xr:uid="{00000000-0005-0000-0000-0000C8170000}"/>
    <cellStyle name="Normal 11 4 6 5" xfId="21564" xr:uid="{00000000-0005-0000-0000-0000C9170000}"/>
    <cellStyle name="Normal 11 4 6 6" xfId="41281" xr:uid="{00000000-0005-0000-0000-0000CA170000}"/>
    <cellStyle name="Normal 11 4 7" xfId="2649" xr:uid="{00000000-0005-0000-0000-0000CB170000}"/>
    <cellStyle name="Normal 11 4 7 2" xfId="8086" xr:uid="{00000000-0005-0000-0000-0000CC170000}"/>
    <cellStyle name="Normal 11 4 7 2 2" xfId="17809" xr:uid="{00000000-0005-0000-0000-0000CD170000}"/>
    <cellStyle name="Normal 11 4 7 2 2 2" xfId="37322" xr:uid="{00000000-0005-0000-0000-0000CE170000}"/>
    <cellStyle name="Normal 11 4 7 2 2 3" xfId="57215" xr:uid="{00000000-0005-0000-0000-0000CF170000}"/>
    <cellStyle name="Normal 11 4 7 2 3" xfId="28739" xr:uid="{00000000-0005-0000-0000-0000D0170000}"/>
    <cellStyle name="Normal 11 4 7 2 4" xfId="48627" xr:uid="{00000000-0005-0000-0000-0000D1170000}"/>
    <cellStyle name="Normal 11 4 7 3" xfId="12503" xr:uid="{00000000-0005-0000-0000-0000D2170000}"/>
    <cellStyle name="Normal 11 4 7 3 2" xfId="32017" xr:uid="{00000000-0005-0000-0000-0000D3170000}"/>
    <cellStyle name="Normal 11 4 7 3 3" xfId="51910" xr:uid="{00000000-0005-0000-0000-0000D4170000}"/>
    <cellStyle name="Normal 11 4 7 4" xfId="23422" xr:uid="{00000000-0005-0000-0000-0000D5170000}"/>
    <cellStyle name="Normal 11 4 7 5" xfId="43188" xr:uid="{00000000-0005-0000-0000-0000D6170000}"/>
    <cellStyle name="Normal 11 4 8" xfId="4867" xr:uid="{00000000-0005-0000-0000-0000D7170000}"/>
    <cellStyle name="Normal 11 4 8 2" xfId="14649" xr:uid="{00000000-0005-0000-0000-0000D8170000}"/>
    <cellStyle name="Normal 11 4 8 2 2" xfId="34162" xr:uid="{00000000-0005-0000-0000-0000D9170000}"/>
    <cellStyle name="Normal 11 4 8 2 3" xfId="54055" xr:uid="{00000000-0005-0000-0000-0000DA170000}"/>
    <cellStyle name="Normal 11 4 8 3" xfId="26731" xr:uid="{00000000-0005-0000-0000-0000DB170000}"/>
    <cellStyle name="Normal 11 4 8 4" xfId="46575" xr:uid="{00000000-0005-0000-0000-0000DC170000}"/>
    <cellStyle name="Normal 11 4 9" xfId="10235" xr:uid="{00000000-0005-0000-0000-0000DD170000}"/>
    <cellStyle name="Normal 11 4 9 2" xfId="29750" xr:uid="{00000000-0005-0000-0000-0000DE170000}"/>
    <cellStyle name="Normal 11 4 9 3" xfId="49643" xr:uid="{00000000-0005-0000-0000-0000DF170000}"/>
    <cellStyle name="Normal 11 5" xfId="313" xr:uid="{00000000-0005-0000-0000-0000E0170000}"/>
    <cellStyle name="Normal 11 5 2" xfId="1399" xr:uid="{00000000-0005-0000-0000-0000E1170000}"/>
    <cellStyle name="Normal 11 5 2 2" xfId="3771" xr:uid="{00000000-0005-0000-0000-0000E2170000}"/>
    <cellStyle name="Normal 11 5 2 2 2" xfId="9208" xr:uid="{00000000-0005-0000-0000-0000E3170000}"/>
    <cellStyle name="Normal 11 5 2 2 2 2" xfId="18931" xr:uid="{00000000-0005-0000-0000-0000E4170000}"/>
    <cellStyle name="Normal 11 5 2 2 2 2 2" xfId="38444" xr:uid="{00000000-0005-0000-0000-0000E5170000}"/>
    <cellStyle name="Normal 11 5 2 2 2 2 3" xfId="58337" xr:uid="{00000000-0005-0000-0000-0000E6170000}"/>
    <cellStyle name="Normal 11 5 2 2 2 3" xfId="25588" xr:uid="{00000000-0005-0000-0000-0000E7170000}"/>
    <cellStyle name="Normal 11 5 2 2 2 4" xfId="45356" xr:uid="{00000000-0005-0000-0000-0000E8170000}"/>
    <cellStyle name="Normal 11 5 2 2 3" xfId="13625" xr:uid="{00000000-0005-0000-0000-0000E9170000}"/>
    <cellStyle name="Normal 11 5 2 2 3 2" xfId="33139" xr:uid="{00000000-0005-0000-0000-0000EA170000}"/>
    <cellStyle name="Normal 11 5 2 2 3 3" xfId="53032" xr:uid="{00000000-0005-0000-0000-0000EB170000}"/>
    <cellStyle name="Normal 11 5 2 2 4" xfId="24544" xr:uid="{00000000-0005-0000-0000-0000EC170000}"/>
    <cellStyle name="Normal 11 5 2 2 5" xfId="44310" xr:uid="{00000000-0005-0000-0000-0000ED170000}"/>
    <cellStyle name="Normal 11 5 2 3" xfId="7531" xr:uid="{00000000-0005-0000-0000-0000EE170000}"/>
    <cellStyle name="Normal 11 5 2 3 2" xfId="17254" xr:uid="{00000000-0005-0000-0000-0000EF170000}"/>
    <cellStyle name="Normal 11 5 2 3 2 2" xfId="36767" xr:uid="{00000000-0005-0000-0000-0000F0170000}"/>
    <cellStyle name="Normal 11 5 2 3 2 3" xfId="56660" xr:uid="{00000000-0005-0000-0000-0000F1170000}"/>
    <cellStyle name="Normal 11 5 2 3 3" xfId="25552" xr:uid="{00000000-0005-0000-0000-0000F2170000}"/>
    <cellStyle name="Normal 11 5 2 3 4" xfId="45320" xr:uid="{00000000-0005-0000-0000-0000F3170000}"/>
    <cellStyle name="Normal 11 5 2 4" xfId="5498" xr:uid="{00000000-0005-0000-0000-0000F4170000}"/>
    <cellStyle name="Normal 11 5 2 4 2" xfId="15235" xr:uid="{00000000-0005-0000-0000-0000F5170000}"/>
    <cellStyle name="Normal 11 5 2 4 2 2" xfId="34748" xr:uid="{00000000-0005-0000-0000-0000F6170000}"/>
    <cellStyle name="Normal 11 5 2 4 2 3" xfId="54641" xr:uid="{00000000-0005-0000-0000-0000F7170000}"/>
    <cellStyle name="Normal 11 5 2 4 3" xfId="27318" xr:uid="{00000000-0005-0000-0000-0000F8170000}"/>
    <cellStyle name="Normal 11 5 2 4 4" xfId="47206" xr:uid="{00000000-0005-0000-0000-0000F9170000}"/>
    <cellStyle name="Normal 11 5 2 5" xfId="11357" xr:uid="{00000000-0005-0000-0000-0000FA170000}"/>
    <cellStyle name="Normal 11 5 2 5 2" xfId="30872" xr:uid="{00000000-0005-0000-0000-0000FB170000}"/>
    <cellStyle name="Normal 11 5 2 5 3" xfId="50765" xr:uid="{00000000-0005-0000-0000-0000FC170000}"/>
    <cellStyle name="Normal 11 5 2 6" xfId="21078" xr:uid="{00000000-0005-0000-0000-0000FD170000}"/>
    <cellStyle name="Normal 11 5 2 7" xfId="40733" xr:uid="{00000000-0005-0000-0000-0000FE170000}"/>
    <cellStyle name="Normal 11 5 3" xfId="848" xr:uid="{00000000-0005-0000-0000-0000FF170000}"/>
    <cellStyle name="Normal 11 5 3 2" xfId="3233" xr:uid="{00000000-0005-0000-0000-000000180000}"/>
    <cellStyle name="Normal 11 5 3 2 2" xfId="8670" xr:uid="{00000000-0005-0000-0000-000001180000}"/>
    <cellStyle name="Normal 11 5 3 2 2 2" xfId="18393" xr:uid="{00000000-0005-0000-0000-000002180000}"/>
    <cellStyle name="Normal 11 5 3 2 2 2 2" xfId="37906" xr:uid="{00000000-0005-0000-0000-000003180000}"/>
    <cellStyle name="Normal 11 5 3 2 2 2 3" xfId="57799" xr:uid="{00000000-0005-0000-0000-000004180000}"/>
    <cellStyle name="Normal 11 5 3 2 2 3" xfId="23144" xr:uid="{00000000-0005-0000-0000-000005180000}"/>
    <cellStyle name="Normal 11 5 3 2 2 4" xfId="42910" xr:uid="{00000000-0005-0000-0000-000006180000}"/>
    <cellStyle name="Normal 11 5 3 2 3" xfId="13087" xr:uid="{00000000-0005-0000-0000-000007180000}"/>
    <cellStyle name="Normal 11 5 3 2 3 2" xfId="32601" xr:uid="{00000000-0005-0000-0000-000008180000}"/>
    <cellStyle name="Normal 11 5 3 2 3 3" xfId="52494" xr:uid="{00000000-0005-0000-0000-000009180000}"/>
    <cellStyle name="Normal 11 5 3 2 4" xfId="24006" xr:uid="{00000000-0005-0000-0000-00000A180000}"/>
    <cellStyle name="Normal 11 5 3 2 5" xfId="43772" xr:uid="{00000000-0005-0000-0000-00000B180000}"/>
    <cellStyle name="Normal 11 5 3 3" xfId="7071" xr:uid="{00000000-0005-0000-0000-00000C180000}"/>
    <cellStyle name="Normal 11 5 3 3 2" xfId="16807" xr:uid="{00000000-0005-0000-0000-00000D180000}"/>
    <cellStyle name="Normal 11 5 3 3 2 2" xfId="36320" xr:uid="{00000000-0005-0000-0000-00000E180000}"/>
    <cellStyle name="Normal 11 5 3 3 2 3" xfId="56213" xr:uid="{00000000-0005-0000-0000-00000F180000}"/>
    <cellStyle name="Normal 11 5 3 3 3" xfId="22046" xr:uid="{00000000-0005-0000-0000-000010180000}"/>
    <cellStyle name="Normal 11 5 3 3 4" xfId="41806" xr:uid="{00000000-0005-0000-0000-000011180000}"/>
    <cellStyle name="Normal 11 5 3 4" xfId="6033" xr:uid="{00000000-0005-0000-0000-000012180000}"/>
    <cellStyle name="Normal 11 5 3 4 2" xfId="15770" xr:uid="{00000000-0005-0000-0000-000013180000}"/>
    <cellStyle name="Normal 11 5 3 4 2 2" xfId="35283" xr:uid="{00000000-0005-0000-0000-000014180000}"/>
    <cellStyle name="Normal 11 5 3 4 2 3" xfId="55176" xr:uid="{00000000-0005-0000-0000-000015180000}"/>
    <cellStyle name="Normal 11 5 3 4 3" xfId="27853" xr:uid="{00000000-0005-0000-0000-000016180000}"/>
    <cellStyle name="Normal 11 5 3 4 4" xfId="47741" xr:uid="{00000000-0005-0000-0000-000017180000}"/>
    <cellStyle name="Normal 11 5 3 5" xfId="10819" xr:uid="{00000000-0005-0000-0000-000018180000}"/>
    <cellStyle name="Normal 11 5 3 5 2" xfId="30334" xr:uid="{00000000-0005-0000-0000-000019180000}"/>
    <cellStyle name="Normal 11 5 3 5 3" xfId="50227" xr:uid="{00000000-0005-0000-0000-00001A180000}"/>
    <cellStyle name="Normal 11 5 3 6" xfId="20540" xr:uid="{00000000-0005-0000-0000-00001B180000}"/>
    <cellStyle name="Normal 11 5 3 7" xfId="40182" xr:uid="{00000000-0005-0000-0000-00001C180000}"/>
    <cellStyle name="Normal 11 5 4" xfId="2038" xr:uid="{00000000-0005-0000-0000-00001D180000}"/>
    <cellStyle name="Normal 11 5 4 2" xfId="4307" xr:uid="{00000000-0005-0000-0000-00001E180000}"/>
    <cellStyle name="Normal 11 5 4 2 2" xfId="9743" xr:uid="{00000000-0005-0000-0000-00001F180000}"/>
    <cellStyle name="Normal 11 5 4 2 2 2" xfId="19466" xr:uid="{00000000-0005-0000-0000-000020180000}"/>
    <cellStyle name="Normal 11 5 4 2 2 2 2" xfId="38979" xr:uid="{00000000-0005-0000-0000-000021180000}"/>
    <cellStyle name="Normal 11 5 4 2 2 2 3" xfId="58872" xr:uid="{00000000-0005-0000-0000-000022180000}"/>
    <cellStyle name="Normal 11 5 4 2 2 3" xfId="29192" xr:uid="{00000000-0005-0000-0000-000023180000}"/>
    <cellStyle name="Normal 11 5 4 2 2 4" xfId="49080" xr:uid="{00000000-0005-0000-0000-000024180000}"/>
    <cellStyle name="Normal 11 5 4 2 3" xfId="14160" xr:uid="{00000000-0005-0000-0000-000025180000}"/>
    <cellStyle name="Normal 11 5 4 2 3 2" xfId="33674" xr:uid="{00000000-0005-0000-0000-000026180000}"/>
    <cellStyle name="Normal 11 5 4 2 3 3" xfId="53567" xr:uid="{00000000-0005-0000-0000-000027180000}"/>
    <cellStyle name="Normal 11 5 4 2 4" xfId="25079" xr:uid="{00000000-0005-0000-0000-000028180000}"/>
    <cellStyle name="Normal 11 5 4 2 5" xfId="44846" xr:uid="{00000000-0005-0000-0000-000029180000}"/>
    <cellStyle name="Normal 11 5 4 3" xfId="6568" xr:uid="{00000000-0005-0000-0000-00002A180000}"/>
    <cellStyle name="Normal 11 5 4 3 2" xfId="16305" xr:uid="{00000000-0005-0000-0000-00002B180000}"/>
    <cellStyle name="Normal 11 5 4 3 2 2" xfId="35818" xr:uid="{00000000-0005-0000-0000-00002C180000}"/>
    <cellStyle name="Normal 11 5 4 3 2 3" xfId="55711" xr:uid="{00000000-0005-0000-0000-00002D180000}"/>
    <cellStyle name="Normal 11 5 4 3 3" xfId="28388" xr:uid="{00000000-0005-0000-0000-00002E180000}"/>
    <cellStyle name="Normal 11 5 4 3 4" xfId="48276" xr:uid="{00000000-0005-0000-0000-00002F180000}"/>
    <cellStyle name="Normal 11 5 4 4" xfId="11892" xr:uid="{00000000-0005-0000-0000-000030180000}"/>
    <cellStyle name="Normal 11 5 4 4 2" xfId="31407" xr:uid="{00000000-0005-0000-0000-000031180000}"/>
    <cellStyle name="Normal 11 5 4 4 3" xfId="51300" xr:uid="{00000000-0005-0000-0000-000032180000}"/>
    <cellStyle name="Normal 11 5 4 5" xfId="21613" xr:uid="{00000000-0005-0000-0000-000033180000}"/>
    <cellStyle name="Normal 11 5 4 6" xfId="41372" xr:uid="{00000000-0005-0000-0000-000034180000}"/>
    <cellStyle name="Normal 11 5 5" xfId="2698" xr:uid="{00000000-0005-0000-0000-000035180000}"/>
    <cellStyle name="Normal 11 5 5 2" xfId="8135" xr:uid="{00000000-0005-0000-0000-000036180000}"/>
    <cellStyle name="Normal 11 5 5 2 2" xfId="17858" xr:uid="{00000000-0005-0000-0000-000037180000}"/>
    <cellStyle name="Normal 11 5 5 2 2 2" xfId="37371" xr:uid="{00000000-0005-0000-0000-000038180000}"/>
    <cellStyle name="Normal 11 5 5 2 2 3" xfId="57264" xr:uid="{00000000-0005-0000-0000-000039180000}"/>
    <cellStyle name="Normal 11 5 5 2 3" xfId="22047" xr:uid="{00000000-0005-0000-0000-00003A180000}"/>
    <cellStyle name="Normal 11 5 5 2 4" xfId="41807" xr:uid="{00000000-0005-0000-0000-00003B180000}"/>
    <cellStyle name="Normal 11 5 5 3" xfId="12552" xr:uid="{00000000-0005-0000-0000-00003C180000}"/>
    <cellStyle name="Normal 11 5 5 3 2" xfId="32066" xr:uid="{00000000-0005-0000-0000-00003D180000}"/>
    <cellStyle name="Normal 11 5 5 3 3" xfId="51959" xr:uid="{00000000-0005-0000-0000-00003E180000}"/>
    <cellStyle name="Normal 11 5 5 4" xfId="23471" xr:uid="{00000000-0005-0000-0000-00003F180000}"/>
    <cellStyle name="Normal 11 5 5 5" xfId="43237" xr:uid="{00000000-0005-0000-0000-000040180000}"/>
    <cellStyle name="Normal 11 5 6" xfId="4958" xr:uid="{00000000-0005-0000-0000-000041180000}"/>
    <cellStyle name="Normal 11 5 6 2" xfId="14698" xr:uid="{00000000-0005-0000-0000-000042180000}"/>
    <cellStyle name="Normal 11 5 6 2 2" xfId="34211" xr:uid="{00000000-0005-0000-0000-000043180000}"/>
    <cellStyle name="Normal 11 5 6 2 3" xfId="54104" xr:uid="{00000000-0005-0000-0000-000044180000}"/>
    <cellStyle name="Normal 11 5 6 3" xfId="26780" xr:uid="{00000000-0005-0000-0000-000045180000}"/>
    <cellStyle name="Normal 11 5 6 4" xfId="46666" xr:uid="{00000000-0005-0000-0000-000046180000}"/>
    <cellStyle name="Normal 11 5 7" xfId="10284" xr:uid="{00000000-0005-0000-0000-000047180000}"/>
    <cellStyle name="Normal 11 5 7 2" xfId="29799" xr:uid="{00000000-0005-0000-0000-000048180000}"/>
    <cellStyle name="Normal 11 5 7 3" xfId="49692" xr:uid="{00000000-0005-0000-0000-000049180000}"/>
    <cellStyle name="Normal 11 5 8" xfId="20005" xr:uid="{00000000-0005-0000-0000-00004A180000}"/>
    <cellStyle name="Normal 11 5 9" xfId="39647" xr:uid="{00000000-0005-0000-0000-00004B180000}"/>
    <cellStyle name="Normal 11 6" xfId="489" xr:uid="{00000000-0005-0000-0000-00004C180000}"/>
    <cellStyle name="Normal 11 6 2" xfId="1575" xr:uid="{00000000-0005-0000-0000-00004D180000}"/>
    <cellStyle name="Normal 11 6 2 2" xfId="3947" xr:uid="{00000000-0005-0000-0000-00004E180000}"/>
    <cellStyle name="Normal 11 6 2 2 2" xfId="9384" xr:uid="{00000000-0005-0000-0000-00004F180000}"/>
    <cellStyle name="Normal 11 6 2 2 2 2" xfId="19107" xr:uid="{00000000-0005-0000-0000-000050180000}"/>
    <cellStyle name="Normal 11 6 2 2 2 2 2" xfId="38620" xr:uid="{00000000-0005-0000-0000-000051180000}"/>
    <cellStyle name="Normal 11 6 2 2 2 2 3" xfId="58513" xr:uid="{00000000-0005-0000-0000-000052180000}"/>
    <cellStyle name="Normal 11 6 2 2 2 3" xfId="25837" xr:uid="{00000000-0005-0000-0000-000053180000}"/>
    <cellStyle name="Normal 11 6 2 2 2 4" xfId="45606" xr:uid="{00000000-0005-0000-0000-000054180000}"/>
    <cellStyle name="Normal 11 6 2 2 3" xfId="13801" xr:uid="{00000000-0005-0000-0000-000055180000}"/>
    <cellStyle name="Normal 11 6 2 2 3 2" xfId="33315" xr:uid="{00000000-0005-0000-0000-000056180000}"/>
    <cellStyle name="Normal 11 6 2 2 3 3" xfId="53208" xr:uid="{00000000-0005-0000-0000-000057180000}"/>
    <cellStyle name="Normal 11 6 2 2 4" xfId="24720" xr:uid="{00000000-0005-0000-0000-000058180000}"/>
    <cellStyle name="Normal 11 6 2 2 5" xfId="44486" xr:uid="{00000000-0005-0000-0000-000059180000}"/>
    <cellStyle name="Normal 11 6 2 3" xfId="7678" xr:uid="{00000000-0005-0000-0000-00005A180000}"/>
    <cellStyle name="Normal 11 6 2 3 2" xfId="17401" xr:uid="{00000000-0005-0000-0000-00005B180000}"/>
    <cellStyle name="Normal 11 6 2 3 2 2" xfId="36914" xr:uid="{00000000-0005-0000-0000-00005C180000}"/>
    <cellStyle name="Normal 11 6 2 3 2 3" xfId="56807" xr:uid="{00000000-0005-0000-0000-00005D180000}"/>
    <cellStyle name="Normal 11 6 2 3 3" xfId="22348" xr:uid="{00000000-0005-0000-0000-00005E180000}"/>
    <cellStyle name="Normal 11 6 2 3 4" xfId="42110" xr:uid="{00000000-0005-0000-0000-00005F180000}"/>
    <cellStyle name="Normal 11 6 2 4" xfId="5674" xr:uid="{00000000-0005-0000-0000-000060180000}"/>
    <cellStyle name="Normal 11 6 2 4 2" xfId="15411" xr:uid="{00000000-0005-0000-0000-000061180000}"/>
    <cellStyle name="Normal 11 6 2 4 2 2" xfId="34924" xr:uid="{00000000-0005-0000-0000-000062180000}"/>
    <cellStyle name="Normal 11 6 2 4 2 3" xfId="54817" xr:uid="{00000000-0005-0000-0000-000063180000}"/>
    <cellStyle name="Normal 11 6 2 4 3" xfId="27494" xr:uid="{00000000-0005-0000-0000-000064180000}"/>
    <cellStyle name="Normal 11 6 2 4 4" xfId="47382" xr:uid="{00000000-0005-0000-0000-000065180000}"/>
    <cellStyle name="Normal 11 6 2 5" xfId="11533" xr:uid="{00000000-0005-0000-0000-000066180000}"/>
    <cellStyle name="Normal 11 6 2 5 2" xfId="31048" xr:uid="{00000000-0005-0000-0000-000067180000}"/>
    <cellStyle name="Normal 11 6 2 5 3" xfId="50941" xr:uid="{00000000-0005-0000-0000-000068180000}"/>
    <cellStyle name="Normal 11 6 2 6" xfId="21254" xr:uid="{00000000-0005-0000-0000-000069180000}"/>
    <cellStyle name="Normal 11 6 2 7" xfId="40909" xr:uid="{00000000-0005-0000-0000-00006A180000}"/>
    <cellStyle name="Normal 11 6 3" xfId="1024" xr:uid="{00000000-0005-0000-0000-00006B180000}"/>
    <cellStyle name="Normal 11 6 3 2" xfId="3409" xr:uid="{00000000-0005-0000-0000-00006C180000}"/>
    <cellStyle name="Normal 11 6 3 2 2" xfId="8846" xr:uid="{00000000-0005-0000-0000-00006D180000}"/>
    <cellStyle name="Normal 11 6 3 2 2 2" xfId="18569" xr:uid="{00000000-0005-0000-0000-00006E180000}"/>
    <cellStyle name="Normal 11 6 3 2 2 2 2" xfId="38082" xr:uid="{00000000-0005-0000-0000-00006F180000}"/>
    <cellStyle name="Normal 11 6 3 2 2 2 3" xfId="57975" xr:uid="{00000000-0005-0000-0000-000070180000}"/>
    <cellStyle name="Normal 11 6 3 2 2 3" xfId="26354" xr:uid="{00000000-0005-0000-0000-000071180000}"/>
    <cellStyle name="Normal 11 6 3 2 2 4" xfId="46127" xr:uid="{00000000-0005-0000-0000-000072180000}"/>
    <cellStyle name="Normal 11 6 3 2 3" xfId="13263" xr:uid="{00000000-0005-0000-0000-000073180000}"/>
    <cellStyle name="Normal 11 6 3 2 3 2" xfId="32777" xr:uid="{00000000-0005-0000-0000-000074180000}"/>
    <cellStyle name="Normal 11 6 3 2 3 3" xfId="52670" xr:uid="{00000000-0005-0000-0000-000075180000}"/>
    <cellStyle name="Normal 11 6 3 2 4" xfId="24182" xr:uid="{00000000-0005-0000-0000-000076180000}"/>
    <cellStyle name="Normal 11 6 3 2 5" xfId="43948" xr:uid="{00000000-0005-0000-0000-000077180000}"/>
    <cellStyle name="Normal 11 6 3 3" xfId="7218" xr:uid="{00000000-0005-0000-0000-000078180000}"/>
    <cellStyle name="Normal 11 6 3 3 2" xfId="16954" xr:uid="{00000000-0005-0000-0000-000079180000}"/>
    <cellStyle name="Normal 11 6 3 3 2 2" xfId="36467" xr:uid="{00000000-0005-0000-0000-00007A180000}"/>
    <cellStyle name="Normal 11 6 3 3 2 3" xfId="56360" xr:uid="{00000000-0005-0000-0000-00007B180000}"/>
    <cellStyle name="Normal 11 6 3 3 3" xfId="22160" xr:uid="{00000000-0005-0000-0000-00007C180000}"/>
    <cellStyle name="Normal 11 6 3 3 4" xfId="41920" xr:uid="{00000000-0005-0000-0000-00007D180000}"/>
    <cellStyle name="Normal 11 6 3 4" xfId="6209" xr:uid="{00000000-0005-0000-0000-00007E180000}"/>
    <cellStyle name="Normal 11 6 3 4 2" xfId="15946" xr:uid="{00000000-0005-0000-0000-00007F180000}"/>
    <cellStyle name="Normal 11 6 3 4 2 2" xfId="35459" xr:uid="{00000000-0005-0000-0000-000080180000}"/>
    <cellStyle name="Normal 11 6 3 4 2 3" xfId="55352" xr:uid="{00000000-0005-0000-0000-000081180000}"/>
    <cellStyle name="Normal 11 6 3 4 3" xfId="28029" xr:uid="{00000000-0005-0000-0000-000082180000}"/>
    <cellStyle name="Normal 11 6 3 4 4" xfId="47917" xr:uid="{00000000-0005-0000-0000-000083180000}"/>
    <cellStyle name="Normal 11 6 3 5" xfId="10995" xr:uid="{00000000-0005-0000-0000-000084180000}"/>
    <cellStyle name="Normal 11 6 3 5 2" xfId="30510" xr:uid="{00000000-0005-0000-0000-000085180000}"/>
    <cellStyle name="Normal 11 6 3 5 3" xfId="50403" xr:uid="{00000000-0005-0000-0000-000086180000}"/>
    <cellStyle name="Normal 11 6 3 6" xfId="20716" xr:uid="{00000000-0005-0000-0000-000087180000}"/>
    <cellStyle name="Normal 11 6 3 7" xfId="40358" xr:uid="{00000000-0005-0000-0000-000088180000}"/>
    <cellStyle name="Normal 11 6 4" xfId="2214" xr:uid="{00000000-0005-0000-0000-000089180000}"/>
    <cellStyle name="Normal 11 6 4 2" xfId="4483" xr:uid="{00000000-0005-0000-0000-00008A180000}"/>
    <cellStyle name="Normal 11 6 4 2 2" xfId="9919" xr:uid="{00000000-0005-0000-0000-00008B180000}"/>
    <cellStyle name="Normal 11 6 4 2 2 2" xfId="19642" xr:uid="{00000000-0005-0000-0000-00008C180000}"/>
    <cellStyle name="Normal 11 6 4 2 2 2 2" xfId="39155" xr:uid="{00000000-0005-0000-0000-00008D180000}"/>
    <cellStyle name="Normal 11 6 4 2 2 2 3" xfId="59048" xr:uid="{00000000-0005-0000-0000-00008E180000}"/>
    <cellStyle name="Normal 11 6 4 2 2 3" xfId="29368" xr:uid="{00000000-0005-0000-0000-00008F180000}"/>
    <cellStyle name="Normal 11 6 4 2 2 4" xfId="49256" xr:uid="{00000000-0005-0000-0000-000090180000}"/>
    <cellStyle name="Normal 11 6 4 2 3" xfId="14336" xr:uid="{00000000-0005-0000-0000-000091180000}"/>
    <cellStyle name="Normal 11 6 4 2 3 2" xfId="33850" xr:uid="{00000000-0005-0000-0000-000092180000}"/>
    <cellStyle name="Normal 11 6 4 2 3 3" xfId="53743" xr:uid="{00000000-0005-0000-0000-000093180000}"/>
    <cellStyle name="Normal 11 6 4 2 4" xfId="25255" xr:uid="{00000000-0005-0000-0000-000094180000}"/>
    <cellStyle name="Normal 11 6 4 2 5" xfId="45022" xr:uid="{00000000-0005-0000-0000-000095180000}"/>
    <cellStyle name="Normal 11 6 4 3" xfId="6744" xr:uid="{00000000-0005-0000-0000-000096180000}"/>
    <cellStyle name="Normal 11 6 4 3 2" xfId="16481" xr:uid="{00000000-0005-0000-0000-000097180000}"/>
    <cellStyle name="Normal 11 6 4 3 2 2" xfId="35994" xr:uid="{00000000-0005-0000-0000-000098180000}"/>
    <cellStyle name="Normal 11 6 4 3 2 3" xfId="55887" xr:uid="{00000000-0005-0000-0000-000099180000}"/>
    <cellStyle name="Normal 11 6 4 3 3" xfId="28564" xr:uid="{00000000-0005-0000-0000-00009A180000}"/>
    <cellStyle name="Normal 11 6 4 3 4" xfId="48452" xr:uid="{00000000-0005-0000-0000-00009B180000}"/>
    <cellStyle name="Normal 11 6 4 4" xfId="12068" xr:uid="{00000000-0005-0000-0000-00009C180000}"/>
    <cellStyle name="Normal 11 6 4 4 2" xfId="31583" xr:uid="{00000000-0005-0000-0000-00009D180000}"/>
    <cellStyle name="Normal 11 6 4 4 3" xfId="51476" xr:uid="{00000000-0005-0000-0000-00009E180000}"/>
    <cellStyle name="Normal 11 6 4 5" xfId="21789" xr:uid="{00000000-0005-0000-0000-00009F180000}"/>
    <cellStyle name="Normal 11 6 4 6" xfId="41548" xr:uid="{00000000-0005-0000-0000-0000A0180000}"/>
    <cellStyle name="Normal 11 6 5" xfId="2874" xr:uid="{00000000-0005-0000-0000-0000A1180000}"/>
    <cellStyle name="Normal 11 6 5 2" xfId="8311" xr:uid="{00000000-0005-0000-0000-0000A2180000}"/>
    <cellStyle name="Normal 11 6 5 2 2" xfId="18034" xr:uid="{00000000-0005-0000-0000-0000A3180000}"/>
    <cellStyle name="Normal 11 6 5 2 2 2" xfId="37547" xr:uid="{00000000-0005-0000-0000-0000A4180000}"/>
    <cellStyle name="Normal 11 6 5 2 2 3" xfId="57440" xr:uid="{00000000-0005-0000-0000-0000A5180000}"/>
    <cellStyle name="Normal 11 6 5 2 3" xfId="22691" xr:uid="{00000000-0005-0000-0000-0000A6180000}"/>
    <cellStyle name="Normal 11 6 5 2 4" xfId="42455" xr:uid="{00000000-0005-0000-0000-0000A7180000}"/>
    <cellStyle name="Normal 11 6 5 3" xfId="12728" xr:uid="{00000000-0005-0000-0000-0000A8180000}"/>
    <cellStyle name="Normal 11 6 5 3 2" xfId="32242" xr:uid="{00000000-0005-0000-0000-0000A9180000}"/>
    <cellStyle name="Normal 11 6 5 3 3" xfId="52135" xr:uid="{00000000-0005-0000-0000-0000AA180000}"/>
    <cellStyle name="Normal 11 6 5 4" xfId="23647" xr:uid="{00000000-0005-0000-0000-0000AB180000}"/>
    <cellStyle name="Normal 11 6 5 5" xfId="43413" xr:uid="{00000000-0005-0000-0000-0000AC180000}"/>
    <cellStyle name="Normal 11 6 6" xfId="5134" xr:uid="{00000000-0005-0000-0000-0000AD180000}"/>
    <cellStyle name="Normal 11 6 6 2" xfId="14874" xr:uid="{00000000-0005-0000-0000-0000AE180000}"/>
    <cellStyle name="Normal 11 6 6 2 2" xfId="34387" xr:uid="{00000000-0005-0000-0000-0000AF180000}"/>
    <cellStyle name="Normal 11 6 6 2 3" xfId="54280" xr:uid="{00000000-0005-0000-0000-0000B0180000}"/>
    <cellStyle name="Normal 11 6 6 3" xfId="26956" xr:uid="{00000000-0005-0000-0000-0000B1180000}"/>
    <cellStyle name="Normal 11 6 6 4" xfId="46842" xr:uid="{00000000-0005-0000-0000-0000B2180000}"/>
    <cellStyle name="Normal 11 6 7" xfId="10460" xr:uid="{00000000-0005-0000-0000-0000B3180000}"/>
    <cellStyle name="Normal 11 6 7 2" xfId="29975" xr:uid="{00000000-0005-0000-0000-0000B4180000}"/>
    <cellStyle name="Normal 11 6 7 3" xfId="49868" xr:uid="{00000000-0005-0000-0000-0000B5180000}"/>
    <cellStyle name="Normal 11 6 8" xfId="20181" xr:uid="{00000000-0005-0000-0000-0000B6180000}"/>
    <cellStyle name="Normal 11 6 9" xfId="39823" xr:uid="{00000000-0005-0000-0000-0000B7180000}"/>
    <cellStyle name="Normal 11 7" xfId="1223" xr:uid="{00000000-0005-0000-0000-0000B8180000}"/>
    <cellStyle name="Normal 11 7 2" xfId="3595" xr:uid="{00000000-0005-0000-0000-0000B9180000}"/>
    <cellStyle name="Normal 11 7 2 2" xfId="9032" xr:uid="{00000000-0005-0000-0000-0000BA180000}"/>
    <cellStyle name="Normal 11 7 2 2 2" xfId="18755" xr:uid="{00000000-0005-0000-0000-0000BB180000}"/>
    <cellStyle name="Normal 11 7 2 2 2 2" xfId="38268" xr:uid="{00000000-0005-0000-0000-0000BC180000}"/>
    <cellStyle name="Normal 11 7 2 2 2 3" xfId="58161" xr:uid="{00000000-0005-0000-0000-0000BD180000}"/>
    <cellStyle name="Normal 11 7 2 2 3" xfId="22105" xr:uid="{00000000-0005-0000-0000-0000BE180000}"/>
    <cellStyle name="Normal 11 7 2 2 4" xfId="41865" xr:uid="{00000000-0005-0000-0000-0000BF180000}"/>
    <cellStyle name="Normal 11 7 2 3" xfId="13449" xr:uid="{00000000-0005-0000-0000-0000C0180000}"/>
    <cellStyle name="Normal 11 7 2 3 2" xfId="32963" xr:uid="{00000000-0005-0000-0000-0000C1180000}"/>
    <cellStyle name="Normal 11 7 2 3 3" xfId="52856" xr:uid="{00000000-0005-0000-0000-0000C2180000}"/>
    <cellStyle name="Normal 11 7 2 4" xfId="24368" xr:uid="{00000000-0005-0000-0000-0000C3180000}"/>
    <cellStyle name="Normal 11 7 2 5" xfId="44134" xr:uid="{00000000-0005-0000-0000-0000C4180000}"/>
    <cellStyle name="Normal 11 7 3" xfId="7384" xr:uid="{00000000-0005-0000-0000-0000C5180000}"/>
    <cellStyle name="Normal 11 7 3 2" xfId="17107" xr:uid="{00000000-0005-0000-0000-0000C6180000}"/>
    <cellStyle name="Normal 11 7 3 2 2" xfId="36620" xr:uid="{00000000-0005-0000-0000-0000C7180000}"/>
    <cellStyle name="Normal 11 7 3 2 3" xfId="56513" xr:uid="{00000000-0005-0000-0000-0000C8180000}"/>
    <cellStyle name="Normal 11 7 3 3" xfId="22714" xr:uid="{00000000-0005-0000-0000-0000C9180000}"/>
    <cellStyle name="Normal 11 7 3 4" xfId="42478" xr:uid="{00000000-0005-0000-0000-0000CA180000}"/>
    <cellStyle name="Normal 11 7 4" xfId="4740" xr:uid="{00000000-0005-0000-0000-0000CB180000}"/>
    <cellStyle name="Normal 11 7 4 2" xfId="14522" xr:uid="{00000000-0005-0000-0000-0000CC180000}"/>
    <cellStyle name="Normal 11 7 4 2 2" xfId="34035" xr:uid="{00000000-0005-0000-0000-0000CD180000}"/>
    <cellStyle name="Normal 11 7 4 2 3" xfId="53928" xr:uid="{00000000-0005-0000-0000-0000CE180000}"/>
    <cellStyle name="Normal 11 7 4 3" xfId="26604" xr:uid="{00000000-0005-0000-0000-0000CF180000}"/>
    <cellStyle name="Normal 11 7 4 4" xfId="46448" xr:uid="{00000000-0005-0000-0000-0000D0180000}"/>
    <cellStyle name="Normal 11 7 5" xfId="11181" xr:uid="{00000000-0005-0000-0000-0000D1180000}"/>
    <cellStyle name="Normal 11 7 5 2" xfId="30696" xr:uid="{00000000-0005-0000-0000-0000D2180000}"/>
    <cellStyle name="Normal 11 7 5 3" xfId="50589" xr:uid="{00000000-0005-0000-0000-0000D3180000}"/>
    <cellStyle name="Normal 11 7 6" xfId="20902" xr:uid="{00000000-0005-0000-0000-0000D4180000}"/>
    <cellStyle name="Normal 11 7 7" xfId="40557" xr:uid="{00000000-0005-0000-0000-0000D5180000}"/>
    <cellStyle name="Normal 11 8" xfId="1189" xr:uid="{00000000-0005-0000-0000-0000D6180000}"/>
    <cellStyle name="Normal 11 8 2" xfId="7354" xr:uid="{00000000-0005-0000-0000-0000D7180000}"/>
    <cellStyle name="Normal 11 8 2 2" xfId="46028" xr:uid="{00000000-0005-0000-0000-0000D8180000}"/>
    <cellStyle name="Normal 11 8 3" xfId="5300" xr:uid="{00000000-0005-0000-0000-0000D9180000}"/>
    <cellStyle name="Normal 11 8 3 2" xfId="47008" xr:uid="{00000000-0005-0000-0000-0000DA180000}"/>
    <cellStyle name="Normal 11 8 4" xfId="40523" xr:uid="{00000000-0005-0000-0000-0000DB180000}"/>
    <cellStyle name="Normal 11 9" xfId="672" xr:uid="{00000000-0005-0000-0000-0000DC180000}"/>
    <cellStyle name="Normal 11 9 2" xfId="3057" xr:uid="{00000000-0005-0000-0000-0000DD180000}"/>
    <cellStyle name="Normal 11 9 2 2" xfId="8494" xr:uid="{00000000-0005-0000-0000-0000DE180000}"/>
    <cellStyle name="Normal 11 9 2 2 2" xfId="18217" xr:uid="{00000000-0005-0000-0000-0000DF180000}"/>
    <cellStyle name="Normal 11 9 2 2 2 2" xfId="37730" xr:uid="{00000000-0005-0000-0000-0000E0180000}"/>
    <cellStyle name="Normal 11 9 2 2 2 3" xfId="57623" xr:uid="{00000000-0005-0000-0000-0000E1180000}"/>
    <cellStyle name="Normal 11 9 2 2 3" xfId="26442" xr:uid="{00000000-0005-0000-0000-0000E2180000}"/>
    <cellStyle name="Normal 11 9 2 2 4" xfId="46215" xr:uid="{00000000-0005-0000-0000-0000E3180000}"/>
    <cellStyle name="Normal 11 9 2 3" xfId="12911" xr:uid="{00000000-0005-0000-0000-0000E4180000}"/>
    <cellStyle name="Normal 11 9 2 3 2" xfId="32425" xr:uid="{00000000-0005-0000-0000-0000E5180000}"/>
    <cellStyle name="Normal 11 9 2 3 3" xfId="52318" xr:uid="{00000000-0005-0000-0000-0000E6180000}"/>
    <cellStyle name="Normal 11 9 2 4" xfId="23830" xr:uid="{00000000-0005-0000-0000-0000E7180000}"/>
    <cellStyle name="Normal 11 9 2 5" xfId="43596" xr:uid="{00000000-0005-0000-0000-0000E8180000}"/>
    <cellStyle name="Normal 11 9 3" xfId="6924" xr:uid="{00000000-0005-0000-0000-0000E9180000}"/>
    <cellStyle name="Normal 11 9 3 2" xfId="16660" xr:uid="{00000000-0005-0000-0000-0000EA180000}"/>
    <cellStyle name="Normal 11 9 3 2 2" xfId="36173" xr:uid="{00000000-0005-0000-0000-0000EB180000}"/>
    <cellStyle name="Normal 11 9 3 2 3" xfId="56066" xr:uid="{00000000-0005-0000-0000-0000EC180000}"/>
    <cellStyle name="Normal 11 9 3 3" xfId="26063" xr:uid="{00000000-0005-0000-0000-0000ED180000}"/>
    <cellStyle name="Normal 11 9 3 4" xfId="45834" xr:uid="{00000000-0005-0000-0000-0000EE180000}"/>
    <cellStyle name="Normal 11 9 4" xfId="5857" xr:uid="{00000000-0005-0000-0000-0000EF180000}"/>
    <cellStyle name="Normal 11 9 4 2" xfId="15594" xr:uid="{00000000-0005-0000-0000-0000F0180000}"/>
    <cellStyle name="Normal 11 9 4 2 2" xfId="35107" xr:uid="{00000000-0005-0000-0000-0000F1180000}"/>
    <cellStyle name="Normal 11 9 4 2 3" xfId="55000" xr:uid="{00000000-0005-0000-0000-0000F2180000}"/>
    <cellStyle name="Normal 11 9 4 3" xfId="27677" xr:uid="{00000000-0005-0000-0000-0000F3180000}"/>
    <cellStyle name="Normal 11 9 4 4" xfId="47565" xr:uid="{00000000-0005-0000-0000-0000F4180000}"/>
    <cellStyle name="Normal 11 9 5" xfId="10643" xr:uid="{00000000-0005-0000-0000-0000F5180000}"/>
    <cellStyle name="Normal 11 9 5 2" xfId="30158" xr:uid="{00000000-0005-0000-0000-0000F6180000}"/>
    <cellStyle name="Normal 11 9 5 3" xfId="50051" xr:uid="{00000000-0005-0000-0000-0000F7180000}"/>
    <cellStyle name="Normal 11 9 6" xfId="20364" xr:uid="{00000000-0005-0000-0000-0000F8180000}"/>
    <cellStyle name="Normal 11 9 7" xfId="40006" xr:uid="{00000000-0005-0000-0000-0000F9180000}"/>
    <cellStyle name="Normal 110" xfId="195" xr:uid="{00000000-0005-0000-0000-0000FA180000}"/>
    <cellStyle name="Normal 110 10" xfId="10208" xr:uid="{00000000-0005-0000-0000-0000FB180000}"/>
    <cellStyle name="Normal 110 10 2" xfId="29723" xr:uid="{00000000-0005-0000-0000-0000FC180000}"/>
    <cellStyle name="Normal 110 10 3" xfId="49616" xr:uid="{00000000-0005-0000-0000-0000FD180000}"/>
    <cellStyle name="Normal 110 11" xfId="19929" xr:uid="{00000000-0005-0000-0000-0000FE180000}"/>
    <cellStyle name="Normal 110 12" xfId="39529" xr:uid="{00000000-0005-0000-0000-0000FF180000}"/>
    <cellStyle name="Normal 110 2" xfId="413" xr:uid="{00000000-0005-0000-0000-000000190000}"/>
    <cellStyle name="Normal 110 2 2" xfId="1499" xr:uid="{00000000-0005-0000-0000-000001190000}"/>
    <cellStyle name="Normal 110 2 2 2" xfId="3871" xr:uid="{00000000-0005-0000-0000-000002190000}"/>
    <cellStyle name="Normal 110 2 2 2 2" xfId="9308" xr:uid="{00000000-0005-0000-0000-000003190000}"/>
    <cellStyle name="Normal 110 2 2 2 2 2" xfId="19031" xr:uid="{00000000-0005-0000-0000-000004190000}"/>
    <cellStyle name="Normal 110 2 2 2 2 2 2" xfId="38544" xr:uid="{00000000-0005-0000-0000-000005190000}"/>
    <cellStyle name="Normal 110 2 2 2 2 2 3" xfId="58437" xr:uid="{00000000-0005-0000-0000-000006190000}"/>
    <cellStyle name="Normal 110 2 2 2 2 3" xfId="22843" xr:uid="{00000000-0005-0000-0000-000007190000}"/>
    <cellStyle name="Normal 110 2 2 2 2 4" xfId="42607" xr:uid="{00000000-0005-0000-0000-000008190000}"/>
    <cellStyle name="Normal 110 2 2 2 3" xfId="13725" xr:uid="{00000000-0005-0000-0000-000009190000}"/>
    <cellStyle name="Normal 110 2 2 2 3 2" xfId="33239" xr:uid="{00000000-0005-0000-0000-00000A190000}"/>
    <cellStyle name="Normal 110 2 2 2 3 3" xfId="53132" xr:uid="{00000000-0005-0000-0000-00000B190000}"/>
    <cellStyle name="Normal 110 2 2 2 4" xfId="24644" xr:uid="{00000000-0005-0000-0000-00000C190000}"/>
    <cellStyle name="Normal 110 2 2 2 5" xfId="44410" xr:uid="{00000000-0005-0000-0000-00000D190000}"/>
    <cellStyle name="Normal 110 2 2 3" xfId="7631" xr:uid="{00000000-0005-0000-0000-00000E190000}"/>
    <cellStyle name="Normal 110 2 2 3 2" xfId="17354" xr:uid="{00000000-0005-0000-0000-00000F190000}"/>
    <cellStyle name="Normal 110 2 2 3 2 2" xfId="36867" xr:uid="{00000000-0005-0000-0000-000010190000}"/>
    <cellStyle name="Normal 110 2 2 3 2 3" xfId="56760" xr:uid="{00000000-0005-0000-0000-000011190000}"/>
    <cellStyle name="Normal 110 2 2 3 3" xfId="22692" xr:uid="{00000000-0005-0000-0000-000012190000}"/>
    <cellStyle name="Normal 110 2 2 3 4" xfId="42456" xr:uid="{00000000-0005-0000-0000-000013190000}"/>
    <cellStyle name="Normal 110 2 2 4" xfId="5598" xr:uid="{00000000-0005-0000-0000-000014190000}"/>
    <cellStyle name="Normal 110 2 2 4 2" xfId="15335" xr:uid="{00000000-0005-0000-0000-000015190000}"/>
    <cellStyle name="Normal 110 2 2 4 2 2" xfId="34848" xr:uid="{00000000-0005-0000-0000-000016190000}"/>
    <cellStyle name="Normal 110 2 2 4 2 3" xfId="54741" xr:uid="{00000000-0005-0000-0000-000017190000}"/>
    <cellStyle name="Normal 110 2 2 4 3" xfId="27418" xr:uid="{00000000-0005-0000-0000-000018190000}"/>
    <cellStyle name="Normal 110 2 2 4 4" xfId="47306" xr:uid="{00000000-0005-0000-0000-000019190000}"/>
    <cellStyle name="Normal 110 2 2 5" xfId="11457" xr:uid="{00000000-0005-0000-0000-00001A190000}"/>
    <cellStyle name="Normal 110 2 2 5 2" xfId="30972" xr:uid="{00000000-0005-0000-0000-00001B190000}"/>
    <cellStyle name="Normal 110 2 2 5 3" xfId="50865" xr:uid="{00000000-0005-0000-0000-00001C190000}"/>
    <cellStyle name="Normal 110 2 2 6" xfId="21178" xr:uid="{00000000-0005-0000-0000-00001D190000}"/>
    <cellStyle name="Normal 110 2 2 7" xfId="40833" xr:uid="{00000000-0005-0000-0000-00001E190000}"/>
    <cellStyle name="Normal 110 2 3" xfId="948" xr:uid="{00000000-0005-0000-0000-00001F190000}"/>
    <cellStyle name="Normal 110 2 3 2" xfId="3333" xr:uid="{00000000-0005-0000-0000-000020190000}"/>
    <cellStyle name="Normal 110 2 3 2 2" xfId="8770" xr:uid="{00000000-0005-0000-0000-000021190000}"/>
    <cellStyle name="Normal 110 2 3 2 2 2" xfId="18493" xr:uid="{00000000-0005-0000-0000-000022190000}"/>
    <cellStyle name="Normal 110 2 3 2 2 2 2" xfId="38006" xr:uid="{00000000-0005-0000-0000-000023190000}"/>
    <cellStyle name="Normal 110 2 3 2 2 2 3" xfId="57899" xr:uid="{00000000-0005-0000-0000-000024190000}"/>
    <cellStyle name="Normal 110 2 3 2 2 3" xfId="26098" xr:uid="{00000000-0005-0000-0000-000025190000}"/>
    <cellStyle name="Normal 110 2 3 2 2 4" xfId="45869" xr:uid="{00000000-0005-0000-0000-000026190000}"/>
    <cellStyle name="Normal 110 2 3 2 3" xfId="13187" xr:uid="{00000000-0005-0000-0000-000027190000}"/>
    <cellStyle name="Normal 110 2 3 2 3 2" xfId="32701" xr:uid="{00000000-0005-0000-0000-000028190000}"/>
    <cellStyle name="Normal 110 2 3 2 3 3" xfId="52594" xr:uid="{00000000-0005-0000-0000-000029190000}"/>
    <cellStyle name="Normal 110 2 3 2 4" xfId="24106" xr:uid="{00000000-0005-0000-0000-00002A190000}"/>
    <cellStyle name="Normal 110 2 3 2 5" xfId="43872" xr:uid="{00000000-0005-0000-0000-00002B190000}"/>
    <cellStyle name="Normal 110 2 3 3" xfId="7171" xr:uid="{00000000-0005-0000-0000-00002C190000}"/>
    <cellStyle name="Normal 110 2 3 3 2" xfId="16907" xr:uid="{00000000-0005-0000-0000-00002D190000}"/>
    <cellStyle name="Normal 110 2 3 3 2 2" xfId="36420" xr:uid="{00000000-0005-0000-0000-00002E190000}"/>
    <cellStyle name="Normal 110 2 3 3 2 3" xfId="56313" xr:uid="{00000000-0005-0000-0000-00002F190000}"/>
    <cellStyle name="Normal 110 2 3 3 3" xfId="22720" xr:uid="{00000000-0005-0000-0000-000030190000}"/>
    <cellStyle name="Normal 110 2 3 3 4" xfId="42484" xr:uid="{00000000-0005-0000-0000-000031190000}"/>
    <cellStyle name="Normal 110 2 3 4" xfId="6133" xr:uid="{00000000-0005-0000-0000-000032190000}"/>
    <cellStyle name="Normal 110 2 3 4 2" xfId="15870" xr:uid="{00000000-0005-0000-0000-000033190000}"/>
    <cellStyle name="Normal 110 2 3 4 2 2" xfId="35383" xr:uid="{00000000-0005-0000-0000-000034190000}"/>
    <cellStyle name="Normal 110 2 3 4 2 3" xfId="55276" xr:uid="{00000000-0005-0000-0000-000035190000}"/>
    <cellStyle name="Normal 110 2 3 4 3" xfId="27953" xr:uid="{00000000-0005-0000-0000-000036190000}"/>
    <cellStyle name="Normal 110 2 3 4 4" xfId="47841" xr:uid="{00000000-0005-0000-0000-000037190000}"/>
    <cellStyle name="Normal 110 2 3 5" xfId="10919" xr:uid="{00000000-0005-0000-0000-000038190000}"/>
    <cellStyle name="Normal 110 2 3 5 2" xfId="30434" xr:uid="{00000000-0005-0000-0000-000039190000}"/>
    <cellStyle name="Normal 110 2 3 5 3" xfId="50327" xr:uid="{00000000-0005-0000-0000-00003A190000}"/>
    <cellStyle name="Normal 110 2 3 6" xfId="20640" xr:uid="{00000000-0005-0000-0000-00003B190000}"/>
    <cellStyle name="Normal 110 2 3 7" xfId="40282" xr:uid="{00000000-0005-0000-0000-00003C190000}"/>
    <cellStyle name="Normal 110 2 4" xfId="2138" xr:uid="{00000000-0005-0000-0000-00003D190000}"/>
    <cellStyle name="Normal 110 2 4 2" xfId="4407" xr:uid="{00000000-0005-0000-0000-00003E190000}"/>
    <cellStyle name="Normal 110 2 4 2 2" xfId="9843" xr:uid="{00000000-0005-0000-0000-00003F190000}"/>
    <cellStyle name="Normal 110 2 4 2 2 2" xfId="19566" xr:uid="{00000000-0005-0000-0000-000040190000}"/>
    <cellStyle name="Normal 110 2 4 2 2 2 2" xfId="39079" xr:uid="{00000000-0005-0000-0000-000041190000}"/>
    <cellStyle name="Normal 110 2 4 2 2 2 3" xfId="58972" xr:uid="{00000000-0005-0000-0000-000042190000}"/>
    <cellStyle name="Normal 110 2 4 2 2 3" xfId="29292" xr:uid="{00000000-0005-0000-0000-000043190000}"/>
    <cellStyle name="Normal 110 2 4 2 2 4" xfId="49180" xr:uid="{00000000-0005-0000-0000-000044190000}"/>
    <cellStyle name="Normal 110 2 4 2 3" xfId="14260" xr:uid="{00000000-0005-0000-0000-000045190000}"/>
    <cellStyle name="Normal 110 2 4 2 3 2" xfId="33774" xr:uid="{00000000-0005-0000-0000-000046190000}"/>
    <cellStyle name="Normal 110 2 4 2 3 3" xfId="53667" xr:uid="{00000000-0005-0000-0000-000047190000}"/>
    <cellStyle name="Normal 110 2 4 2 4" xfId="25179" xr:uid="{00000000-0005-0000-0000-000048190000}"/>
    <cellStyle name="Normal 110 2 4 2 5" xfId="44946" xr:uid="{00000000-0005-0000-0000-000049190000}"/>
    <cellStyle name="Normal 110 2 4 3" xfId="6668" xr:uid="{00000000-0005-0000-0000-00004A190000}"/>
    <cellStyle name="Normal 110 2 4 3 2" xfId="16405" xr:uid="{00000000-0005-0000-0000-00004B190000}"/>
    <cellStyle name="Normal 110 2 4 3 2 2" xfId="35918" xr:uid="{00000000-0005-0000-0000-00004C190000}"/>
    <cellStyle name="Normal 110 2 4 3 2 3" xfId="55811" xr:uid="{00000000-0005-0000-0000-00004D190000}"/>
    <cellStyle name="Normal 110 2 4 3 3" xfId="28488" xr:uid="{00000000-0005-0000-0000-00004E190000}"/>
    <cellStyle name="Normal 110 2 4 3 4" xfId="48376" xr:uid="{00000000-0005-0000-0000-00004F190000}"/>
    <cellStyle name="Normal 110 2 4 4" xfId="11992" xr:uid="{00000000-0005-0000-0000-000050190000}"/>
    <cellStyle name="Normal 110 2 4 4 2" xfId="31507" xr:uid="{00000000-0005-0000-0000-000051190000}"/>
    <cellStyle name="Normal 110 2 4 4 3" xfId="51400" xr:uid="{00000000-0005-0000-0000-000052190000}"/>
    <cellStyle name="Normal 110 2 4 5" xfId="21713" xr:uid="{00000000-0005-0000-0000-000053190000}"/>
    <cellStyle name="Normal 110 2 4 6" xfId="41472" xr:uid="{00000000-0005-0000-0000-000054190000}"/>
    <cellStyle name="Normal 110 2 5" xfId="2798" xr:uid="{00000000-0005-0000-0000-000055190000}"/>
    <cellStyle name="Normal 110 2 5 2" xfId="8235" xr:uid="{00000000-0005-0000-0000-000056190000}"/>
    <cellStyle name="Normal 110 2 5 2 2" xfId="17958" xr:uid="{00000000-0005-0000-0000-000057190000}"/>
    <cellStyle name="Normal 110 2 5 2 2 2" xfId="37471" xr:uid="{00000000-0005-0000-0000-000058190000}"/>
    <cellStyle name="Normal 110 2 5 2 2 3" xfId="57364" xr:uid="{00000000-0005-0000-0000-000059190000}"/>
    <cellStyle name="Normal 110 2 5 2 3" xfId="22823" xr:uid="{00000000-0005-0000-0000-00005A190000}"/>
    <cellStyle name="Normal 110 2 5 2 4" xfId="42587" xr:uid="{00000000-0005-0000-0000-00005B190000}"/>
    <cellStyle name="Normal 110 2 5 3" xfId="12652" xr:uid="{00000000-0005-0000-0000-00005C190000}"/>
    <cellStyle name="Normal 110 2 5 3 2" xfId="32166" xr:uid="{00000000-0005-0000-0000-00005D190000}"/>
    <cellStyle name="Normal 110 2 5 3 3" xfId="52059" xr:uid="{00000000-0005-0000-0000-00005E190000}"/>
    <cellStyle name="Normal 110 2 5 4" xfId="23571" xr:uid="{00000000-0005-0000-0000-00005F190000}"/>
    <cellStyle name="Normal 110 2 5 5" xfId="43337" xr:uid="{00000000-0005-0000-0000-000060190000}"/>
    <cellStyle name="Normal 110 2 6" xfId="5058" xr:uid="{00000000-0005-0000-0000-000061190000}"/>
    <cellStyle name="Normal 110 2 6 2" xfId="14798" xr:uid="{00000000-0005-0000-0000-000062190000}"/>
    <cellStyle name="Normal 110 2 6 2 2" xfId="34311" xr:uid="{00000000-0005-0000-0000-000063190000}"/>
    <cellStyle name="Normal 110 2 6 2 3" xfId="54204" xr:uid="{00000000-0005-0000-0000-000064190000}"/>
    <cellStyle name="Normal 110 2 6 3" xfId="26880" xr:uid="{00000000-0005-0000-0000-000065190000}"/>
    <cellStyle name="Normal 110 2 6 4" xfId="46766" xr:uid="{00000000-0005-0000-0000-000066190000}"/>
    <cellStyle name="Normal 110 2 7" xfId="10384" xr:uid="{00000000-0005-0000-0000-000067190000}"/>
    <cellStyle name="Normal 110 2 7 2" xfId="29899" xr:uid="{00000000-0005-0000-0000-000068190000}"/>
    <cellStyle name="Normal 110 2 7 3" xfId="49792" xr:uid="{00000000-0005-0000-0000-000069190000}"/>
    <cellStyle name="Normal 110 2 8" xfId="20105" xr:uid="{00000000-0005-0000-0000-00006A190000}"/>
    <cellStyle name="Normal 110 2 9" xfId="39747" xr:uid="{00000000-0005-0000-0000-00006B190000}"/>
    <cellStyle name="Normal 110 3" xfId="589" xr:uid="{00000000-0005-0000-0000-00006C190000}"/>
    <cellStyle name="Normal 110 3 2" xfId="1675" xr:uid="{00000000-0005-0000-0000-00006D190000}"/>
    <cellStyle name="Normal 110 3 2 2" xfId="4047" xr:uid="{00000000-0005-0000-0000-00006E190000}"/>
    <cellStyle name="Normal 110 3 2 2 2" xfId="9484" xr:uid="{00000000-0005-0000-0000-00006F190000}"/>
    <cellStyle name="Normal 110 3 2 2 2 2" xfId="19207" xr:uid="{00000000-0005-0000-0000-000070190000}"/>
    <cellStyle name="Normal 110 3 2 2 2 2 2" xfId="38720" xr:uid="{00000000-0005-0000-0000-000071190000}"/>
    <cellStyle name="Normal 110 3 2 2 2 2 3" xfId="58613" xr:uid="{00000000-0005-0000-0000-000072190000}"/>
    <cellStyle name="Normal 110 3 2 2 2 3" xfId="25801" xr:uid="{00000000-0005-0000-0000-000073190000}"/>
    <cellStyle name="Normal 110 3 2 2 2 4" xfId="45570" xr:uid="{00000000-0005-0000-0000-000074190000}"/>
    <cellStyle name="Normal 110 3 2 2 3" xfId="13901" xr:uid="{00000000-0005-0000-0000-000075190000}"/>
    <cellStyle name="Normal 110 3 2 2 3 2" xfId="33415" xr:uid="{00000000-0005-0000-0000-000076190000}"/>
    <cellStyle name="Normal 110 3 2 2 3 3" xfId="53308" xr:uid="{00000000-0005-0000-0000-000077190000}"/>
    <cellStyle name="Normal 110 3 2 2 4" xfId="24820" xr:uid="{00000000-0005-0000-0000-000078190000}"/>
    <cellStyle name="Normal 110 3 2 2 5" xfId="44586" xr:uid="{00000000-0005-0000-0000-000079190000}"/>
    <cellStyle name="Normal 110 3 2 3" xfId="7778" xr:uid="{00000000-0005-0000-0000-00007A190000}"/>
    <cellStyle name="Normal 110 3 2 3 2" xfId="17501" xr:uid="{00000000-0005-0000-0000-00007B190000}"/>
    <cellStyle name="Normal 110 3 2 3 2 2" xfId="37014" xr:uid="{00000000-0005-0000-0000-00007C190000}"/>
    <cellStyle name="Normal 110 3 2 3 2 3" xfId="56907" xr:uid="{00000000-0005-0000-0000-00007D190000}"/>
    <cellStyle name="Normal 110 3 2 3 3" xfId="26023" xr:uid="{00000000-0005-0000-0000-00007E190000}"/>
    <cellStyle name="Normal 110 3 2 3 4" xfId="45794" xr:uid="{00000000-0005-0000-0000-00007F190000}"/>
    <cellStyle name="Normal 110 3 2 4" xfId="5774" xr:uid="{00000000-0005-0000-0000-000080190000}"/>
    <cellStyle name="Normal 110 3 2 4 2" xfId="15511" xr:uid="{00000000-0005-0000-0000-000081190000}"/>
    <cellStyle name="Normal 110 3 2 4 2 2" xfId="35024" xr:uid="{00000000-0005-0000-0000-000082190000}"/>
    <cellStyle name="Normal 110 3 2 4 2 3" xfId="54917" xr:uid="{00000000-0005-0000-0000-000083190000}"/>
    <cellStyle name="Normal 110 3 2 4 3" xfId="27594" xr:uid="{00000000-0005-0000-0000-000084190000}"/>
    <cellStyle name="Normal 110 3 2 4 4" xfId="47482" xr:uid="{00000000-0005-0000-0000-000085190000}"/>
    <cellStyle name="Normal 110 3 2 5" xfId="11633" xr:uid="{00000000-0005-0000-0000-000086190000}"/>
    <cellStyle name="Normal 110 3 2 5 2" xfId="31148" xr:uid="{00000000-0005-0000-0000-000087190000}"/>
    <cellStyle name="Normal 110 3 2 5 3" xfId="51041" xr:uid="{00000000-0005-0000-0000-000088190000}"/>
    <cellStyle name="Normal 110 3 2 6" xfId="21354" xr:uid="{00000000-0005-0000-0000-000089190000}"/>
    <cellStyle name="Normal 110 3 2 7" xfId="41009" xr:uid="{00000000-0005-0000-0000-00008A190000}"/>
    <cellStyle name="Normal 110 3 3" xfId="1124" xr:uid="{00000000-0005-0000-0000-00008B190000}"/>
    <cellStyle name="Normal 110 3 3 2" xfId="3509" xr:uid="{00000000-0005-0000-0000-00008C190000}"/>
    <cellStyle name="Normal 110 3 3 2 2" xfId="8946" xr:uid="{00000000-0005-0000-0000-00008D190000}"/>
    <cellStyle name="Normal 110 3 3 2 2 2" xfId="18669" xr:uid="{00000000-0005-0000-0000-00008E190000}"/>
    <cellStyle name="Normal 110 3 3 2 2 2 2" xfId="38182" xr:uid="{00000000-0005-0000-0000-00008F190000}"/>
    <cellStyle name="Normal 110 3 3 2 2 2 3" xfId="58075" xr:uid="{00000000-0005-0000-0000-000090190000}"/>
    <cellStyle name="Normal 110 3 3 2 2 3" xfId="22955" xr:uid="{00000000-0005-0000-0000-000091190000}"/>
    <cellStyle name="Normal 110 3 3 2 2 4" xfId="42720" xr:uid="{00000000-0005-0000-0000-000092190000}"/>
    <cellStyle name="Normal 110 3 3 2 3" xfId="13363" xr:uid="{00000000-0005-0000-0000-000093190000}"/>
    <cellStyle name="Normal 110 3 3 2 3 2" xfId="32877" xr:uid="{00000000-0005-0000-0000-000094190000}"/>
    <cellStyle name="Normal 110 3 3 2 3 3" xfId="52770" xr:uid="{00000000-0005-0000-0000-000095190000}"/>
    <cellStyle name="Normal 110 3 3 2 4" xfId="24282" xr:uid="{00000000-0005-0000-0000-000096190000}"/>
    <cellStyle name="Normal 110 3 3 2 5" xfId="44048" xr:uid="{00000000-0005-0000-0000-000097190000}"/>
    <cellStyle name="Normal 110 3 3 3" xfId="7318" xr:uid="{00000000-0005-0000-0000-000098190000}"/>
    <cellStyle name="Normal 110 3 3 3 2" xfId="17054" xr:uid="{00000000-0005-0000-0000-000099190000}"/>
    <cellStyle name="Normal 110 3 3 3 2 2" xfId="36567" xr:uid="{00000000-0005-0000-0000-00009A190000}"/>
    <cellStyle name="Normal 110 3 3 3 2 3" xfId="56460" xr:uid="{00000000-0005-0000-0000-00009B190000}"/>
    <cellStyle name="Normal 110 3 3 3 3" xfId="22193" xr:uid="{00000000-0005-0000-0000-00009C190000}"/>
    <cellStyle name="Normal 110 3 3 3 4" xfId="41953" xr:uid="{00000000-0005-0000-0000-00009D190000}"/>
    <cellStyle name="Normal 110 3 3 4" xfId="6309" xr:uid="{00000000-0005-0000-0000-00009E190000}"/>
    <cellStyle name="Normal 110 3 3 4 2" xfId="16046" xr:uid="{00000000-0005-0000-0000-00009F190000}"/>
    <cellStyle name="Normal 110 3 3 4 2 2" xfId="35559" xr:uid="{00000000-0005-0000-0000-0000A0190000}"/>
    <cellStyle name="Normal 110 3 3 4 2 3" xfId="55452" xr:uid="{00000000-0005-0000-0000-0000A1190000}"/>
    <cellStyle name="Normal 110 3 3 4 3" xfId="28129" xr:uid="{00000000-0005-0000-0000-0000A2190000}"/>
    <cellStyle name="Normal 110 3 3 4 4" xfId="48017" xr:uid="{00000000-0005-0000-0000-0000A3190000}"/>
    <cellStyle name="Normal 110 3 3 5" xfId="11095" xr:uid="{00000000-0005-0000-0000-0000A4190000}"/>
    <cellStyle name="Normal 110 3 3 5 2" xfId="30610" xr:uid="{00000000-0005-0000-0000-0000A5190000}"/>
    <cellStyle name="Normal 110 3 3 5 3" xfId="50503" xr:uid="{00000000-0005-0000-0000-0000A6190000}"/>
    <cellStyle name="Normal 110 3 3 6" xfId="20816" xr:uid="{00000000-0005-0000-0000-0000A7190000}"/>
    <cellStyle name="Normal 110 3 3 7" xfId="40458" xr:uid="{00000000-0005-0000-0000-0000A8190000}"/>
    <cellStyle name="Normal 110 3 4" xfId="2314" xr:uid="{00000000-0005-0000-0000-0000A9190000}"/>
    <cellStyle name="Normal 110 3 4 2" xfId="4583" xr:uid="{00000000-0005-0000-0000-0000AA190000}"/>
    <cellStyle name="Normal 110 3 4 2 2" xfId="10019" xr:uid="{00000000-0005-0000-0000-0000AB190000}"/>
    <cellStyle name="Normal 110 3 4 2 2 2" xfId="19742" xr:uid="{00000000-0005-0000-0000-0000AC190000}"/>
    <cellStyle name="Normal 110 3 4 2 2 2 2" xfId="39255" xr:uid="{00000000-0005-0000-0000-0000AD190000}"/>
    <cellStyle name="Normal 110 3 4 2 2 2 3" xfId="59148" xr:uid="{00000000-0005-0000-0000-0000AE190000}"/>
    <cellStyle name="Normal 110 3 4 2 2 3" xfId="29468" xr:uid="{00000000-0005-0000-0000-0000AF190000}"/>
    <cellStyle name="Normal 110 3 4 2 2 4" xfId="49356" xr:uid="{00000000-0005-0000-0000-0000B0190000}"/>
    <cellStyle name="Normal 110 3 4 2 3" xfId="14436" xr:uid="{00000000-0005-0000-0000-0000B1190000}"/>
    <cellStyle name="Normal 110 3 4 2 3 2" xfId="33950" xr:uid="{00000000-0005-0000-0000-0000B2190000}"/>
    <cellStyle name="Normal 110 3 4 2 3 3" xfId="53843" xr:uid="{00000000-0005-0000-0000-0000B3190000}"/>
    <cellStyle name="Normal 110 3 4 2 4" xfId="25355" xr:uid="{00000000-0005-0000-0000-0000B4190000}"/>
    <cellStyle name="Normal 110 3 4 2 5" xfId="45122" xr:uid="{00000000-0005-0000-0000-0000B5190000}"/>
    <cellStyle name="Normal 110 3 4 3" xfId="6844" xr:uid="{00000000-0005-0000-0000-0000B6190000}"/>
    <cellStyle name="Normal 110 3 4 3 2" xfId="16581" xr:uid="{00000000-0005-0000-0000-0000B7190000}"/>
    <cellStyle name="Normal 110 3 4 3 2 2" xfId="36094" xr:uid="{00000000-0005-0000-0000-0000B8190000}"/>
    <cellStyle name="Normal 110 3 4 3 2 3" xfId="55987" xr:uid="{00000000-0005-0000-0000-0000B9190000}"/>
    <cellStyle name="Normal 110 3 4 3 3" xfId="28664" xr:uid="{00000000-0005-0000-0000-0000BA190000}"/>
    <cellStyle name="Normal 110 3 4 3 4" xfId="48552" xr:uid="{00000000-0005-0000-0000-0000BB190000}"/>
    <cellStyle name="Normal 110 3 4 4" xfId="12168" xr:uid="{00000000-0005-0000-0000-0000BC190000}"/>
    <cellStyle name="Normal 110 3 4 4 2" xfId="31683" xr:uid="{00000000-0005-0000-0000-0000BD190000}"/>
    <cellStyle name="Normal 110 3 4 4 3" xfId="51576" xr:uid="{00000000-0005-0000-0000-0000BE190000}"/>
    <cellStyle name="Normal 110 3 4 5" xfId="21889" xr:uid="{00000000-0005-0000-0000-0000BF190000}"/>
    <cellStyle name="Normal 110 3 4 6" xfId="41648" xr:uid="{00000000-0005-0000-0000-0000C0190000}"/>
    <cellStyle name="Normal 110 3 5" xfId="2974" xr:uid="{00000000-0005-0000-0000-0000C1190000}"/>
    <cellStyle name="Normal 110 3 5 2" xfId="8411" xr:uid="{00000000-0005-0000-0000-0000C2190000}"/>
    <cellStyle name="Normal 110 3 5 2 2" xfId="18134" xr:uid="{00000000-0005-0000-0000-0000C3190000}"/>
    <cellStyle name="Normal 110 3 5 2 2 2" xfId="37647" xr:uid="{00000000-0005-0000-0000-0000C4190000}"/>
    <cellStyle name="Normal 110 3 5 2 2 3" xfId="57540" xr:uid="{00000000-0005-0000-0000-0000C5190000}"/>
    <cellStyle name="Normal 110 3 5 2 3" xfId="22436" xr:uid="{00000000-0005-0000-0000-0000C6190000}"/>
    <cellStyle name="Normal 110 3 5 2 4" xfId="42198" xr:uid="{00000000-0005-0000-0000-0000C7190000}"/>
    <cellStyle name="Normal 110 3 5 3" xfId="12828" xr:uid="{00000000-0005-0000-0000-0000C8190000}"/>
    <cellStyle name="Normal 110 3 5 3 2" xfId="32342" xr:uid="{00000000-0005-0000-0000-0000C9190000}"/>
    <cellStyle name="Normal 110 3 5 3 3" xfId="52235" xr:uid="{00000000-0005-0000-0000-0000CA190000}"/>
    <cellStyle name="Normal 110 3 5 4" xfId="23747" xr:uid="{00000000-0005-0000-0000-0000CB190000}"/>
    <cellStyle name="Normal 110 3 5 5" xfId="43513" xr:uid="{00000000-0005-0000-0000-0000CC190000}"/>
    <cellStyle name="Normal 110 3 6" xfId="5234" xr:uid="{00000000-0005-0000-0000-0000CD190000}"/>
    <cellStyle name="Normal 110 3 6 2" xfId="14974" xr:uid="{00000000-0005-0000-0000-0000CE190000}"/>
    <cellStyle name="Normal 110 3 6 2 2" xfId="34487" xr:uid="{00000000-0005-0000-0000-0000CF190000}"/>
    <cellStyle name="Normal 110 3 6 2 3" xfId="54380" xr:uid="{00000000-0005-0000-0000-0000D0190000}"/>
    <cellStyle name="Normal 110 3 6 3" xfId="27056" xr:uid="{00000000-0005-0000-0000-0000D1190000}"/>
    <cellStyle name="Normal 110 3 6 4" xfId="46942" xr:uid="{00000000-0005-0000-0000-0000D2190000}"/>
    <cellStyle name="Normal 110 3 7" xfId="10560" xr:uid="{00000000-0005-0000-0000-0000D3190000}"/>
    <cellStyle name="Normal 110 3 7 2" xfId="30075" xr:uid="{00000000-0005-0000-0000-0000D4190000}"/>
    <cellStyle name="Normal 110 3 7 3" xfId="49968" xr:uid="{00000000-0005-0000-0000-0000D5190000}"/>
    <cellStyle name="Normal 110 3 8" xfId="20281" xr:uid="{00000000-0005-0000-0000-0000D6190000}"/>
    <cellStyle name="Normal 110 3 9" xfId="39923" xr:uid="{00000000-0005-0000-0000-0000D7190000}"/>
    <cellStyle name="Normal 110 4" xfId="1323" xr:uid="{00000000-0005-0000-0000-0000D8190000}"/>
    <cellStyle name="Normal 110 4 2" xfId="3695" xr:uid="{00000000-0005-0000-0000-0000D9190000}"/>
    <cellStyle name="Normal 110 4 2 2" xfId="9132" xr:uid="{00000000-0005-0000-0000-0000DA190000}"/>
    <cellStyle name="Normal 110 4 2 2 2" xfId="18855" xr:uid="{00000000-0005-0000-0000-0000DB190000}"/>
    <cellStyle name="Normal 110 4 2 2 2 2" xfId="38368" xr:uid="{00000000-0005-0000-0000-0000DC190000}"/>
    <cellStyle name="Normal 110 4 2 2 2 3" xfId="58261" xr:uid="{00000000-0005-0000-0000-0000DD190000}"/>
    <cellStyle name="Normal 110 4 2 2 3" xfId="22010" xr:uid="{00000000-0005-0000-0000-0000DE190000}"/>
    <cellStyle name="Normal 110 4 2 2 4" xfId="41770" xr:uid="{00000000-0005-0000-0000-0000DF190000}"/>
    <cellStyle name="Normal 110 4 2 3" xfId="13549" xr:uid="{00000000-0005-0000-0000-0000E0190000}"/>
    <cellStyle name="Normal 110 4 2 3 2" xfId="33063" xr:uid="{00000000-0005-0000-0000-0000E1190000}"/>
    <cellStyle name="Normal 110 4 2 3 3" xfId="52956" xr:uid="{00000000-0005-0000-0000-0000E2190000}"/>
    <cellStyle name="Normal 110 4 2 4" xfId="24468" xr:uid="{00000000-0005-0000-0000-0000E3190000}"/>
    <cellStyle name="Normal 110 4 2 5" xfId="44234" xr:uid="{00000000-0005-0000-0000-0000E4190000}"/>
    <cellStyle name="Normal 110 4 3" xfId="7484" xr:uid="{00000000-0005-0000-0000-0000E5190000}"/>
    <cellStyle name="Normal 110 4 3 2" xfId="17207" xr:uid="{00000000-0005-0000-0000-0000E6190000}"/>
    <cellStyle name="Normal 110 4 3 2 2" xfId="36720" xr:uid="{00000000-0005-0000-0000-0000E7190000}"/>
    <cellStyle name="Normal 110 4 3 2 3" xfId="56613" xr:uid="{00000000-0005-0000-0000-0000E8190000}"/>
    <cellStyle name="Normal 110 4 3 3" xfId="22693" xr:uid="{00000000-0005-0000-0000-0000E9190000}"/>
    <cellStyle name="Normal 110 4 3 4" xfId="42457" xr:uid="{00000000-0005-0000-0000-0000EA190000}"/>
    <cellStyle name="Normal 110 4 4" xfId="5422" xr:uid="{00000000-0005-0000-0000-0000EB190000}"/>
    <cellStyle name="Normal 110 4 4 2" xfId="15159" xr:uid="{00000000-0005-0000-0000-0000EC190000}"/>
    <cellStyle name="Normal 110 4 4 2 2" xfId="34672" xr:uid="{00000000-0005-0000-0000-0000ED190000}"/>
    <cellStyle name="Normal 110 4 4 2 3" xfId="54565" xr:uid="{00000000-0005-0000-0000-0000EE190000}"/>
    <cellStyle name="Normal 110 4 4 3" xfId="27242" xr:uid="{00000000-0005-0000-0000-0000EF190000}"/>
    <cellStyle name="Normal 110 4 4 4" xfId="47130" xr:uid="{00000000-0005-0000-0000-0000F0190000}"/>
    <cellStyle name="Normal 110 4 5" xfId="11281" xr:uid="{00000000-0005-0000-0000-0000F1190000}"/>
    <cellStyle name="Normal 110 4 5 2" xfId="30796" xr:uid="{00000000-0005-0000-0000-0000F2190000}"/>
    <cellStyle name="Normal 110 4 5 3" xfId="50689" xr:uid="{00000000-0005-0000-0000-0000F3190000}"/>
    <cellStyle name="Normal 110 4 6" xfId="21002" xr:uid="{00000000-0005-0000-0000-0000F4190000}"/>
    <cellStyle name="Normal 110 4 7" xfId="40657" xr:uid="{00000000-0005-0000-0000-0000F5190000}"/>
    <cellStyle name="Normal 110 5" xfId="772" xr:uid="{00000000-0005-0000-0000-0000F6190000}"/>
    <cellStyle name="Normal 110 5 2" xfId="3157" xr:uid="{00000000-0005-0000-0000-0000F7190000}"/>
    <cellStyle name="Normal 110 5 2 2" xfId="8594" xr:uid="{00000000-0005-0000-0000-0000F8190000}"/>
    <cellStyle name="Normal 110 5 2 2 2" xfId="18317" xr:uid="{00000000-0005-0000-0000-0000F9190000}"/>
    <cellStyle name="Normal 110 5 2 2 2 2" xfId="37830" xr:uid="{00000000-0005-0000-0000-0000FA190000}"/>
    <cellStyle name="Normal 110 5 2 2 2 3" xfId="57723" xr:uid="{00000000-0005-0000-0000-0000FB190000}"/>
    <cellStyle name="Normal 110 5 2 2 3" xfId="23014" xr:uid="{00000000-0005-0000-0000-0000FC190000}"/>
    <cellStyle name="Normal 110 5 2 2 4" xfId="42779" xr:uid="{00000000-0005-0000-0000-0000FD190000}"/>
    <cellStyle name="Normal 110 5 2 3" xfId="13011" xr:uid="{00000000-0005-0000-0000-0000FE190000}"/>
    <cellStyle name="Normal 110 5 2 3 2" xfId="32525" xr:uid="{00000000-0005-0000-0000-0000FF190000}"/>
    <cellStyle name="Normal 110 5 2 3 3" xfId="52418" xr:uid="{00000000-0005-0000-0000-0000001A0000}"/>
    <cellStyle name="Normal 110 5 2 4" xfId="23930" xr:uid="{00000000-0005-0000-0000-0000011A0000}"/>
    <cellStyle name="Normal 110 5 2 5" xfId="43696" xr:uid="{00000000-0005-0000-0000-0000021A0000}"/>
    <cellStyle name="Normal 110 5 3" xfId="7024" xr:uid="{00000000-0005-0000-0000-0000031A0000}"/>
    <cellStyle name="Normal 110 5 3 2" xfId="16760" xr:uid="{00000000-0005-0000-0000-0000041A0000}"/>
    <cellStyle name="Normal 110 5 3 2 2" xfId="36273" xr:uid="{00000000-0005-0000-0000-0000051A0000}"/>
    <cellStyle name="Normal 110 5 3 2 3" xfId="56166" xr:uid="{00000000-0005-0000-0000-0000061A0000}"/>
    <cellStyle name="Normal 110 5 3 3" xfId="22279" xr:uid="{00000000-0005-0000-0000-0000071A0000}"/>
    <cellStyle name="Normal 110 5 3 4" xfId="42040" xr:uid="{00000000-0005-0000-0000-0000081A0000}"/>
    <cellStyle name="Normal 110 5 4" xfId="5957" xr:uid="{00000000-0005-0000-0000-0000091A0000}"/>
    <cellStyle name="Normal 110 5 4 2" xfId="15694" xr:uid="{00000000-0005-0000-0000-00000A1A0000}"/>
    <cellStyle name="Normal 110 5 4 2 2" xfId="35207" xr:uid="{00000000-0005-0000-0000-00000B1A0000}"/>
    <cellStyle name="Normal 110 5 4 2 3" xfId="55100" xr:uid="{00000000-0005-0000-0000-00000C1A0000}"/>
    <cellStyle name="Normal 110 5 4 3" xfId="27777" xr:uid="{00000000-0005-0000-0000-00000D1A0000}"/>
    <cellStyle name="Normal 110 5 4 4" xfId="47665" xr:uid="{00000000-0005-0000-0000-00000E1A0000}"/>
    <cellStyle name="Normal 110 5 5" xfId="10743" xr:uid="{00000000-0005-0000-0000-00000F1A0000}"/>
    <cellStyle name="Normal 110 5 5 2" xfId="30258" xr:uid="{00000000-0005-0000-0000-0000101A0000}"/>
    <cellStyle name="Normal 110 5 5 3" xfId="50151" xr:uid="{00000000-0005-0000-0000-0000111A0000}"/>
    <cellStyle name="Normal 110 5 6" xfId="20464" xr:uid="{00000000-0005-0000-0000-0000121A0000}"/>
    <cellStyle name="Normal 110 5 7" xfId="40106" xr:uid="{00000000-0005-0000-0000-0000131A0000}"/>
    <cellStyle name="Normal 110 6" xfId="1920" xr:uid="{00000000-0005-0000-0000-0000141A0000}"/>
    <cellStyle name="Normal 110 6 2" xfId="4231" xr:uid="{00000000-0005-0000-0000-0000151A0000}"/>
    <cellStyle name="Normal 110 6 2 2" xfId="9667" xr:uid="{00000000-0005-0000-0000-0000161A0000}"/>
    <cellStyle name="Normal 110 6 2 2 2" xfId="19390" xr:uid="{00000000-0005-0000-0000-0000171A0000}"/>
    <cellStyle name="Normal 110 6 2 2 2 2" xfId="38903" xr:uid="{00000000-0005-0000-0000-0000181A0000}"/>
    <cellStyle name="Normal 110 6 2 2 2 3" xfId="58796" xr:uid="{00000000-0005-0000-0000-0000191A0000}"/>
    <cellStyle name="Normal 110 6 2 2 3" xfId="29116" xr:uid="{00000000-0005-0000-0000-00001A1A0000}"/>
    <cellStyle name="Normal 110 6 2 2 4" xfId="49004" xr:uid="{00000000-0005-0000-0000-00001B1A0000}"/>
    <cellStyle name="Normal 110 6 2 3" xfId="14084" xr:uid="{00000000-0005-0000-0000-00001C1A0000}"/>
    <cellStyle name="Normal 110 6 2 3 2" xfId="33598" xr:uid="{00000000-0005-0000-0000-00001D1A0000}"/>
    <cellStyle name="Normal 110 6 2 3 3" xfId="53491" xr:uid="{00000000-0005-0000-0000-00001E1A0000}"/>
    <cellStyle name="Normal 110 6 2 4" xfId="25003" xr:uid="{00000000-0005-0000-0000-00001F1A0000}"/>
    <cellStyle name="Normal 110 6 2 5" xfId="44770" xr:uid="{00000000-0005-0000-0000-0000201A0000}"/>
    <cellStyle name="Normal 110 6 3" xfId="6492" xr:uid="{00000000-0005-0000-0000-0000211A0000}"/>
    <cellStyle name="Normal 110 6 3 2" xfId="16229" xr:uid="{00000000-0005-0000-0000-0000221A0000}"/>
    <cellStyle name="Normal 110 6 3 2 2" xfId="35742" xr:uid="{00000000-0005-0000-0000-0000231A0000}"/>
    <cellStyle name="Normal 110 6 3 2 3" xfId="55635" xr:uid="{00000000-0005-0000-0000-0000241A0000}"/>
    <cellStyle name="Normal 110 6 3 3" xfId="28312" xr:uid="{00000000-0005-0000-0000-0000251A0000}"/>
    <cellStyle name="Normal 110 6 3 4" xfId="48200" xr:uid="{00000000-0005-0000-0000-0000261A0000}"/>
    <cellStyle name="Normal 110 6 4" xfId="11816" xr:uid="{00000000-0005-0000-0000-0000271A0000}"/>
    <cellStyle name="Normal 110 6 4 2" xfId="31331" xr:uid="{00000000-0005-0000-0000-0000281A0000}"/>
    <cellStyle name="Normal 110 6 4 3" xfId="51224" xr:uid="{00000000-0005-0000-0000-0000291A0000}"/>
    <cellStyle name="Normal 110 6 5" xfId="21537" xr:uid="{00000000-0005-0000-0000-00002A1A0000}"/>
    <cellStyle name="Normal 110 6 6" xfId="41254" xr:uid="{00000000-0005-0000-0000-00002B1A0000}"/>
    <cellStyle name="Normal 110 7" xfId="2483" xr:uid="{00000000-0005-0000-0000-00002C1A0000}"/>
    <cellStyle name="Normal 110 7 2" xfId="7920" xr:uid="{00000000-0005-0000-0000-00002D1A0000}"/>
    <cellStyle name="Normal 110 7 2 2" xfId="17643" xr:uid="{00000000-0005-0000-0000-00002E1A0000}"/>
    <cellStyle name="Normal 110 7 2 2 2" xfId="37156" xr:uid="{00000000-0005-0000-0000-00002F1A0000}"/>
    <cellStyle name="Normal 110 7 2 2 3" xfId="57049" xr:uid="{00000000-0005-0000-0000-0000301A0000}"/>
    <cellStyle name="Normal 110 7 2 3" xfId="22325" xr:uid="{00000000-0005-0000-0000-0000311A0000}"/>
    <cellStyle name="Normal 110 7 2 4" xfId="42087" xr:uid="{00000000-0005-0000-0000-0000321A0000}"/>
    <cellStyle name="Normal 110 7 3" xfId="12337" xr:uid="{00000000-0005-0000-0000-0000331A0000}"/>
    <cellStyle name="Normal 110 7 3 2" xfId="31851" xr:uid="{00000000-0005-0000-0000-0000341A0000}"/>
    <cellStyle name="Normal 110 7 3 3" xfId="51744" xr:uid="{00000000-0005-0000-0000-0000351A0000}"/>
    <cellStyle name="Normal 110 7 4" xfId="23256" xr:uid="{00000000-0005-0000-0000-0000361A0000}"/>
    <cellStyle name="Normal 110 7 5" xfId="43022" xr:uid="{00000000-0005-0000-0000-0000371A0000}"/>
    <cellStyle name="Normal 110 8" xfId="2622" xr:uid="{00000000-0005-0000-0000-0000381A0000}"/>
    <cellStyle name="Normal 110 8 2" xfId="8059" xr:uid="{00000000-0005-0000-0000-0000391A0000}"/>
    <cellStyle name="Normal 110 8 2 2" xfId="17782" xr:uid="{00000000-0005-0000-0000-00003A1A0000}"/>
    <cellStyle name="Normal 110 8 2 2 2" xfId="37295" xr:uid="{00000000-0005-0000-0000-00003B1A0000}"/>
    <cellStyle name="Normal 110 8 2 2 3" xfId="57188" xr:uid="{00000000-0005-0000-0000-00003C1A0000}"/>
    <cellStyle name="Normal 110 8 2 3" xfId="22546" xr:uid="{00000000-0005-0000-0000-00003D1A0000}"/>
    <cellStyle name="Normal 110 8 2 4" xfId="42309" xr:uid="{00000000-0005-0000-0000-00003E1A0000}"/>
    <cellStyle name="Normal 110 8 3" xfId="12476" xr:uid="{00000000-0005-0000-0000-00003F1A0000}"/>
    <cellStyle name="Normal 110 8 3 2" xfId="31990" xr:uid="{00000000-0005-0000-0000-0000401A0000}"/>
    <cellStyle name="Normal 110 8 3 3" xfId="51883" xr:uid="{00000000-0005-0000-0000-0000411A0000}"/>
    <cellStyle name="Normal 110 8 4" xfId="23395" xr:uid="{00000000-0005-0000-0000-0000421A0000}"/>
    <cellStyle name="Normal 110 8 5" xfId="43161" xr:uid="{00000000-0005-0000-0000-0000431A0000}"/>
    <cellStyle name="Normal 110 9" xfId="4840" xr:uid="{00000000-0005-0000-0000-0000441A0000}"/>
    <cellStyle name="Normal 110 9 2" xfId="14622" xr:uid="{00000000-0005-0000-0000-0000451A0000}"/>
    <cellStyle name="Normal 110 9 2 2" xfId="34135" xr:uid="{00000000-0005-0000-0000-0000461A0000}"/>
    <cellStyle name="Normal 110 9 2 3" xfId="54028" xr:uid="{00000000-0005-0000-0000-0000471A0000}"/>
    <cellStyle name="Normal 110 9 3" xfId="26704" xr:uid="{00000000-0005-0000-0000-0000481A0000}"/>
    <cellStyle name="Normal 110 9 4" xfId="46548" xr:uid="{00000000-0005-0000-0000-0000491A0000}"/>
    <cellStyle name="Normal 111" xfId="196" xr:uid="{00000000-0005-0000-0000-00004A1A0000}"/>
    <cellStyle name="Normal 111 10" xfId="10209" xr:uid="{00000000-0005-0000-0000-00004B1A0000}"/>
    <cellStyle name="Normal 111 10 2" xfId="29724" xr:uid="{00000000-0005-0000-0000-00004C1A0000}"/>
    <cellStyle name="Normal 111 10 3" xfId="49617" xr:uid="{00000000-0005-0000-0000-00004D1A0000}"/>
    <cellStyle name="Normal 111 11" xfId="19930" xr:uid="{00000000-0005-0000-0000-00004E1A0000}"/>
    <cellStyle name="Normal 111 12" xfId="39530" xr:uid="{00000000-0005-0000-0000-00004F1A0000}"/>
    <cellStyle name="Normal 111 2" xfId="414" xr:uid="{00000000-0005-0000-0000-0000501A0000}"/>
    <cellStyle name="Normal 111 2 2" xfId="1500" xr:uid="{00000000-0005-0000-0000-0000511A0000}"/>
    <cellStyle name="Normal 111 2 2 2" xfId="3872" xr:uid="{00000000-0005-0000-0000-0000521A0000}"/>
    <cellStyle name="Normal 111 2 2 2 2" xfId="9309" xr:uid="{00000000-0005-0000-0000-0000531A0000}"/>
    <cellStyle name="Normal 111 2 2 2 2 2" xfId="19032" xr:uid="{00000000-0005-0000-0000-0000541A0000}"/>
    <cellStyle name="Normal 111 2 2 2 2 2 2" xfId="38545" xr:uid="{00000000-0005-0000-0000-0000551A0000}"/>
    <cellStyle name="Normal 111 2 2 2 2 2 3" xfId="58438" xr:uid="{00000000-0005-0000-0000-0000561A0000}"/>
    <cellStyle name="Normal 111 2 2 2 2 3" xfId="26296" xr:uid="{00000000-0005-0000-0000-0000571A0000}"/>
    <cellStyle name="Normal 111 2 2 2 2 4" xfId="46069" xr:uid="{00000000-0005-0000-0000-0000581A0000}"/>
    <cellStyle name="Normal 111 2 2 2 3" xfId="13726" xr:uid="{00000000-0005-0000-0000-0000591A0000}"/>
    <cellStyle name="Normal 111 2 2 2 3 2" xfId="33240" xr:uid="{00000000-0005-0000-0000-00005A1A0000}"/>
    <cellStyle name="Normal 111 2 2 2 3 3" xfId="53133" xr:uid="{00000000-0005-0000-0000-00005B1A0000}"/>
    <cellStyle name="Normal 111 2 2 2 4" xfId="24645" xr:uid="{00000000-0005-0000-0000-00005C1A0000}"/>
    <cellStyle name="Normal 111 2 2 2 5" xfId="44411" xr:uid="{00000000-0005-0000-0000-00005D1A0000}"/>
    <cellStyle name="Normal 111 2 2 3" xfId="7632" xr:uid="{00000000-0005-0000-0000-00005E1A0000}"/>
    <cellStyle name="Normal 111 2 2 3 2" xfId="17355" xr:uid="{00000000-0005-0000-0000-00005F1A0000}"/>
    <cellStyle name="Normal 111 2 2 3 2 2" xfId="36868" xr:uid="{00000000-0005-0000-0000-0000601A0000}"/>
    <cellStyle name="Normal 111 2 2 3 2 3" xfId="56761" xr:uid="{00000000-0005-0000-0000-0000611A0000}"/>
    <cellStyle name="Normal 111 2 2 3 3" xfId="22598" xr:uid="{00000000-0005-0000-0000-0000621A0000}"/>
    <cellStyle name="Normal 111 2 2 3 4" xfId="42361" xr:uid="{00000000-0005-0000-0000-0000631A0000}"/>
    <cellStyle name="Normal 111 2 2 4" xfId="5599" xr:uid="{00000000-0005-0000-0000-0000641A0000}"/>
    <cellStyle name="Normal 111 2 2 4 2" xfId="15336" xr:uid="{00000000-0005-0000-0000-0000651A0000}"/>
    <cellStyle name="Normal 111 2 2 4 2 2" xfId="34849" xr:uid="{00000000-0005-0000-0000-0000661A0000}"/>
    <cellStyle name="Normal 111 2 2 4 2 3" xfId="54742" xr:uid="{00000000-0005-0000-0000-0000671A0000}"/>
    <cellStyle name="Normal 111 2 2 4 3" xfId="27419" xr:uid="{00000000-0005-0000-0000-0000681A0000}"/>
    <cellStyle name="Normal 111 2 2 4 4" xfId="47307" xr:uid="{00000000-0005-0000-0000-0000691A0000}"/>
    <cellStyle name="Normal 111 2 2 5" xfId="11458" xr:uid="{00000000-0005-0000-0000-00006A1A0000}"/>
    <cellStyle name="Normal 111 2 2 5 2" xfId="30973" xr:uid="{00000000-0005-0000-0000-00006B1A0000}"/>
    <cellStyle name="Normal 111 2 2 5 3" xfId="50866" xr:uid="{00000000-0005-0000-0000-00006C1A0000}"/>
    <cellStyle name="Normal 111 2 2 6" xfId="21179" xr:uid="{00000000-0005-0000-0000-00006D1A0000}"/>
    <cellStyle name="Normal 111 2 2 7" xfId="40834" xr:uid="{00000000-0005-0000-0000-00006E1A0000}"/>
    <cellStyle name="Normal 111 2 3" xfId="949" xr:uid="{00000000-0005-0000-0000-00006F1A0000}"/>
    <cellStyle name="Normal 111 2 3 2" xfId="3334" xr:uid="{00000000-0005-0000-0000-0000701A0000}"/>
    <cellStyle name="Normal 111 2 3 2 2" xfId="8771" xr:uid="{00000000-0005-0000-0000-0000711A0000}"/>
    <cellStyle name="Normal 111 2 3 2 2 2" xfId="18494" xr:uid="{00000000-0005-0000-0000-0000721A0000}"/>
    <cellStyle name="Normal 111 2 3 2 2 2 2" xfId="38007" xr:uid="{00000000-0005-0000-0000-0000731A0000}"/>
    <cellStyle name="Normal 111 2 3 2 2 2 3" xfId="57900" xr:uid="{00000000-0005-0000-0000-0000741A0000}"/>
    <cellStyle name="Normal 111 2 3 2 2 3" xfId="25805" xr:uid="{00000000-0005-0000-0000-0000751A0000}"/>
    <cellStyle name="Normal 111 2 3 2 2 4" xfId="45574" xr:uid="{00000000-0005-0000-0000-0000761A0000}"/>
    <cellStyle name="Normal 111 2 3 2 3" xfId="13188" xr:uid="{00000000-0005-0000-0000-0000771A0000}"/>
    <cellStyle name="Normal 111 2 3 2 3 2" xfId="32702" xr:uid="{00000000-0005-0000-0000-0000781A0000}"/>
    <cellStyle name="Normal 111 2 3 2 3 3" xfId="52595" xr:uid="{00000000-0005-0000-0000-0000791A0000}"/>
    <cellStyle name="Normal 111 2 3 2 4" xfId="24107" xr:uid="{00000000-0005-0000-0000-00007A1A0000}"/>
    <cellStyle name="Normal 111 2 3 2 5" xfId="43873" xr:uid="{00000000-0005-0000-0000-00007B1A0000}"/>
    <cellStyle name="Normal 111 2 3 3" xfId="7172" xr:uid="{00000000-0005-0000-0000-00007C1A0000}"/>
    <cellStyle name="Normal 111 2 3 3 2" xfId="16908" xr:uid="{00000000-0005-0000-0000-00007D1A0000}"/>
    <cellStyle name="Normal 111 2 3 3 2 2" xfId="36421" xr:uid="{00000000-0005-0000-0000-00007E1A0000}"/>
    <cellStyle name="Normal 111 2 3 3 2 3" xfId="56314" xr:uid="{00000000-0005-0000-0000-00007F1A0000}"/>
    <cellStyle name="Normal 111 2 3 3 3" xfId="22716" xr:uid="{00000000-0005-0000-0000-0000801A0000}"/>
    <cellStyle name="Normal 111 2 3 3 4" xfId="42480" xr:uid="{00000000-0005-0000-0000-0000811A0000}"/>
    <cellStyle name="Normal 111 2 3 4" xfId="6134" xr:uid="{00000000-0005-0000-0000-0000821A0000}"/>
    <cellStyle name="Normal 111 2 3 4 2" xfId="15871" xr:uid="{00000000-0005-0000-0000-0000831A0000}"/>
    <cellStyle name="Normal 111 2 3 4 2 2" xfId="35384" xr:uid="{00000000-0005-0000-0000-0000841A0000}"/>
    <cellStyle name="Normal 111 2 3 4 2 3" xfId="55277" xr:uid="{00000000-0005-0000-0000-0000851A0000}"/>
    <cellStyle name="Normal 111 2 3 4 3" xfId="27954" xr:uid="{00000000-0005-0000-0000-0000861A0000}"/>
    <cellStyle name="Normal 111 2 3 4 4" xfId="47842" xr:uid="{00000000-0005-0000-0000-0000871A0000}"/>
    <cellStyle name="Normal 111 2 3 5" xfId="10920" xr:uid="{00000000-0005-0000-0000-0000881A0000}"/>
    <cellStyle name="Normal 111 2 3 5 2" xfId="30435" xr:uid="{00000000-0005-0000-0000-0000891A0000}"/>
    <cellStyle name="Normal 111 2 3 5 3" xfId="50328" xr:uid="{00000000-0005-0000-0000-00008A1A0000}"/>
    <cellStyle name="Normal 111 2 3 6" xfId="20641" xr:uid="{00000000-0005-0000-0000-00008B1A0000}"/>
    <cellStyle name="Normal 111 2 3 7" xfId="40283" xr:uid="{00000000-0005-0000-0000-00008C1A0000}"/>
    <cellStyle name="Normal 111 2 4" xfId="2139" xr:uid="{00000000-0005-0000-0000-00008D1A0000}"/>
    <cellStyle name="Normal 111 2 4 2" xfId="4408" xr:uid="{00000000-0005-0000-0000-00008E1A0000}"/>
    <cellStyle name="Normal 111 2 4 2 2" xfId="9844" xr:uid="{00000000-0005-0000-0000-00008F1A0000}"/>
    <cellStyle name="Normal 111 2 4 2 2 2" xfId="19567" xr:uid="{00000000-0005-0000-0000-0000901A0000}"/>
    <cellStyle name="Normal 111 2 4 2 2 2 2" xfId="39080" xr:uid="{00000000-0005-0000-0000-0000911A0000}"/>
    <cellStyle name="Normal 111 2 4 2 2 2 3" xfId="58973" xr:uid="{00000000-0005-0000-0000-0000921A0000}"/>
    <cellStyle name="Normal 111 2 4 2 2 3" xfId="29293" xr:uid="{00000000-0005-0000-0000-0000931A0000}"/>
    <cellStyle name="Normal 111 2 4 2 2 4" xfId="49181" xr:uid="{00000000-0005-0000-0000-0000941A0000}"/>
    <cellStyle name="Normal 111 2 4 2 3" xfId="14261" xr:uid="{00000000-0005-0000-0000-0000951A0000}"/>
    <cellStyle name="Normal 111 2 4 2 3 2" xfId="33775" xr:uid="{00000000-0005-0000-0000-0000961A0000}"/>
    <cellStyle name="Normal 111 2 4 2 3 3" xfId="53668" xr:uid="{00000000-0005-0000-0000-0000971A0000}"/>
    <cellStyle name="Normal 111 2 4 2 4" xfId="25180" xr:uid="{00000000-0005-0000-0000-0000981A0000}"/>
    <cellStyle name="Normal 111 2 4 2 5" xfId="44947" xr:uid="{00000000-0005-0000-0000-0000991A0000}"/>
    <cellStyle name="Normal 111 2 4 3" xfId="6669" xr:uid="{00000000-0005-0000-0000-00009A1A0000}"/>
    <cellStyle name="Normal 111 2 4 3 2" xfId="16406" xr:uid="{00000000-0005-0000-0000-00009B1A0000}"/>
    <cellStyle name="Normal 111 2 4 3 2 2" xfId="35919" xr:uid="{00000000-0005-0000-0000-00009C1A0000}"/>
    <cellStyle name="Normal 111 2 4 3 2 3" xfId="55812" xr:uid="{00000000-0005-0000-0000-00009D1A0000}"/>
    <cellStyle name="Normal 111 2 4 3 3" xfId="28489" xr:uid="{00000000-0005-0000-0000-00009E1A0000}"/>
    <cellStyle name="Normal 111 2 4 3 4" xfId="48377" xr:uid="{00000000-0005-0000-0000-00009F1A0000}"/>
    <cellStyle name="Normal 111 2 4 4" xfId="11993" xr:uid="{00000000-0005-0000-0000-0000A01A0000}"/>
    <cellStyle name="Normal 111 2 4 4 2" xfId="31508" xr:uid="{00000000-0005-0000-0000-0000A11A0000}"/>
    <cellStyle name="Normal 111 2 4 4 3" xfId="51401" xr:uid="{00000000-0005-0000-0000-0000A21A0000}"/>
    <cellStyle name="Normal 111 2 4 5" xfId="21714" xr:uid="{00000000-0005-0000-0000-0000A31A0000}"/>
    <cellStyle name="Normal 111 2 4 6" xfId="41473" xr:uid="{00000000-0005-0000-0000-0000A41A0000}"/>
    <cellStyle name="Normal 111 2 5" xfId="2799" xr:uid="{00000000-0005-0000-0000-0000A51A0000}"/>
    <cellStyle name="Normal 111 2 5 2" xfId="8236" xr:uid="{00000000-0005-0000-0000-0000A61A0000}"/>
    <cellStyle name="Normal 111 2 5 2 2" xfId="17959" xr:uid="{00000000-0005-0000-0000-0000A71A0000}"/>
    <cellStyle name="Normal 111 2 5 2 2 2" xfId="37472" xr:uid="{00000000-0005-0000-0000-0000A81A0000}"/>
    <cellStyle name="Normal 111 2 5 2 2 3" xfId="57365" xr:uid="{00000000-0005-0000-0000-0000A91A0000}"/>
    <cellStyle name="Normal 111 2 5 2 3" xfId="26117" xr:uid="{00000000-0005-0000-0000-0000AA1A0000}"/>
    <cellStyle name="Normal 111 2 5 2 4" xfId="45888" xr:uid="{00000000-0005-0000-0000-0000AB1A0000}"/>
    <cellStyle name="Normal 111 2 5 3" xfId="12653" xr:uid="{00000000-0005-0000-0000-0000AC1A0000}"/>
    <cellStyle name="Normal 111 2 5 3 2" xfId="32167" xr:uid="{00000000-0005-0000-0000-0000AD1A0000}"/>
    <cellStyle name="Normal 111 2 5 3 3" xfId="52060" xr:uid="{00000000-0005-0000-0000-0000AE1A0000}"/>
    <cellStyle name="Normal 111 2 5 4" xfId="23572" xr:uid="{00000000-0005-0000-0000-0000AF1A0000}"/>
    <cellStyle name="Normal 111 2 5 5" xfId="43338" xr:uid="{00000000-0005-0000-0000-0000B01A0000}"/>
    <cellStyle name="Normal 111 2 6" xfId="5059" xr:uid="{00000000-0005-0000-0000-0000B11A0000}"/>
    <cellStyle name="Normal 111 2 6 2" xfId="14799" xr:uid="{00000000-0005-0000-0000-0000B21A0000}"/>
    <cellStyle name="Normal 111 2 6 2 2" xfId="34312" xr:uid="{00000000-0005-0000-0000-0000B31A0000}"/>
    <cellStyle name="Normal 111 2 6 2 3" xfId="54205" xr:uid="{00000000-0005-0000-0000-0000B41A0000}"/>
    <cellStyle name="Normal 111 2 6 3" xfId="26881" xr:uid="{00000000-0005-0000-0000-0000B51A0000}"/>
    <cellStyle name="Normal 111 2 6 4" xfId="46767" xr:uid="{00000000-0005-0000-0000-0000B61A0000}"/>
    <cellStyle name="Normal 111 2 7" xfId="10385" xr:uid="{00000000-0005-0000-0000-0000B71A0000}"/>
    <cellStyle name="Normal 111 2 7 2" xfId="29900" xr:uid="{00000000-0005-0000-0000-0000B81A0000}"/>
    <cellStyle name="Normal 111 2 7 3" xfId="49793" xr:uid="{00000000-0005-0000-0000-0000B91A0000}"/>
    <cellStyle name="Normal 111 2 8" xfId="20106" xr:uid="{00000000-0005-0000-0000-0000BA1A0000}"/>
    <cellStyle name="Normal 111 2 9" xfId="39748" xr:uid="{00000000-0005-0000-0000-0000BB1A0000}"/>
    <cellStyle name="Normal 111 3" xfId="590" xr:uid="{00000000-0005-0000-0000-0000BC1A0000}"/>
    <cellStyle name="Normal 111 3 2" xfId="1676" xr:uid="{00000000-0005-0000-0000-0000BD1A0000}"/>
    <cellStyle name="Normal 111 3 2 2" xfId="4048" xr:uid="{00000000-0005-0000-0000-0000BE1A0000}"/>
    <cellStyle name="Normal 111 3 2 2 2" xfId="9485" xr:uid="{00000000-0005-0000-0000-0000BF1A0000}"/>
    <cellStyle name="Normal 111 3 2 2 2 2" xfId="19208" xr:uid="{00000000-0005-0000-0000-0000C01A0000}"/>
    <cellStyle name="Normal 111 3 2 2 2 2 2" xfId="38721" xr:uid="{00000000-0005-0000-0000-0000C11A0000}"/>
    <cellStyle name="Normal 111 3 2 2 2 2 3" xfId="58614" xr:uid="{00000000-0005-0000-0000-0000C21A0000}"/>
    <cellStyle name="Normal 111 3 2 2 2 3" xfId="26464" xr:uid="{00000000-0005-0000-0000-0000C31A0000}"/>
    <cellStyle name="Normal 111 3 2 2 2 4" xfId="46237" xr:uid="{00000000-0005-0000-0000-0000C41A0000}"/>
    <cellStyle name="Normal 111 3 2 2 3" xfId="13902" xr:uid="{00000000-0005-0000-0000-0000C51A0000}"/>
    <cellStyle name="Normal 111 3 2 2 3 2" xfId="33416" xr:uid="{00000000-0005-0000-0000-0000C61A0000}"/>
    <cellStyle name="Normal 111 3 2 2 3 3" xfId="53309" xr:uid="{00000000-0005-0000-0000-0000C71A0000}"/>
    <cellStyle name="Normal 111 3 2 2 4" xfId="24821" xr:uid="{00000000-0005-0000-0000-0000C81A0000}"/>
    <cellStyle name="Normal 111 3 2 2 5" xfId="44587" xr:uid="{00000000-0005-0000-0000-0000C91A0000}"/>
    <cellStyle name="Normal 111 3 2 3" xfId="7779" xr:uid="{00000000-0005-0000-0000-0000CA1A0000}"/>
    <cellStyle name="Normal 111 3 2 3 2" xfId="17502" xr:uid="{00000000-0005-0000-0000-0000CB1A0000}"/>
    <cellStyle name="Normal 111 3 2 3 2 2" xfId="37015" xr:uid="{00000000-0005-0000-0000-0000CC1A0000}"/>
    <cellStyle name="Normal 111 3 2 3 2 3" xfId="56908" xr:uid="{00000000-0005-0000-0000-0000CD1A0000}"/>
    <cellStyle name="Normal 111 3 2 3 3" xfId="23001" xr:uid="{00000000-0005-0000-0000-0000CE1A0000}"/>
    <cellStyle name="Normal 111 3 2 3 4" xfId="42766" xr:uid="{00000000-0005-0000-0000-0000CF1A0000}"/>
    <cellStyle name="Normal 111 3 2 4" xfId="5775" xr:uid="{00000000-0005-0000-0000-0000D01A0000}"/>
    <cellStyle name="Normal 111 3 2 4 2" xfId="15512" xr:uid="{00000000-0005-0000-0000-0000D11A0000}"/>
    <cellStyle name="Normal 111 3 2 4 2 2" xfId="35025" xr:uid="{00000000-0005-0000-0000-0000D21A0000}"/>
    <cellStyle name="Normal 111 3 2 4 2 3" xfId="54918" xr:uid="{00000000-0005-0000-0000-0000D31A0000}"/>
    <cellStyle name="Normal 111 3 2 4 3" xfId="27595" xr:uid="{00000000-0005-0000-0000-0000D41A0000}"/>
    <cellStyle name="Normal 111 3 2 4 4" xfId="47483" xr:uid="{00000000-0005-0000-0000-0000D51A0000}"/>
    <cellStyle name="Normal 111 3 2 5" xfId="11634" xr:uid="{00000000-0005-0000-0000-0000D61A0000}"/>
    <cellStyle name="Normal 111 3 2 5 2" xfId="31149" xr:uid="{00000000-0005-0000-0000-0000D71A0000}"/>
    <cellStyle name="Normal 111 3 2 5 3" xfId="51042" xr:uid="{00000000-0005-0000-0000-0000D81A0000}"/>
    <cellStyle name="Normal 111 3 2 6" xfId="21355" xr:uid="{00000000-0005-0000-0000-0000D91A0000}"/>
    <cellStyle name="Normal 111 3 2 7" xfId="41010" xr:uid="{00000000-0005-0000-0000-0000DA1A0000}"/>
    <cellStyle name="Normal 111 3 3" xfId="1125" xr:uid="{00000000-0005-0000-0000-0000DB1A0000}"/>
    <cellStyle name="Normal 111 3 3 2" xfId="3510" xr:uid="{00000000-0005-0000-0000-0000DC1A0000}"/>
    <cellStyle name="Normal 111 3 3 2 2" xfId="8947" xr:uid="{00000000-0005-0000-0000-0000DD1A0000}"/>
    <cellStyle name="Normal 111 3 3 2 2 2" xfId="18670" xr:uid="{00000000-0005-0000-0000-0000DE1A0000}"/>
    <cellStyle name="Normal 111 3 3 2 2 2 2" xfId="38183" xr:uid="{00000000-0005-0000-0000-0000DF1A0000}"/>
    <cellStyle name="Normal 111 3 3 2 2 2 3" xfId="58076" xr:uid="{00000000-0005-0000-0000-0000E01A0000}"/>
    <cellStyle name="Normal 111 3 3 2 2 3" xfId="26413" xr:uid="{00000000-0005-0000-0000-0000E11A0000}"/>
    <cellStyle name="Normal 111 3 3 2 2 4" xfId="46186" xr:uid="{00000000-0005-0000-0000-0000E21A0000}"/>
    <cellStyle name="Normal 111 3 3 2 3" xfId="13364" xr:uid="{00000000-0005-0000-0000-0000E31A0000}"/>
    <cellStyle name="Normal 111 3 3 2 3 2" xfId="32878" xr:uid="{00000000-0005-0000-0000-0000E41A0000}"/>
    <cellStyle name="Normal 111 3 3 2 3 3" xfId="52771" xr:uid="{00000000-0005-0000-0000-0000E51A0000}"/>
    <cellStyle name="Normal 111 3 3 2 4" xfId="24283" xr:uid="{00000000-0005-0000-0000-0000E61A0000}"/>
    <cellStyle name="Normal 111 3 3 2 5" xfId="44049" xr:uid="{00000000-0005-0000-0000-0000E71A0000}"/>
    <cellStyle name="Normal 111 3 3 3" xfId="7319" xr:uid="{00000000-0005-0000-0000-0000E81A0000}"/>
    <cellStyle name="Normal 111 3 3 3 2" xfId="17055" xr:uid="{00000000-0005-0000-0000-0000E91A0000}"/>
    <cellStyle name="Normal 111 3 3 3 2 2" xfId="36568" xr:uid="{00000000-0005-0000-0000-0000EA1A0000}"/>
    <cellStyle name="Normal 111 3 3 3 2 3" xfId="56461" xr:uid="{00000000-0005-0000-0000-0000EB1A0000}"/>
    <cellStyle name="Normal 111 3 3 3 3" xfId="22623" xr:uid="{00000000-0005-0000-0000-0000EC1A0000}"/>
    <cellStyle name="Normal 111 3 3 3 4" xfId="42386" xr:uid="{00000000-0005-0000-0000-0000ED1A0000}"/>
    <cellStyle name="Normal 111 3 3 4" xfId="6310" xr:uid="{00000000-0005-0000-0000-0000EE1A0000}"/>
    <cellStyle name="Normal 111 3 3 4 2" xfId="16047" xr:uid="{00000000-0005-0000-0000-0000EF1A0000}"/>
    <cellStyle name="Normal 111 3 3 4 2 2" xfId="35560" xr:uid="{00000000-0005-0000-0000-0000F01A0000}"/>
    <cellStyle name="Normal 111 3 3 4 2 3" xfId="55453" xr:uid="{00000000-0005-0000-0000-0000F11A0000}"/>
    <cellStyle name="Normal 111 3 3 4 3" xfId="28130" xr:uid="{00000000-0005-0000-0000-0000F21A0000}"/>
    <cellStyle name="Normal 111 3 3 4 4" xfId="48018" xr:uid="{00000000-0005-0000-0000-0000F31A0000}"/>
    <cellStyle name="Normal 111 3 3 5" xfId="11096" xr:uid="{00000000-0005-0000-0000-0000F41A0000}"/>
    <cellStyle name="Normal 111 3 3 5 2" xfId="30611" xr:uid="{00000000-0005-0000-0000-0000F51A0000}"/>
    <cellStyle name="Normal 111 3 3 5 3" xfId="50504" xr:uid="{00000000-0005-0000-0000-0000F61A0000}"/>
    <cellStyle name="Normal 111 3 3 6" xfId="20817" xr:uid="{00000000-0005-0000-0000-0000F71A0000}"/>
    <cellStyle name="Normal 111 3 3 7" xfId="40459" xr:uid="{00000000-0005-0000-0000-0000F81A0000}"/>
    <cellStyle name="Normal 111 3 4" xfId="2315" xr:uid="{00000000-0005-0000-0000-0000F91A0000}"/>
    <cellStyle name="Normal 111 3 4 2" xfId="4584" xr:uid="{00000000-0005-0000-0000-0000FA1A0000}"/>
    <cellStyle name="Normal 111 3 4 2 2" xfId="10020" xr:uid="{00000000-0005-0000-0000-0000FB1A0000}"/>
    <cellStyle name="Normal 111 3 4 2 2 2" xfId="19743" xr:uid="{00000000-0005-0000-0000-0000FC1A0000}"/>
    <cellStyle name="Normal 111 3 4 2 2 2 2" xfId="39256" xr:uid="{00000000-0005-0000-0000-0000FD1A0000}"/>
    <cellStyle name="Normal 111 3 4 2 2 2 3" xfId="59149" xr:uid="{00000000-0005-0000-0000-0000FE1A0000}"/>
    <cellStyle name="Normal 111 3 4 2 2 3" xfId="29469" xr:uid="{00000000-0005-0000-0000-0000FF1A0000}"/>
    <cellStyle name="Normal 111 3 4 2 2 4" xfId="49357" xr:uid="{00000000-0005-0000-0000-0000001B0000}"/>
    <cellStyle name="Normal 111 3 4 2 3" xfId="14437" xr:uid="{00000000-0005-0000-0000-0000011B0000}"/>
    <cellStyle name="Normal 111 3 4 2 3 2" xfId="33951" xr:uid="{00000000-0005-0000-0000-0000021B0000}"/>
    <cellStyle name="Normal 111 3 4 2 3 3" xfId="53844" xr:uid="{00000000-0005-0000-0000-0000031B0000}"/>
    <cellStyle name="Normal 111 3 4 2 4" xfId="25356" xr:uid="{00000000-0005-0000-0000-0000041B0000}"/>
    <cellStyle name="Normal 111 3 4 2 5" xfId="45123" xr:uid="{00000000-0005-0000-0000-0000051B0000}"/>
    <cellStyle name="Normal 111 3 4 3" xfId="6845" xr:uid="{00000000-0005-0000-0000-0000061B0000}"/>
    <cellStyle name="Normal 111 3 4 3 2" xfId="16582" xr:uid="{00000000-0005-0000-0000-0000071B0000}"/>
    <cellStyle name="Normal 111 3 4 3 2 2" xfId="36095" xr:uid="{00000000-0005-0000-0000-0000081B0000}"/>
    <cellStyle name="Normal 111 3 4 3 2 3" xfId="55988" xr:uid="{00000000-0005-0000-0000-0000091B0000}"/>
    <cellStyle name="Normal 111 3 4 3 3" xfId="28665" xr:uid="{00000000-0005-0000-0000-00000A1B0000}"/>
    <cellStyle name="Normal 111 3 4 3 4" xfId="48553" xr:uid="{00000000-0005-0000-0000-00000B1B0000}"/>
    <cellStyle name="Normal 111 3 4 4" xfId="12169" xr:uid="{00000000-0005-0000-0000-00000C1B0000}"/>
    <cellStyle name="Normal 111 3 4 4 2" xfId="31684" xr:uid="{00000000-0005-0000-0000-00000D1B0000}"/>
    <cellStyle name="Normal 111 3 4 4 3" xfId="51577" xr:uid="{00000000-0005-0000-0000-00000E1B0000}"/>
    <cellStyle name="Normal 111 3 4 5" xfId="21890" xr:uid="{00000000-0005-0000-0000-00000F1B0000}"/>
    <cellStyle name="Normal 111 3 4 6" xfId="41649" xr:uid="{00000000-0005-0000-0000-0000101B0000}"/>
    <cellStyle name="Normal 111 3 5" xfId="2975" xr:uid="{00000000-0005-0000-0000-0000111B0000}"/>
    <cellStyle name="Normal 111 3 5 2" xfId="8412" xr:uid="{00000000-0005-0000-0000-0000121B0000}"/>
    <cellStyle name="Normal 111 3 5 2 2" xfId="18135" xr:uid="{00000000-0005-0000-0000-0000131B0000}"/>
    <cellStyle name="Normal 111 3 5 2 2 2" xfId="37648" xr:uid="{00000000-0005-0000-0000-0000141B0000}"/>
    <cellStyle name="Normal 111 3 5 2 2 3" xfId="57541" xr:uid="{00000000-0005-0000-0000-0000151B0000}"/>
    <cellStyle name="Normal 111 3 5 2 3" xfId="25736" xr:uid="{00000000-0005-0000-0000-0000161B0000}"/>
    <cellStyle name="Normal 111 3 5 2 4" xfId="45505" xr:uid="{00000000-0005-0000-0000-0000171B0000}"/>
    <cellStyle name="Normal 111 3 5 3" xfId="12829" xr:uid="{00000000-0005-0000-0000-0000181B0000}"/>
    <cellStyle name="Normal 111 3 5 3 2" xfId="32343" xr:uid="{00000000-0005-0000-0000-0000191B0000}"/>
    <cellStyle name="Normal 111 3 5 3 3" xfId="52236" xr:uid="{00000000-0005-0000-0000-00001A1B0000}"/>
    <cellStyle name="Normal 111 3 5 4" xfId="23748" xr:uid="{00000000-0005-0000-0000-00001B1B0000}"/>
    <cellStyle name="Normal 111 3 5 5" xfId="43514" xr:uid="{00000000-0005-0000-0000-00001C1B0000}"/>
    <cellStyle name="Normal 111 3 6" xfId="5235" xr:uid="{00000000-0005-0000-0000-00001D1B0000}"/>
    <cellStyle name="Normal 111 3 6 2" xfId="14975" xr:uid="{00000000-0005-0000-0000-00001E1B0000}"/>
    <cellStyle name="Normal 111 3 6 2 2" xfId="34488" xr:uid="{00000000-0005-0000-0000-00001F1B0000}"/>
    <cellStyle name="Normal 111 3 6 2 3" xfId="54381" xr:uid="{00000000-0005-0000-0000-0000201B0000}"/>
    <cellStyle name="Normal 111 3 6 3" xfId="27057" xr:uid="{00000000-0005-0000-0000-0000211B0000}"/>
    <cellStyle name="Normal 111 3 6 4" xfId="46943" xr:uid="{00000000-0005-0000-0000-0000221B0000}"/>
    <cellStyle name="Normal 111 3 7" xfId="10561" xr:uid="{00000000-0005-0000-0000-0000231B0000}"/>
    <cellStyle name="Normal 111 3 7 2" xfId="30076" xr:uid="{00000000-0005-0000-0000-0000241B0000}"/>
    <cellStyle name="Normal 111 3 7 3" xfId="49969" xr:uid="{00000000-0005-0000-0000-0000251B0000}"/>
    <cellStyle name="Normal 111 3 8" xfId="20282" xr:uid="{00000000-0005-0000-0000-0000261B0000}"/>
    <cellStyle name="Normal 111 3 9" xfId="39924" xr:uid="{00000000-0005-0000-0000-0000271B0000}"/>
    <cellStyle name="Normal 111 4" xfId="1324" xr:uid="{00000000-0005-0000-0000-0000281B0000}"/>
    <cellStyle name="Normal 111 4 2" xfId="3696" xr:uid="{00000000-0005-0000-0000-0000291B0000}"/>
    <cellStyle name="Normal 111 4 2 2" xfId="9133" xr:uid="{00000000-0005-0000-0000-00002A1B0000}"/>
    <cellStyle name="Normal 111 4 2 2 2" xfId="18856" xr:uid="{00000000-0005-0000-0000-00002B1B0000}"/>
    <cellStyle name="Normal 111 4 2 2 2 2" xfId="38369" xr:uid="{00000000-0005-0000-0000-00002C1B0000}"/>
    <cellStyle name="Normal 111 4 2 2 2 3" xfId="58262" xr:uid="{00000000-0005-0000-0000-00002D1B0000}"/>
    <cellStyle name="Normal 111 4 2 2 3" xfId="25852" xr:uid="{00000000-0005-0000-0000-00002E1B0000}"/>
    <cellStyle name="Normal 111 4 2 2 4" xfId="45621" xr:uid="{00000000-0005-0000-0000-00002F1B0000}"/>
    <cellStyle name="Normal 111 4 2 3" xfId="13550" xr:uid="{00000000-0005-0000-0000-0000301B0000}"/>
    <cellStyle name="Normal 111 4 2 3 2" xfId="33064" xr:uid="{00000000-0005-0000-0000-0000311B0000}"/>
    <cellStyle name="Normal 111 4 2 3 3" xfId="52957" xr:uid="{00000000-0005-0000-0000-0000321B0000}"/>
    <cellStyle name="Normal 111 4 2 4" xfId="24469" xr:uid="{00000000-0005-0000-0000-0000331B0000}"/>
    <cellStyle name="Normal 111 4 2 5" xfId="44235" xr:uid="{00000000-0005-0000-0000-0000341B0000}"/>
    <cellStyle name="Normal 111 4 3" xfId="7485" xr:uid="{00000000-0005-0000-0000-0000351B0000}"/>
    <cellStyle name="Normal 111 4 3 2" xfId="17208" xr:uid="{00000000-0005-0000-0000-0000361B0000}"/>
    <cellStyle name="Normal 111 4 3 2 2" xfId="36721" xr:uid="{00000000-0005-0000-0000-0000371B0000}"/>
    <cellStyle name="Normal 111 4 3 2 3" xfId="56614" xr:uid="{00000000-0005-0000-0000-0000381B0000}"/>
    <cellStyle name="Normal 111 4 3 3" xfId="22369" xr:uid="{00000000-0005-0000-0000-0000391B0000}"/>
    <cellStyle name="Normal 111 4 3 4" xfId="42131" xr:uid="{00000000-0005-0000-0000-00003A1B0000}"/>
    <cellStyle name="Normal 111 4 4" xfId="5423" xr:uid="{00000000-0005-0000-0000-00003B1B0000}"/>
    <cellStyle name="Normal 111 4 4 2" xfId="15160" xr:uid="{00000000-0005-0000-0000-00003C1B0000}"/>
    <cellStyle name="Normal 111 4 4 2 2" xfId="34673" xr:uid="{00000000-0005-0000-0000-00003D1B0000}"/>
    <cellStyle name="Normal 111 4 4 2 3" xfId="54566" xr:uid="{00000000-0005-0000-0000-00003E1B0000}"/>
    <cellStyle name="Normal 111 4 4 3" xfId="27243" xr:uid="{00000000-0005-0000-0000-00003F1B0000}"/>
    <cellStyle name="Normal 111 4 4 4" xfId="47131" xr:uid="{00000000-0005-0000-0000-0000401B0000}"/>
    <cellStyle name="Normal 111 4 5" xfId="11282" xr:uid="{00000000-0005-0000-0000-0000411B0000}"/>
    <cellStyle name="Normal 111 4 5 2" xfId="30797" xr:uid="{00000000-0005-0000-0000-0000421B0000}"/>
    <cellStyle name="Normal 111 4 5 3" xfId="50690" xr:uid="{00000000-0005-0000-0000-0000431B0000}"/>
    <cellStyle name="Normal 111 4 6" xfId="21003" xr:uid="{00000000-0005-0000-0000-0000441B0000}"/>
    <cellStyle name="Normal 111 4 7" xfId="40658" xr:uid="{00000000-0005-0000-0000-0000451B0000}"/>
    <cellStyle name="Normal 111 5" xfId="773" xr:uid="{00000000-0005-0000-0000-0000461B0000}"/>
    <cellStyle name="Normal 111 5 2" xfId="3158" xr:uid="{00000000-0005-0000-0000-0000471B0000}"/>
    <cellStyle name="Normal 111 5 2 2" xfId="8595" xr:uid="{00000000-0005-0000-0000-0000481B0000}"/>
    <cellStyle name="Normal 111 5 2 2 2" xfId="18318" xr:uid="{00000000-0005-0000-0000-0000491B0000}"/>
    <cellStyle name="Normal 111 5 2 2 2 2" xfId="37831" xr:uid="{00000000-0005-0000-0000-00004A1B0000}"/>
    <cellStyle name="Normal 111 5 2 2 2 3" xfId="57724" xr:uid="{00000000-0005-0000-0000-00004B1B0000}"/>
    <cellStyle name="Normal 111 5 2 2 3" xfId="22017" xr:uid="{00000000-0005-0000-0000-00004C1B0000}"/>
    <cellStyle name="Normal 111 5 2 2 4" xfId="41777" xr:uid="{00000000-0005-0000-0000-00004D1B0000}"/>
    <cellStyle name="Normal 111 5 2 3" xfId="13012" xr:uid="{00000000-0005-0000-0000-00004E1B0000}"/>
    <cellStyle name="Normal 111 5 2 3 2" xfId="32526" xr:uid="{00000000-0005-0000-0000-00004F1B0000}"/>
    <cellStyle name="Normal 111 5 2 3 3" xfId="52419" xr:uid="{00000000-0005-0000-0000-0000501B0000}"/>
    <cellStyle name="Normal 111 5 2 4" xfId="23931" xr:uid="{00000000-0005-0000-0000-0000511B0000}"/>
    <cellStyle name="Normal 111 5 2 5" xfId="43697" xr:uid="{00000000-0005-0000-0000-0000521B0000}"/>
    <cellStyle name="Normal 111 5 3" xfId="7025" xr:uid="{00000000-0005-0000-0000-0000531B0000}"/>
    <cellStyle name="Normal 111 5 3 2" xfId="16761" xr:uid="{00000000-0005-0000-0000-0000541B0000}"/>
    <cellStyle name="Normal 111 5 3 2 2" xfId="36274" xr:uid="{00000000-0005-0000-0000-0000551B0000}"/>
    <cellStyle name="Normal 111 5 3 2 3" xfId="56167" xr:uid="{00000000-0005-0000-0000-0000561B0000}"/>
    <cellStyle name="Normal 111 5 3 3" xfId="23127" xr:uid="{00000000-0005-0000-0000-0000571B0000}"/>
    <cellStyle name="Normal 111 5 3 4" xfId="42893" xr:uid="{00000000-0005-0000-0000-0000581B0000}"/>
    <cellStyle name="Normal 111 5 4" xfId="5958" xr:uid="{00000000-0005-0000-0000-0000591B0000}"/>
    <cellStyle name="Normal 111 5 4 2" xfId="15695" xr:uid="{00000000-0005-0000-0000-00005A1B0000}"/>
    <cellStyle name="Normal 111 5 4 2 2" xfId="35208" xr:uid="{00000000-0005-0000-0000-00005B1B0000}"/>
    <cellStyle name="Normal 111 5 4 2 3" xfId="55101" xr:uid="{00000000-0005-0000-0000-00005C1B0000}"/>
    <cellStyle name="Normal 111 5 4 3" xfId="27778" xr:uid="{00000000-0005-0000-0000-00005D1B0000}"/>
    <cellStyle name="Normal 111 5 4 4" xfId="47666" xr:uid="{00000000-0005-0000-0000-00005E1B0000}"/>
    <cellStyle name="Normal 111 5 5" xfId="10744" xr:uid="{00000000-0005-0000-0000-00005F1B0000}"/>
    <cellStyle name="Normal 111 5 5 2" xfId="30259" xr:uid="{00000000-0005-0000-0000-0000601B0000}"/>
    <cellStyle name="Normal 111 5 5 3" xfId="50152" xr:uid="{00000000-0005-0000-0000-0000611B0000}"/>
    <cellStyle name="Normal 111 5 6" xfId="20465" xr:uid="{00000000-0005-0000-0000-0000621B0000}"/>
    <cellStyle name="Normal 111 5 7" xfId="40107" xr:uid="{00000000-0005-0000-0000-0000631B0000}"/>
    <cellStyle name="Normal 111 6" xfId="1921" xr:uid="{00000000-0005-0000-0000-0000641B0000}"/>
    <cellStyle name="Normal 111 6 2" xfId="4232" xr:uid="{00000000-0005-0000-0000-0000651B0000}"/>
    <cellStyle name="Normal 111 6 2 2" xfId="9668" xr:uid="{00000000-0005-0000-0000-0000661B0000}"/>
    <cellStyle name="Normal 111 6 2 2 2" xfId="19391" xr:uid="{00000000-0005-0000-0000-0000671B0000}"/>
    <cellStyle name="Normal 111 6 2 2 2 2" xfId="38904" xr:uid="{00000000-0005-0000-0000-0000681B0000}"/>
    <cellStyle name="Normal 111 6 2 2 2 3" xfId="58797" xr:uid="{00000000-0005-0000-0000-0000691B0000}"/>
    <cellStyle name="Normal 111 6 2 2 3" xfId="29117" xr:uid="{00000000-0005-0000-0000-00006A1B0000}"/>
    <cellStyle name="Normal 111 6 2 2 4" xfId="49005" xr:uid="{00000000-0005-0000-0000-00006B1B0000}"/>
    <cellStyle name="Normal 111 6 2 3" xfId="14085" xr:uid="{00000000-0005-0000-0000-00006C1B0000}"/>
    <cellStyle name="Normal 111 6 2 3 2" xfId="33599" xr:uid="{00000000-0005-0000-0000-00006D1B0000}"/>
    <cellStyle name="Normal 111 6 2 3 3" xfId="53492" xr:uid="{00000000-0005-0000-0000-00006E1B0000}"/>
    <cellStyle name="Normal 111 6 2 4" xfId="25004" xr:uid="{00000000-0005-0000-0000-00006F1B0000}"/>
    <cellStyle name="Normal 111 6 2 5" xfId="44771" xr:uid="{00000000-0005-0000-0000-0000701B0000}"/>
    <cellStyle name="Normal 111 6 3" xfId="6493" xr:uid="{00000000-0005-0000-0000-0000711B0000}"/>
    <cellStyle name="Normal 111 6 3 2" xfId="16230" xr:uid="{00000000-0005-0000-0000-0000721B0000}"/>
    <cellStyle name="Normal 111 6 3 2 2" xfId="35743" xr:uid="{00000000-0005-0000-0000-0000731B0000}"/>
    <cellStyle name="Normal 111 6 3 2 3" xfId="55636" xr:uid="{00000000-0005-0000-0000-0000741B0000}"/>
    <cellStyle name="Normal 111 6 3 3" xfId="28313" xr:uid="{00000000-0005-0000-0000-0000751B0000}"/>
    <cellStyle name="Normal 111 6 3 4" xfId="48201" xr:uid="{00000000-0005-0000-0000-0000761B0000}"/>
    <cellStyle name="Normal 111 6 4" xfId="11817" xr:uid="{00000000-0005-0000-0000-0000771B0000}"/>
    <cellStyle name="Normal 111 6 4 2" xfId="31332" xr:uid="{00000000-0005-0000-0000-0000781B0000}"/>
    <cellStyle name="Normal 111 6 4 3" xfId="51225" xr:uid="{00000000-0005-0000-0000-0000791B0000}"/>
    <cellStyle name="Normal 111 6 5" xfId="21538" xr:uid="{00000000-0005-0000-0000-00007A1B0000}"/>
    <cellStyle name="Normal 111 6 6" xfId="41255" xr:uid="{00000000-0005-0000-0000-00007B1B0000}"/>
    <cellStyle name="Normal 111 7" xfId="2484" xr:uid="{00000000-0005-0000-0000-00007C1B0000}"/>
    <cellStyle name="Normal 111 7 2" xfId="7921" xr:uid="{00000000-0005-0000-0000-00007D1B0000}"/>
    <cellStyle name="Normal 111 7 2 2" xfId="17644" xr:uid="{00000000-0005-0000-0000-00007E1B0000}"/>
    <cellStyle name="Normal 111 7 2 2 2" xfId="37157" xr:uid="{00000000-0005-0000-0000-00007F1B0000}"/>
    <cellStyle name="Normal 111 7 2 2 3" xfId="57050" xr:uid="{00000000-0005-0000-0000-0000801B0000}"/>
    <cellStyle name="Normal 111 7 2 3" xfId="26087" xr:uid="{00000000-0005-0000-0000-0000811B0000}"/>
    <cellStyle name="Normal 111 7 2 4" xfId="45858" xr:uid="{00000000-0005-0000-0000-0000821B0000}"/>
    <cellStyle name="Normal 111 7 3" xfId="12338" xr:uid="{00000000-0005-0000-0000-0000831B0000}"/>
    <cellStyle name="Normal 111 7 3 2" xfId="31852" xr:uid="{00000000-0005-0000-0000-0000841B0000}"/>
    <cellStyle name="Normal 111 7 3 3" xfId="51745" xr:uid="{00000000-0005-0000-0000-0000851B0000}"/>
    <cellStyle name="Normal 111 7 4" xfId="23257" xr:uid="{00000000-0005-0000-0000-0000861B0000}"/>
    <cellStyle name="Normal 111 7 5" xfId="43023" xr:uid="{00000000-0005-0000-0000-0000871B0000}"/>
    <cellStyle name="Normal 111 8" xfId="2623" xr:uid="{00000000-0005-0000-0000-0000881B0000}"/>
    <cellStyle name="Normal 111 8 2" xfId="8060" xr:uid="{00000000-0005-0000-0000-0000891B0000}"/>
    <cellStyle name="Normal 111 8 2 2" xfId="17783" xr:uid="{00000000-0005-0000-0000-00008A1B0000}"/>
    <cellStyle name="Normal 111 8 2 2 2" xfId="37296" xr:uid="{00000000-0005-0000-0000-00008B1B0000}"/>
    <cellStyle name="Normal 111 8 2 2 3" xfId="57189" xr:uid="{00000000-0005-0000-0000-00008C1B0000}"/>
    <cellStyle name="Normal 111 8 2 3" xfId="26578" xr:uid="{00000000-0005-0000-0000-00008D1B0000}"/>
    <cellStyle name="Normal 111 8 2 4" xfId="46351" xr:uid="{00000000-0005-0000-0000-00008E1B0000}"/>
    <cellStyle name="Normal 111 8 3" xfId="12477" xr:uid="{00000000-0005-0000-0000-00008F1B0000}"/>
    <cellStyle name="Normal 111 8 3 2" xfId="31991" xr:uid="{00000000-0005-0000-0000-0000901B0000}"/>
    <cellStyle name="Normal 111 8 3 3" xfId="51884" xr:uid="{00000000-0005-0000-0000-0000911B0000}"/>
    <cellStyle name="Normal 111 8 4" xfId="23396" xr:uid="{00000000-0005-0000-0000-0000921B0000}"/>
    <cellStyle name="Normal 111 8 5" xfId="43162" xr:uid="{00000000-0005-0000-0000-0000931B0000}"/>
    <cellStyle name="Normal 111 9" xfId="4841" xr:uid="{00000000-0005-0000-0000-0000941B0000}"/>
    <cellStyle name="Normal 111 9 2" xfId="14623" xr:uid="{00000000-0005-0000-0000-0000951B0000}"/>
    <cellStyle name="Normal 111 9 2 2" xfId="34136" xr:uid="{00000000-0005-0000-0000-0000961B0000}"/>
    <cellStyle name="Normal 111 9 2 3" xfId="54029" xr:uid="{00000000-0005-0000-0000-0000971B0000}"/>
    <cellStyle name="Normal 111 9 3" xfId="26705" xr:uid="{00000000-0005-0000-0000-0000981B0000}"/>
    <cellStyle name="Normal 111 9 4" xfId="46549" xr:uid="{00000000-0005-0000-0000-0000991B0000}"/>
    <cellStyle name="Normal 112" xfId="197" xr:uid="{00000000-0005-0000-0000-00009A1B0000}"/>
    <cellStyle name="Normal 112 10" xfId="10210" xr:uid="{00000000-0005-0000-0000-00009B1B0000}"/>
    <cellStyle name="Normal 112 10 2" xfId="29725" xr:uid="{00000000-0005-0000-0000-00009C1B0000}"/>
    <cellStyle name="Normal 112 10 3" xfId="49618" xr:uid="{00000000-0005-0000-0000-00009D1B0000}"/>
    <cellStyle name="Normal 112 11" xfId="19931" xr:uid="{00000000-0005-0000-0000-00009E1B0000}"/>
    <cellStyle name="Normal 112 12" xfId="39531" xr:uid="{00000000-0005-0000-0000-00009F1B0000}"/>
    <cellStyle name="Normal 112 2" xfId="415" xr:uid="{00000000-0005-0000-0000-0000A01B0000}"/>
    <cellStyle name="Normal 112 2 2" xfId="1501" xr:uid="{00000000-0005-0000-0000-0000A11B0000}"/>
    <cellStyle name="Normal 112 2 2 2" xfId="3873" xr:uid="{00000000-0005-0000-0000-0000A21B0000}"/>
    <cellStyle name="Normal 112 2 2 2 2" xfId="9310" xr:uid="{00000000-0005-0000-0000-0000A31B0000}"/>
    <cellStyle name="Normal 112 2 2 2 2 2" xfId="19033" xr:uid="{00000000-0005-0000-0000-0000A41B0000}"/>
    <cellStyle name="Normal 112 2 2 2 2 2 2" xfId="38546" xr:uid="{00000000-0005-0000-0000-0000A51B0000}"/>
    <cellStyle name="Normal 112 2 2 2 2 2 3" xfId="58439" xr:uid="{00000000-0005-0000-0000-0000A61B0000}"/>
    <cellStyle name="Normal 112 2 2 2 2 3" xfId="22764" xr:uid="{00000000-0005-0000-0000-0000A71B0000}"/>
    <cellStyle name="Normal 112 2 2 2 2 4" xfId="42528" xr:uid="{00000000-0005-0000-0000-0000A81B0000}"/>
    <cellStyle name="Normal 112 2 2 2 3" xfId="13727" xr:uid="{00000000-0005-0000-0000-0000A91B0000}"/>
    <cellStyle name="Normal 112 2 2 2 3 2" xfId="33241" xr:uid="{00000000-0005-0000-0000-0000AA1B0000}"/>
    <cellStyle name="Normal 112 2 2 2 3 3" xfId="53134" xr:uid="{00000000-0005-0000-0000-0000AB1B0000}"/>
    <cellStyle name="Normal 112 2 2 2 4" xfId="24646" xr:uid="{00000000-0005-0000-0000-0000AC1B0000}"/>
    <cellStyle name="Normal 112 2 2 2 5" xfId="44412" xr:uid="{00000000-0005-0000-0000-0000AD1B0000}"/>
    <cellStyle name="Normal 112 2 2 3" xfId="7633" xr:uid="{00000000-0005-0000-0000-0000AE1B0000}"/>
    <cellStyle name="Normal 112 2 2 3 2" xfId="17356" xr:uid="{00000000-0005-0000-0000-0000AF1B0000}"/>
    <cellStyle name="Normal 112 2 2 3 2 2" xfId="36869" xr:uid="{00000000-0005-0000-0000-0000B01B0000}"/>
    <cellStyle name="Normal 112 2 2 3 2 3" xfId="56762" xr:uid="{00000000-0005-0000-0000-0000B11B0000}"/>
    <cellStyle name="Normal 112 2 2 3 3" xfId="25951" xr:uid="{00000000-0005-0000-0000-0000B21B0000}"/>
    <cellStyle name="Normal 112 2 2 3 4" xfId="45721" xr:uid="{00000000-0005-0000-0000-0000B31B0000}"/>
    <cellStyle name="Normal 112 2 2 4" xfId="5600" xr:uid="{00000000-0005-0000-0000-0000B41B0000}"/>
    <cellStyle name="Normal 112 2 2 4 2" xfId="15337" xr:uid="{00000000-0005-0000-0000-0000B51B0000}"/>
    <cellStyle name="Normal 112 2 2 4 2 2" xfId="34850" xr:uid="{00000000-0005-0000-0000-0000B61B0000}"/>
    <cellStyle name="Normal 112 2 2 4 2 3" xfId="54743" xr:uid="{00000000-0005-0000-0000-0000B71B0000}"/>
    <cellStyle name="Normal 112 2 2 4 3" xfId="27420" xr:uid="{00000000-0005-0000-0000-0000B81B0000}"/>
    <cellStyle name="Normal 112 2 2 4 4" xfId="47308" xr:uid="{00000000-0005-0000-0000-0000B91B0000}"/>
    <cellStyle name="Normal 112 2 2 5" xfId="11459" xr:uid="{00000000-0005-0000-0000-0000BA1B0000}"/>
    <cellStyle name="Normal 112 2 2 5 2" xfId="30974" xr:uid="{00000000-0005-0000-0000-0000BB1B0000}"/>
    <cellStyle name="Normal 112 2 2 5 3" xfId="50867" xr:uid="{00000000-0005-0000-0000-0000BC1B0000}"/>
    <cellStyle name="Normal 112 2 2 6" xfId="21180" xr:uid="{00000000-0005-0000-0000-0000BD1B0000}"/>
    <cellStyle name="Normal 112 2 2 7" xfId="40835" xr:uid="{00000000-0005-0000-0000-0000BE1B0000}"/>
    <cellStyle name="Normal 112 2 3" xfId="950" xr:uid="{00000000-0005-0000-0000-0000BF1B0000}"/>
    <cellStyle name="Normal 112 2 3 2" xfId="3335" xr:uid="{00000000-0005-0000-0000-0000C01B0000}"/>
    <cellStyle name="Normal 112 2 3 2 2" xfId="8772" xr:uid="{00000000-0005-0000-0000-0000C11B0000}"/>
    <cellStyle name="Normal 112 2 3 2 2 2" xfId="18495" xr:uid="{00000000-0005-0000-0000-0000C21B0000}"/>
    <cellStyle name="Normal 112 2 3 2 2 2 2" xfId="38008" xr:uid="{00000000-0005-0000-0000-0000C31B0000}"/>
    <cellStyle name="Normal 112 2 3 2 2 2 3" xfId="57901" xr:uid="{00000000-0005-0000-0000-0000C41B0000}"/>
    <cellStyle name="Normal 112 2 3 2 2 3" xfId="25590" xr:uid="{00000000-0005-0000-0000-0000C51B0000}"/>
    <cellStyle name="Normal 112 2 3 2 2 4" xfId="45358" xr:uid="{00000000-0005-0000-0000-0000C61B0000}"/>
    <cellStyle name="Normal 112 2 3 2 3" xfId="13189" xr:uid="{00000000-0005-0000-0000-0000C71B0000}"/>
    <cellStyle name="Normal 112 2 3 2 3 2" xfId="32703" xr:uid="{00000000-0005-0000-0000-0000C81B0000}"/>
    <cellStyle name="Normal 112 2 3 2 3 3" xfId="52596" xr:uid="{00000000-0005-0000-0000-0000C91B0000}"/>
    <cellStyle name="Normal 112 2 3 2 4" xfId="24108" xr:uid="{00000000-0005-0000-0000-0000CA1B0000}"/>
    <cellStyle name="Normal 112 2 3 2 5" xfId="43874" xr:uid="{00000000-0005-0000-0000-0000CB1B0000}"/>
    <cellStyle name="Normal 112 2 3 3" xfId="7173" xr:uid="{00000000-0005-0000-0000-0000CC1B0000}"/>
    <cellStyle name="Normal 112 2 3 3 2" xfId="16909" xr:uid="{00000000-0005-0000-0000-0000CD1B0000}"/>
    <cellStyle name="Normal 112 2 3 3 2 2" xfId="36422" xr:uid="{00000000-0005-0000-0000-0000CE1B0000}"/>
    <cellStyle name="Normal 112 2 3 3 2 3" xfId="56315" xr:uid="{00000000-0005-0000-0000-0000CF1B0000}"/>
    <cellStyle name="Normal 112 2 3 3 3" xfId="22830" xr:uid="{00000000-0005-0000-0000-0000D01B0000}"/>
    <cellStyle name="Normal 112 2 3 3 4" xfId="42594" xr:uid="{00000000-0005-0000-0000-0000D11B0000}"/>
    <cellStyle name="Normal 112 2 3 4" xfId="6135" xr:uid="{00000000-0005-0000-0000-0000D21B0000}"/>
    <cellStyle name="Normal 112 2 3 4 2" xfId="15872" xr:uid="{00000000-0005-0000-0000-0000D31B0000}"/>
    <cellStyle name="Normal 112 2 3 4 2 2" xfId="35385" xr:uid="{00000000-0005-0000-0000-0000D41B0000}"/>
    <cellStyle name="Normal 112 2 3 4 2 3" xfId="55278" xr:uid="{00000000-0005-0000-0000-0000D51B0000}"/>
    <cellStyle name="Normal 112 2 3 4 3" xfId="27955" xr:uid="{00000000-0005-0000-0000-0000D61B0000}"/>
    <cellStyle name="Normal 112 2 3 4 4" xfId="47843" xr:uid="{00000000-0005-0000-0000-0000D71B0000}"/>
    <cellStyle name="Normal 112 2 3 5" xfId="10921" xr:uid="{00000000-0005-0000-0000-0000D81B0000}"/>
    <cellStyle name="Normal 112 2 3 5 2" xfId="30436" xr:uid="{00000000-0005-0000-0000-0000D91B0000}"/>
    <cellStyle name="Normal 112 2 3 5 3" xfId="50329" xr:uid="{00000000-0005-0000-0000-0000DA1B0000}"/>
    <cellStyle name="Normal 112 2 3 6" xfId="20642" xr:uid="{00000000-0005-0000-0000-0000DB1B0000}"/>
    <cellStyle name="Normal 112 2 3 7" xfId="40284" xr:uid="{00000000-0005-0000-0000-0000DC1B0000}"/>
    <cellStyle name="Normal 112 2 4" xfId="2140" xr:uid="{00000000-0005-0000-0000-0000DD1B0000}"/>
    <cellStyle name="Normal 112 2 4 2" xfId="4409" xr:uid="{00000000-0005-0000-0000-0000DE1B0000}"/>
    <cellStyle name="Normal 112 2 4 2 2" xfId="9845" xr:uid="{00000000-0005-0000-0000-0000DF1B0000}"/>
    <cellStyle name="Normal 112 2 4 2 2 2" xfId="19568" xr:uid="{00000000-0005-0000-0000-0000E01B0000}"/>
    <cellStyle name="Normal 112 2 4 2 2 2 2" xfId="39081" xr:uid="{00000000-0005-0000-0000-0000E11B0000}"/>
    <cellStyle name="Normal 112 2 4 2 2 2 3" xfId="58974" xr:uid="{00000000-0005-0000-0000-0000E21B0000}"/>
    <cellStyle name="Normal 112 2 4 2 2 3" xfId="29294" xr:uid="{00000000-0005-0000-0000-0000E31B0000}"/>
    <cellStyle name="Normal 112 2 4 2 2 4" xfId="49182" xr:uid="{00000000-0005-0000-0000-0000E41B0000}"/>
    <cellStyle name="Normal 112 2 4 2 3" xfId="14262" xr:uid="{00000000-0005-0000-0000-0000E51B0000}"/>
    <cellStyle name="Normal 112 2 4 2 3 2" xfId="33776" xr:uid="{00000000-0005-0000-0000-0000E61B0000}"/>
    <cellStyle name="Normal 112 2 4 2 3 3" xfId="53669" xr:uid="{00000000-0005-0000-0000-0000E71B0000}"/>
    <cellStyle name="Normal 112 2 4 2 4" xfId="25181" xr:uid="{00000000-0005-0000-0000-0000E81B0000}"/>
    <cellStyle name="Normal 112 2 4 2 5" xfId="44948" xr:uid="{00000000-0005-0000-0000-0000E91B0000}"/>
    <cellStyle name="Normal 112 2 4 3" xfId="6670" xr:uid="{00000000-0005-0000-0000-0000EA1B0000}"/>
    <cellStyle name="Normal 112 2 4 3 2" xfId="16407" xr:uid="{00000000-0005-0000-0000-0000EB1B0000}"/>
    <cellStyle name="Normal 112 2 4 3 2 2" xfId="35920" xr:uid="{00000000-0005-0000-0000-0000EC1B0000}"/>
    <cellStyle name="Normal 112 2 4 3 2 3" xfId="55813" xr:uid="{00000000-0005-0000-0000-0000ED1B0000}"/>
    <cellStyle name="Normal 112 2 4 3 3" xfId="28490" xr:uid="{00000000-0005-0000-0000-0000EE1B0000}"/>
    <cellStyle name="Normal 112 2 4 3 4" xfId="48378" xr:uid="{00000000-0005-0000-0000-0000EF1B0000}"/>
    <cellStyle name="Normal 112 2 4 4" xfId="11994" xr:uid="{00000000-0005-0000-0000-0000F01B0000}"/>
    <cellStyle name="Normal 112 2 4 4 2" xfId="31509" xr:uid="{00000000-0005-0000-0000-0000F11B0000}"/>
    <cellStyle name="Normal 112 2 4 4 3" xfId="51402" xr:uid="{00000000-0005-0000-0000-0000F21B0000}"/>
    <cellStyle name="Normal 112 2 4 5" xfId="21715" xr:uid="{00000000-0005-0000-0000-0000F31B0000}"/>
    <cellStyle name="Normal 112 2 4 6" xfId="41474" xr:uid="{00000000-0005-0000-0000-0000F41B0000}"/>
    <cellStyle name="Normal 112 2 5" xfId="2800" xr:uid="{00000000-0005-0000-0000-0000F51B0000}"/>
    <cellStyle name="Normal 112 2 5 2" xfId="8237" xr:uid="{00000000-0005-0000-0000-0000F61B0000}"/>
    <cellStyle name="Normal 112 2 5 2 2" xfId="17960" xr:uid="{00000000-0005-0000-0000-0000F71B0000}"/>
    <cellStyle name="Normal 112 2 5 2 2 2" xfId="37473" xr:uid="{00000000-0005-0000-0000-0000F81B0000}"/>
    <cellStyle name="Normal 112 2 5 2 2 3" xfId="57366" xr:uid="{00000000-0005-0000-0000-0000F91B0000}"/>
    <cellStyle name="Normal 112 2 5 2 3" xfId="25735" xr:uid="{00000000-0005-0000-0000-0000FA1B0000}"/>
    <cellStyle name="Normal 112 2 5 2 4" xfId="45504" xr:uid="{00000000-0005-0000-0000-0000FB1B0000}"/>
    <cellStyle name="Normal 112 2 5 3" xfId="12654" xr:uid="{00000000-0005-0000-0000-0000FC1B0000}"/>
    <cellStyle name="Normal 112 2 5 3 2" xfId="32168" xr:uid="{00000000-0005-0000-0000-0000FD1B0000}"/>
    <cellStyle name="Normal 112 2 5 3 3" xfId="52061" xr:uid="{00000000-0005-0000-0000-0000FE1B0000}"/>
    <cellStyle name="Normal 112 2 5 4" xfId="23573" xr:uid="{00000000-0005-0000-0000-0000FF1B0000}"/>
    <cellStyle name="Normal 112 2 5 5" xfId="43339" xr:uid="{00000000-0005-0000-0000-0000001C0000}"/>
    <cellStyle name="Normal 112 2 6" xfId="5060" xr:uid="{00000000-0005-0000-0000-0000011C0000}"/>
    <cellStyle name="Normal 112 2 6 2" xfId="14800" xr:uid="{00000000-0005-0000-0000-0000021C0000}"/>
    <cellStyle name="Normal 112 2 6 2 2" xfId="34313" xr:uid="{00000000-0005-0000-0000-0000031C0000}"/>
    <cellStyle name="Normal 112 2 6 2 3" xfId="54206" xr:uid="{00000000-0005-0000-0000-0000041C0000}"/>
    <cellStyle name="Normal 112 2 6 3" xfId="26882" xr:uid="{00000000-0005-0000-0000-0000051C0000}"/>
    <cellStyle name="Normal 112 2 6 4" xfId="46768" xr:uid="{00000000-0005-0000-0000-0000061C0000}"/>
    <cellStyle name="Normal 112 2 7" xfId="10386" xr:uid="{00000000-0005-0000-0000-0000071C0000}"/>
    <cellStyle name="Normal 112 2 7 2" xfId="29901" xr:uid="{00000000-0005-0000-0000-0000081C0000}"/>
    <cellStyle name="Normal 112 2 7 3" xfId="49794" xr:uid="{00000000-0005-0000-0000-0000091C0000}"/>
    <cellStyle name="Normal 112 2 8" xfId="20107" xr:uid="{00000000-0005-0000-0000-00000A1C0000}"/>
    <cellStyle name="Normal 112 2 9" xfId="39749" xr:uid="{00000000-0005-0000-0000-00000B1C0000}"/>
    <cellStyle name="Normal 112 3" xfId="591" xr:uid="{00000000-0005-0000-0000-00000C1C0000}"/>
    <cellStyle name="Normal 112 3 2" xfId="1677" xr:uid="{00000000-0005-0000-0000-00000D1C0000}"/>
    <cellStyle name="Normal 112 3 2 2" xfId="4049" xr:uid="{00000000-0005-0000-0000-00000E1C0000}"/>
    <cellStyle name="Normal 112 3 2 2 2" xfId="9486" xr:uid="{00000000-0005-0000-0000-00000F1C0000}"/>
    <cellStyle name="Normal 112 3 2 2 2 2" xfId="19209" xr:uid="{00000000-0005-0000-0000-0000101C0000}"/>
    <cellStyle name="Normal 112 3 2 2 2 2 2" xfId="38722" xr:uid="{00000000-0005-0000-0000-0000111C0000}"/>
    <cellStyle name="Normal 112 3 2 2 2 2 3" xfId="58615" xr:uid="{00000000-0005-0000-0000-0000121C0000}"/>
    <cellStyle name="Normal 112 3 2 2 2 3" xfId="23047" xr:uid="{00000000-0005-0000-0000-0000131C0000}"/>
    <cellStyle name="Normal 112 3 2 2 2 4" xfId="42812" xr:uid="{00000000-0005-0000-0000-0000141C0000}"/>
    <cellStyle name="Normal 112 3 2 2 3" xfId="13903" xr:uid="{00000000-0005-0000-0000-0000151C0000}"/>
    <cellStyle name="Normal 112 3 2 2 3 2" xfId="33417" xr:uid="{00000000-0005-0000-0000-0000161C0000}"/>
    <cellStyle name="Normal 112 3 2 2 3 3" xfId="53310" xr:uid="{00000000-0005-0000-0000-0000171C0000}"/>
    <cellStyle name="Normal 112 3 2 2 4" xfId="24822" xr:uid="{00000000-0005-0000-0000-0000181C0000}"/>
    <cellStyle name="Normal 112 3 2 2 5" xfId="44588" xr:uid="{00000000-0005-0000-0000-0000191C0000}"/>
    <cellStyle name="Normal 112 3 2 3" xfId="7780" xr:uid="{00000000-0005-0000-0000-00001A1C0000}"/>
    <cellStyle name="Normal 112 3 2 3 2" xfId="17503" xr:uid="{00000000-0005-0000-0000-00001B1C0000}"/>
    <cellStyle name="Normal 112 3 2 3 2 2" xfId="37016" xr:uid="{00000000-0005-0000-0000-00001C1C0000}"/>
    <cellStyle name="Normal 112 3 2 3 2 3" xfId="56909" xr:uid="{00000000-0005-0000-0000-00001D1C0000}"/>
    <cellStyle name="Normal 112 3 2 3 3" xfId="23069" xr:uid="{00000000-0005-0000-0000-00001E1C0000}"/>
    <cellStyle name="Normal 112 3 2 3 4" xfId="42834" xr:uid="{00000000-0005-0000-0000-00001F1C0000}"/>
    <cellStyle name="Normal 112 3 2 4" xfId="5776" xr:uid="{00000000-0005-0000-0000-0000201C0000}"/>
    <cellStyle name="Normal 112 3 2 4 2" xfId="15513" xr:uid="{00000000-0005-0000-0000-0000211C0000}"/>
    <cellStyle name="Normal 112 3 2 4 2 2" xfId="35026" xr:uid="{00000000-0005-0000-0000-0000221C0000}"/>
    <cellStyle name="Normal 112 3 2 4 2 3" xfId="54919" xr:uid="{00000000-0005-0000-0000-0000231C0000}"/>
    <cellStyle name="Normal 112 3 2 4 3" xfId="27596" xr:uid="{00000000-0005-0000-0000-0000241C0000}"/>
    <cellStyle name="Normal 112 3 2 4 4" xfId="47484" xr:uid="{00000000-0005-0000-0000-0000251C0000}"/>
    <cellStyle name="Normal 112 3 2 5" xfId="11635" xr:uid="{00000000-0005-0000-0000-0000261C0000}"/>
    <cellStyle name="Normal 112 3 2 5 2" xfId="31150" xr:uid="{00000000-0005-0000-0000-0000271C0000}"/>
    <cellStyle name="Normal 112 3 2 5 3" xfId="51043" xr:uid="{00000000-0005-0000-0000-0000281C0000}"/>
    <cellStyle name="Normal 112 3 2 6" xfId="21356" xr:uid="{00000000-0005-0000-0000-0000291C0000}"/>
    <cellStyle name="Normal 112 3 2 7" xfId="41011" xr:uid="{00000000-0005-0000-0000-00002A1C0000}"/>
    <cellStyle name="Normal 112 3 3" xfId="1126" xr:uid="{00000000-0005-0000-0000-00002B1C0000}"/>
    <cellStyle name="Normal 112 3 3 2" xfId="3511" xr:uid="{00000000-0005-0000-0000-00002C1C0000}"/>
    <cellStyle name="Normal 112 3 3 2 2" xfId="8948" xr:uid="{00000000-0005-0000-0000-00002D1C0000}"/>
    <cellStyle name="Normal 112 3 3 2 2 2" xfId="18671" xr:uid="{00000000-0005-0000-0000-00002E1C0000}"/>
    <cellStyle name="Normal 112 3 3 2 2 2 2" xfId="38184" xr:uid="{00000000-0005-0000-0000-00002F1C0000}"/>
    <cellStyle name="Normal 112 3 3 2 2 2 3" xfId="58077" xr:uid="{00000000-0005-0000-0000-0000301C0000}"/>
    <cellStyle name="Normal 112 3 3 2 2 3" xfId="22779" xr:uid="{00000000-0005-0000-0000-0000311C0000}"/>
    <cellStyle name="Normal 112 3 3 2 2 4" xfId="42543" xr:uid="{00000000-0005-0000-0000-0000321C0000}"/>
    <cellStyle name="Normal 112 3 3 2 3" xfId="13365" xr:uid="{00000000-0005-0000-0000-0000331C0000}"/>
    <cellStyle name="Normal 112 3 3 2 3 2" xfId="32879" xr:uid="{00000000-0005-0000-0000-0000341C0000}"/>
    <cellStyle name="Normal 112 3 3 2 3 3" xfId="52772" xr:uid="{00000000-0005-0000-0000-0000351C0000}"/>
    <cellStyle name="Normal 112 3 3 2 4" xfId="24284" xr:uid="{00000000-0005-0000-0000-0000361C0000}"/>
    <cellStyle name="Normal 112 3 3 2 5" xfId="44050" xr:uid="{00000000-0005-0000-0000-0000371C0000}"/>
    <cellStyle name="Normal 112 3 3 3" xfId="7320" xr:uid="{00000000-0005-0000-0000-0000381C0000}"/>
    <cellStyle name="Normal 112 3 3 3 2" xfId="17056" xr:uid="{00000000-0005-0000-0000-0000391C0000}"/>
    <cellStyle name="Normal 112 3 3 3 2 2" xfId="36569" xr:uid="{00000000-0005-0000-0000-00003A1C0000}"/>
    <cellStyle name="Normal 112 3 3 3 2 3" xfId="56462" xr:uid="{00000000-0005-0000-0000-00003B1C0000}"/>
    <cellStyle name="Normal 112 3 3 3 3" xfId="25896" xr:uid="{00000000-0005-0000-0000-00003C1C0000}"/>
    <cellStyle name="Normal 112 3 3 3 4" xfId="45666" xr:uid="{00000000-0005-0000-0000-00003D1C0000}"/>
    <cellStyle name="Normal 112 3 3 4" xfId="6311" xr:uid="{00000000-0005-0000-0000-00003E1C0000}"/>
    <cellStyle name="Normal 112 3 3 4 2" xfId="16048" xr:uid="{00000000-0005-0000-0000-00003F1C0000}"/>
    <cellStyle name="Normal 112 3 3 4 2 2" xfId="35561" xr:uid="{00000000-0005-0000-0000-0000401C0000}"/>
    <cellStyle name="Normal 112 3 3 4 2 3" xfId="55454" xr:uid="{00000000-0005-0000-0000-0000411C0000}"/>
    <cellStyle name="Normal 112 3 3 4 3" xfId="28131" xr:uid="{00000000-0005-0000-0000-0000421C0000}"/>
    <cellStyle name="Normal 112 3 3 4 4" xfId="48019" xr:uid="{00000000-0005-0000-0000-0000431C0000}"/>
    <cellStyle name="Normal 112 3 3 5" xfId="11097" xr:uid="{00000000-0005-0000-0000-0000441C0000}"/>
    <cellStyle name="Normal 112 3 3 5 2" xfId="30612" xr:uid="{00000000-0005-0000-0000-0000451C0000}"/>
    <cellStyle name="Normal 112 3 3 5 3" xfId="50505" xr:uid="{00000000-0005-0000-0000-0000461C0000}"/>
    <cellStyle name="Normal 112 3 3 6" xfId="20818" xr:uid="{00000000-0005-0000-0000-0000471C0000}"/>
    <cellStyle name="Normal 112 3 3 7" xfId="40460" xr:uid="{00000000-0005-0000-0000-0000481C0000}"/>
    <cellStyle name="Normal 112 3 4" xfId="2316" xr:uid="{00000000-0005-0000-0000-0000491C0000}"/>
    <cellStyle name="Normal 112 3 4 2" xfId="4585" xr:uid="{00000000-0005-0000-0000-00004A1C0000}"/>
    <cellStyle name="Normal 112 3 4 2 2" xfId="10021" xr:uid="{00000000-0005-0000-0000-00004B1C0000}"/>
    <cellStyle name="Normal 112 3 4 2 2 2" xfId="19744" xr:uid="{00000000-0005-0000-0000-00004C1C0000}"/>
    <cellStyle name="Normal 112 3 4 2 2 2 2" xfId="39257" xr:uid="{00000000-0005-0000-0000-00004D1C0000}"/>
    <cellStyle name="Normal 112 3 4 2 2 2 3" xfId="59150" xr:uid="{00000000-0005-0000-0000-00004E1C0000}"/>
    <cellStyle name="Normal 112 3 4 2 2 3" xfId="29470" xr:uid="{00000000-0005-0000-0000-00004F1C0000}"/>
    <cellStyle name="Normal 112 3 4 2 2 4" xfId="49358" xr:uid="{00000000-0005-0000-0000-0000501C0000}"/>
    <cellStyle name="Normal 112 3 4 2 3" xfId="14438" xr:uid="{00000000-0005-0000-0000-0000511C0000}"/>
    <cellStyle name="Normal 112 3 4 2 3 2" xfId="33952" xr:uid="{00000000-0005-0000-0000-0000521C0000}"/>
    <cellStyle name="Normal 112 3 4 2 3 3" xfId="53845" xr:uid="{00000000-0005-0000-0000-0000531C0000}"/>
    <cellStyle name="Normal 112 3 4 2 4" xfId="25357" xr:uid="{00000000-0005-0000-0000-0000541C0000}"/>
    <cellStyle name="Normal 112 3 4 2 5" xfId="45124" xr:uid="{00000000-0005-0000-0000-0000551C0000}"/>
    <cellStyle name="Normal 112 3 4 3" xfId="6846" xr:uid="{00000000-0005-0000-0000-0000561C0000}"/>
    <cellStyle name="Normal 112 3 4 3 2" xfId="16583" xr:uid="{00000000-0005-0000-0000-0000571C0000}"/>
    <cellStyle name="Normal 112 3 4 3 2 2" xfId="36096" xr:uid="{00000000-0005-0000-0000-0000581C0000}"/>
    <cellStyle name="Normal 112 3 4 3 2 3" xfId="55989" xr:uid="{00000000-0005-0000-0000-0000591C0000}"/>
    <cellStyle name="Normal 112 3 4 3 3" xfId="28666" xr:uid="{00000000-0005-0000-0000-00005A1C0000}"/>
    <cellStyle name="Normal 112 3 4 3 4" xfId="48554" xr:uid="{00000000-0005-0000-0000-00005B1C0000}"/>
    <cellStyle name="Normal 112 3 4 4" xfId="12170" xr:uid="{00000000-0005-0000-0000-00005C1C0000}"/>
    <cellStyle name="Normal 112 3 4 4 2" xfId="31685" xr:uid="{00000000-0005-0000-0000-00005D1C0000}"/>
    <cellStyle name="Normal 112 3 4 4 3" xfId="51578" xr:uid="{00000000-0005-0000-0000-00005E1C0000}"/>
    <cellStyle name="Normal 112 3 4 5" xfId="21891" xr:uid="{00000000-0005-0000-0000-00005F1C0000}"/>
    <cellStyle name="Normal 112 3 4 6" xfId="41650" xr:uid="{00000000-0005-0000-0000-0000601C0000}"/>
    <cellStyle name="Normal 112 3 5" xfId="2976" xr:uid="{00000000-0005-0000-0000-0000611C0000}"/>
    <cellStyle name="Normal 112 3 5 2" xfId="8413" xr:uid="{00000000-0005-0000-0000-0000621C0000}"/>
    <cellStyle name="Normal 112 3 5 2 2" xfId="18136" xr:uid="{00000000-0005-0000-0000-0000631C0000}"/>
    <cellStyle name="Normal 112 3 5 2 2 2" xfId="37649" xr:uid="{00000000-0005-0000-0000-0000641C0000}"/>
    <cellStyle name="Normal 112 3 5 2 2 3" xfId="57542" xr:uid="{00000000-0005-0000-0000-0000651C0000}"/>
    <cellStyle name="Normal 112 3 5 2 3" xfId="25873" xr:uid="{00000000-0005-0000-0000-0000661C0000}"/>
    <cellStyle name="Normal 112 3 5 2 4" xfId="45643" xr:uid="{00000000-0005-0000-0000-0000671C0000}"/>
    <cellStyle name="Normal 112 3 5 3" xfId="12830" xr:uid="{00000000-0005-0000-0000-0000681C0000}"/>
    <cellStyle name="Normal 112 3 5 3 2" xfId="32344" xr:uid="{00000000-0005-0000-0000-0000691C0000}"/>
    <cellStyle name="Normal 112 3 5 3 3" xfId="52237" xr:uid="{00000000-0005-0000-0000-00006A1C0000}"/>
    <cellStyle name="Normal 112 3 5 4" xfId="23749" xr:uid="{00000000-0005-0000-0000-00006B1C0000}"/>
    <cellStyle name="Normal 112 3 5 5" xfId="43515" xr:uid="{00000000-0005-0000-0000-00006C1C0000}"/>
    <cellStyle name="Normal 112 3 6" xfId="5236" xr:uid="{00000000-0005-0000-0000-00006D1C0000}"/>
    <cellStyle name="Normal 112 3 6 2" xfId="14976" xr:uid="{00000000-0005-0000-0000-00006E1C0000}"/>
    <cellStyle name="Normal 112 3 6 2 2" xfId="34489" xr:uid="{00000000-0005-0000-0000-00006F1C0000}"/>
    <cellStyle name="Normal 112 3 6 2 3" xfId="54382" xr:uid="{00000000-0005-0000-0000-0000701C0000}"/>
    <cellStyle name="Normal 112 3 6 3" xfId="27058" xr:uid="{00000000-0005-0000-0000-0000711C0000}"/>
    <cellStyle name="Normal 112 3 6 4" xfId="46944" xr:uid="{00000000-0005-0000-0000-0000721C0000}"/>
    <cellStyle name="Normal 112 3 7" xfId="10562" xr:uid="{00000000-0005-0000-0000-0000731C0000}"/>
    <cellStyle name="Normal 112 3 7 2" xfId="30077" xr:uid="{00000000-0005-0000-0000-0000741C0000}"/>
    <cellStyle name="Normal 112 3 7 3" xfId="49970" xr:uid="{00000000-0005-0000-0000-0000751C0000}"/>
    <cellStyle name="Normal 112 3 8" xfId="20283" xr:uid="{00000000-0005-0000-0000-0000761C0000}"/>
    <cellStyle name="Normal 112 3 9" xfId="39925" xr:uid="{00000000-0005-0000-0000-0000771C0000}"/>
    <cellStyle name="Normal 112 4" xfId="1325" xr:uid="{00000000-0005-0000-0000-0000781C0000}"/>
    <cellStyle name="Normal 112 4 2" xfId="3697" xr:uid="{00000000-0005-0000-0000-0000791C0000}"/>
    <cellStyle name="Normal 112 4 2 2" xfId="9134" xr:uid="{00000000-0005-0000-0000-00007A1C0000}"/>
    <cellStyle name="Normal 112 4 2 2 2" xfId="18857" xr:uid="{00000000-0005-0000-0000-00007B1C0000}"/>
    <cellStyle name="Normal 112 4 2 2 2 2" xfId="38370" xr:uid="{00000000-0005-0000-0000-00007C1C0000}"/>
    <cellStyle name="Normal 112 4 2 2 2 3" xfId="58263" xr:uid="{00000000-0005-0000-0000-00007D1C0000}"/>
    <cellStyle name="Normal 112 4 2 2 3" xfId="26322" xr:uid="{00000000-0005-0000-0000-00007E1C0000}"/>
    <cellStyle name="Normal 112 4 2 2 4" xfId="46095" xr:uid="{00000000-0005-0000-0000-00007F1C0000}"/>
    <cellStyle name="Normal 112 4 2 3" xfId="13551" xr:uid="{00000000-0005-0000-0000-0000801C0000}"/>
    <cellStyle name="Normal 112 4 2 3 2" xfId="33065" xr:uid="{00000000-0005-0000-0000-0000811C0000}"/>
    <cellStyle name="Normal 112 4 2 3 3" xfId="52958" xr:uid="{00000000-0005-0000-0000-0000821C0000}"/>
    <cellStyle name="Normal 112 4 2 4" xfId="24470" xr:uid="{00000000-0005-0000-0000-0000831C0000}"/>
    <cellStyle name="Normal 112 4 2 5" xfId="44236" xr:uid="{00000000-0005-0000-0000-0000841C0000}"/>
    <cellStyle name="Normal 112 4 3" xfId="7486" xr:uid="{00000000-0005-0000-0000-0000851C0000}"/>
    <cellStyle name="Normal 112 4 3 2" xfId="17209" xr:uid="{00000000-0005-0000-0000-0000861C0000}"/>
    <cellStyle name="Normal 112 4 3 2 2" xfId="36722" xr:uid="{00000000-0005-0000-0000-0000871C0000}"/>
    <cellStyle name="Normal 112 4 3 2 3" xfId="56615" xr:uid="{00000000-0005-0000-0000-0000881C0000}"/>
    <cellStyle name="Normal 112 4 3 3" xfId="26308" xr:uid="{00000000-0005-0000-0000-0000891C0000}"/>
    <cellStyle name="Normal 112 4 3 4" xfId="46081" xr:uid="{00000000-0005-0000-0000-00008A1C0000}"/>
    <cellStyle name="Normal 112 4 4" xfId="5424" xr:uid="{00000000-0005-0000-0000-00008B1C0000}"/>
    <cellStyle name="Normal 112 4 4 2" xfId="15161" xr:uid="{00000000-0005-0000-0000-00008C1C0000}"/>
    <cellStyle name="Normal 112 4 4 2 2" xfId="34674" xr:uid="{00000000-0005-0000-0000-00008D1C0000}"/>
    <cellStyle name="Normal 112 4 4 2 3" xfId="54567" xr:uid="{00000000-0005-0000-0000-00008E1C0000}"/>
    <cellStyle name="Normal 112 4 4 3" xfId="27244" xr:uid="{00000000-0005-0000-0000-00008F1C0000}"/>
    <cellStyle name="Normal 112 4 4 4" xfId="47132" xr:uid="{00000000-0005-0000-0000-0000901C0000}"/>
    <cellStyle name="Normal 112 4 5" xfId="11283" xr:uid="{00000000-0005-0000-0000-0000911C0000}"/>
    <cellStyle name="Normal 112 4 5 2" xfId="30798" xr:uid="{00000000-0005-0000-0000-0000921C0000}"/>
    <cellStyle name="Normal 112 4 5 3" xfId="50691" xr:uid="{00000000-0005-0000-0000-0000931C0000}"/>
    <cellStyle name="Normal 112 4 6" xfId="21004" xr:uid="{00000000-0005-0000-0000-0000941C0000}"/>
    <cellStyle name="Normal 112 4 7" xfId="40659" xr:uid="{00000000-0005-0000-0000-0000951C0000}"/>
    <cellStyle name="Normal 112 5" xfId="774" xr:uid="{00000000-0005-0000-0000-0000961C0000}"/>
    <cellStyle name="Normal 112 5 2" xfId="3159" xr:uid="{00000000-0005-0000-0000-0000971C0000}"/>
    <cellStyle name="Normal 112 5 2 2" xfId="8596" xr:uid="{00000000-0005-0000-0000-0000981C0000}"/>
    <cellStyle name="Normal 112 5 2 2 2" xfId="18319" xr:uid="{00000000-0005-0000-0000-0000991C0000}"/>
    <cellStyle name="Normal 112 5 2 2 2 2" xfId="37832" xr:uid="{00000000-0005-0000-0000-00009A1C0000}"/>
    <cellStyle name="Normal 112 5 2 2 2 3" xfId="57725" xr:uid="{00000000-0005-0000-0000-00009B1C0000}"/>
    <cellStyle name="Normal 112 5 2 2 3" xfId="22151" xr:uid="{00000000-0005-0000-0000-00009C1C0000}"/>
    <cellStyle name="Normal 112 5 2 2 4" xfId="41911" xr:uid="{00000000-0005-0000-0000-00009D1C0000}"/>
    <cellStyle name="Normal 112 5 2 3" xfId="13013" xr:uid="{00000000-0005-0000-0000-00009E1C0000}"/>
    <cellStyle name="Normal 112 5 2 3 2" xfId="32527" xr:uid="{00000000-0005-0000-0000-00009F1C0000}"/>
    <cellStyle name="Normal 112 5 2 3 3" xfId="52420" xr:uid="{00000000-0005-0000-0000-0000A01C0000}"/>
    <cellStyle name="Normal 112 5 2 4" xfId="23932" xr:uid="{00000000-0005-0000-0000-0000A11C0000}"/>
    <cellStyle name="Normal 112 5 2 5" xfId="43698" xr:uid="{00000000-0005-0000-0000-0000A21C0000}"/>
    <cellStyle name="Normal 112 5 3" xfId="7026" xr:uid="{00000000-0005-0000-0000-0000A31C0000}"/>
    <cellStyle name="Normal 112 5 3 2" xfId="16762" xr:uid="{00000000-0005-0000-0000-0000A41C0000}"/>
    <cellStyle name="Normal 112 5 3 2 2" xfId="36275" xr:uid="{00000000-0005-0000-0000-0000A51C0000}"/>
    <cellStyle name="Normal 112 5 3 2 3" xfId="56168" xr:uid="{00000000-0005-0000-0000-0000A61C0000}"/>
    <cellStyle name="Normal 112 5 3 3" xfId="22156" xr:uid="{00000000-0005-0000-0000-0000A71C0000}"/>
    <cellStyle name="Normal 112 5 3 4" xfId="41916" xr:uid="{00000000-0005-0000-0000-0000A81C0000}"/>
    <cellStyle name="Normal 112 5 4" xfId="5959" xr:uid="{00000000-0005-0000-0000-0000A91C0000}"/>
    <cellStyle name="Normal 112 5 4 2" xfId="15696" xr:uid="{00000000-0005-0000-0000-0000AA1C0000}"/>
    <cellStyle name="Normal 112 5 4 2 2" xfId="35209" xr:uid="{00000000-0005-0000-0000-0000AB1C0000}"/>
    <cellStyle name="Normal 112 5 4 2 3" xfId="55102" xr:uid="{00000000-0005-0000-0000-0000AC1C0000}"/>
    <cellStyle name="Normal 112 5 4 3" xfId="27779" xr:uid="{00000000-0005-0000-0000-0000AD1C0000}"/>
    <cellStyle name="Normal 112 5 4 4" xfId="47667" xr:uid="{00000000-0005-0000-0000-0000AE1C0000}"/>
    <cellStyle name="Normal 112 5 5" xfId="10745" xr:uid="{00000000-0005-0000-0000-0000AF1C0000}"/>
    <cellStyle name="Normal 112 5 5 2" xfId="30260" xr:uid="{00000000-0005-0000-0000-0000B01C0000}"/>
    <cellStyle name="Normal 112 5 5 3" xfId="50153" xr:uid="{00000000-0005-0000-0000-0000B11C0000}"/>
    <cellStyle name="Normal 112 5 6" xfId="20466" xr:uid="{00000000-0005-0000-0000-0000B21C0000}"/>
    <cellStyle name="Normal 112 5 7" xfId="40108" xr:uid="{00000000-0005-0000-0000-0000B31C0000}"/>
    <cellStyle name="Normal 112 6" xfId="1922" xr:uid="{00000000-0005-0000-0000-0000B41C0000}"/>
    <cellStyle name="Normal 112 6 2" xfId="4233" xr:uid="{00000000-0005-0000-0000-0000B51C0000}"/>
    <cellStyle name="Normal 112 6 2 2" xfId="9669" xr:uid="{00000000-0005-0000-0000-0000B61C0000}"/>
    <cellStyle name="Normal 112 6 2 2 2" xfId="19392" xr:uid="{00000000-0005-0000-0000-0000B71C0000}"/>
    <cellStyle name="Normal 112 6 2 2 2 2" xfId="38905" xr:uid="{00000000-0005-0000-0000-0000B81C0000}"/>
    <cellStyle name="Normal 112 6 2 2 2 3" xfId="58798" xr:uid="{00000000-0005-0000-0000-0000B91C0000}"/>
    <cellStyle name="Normal 112 6 2 2 3" xfId="29118" xr:uid="{00000000-0005-0000-0000-0000BA1C0000}"/>
    <cellStyle name="Normal 112 6 2 2 4" xfId="49006" xr:uid="{00000000-0005-0000-0000-0000BB1C0000}"/>
    <cellStyle name="Normal 112 6 2 3" xfId="14086" xr:uid="{00000000-0005-0000-0000-0000BC1C0000}"/>
    <cellStyle name="Normal 112 6 2 3 2" xfId="33600" xr:uid="{00000000-0005-0000-0000-0000BD1C0000}"/>
    <cellStyle name="Normal 112 6 2 3 3" xfId="53493" xr:uid="{00000000-0005-0000-0000-0000BE1C0000}"/>
    <cellStyle name="Normal 112 6 2 4" xfId="25005" xr:uid="{00000000-0005-0000-0000-0000BF1C0000}"/>
    <cellStyle name="Normal 112 6 2 5" xfId="44772" xr:uid="{00000000-0005-0000-0000-0000C01C0000}"/>
    <cellStyle name="Normal 112 6 3" xfId="6494" xr:uid="{00000000-0005-0000-0000-0000C11C0000}"/>
    <cellStyle name="Normal 112 6 3 2" xfId="16231" xr:uid="{00000000-0005-0000-0000-0000C21C0000}"/>
    <cellStyle name="Normal 112 6 3 2 2" xfId="35744" xr:uid="{00000000-0005-0000-0000-0000C31C0000}"/>
    <cellStyle name="Normal 112 6 3 2 3" xfId="55637" xr:uid="{00000000-0005-0000-0000-0000C41C0000}"/>
    <cellStyle name="Normal 112 6 3 3" xfId="28314" xr:uid="{00000000-0005-0000-0000-0000C51C0000}"/>
    <cellStyle name="Normal 112 6 3 4" xfId="48202" xr:uid="{00000000-0005-0000-0000-0000C61C0000}"/>
    <cellStyle name="Normal 112 6 4" xfId="11818" xr:uid="{00000000-0005-0000-0000-0000C71C0000}"/>
    <cellStyle name="Normal 112 6 4 2" xfId="31333" xr:uid="{00000000-0005-0000-0000-0000C81C0000}"/>
    <cellStyle name="Normal 112 6 4 3" xfId="51226" xr:uid="{00000000-0005-0000-0000-0000C91C0000}"/>
    <cellStyle name="Normal 112 6 5" xfId="21539" xr:uid="{00000000-0005-0000-0000-0000CA1C0000}"/>
    <cellStyle name="Normal 112 6 6" xfId="41256" xr:uid="{00000000-0005-0000-0000-0000CB1C0000}"/>
    <cellStyle name="Normal 112 7" xfId="2485" xr:uid="{00000000-0005-0000-0000-0000CC1C0000}"/>
    <cellStyle name="Normal 112 7 2" xfId="7922" xr:uid="{00000000-0005-0000-0000-0000CD1C0000}"/>
    <cellStyle name="Normal 112 7 2 2" xfId="17645" xr:uid="{00000000-0005-0000-0000-0000CE1C0000}"/>
    <cellStyle name="Normal 112 7 2 2 2" xfId="37158" xr:uid="{00000000-0005-0000-0000-0000CF1C0000}"/>
    <cellStyle name="Normal 112 7 2 2 3" xfId="57051" xr:uid="{00000000-0005-0000-0000-0000D01C0000}"/>
    <cellStyle name="Normal 112 7 2 3" xfId="26193" xr:uid="{00000000-0005-0000-0000-0000D11C0000}"/>
    <cellStyle name="Normal 112 7 2 4" xfId="45964" xr:uid="{00000000-0005-0000-0000-0000D21C0000}"/>
    <cellStyle name="Normal 112 7 3" xfId="12339" xr:uid="{00000000-0005-0000-0000-0000D31C0000}"/>
    <cellStyle name="Normal 112 7 3 2" xfId="31853" xr:uid="{00000000-0005-0000-0000-0000D41C0000}"/>
    <cellStyle name="Normal 112 7 3 3" xfId="51746" xr:uid="{00000000-0005-0000-0000-0000D51C0000}"/>
    <cellStyle name="Normal 112 7 4" xfId="23258" xr:uid="{00000000-0005-0000-0000-0000D61C0000}"/>
    <cellStyle name="Normal 112 7 5" xfId="43024" xr:uid="{00000000-0005-0000-0000-0000D71C0000}"/>
    <cellStyle name="Normal 112 8" xfId="2624" xr:uid="{00000000-0005-0000-0000-0000D81C0000}"/>
    <cellStyle name="Normal 112 8 2" xfId="8061" xr:uid="{00000000-0005-0000-0000-0000D91C0000}"/>
    <cellStyle name="Normal 112 8 2 2" xfId="17784" xr:uid="{00000000-0005-0000-0000-0000DA1C0000}"/>
    <cellStyle name="Normal 112 8 2 2 2" xfId="37297" xr:uid="{00000000-0005-0000-0000-0000DB1C0000}"/>
    <cellStyle name="Normal 112 8 2 2 3" xfId="57190" xr:uid="{00000000-0005-0000-0000-0000DC1C0000}"/>
    <cellStyle name="Normal 112 8 2 3" xfId="22276" xr:uid="{00000000-0005-0000-0000-0000DD1C0000}"/>
    <cellStyle name="Normal 112 8 2 4" xfId="42037" xr:uid="{00000000-0005-0000-0000-0000DE1C0000}"/>
    <cellStyle name="Normal 112 8 3" xfId="12478" xr:uid="{00000000-0005-0000-0000-0000DF1C0000}"/>
    <cellStyle name="Normal 112 8 3 2" xfId="31992" xr:uid="{00000000-0005-0000-0000-0000E01C0000}"/>
    <cellStyle name="Normal 112 8 3 3" xfId="51885" xr:uid="{00000000-0005-0000-0000-0000E11C0000}"/>
    <cellStyle name="Normal 112 8 4" xfId="23397" xr:uid="{00000000-0005-0000-0000-0000E21C0000}"/>
    <cellStyle name="Normal 112 8 5" xfId="43163" xr:uid="{00000000-0005-0000-0000-0000E31C0000}"/>
    <cellStyle name="Normal 112 9" xfId="4842" xr:uid="{00000000-0005-0000-0000-0000E41C0000}"/>
    <cellStyle name="Normal 112 9 2" xfId="14624" xr:uid="{00000000-0005-0000-0000-0000E51C0000}"/>
    <cellStyle name="Normal 112 9 2 2" xfId="34137" xr:uid="{00000000-0005-0000-0000-0000E61C0000}"/>
    <cellStyle name="Normal 112 9 2 3" xfId="54030" xr:uid="{00000000-0005-0000-0000-0000E71C0000}"/>
    <cellStyle name="Normal 112 9 3" xfId="26706" xr:uid="{00000000-0005-0000-0000-0000E81C0000}"/>
    <cellStyle name="Normal 112 9 4" xfId="46550" xr:uid="{00000000-0005-0000-0000-0000E91C0000}"/>
    <cellStyle name="Normal 113" xfId="160" xr:uid="{00000000-0005-0000-0000-0000EA1C0000}"/>
    <cellStyle name="Normal 113 10" xfId="10173" xr:uid="{00000000-0005-0000-0000-0000EB1C0000}"/>
    <cellStyle name="Normal 113 10 2" xfId="29688" xr:uid="{00000000-0005-0000-0000-0000EC1C0000}"/>
    <cellStyle name="Normal 113 10 3" xfId="49581" xr:uid="{00000000-0005-0000-0000-0000ED1C0000}"/>
    <cellStyle name="Normal 113 11" xfId="19894" xr:uid="{00000000-0005-0000-0000-0000EE1C0000}"/>
    <cellStyle name="Normal 113 12" xfId="39494" xr:uid="{00000000-0005-0000-0000-0000EF1C0000}"/>
    <cellStyle name="Normal 113 2" xfId="378" xr:uid="{00000000-0005-0000-0000-0000F01C0000}"/>
    <cellStyle name="Normal 113 2 2" xfId="1464" xr:uid="{00000000-0005-0000-0000-0000F11C0000}"/>
    <cellStyle name="Normal 113 2 2 2" xfId="3836" xr:uid="{00000000-0005-0000-0000-0000F21C0000}"/>
    <cellStyle name="Normal 113 2 2 2 2" xfId="9273" xr:uid="{00000000-0005-0000-0000-0000F31C0000}"/>
    <cellStyle name="Normal 113 2 2 2 2 2" xfId="18996" xr:uid="{00000000-0005-0000-0000-0000F41C0000}"/>
    <cellStyle name="Normal 113 2 2 2 2 2 2" xfId="38509" xr:uid="{00000000-0005-0000-0000-0000F51C0000}"/>
    <cellStyle name="Normal 113 2 2 2 2 2 3" xfId="58402" xr:uid="{00000000-0005-0000-0000-0000F61C0000}"/>
    <cellStyle name="Normal 113 2 2 2 2 3" xfId="22163" xr:uid="{00000000-0005-0000-0000-0000F71C0000}"/>
    <cellStyle name="Normal 113 2 2 2 2 4" xfId="41923" xr:uid="{00000000-0005-0000-0000-0000F81C0000}"/>
    <cellStyle name="Normal 113 2 2 2 3" xfId="13690" xr:uid="{00000000-0005-0000-0000-0000F91C0000}"/>
    <cellStyle name="Normal 113 2 2 2 3 2" xfId="33204" xr:uid="{00000000-0005-0000-0000-0000FA1C0000}"/>
    <cellStyle name="Normal 113 2 2 2 3 3" xfId="53097" xr:uid="{00000000-0005-0000-0000-0000FB1C0000}"/>
    <cellStyle name="Normal 113 2 2 2 4" xfId="24609" xr:uid="{00000000-0005-0000-0000-0000FC1C0000}"/>
    <cellStyle name="Normal 113 2 2 2 5" xfId="44375" xr:uid="{00000000-0005-0000-0000-0000FD1C0000}"/>
    <cellStyle name="Normal 113 2 2 3" xfId="7596" xr:uid="{00000000-0005-0000-0000-0000FE1C0000}"/>
    <cellStyle name="Normal 113 2 2 3 2" xfId="17319" xr:uid="{00000000-0005-0000-0000-0000FF1C0000}"/>
    <cellStyle name="Normal 113 2 2 3 2 2" xfId="36832" xr:uid="{00000000-0005-0000-0000-0000001D0000}"/>
    <cellStyle name="Normal 113 2 2 3 2 3" xfId="56725" xr:uid="{00000000-0005-0000-0000-0000011D0000}"/>
    <cellStyle name="Normal 113 2 2 3 3" xfId="25930" xr:uid="{00000000-0005-0000-0000-0000021D0000}"/>
    <cellStyle name="Normal 113 2 2 3 4" xfId="45700" xr:uid="{00000000-0005-0000-0000-0000031D0000}"/>
    <cellStyle name="Normal 113 2 2 4" xfId="5563" xr:uid="{00000000-0005-0000-0000-0000041D0000}"/>
    <cellStyle name="Normal 113 2 2 4 2" xfId="15300" xr:uid="{00000000-0005-0000-0000-0000051D0000}"/>
    <cellStyle name="Normal 113 2 2 4 2 2" xfId="34813" xr:uid="{00000000-0005-0000-0000-0000061D0000}"/>
    <cellStyle name="Normal 113 2 2 4 2 3" xfId="54706" xr:uid="{00000000-0005-0000-0000-0000071D0000}"/>
    <cellStyle name="Normal 113 2 2 4 3" xfId="27383" xr:uid="{00000000-0005-0000-0000-0000081D0000}"/>
    <cellStyle name="Normal 113 2 2 4 4" xfId="47271" xr:uid="{00000000-0005-0000-0000-0000091D0000}"/>
    <cellStyle name="Normal 113 2 2 5" xfId="11422" xr:uid="{00000000-0005-0000-0000-00000A1D0000}"/>
    <cellStyle name="Normal 113 2 2 5 2" xfId="30937" xr:uid="{00000000-0005-0000-0000-00000B1D0000}"/>
    <cellStyle name="Normal 113 2 2 5 3" xfId="50830" xr:uid="{00000000-0005-0000-0000-00000C1D0000}"/>
    <cellStyle name="Normal 113 2 2 6" xfId="21143" xr:uid="{00000000-0005-0000-0000-00000D1D0000}"/>
    <cellStyle name="Normal 113 2 2 7" xfId="40798" xr:uid="{00000000-0005-0000-0000-00000E1D0000}"/>
    <cellStyle name="Normal 113 2 3" xfId="913" xr:uid="{00000000-0005-0000-0000-00000F1D0000}"/>
    <cellStyle name="Normal 113 2 3 2" xfId="3298" xr:uid="{00000000-0005-0000-0000-0000101D0000}"/>
    <cellStyle name="Normal 113 2 3 2 2" xfId="8735" xr:uid="{00000000-0005-0000-0000-0000111D0000}"/>
    <cellStyle name="Normal 113 2 3 2 2 2" xfId="18458" xr:uid="{00000000-0005-0000-0000-0000121D0000}"/>
    <cellStyle name="Normal 113 2 3 2 2 2 2" xfId="37971" xr:uid="{00000000-0005-0000-0000-0000131D0000}"/>
    <cellStyle name="Normal 113 2 3 2 2 2 3" xfId="57864" xr:uid="{00000000-0005-0000-0000-0000141D0000}"/>
    <cellStyle name="Normal 113 2 3 2 2 3" xfId="25456" xr:uid="{00000000-0005-0000-0000-0000151D0000}"/>
    <cellStyle name="Normal 113 2 3 2 2 4" xfId="45223" xr:uid="{00000000-0005-0000-0000-0000161D0000}"/>
    <cellStyle name="Normal 113 2 3 2 3" xfId="13152" xr:uid="{00000000-0005-0000-0000-0000171D0000}"/>
    <cellStyle name="Normal 113 2 3 2 3 2" xfId="32666" xr:uid="{00000000-0005-0000-0000-0000181D0000}"/>
    <cellStyle name="Normal 113 2 3 2 3 3" xfId="52559" xr:uid="{00000000-0005-0000-0000-0000191D0000}"/>
    <cellStyle name="Normal 113 2 3 2 4" xfId="24071" xr:uid="{00000000-0005-0000-0000-00001A1D0000}"/>
    <cellStyle name="Normal 113 2 3 2 5" xfId="43837" xr:uid="{00000000-0005-0000-0000-00001B1D0000}"/>
    <cellStyle name="Normal 113 2 3 3" xfId="7136" xr:uid="{00000000-0005-0000-0000-00001C1D0000}"/>
    <cellStyle name="Normal 113 2 3 3 2" xfId="16872" xr:uid="{00000000-0005-0000-0000-00001D1D0000}"/>
    <cellStyle name="Normal 113 2 3 3 2 2" xfId="36385" xr:uid="{00000000-0005-0000-0000-00001E1D0000}"/>
    <cellStyle name="Normal 113 2 3 3 2 3" xfId="56278" xr:uid="{00000000-0005-0000-0000-00001F1D0000}"/>
    <cellStyle name="Normal 113 2 3 3 3" xfId="26112" xr:uid="{00000000-0005-0000-0000-0000201D0000}"/>
    <cellStyle name="Normal 113 2 3 3 4" xfId="45883" xr:uid="{00000000-0005-0000-0000-0000211D0000}"/>
    <cellStyle name="Normal 113 2 3 4" xfId="6098" xr:uid="{00000000-0005-0000-0000-0000221D0000}"/>
    <cellStyle name="Normal 113 2 3 4 2" xfId="15835" xr:uid="{00000000-0005-0000-0000-0000231D0000}"/>
    <cellStyle name="Normal 113 2 3 4 2 2" xfId="35348" xr:uid="{00000000-0005-0000-0000-0000241D0000}"/>
    <cellStyle name="Normal 113 2 3 4 2 3" xfId="55241" xr:uid="{00000000-0005-0000-0000-0000251D0000}"/>
    <cellStyle name="Normal 113 2 3 4 3" xfId="27918" xr:uid="{00000000-0005-0000-0000-0000261D0000}"/>
    <cellStyle name="Normal 113 2 3 4 4" xfId="47806" xr:uid="{00000000-0005-0000-0000-0000271D0000}"/>
    <cellStyle name="Normal 113 2 3 5" xfId="10884" xr:uid="{00000000-0005-0000-0000-0000281D0000}"/>
    <cellStyle name="Normal 113 2 3 5 2" xfId="30399" xr:uid="{00000000-0005-0000-0000-0000291D0000}"/>
    <cellStyle name="Normal 113 2 3 5 3" xfId="50292" xr:uid="{00000000-0005-0000-0000-00002A1D0000}"/>
    <cellStyle name="Normal 113 2 3 6" xfId="20605" xr:uid="{00000000-0005-0000-0000-00002B1D0000}"/>
    <cellStyle name="Normal 113 2 3 7" xfId="40247" xr:uid="{00000000-0005-0000-0000-00002C1D0000}"/>
    <cellStyle name="Normal 113 2 4" xfId="2103" xr:uid="{00000000-0005-0000-0000-00002D1D0000}"/>
    <cellStyle name="Normal 113 2 4 2" xfId="4372" xr:uid="{00000000-0005-0000-0000-00002E1D0000}"/>
    <cellStyle name="Normal 113 2 4 2 2" xfId="9808" xr:uid="{00000000-0005-0000-0000-00002F1D0000}"/>
    <cellStyle name="Normal 113 2 4 2 2 2" xfId="19531" xr:uid="{00000000-0005-0000-0000-0000301D0000}"/>
    <cellStyle name="Normal 113 2 4 2 2 2 2" xfId="39044" xr:uid="{00000000-0005-0000-0000-0000311D0000}"/>
    <cellStyle name="Normal 113 2 4 2 2 2 3" xfId="58937" xr:uid="{00000000-0005-0000-0000-0000321D0000}"/>
    <cellStyle name="Normal 113 2 4 2 2 3" xfId="29257" xr:uid="{00000000-0005-0000-0000-0000331D0000}"/>
    <cellStyle name="Normal 113 2 4 2 2 4" xfId="49145" xr:uid="{00000000-0005-0000-0000-0000341D0000}"/>
    <cellStyle name="Normal 113 2 4 2 3" xfId="14225" xr:uid="{00000000-0005-0000-0000-0000351D0000}"/>
    <cellStyle name="Normal 113 2 4 2 3 2" xfId="33739" xr:uid="{00000000-0005-0000-0000-0000361D0000}"/>
    <cellStyle name="Normal 113 2 4 2 3 3" xfId="53632" xr:uid="{00000000-0005-0000-0000-0000371D0000}"/>
    <cellStyle name="Normal 113 2 4 2 4" xfId="25144" xr:uid="{00000000-0005-0000-0000-0000381D0000}"/>
    <cellStyle name="Normal 113 2 4 2 5" xfId="44911" xr:uid="{00000000-0005-0000-0000-0000391D0000}"/>
    <cellStyle name="Normal 113 2 4 3" xfId="6633" xr:uid="{00000000-0005-0000-0000-00003A1D0000}"/>
    <cellStyle name="Normal 113 2 4 3 2" xfId="16370" xr:uid="{00000000-0005-0000-0000-00003B1D0000}"/>
    <cellStyle name="Normal 113 2 4 3 2 2" xfId="35883" xr:uid="{00000000-0005-0000-0000-00003C1D0000}"/>
    <cellStyle name="Normal 113 2 4 3 2 3" xfId="55776" xr:uid="{00000000-0005-0000-0000-00003D1D0000}"/>
    <cellStyle name="Normal 113 2 4 3 3" xfId="28453" xr:uid="{00000000-0005-0000-0000-00003E1D0000}"/>
    <cellStyle name="Normal 113 2 4 3 4" xfId="48341" xr:uid="{00000000-0005-0000-0000-00003F1D0000}"/>
    <cellStyle name="Normal 113 2 4 4" xfId="11957" xr:uid="{00000000-0005-0000-0000-0000401D0000}"/>
    <cellStyle name="Normal 113 2 4 4 2" xfId="31472" xr:uid="{00000000-0005-0000-0000-0000411D0000}"/>
    <cellStyle name="Normal 113 2 4 4 3" xfId="51365" xr:uid="{00000000-0005-0000-0000-0000421D0000}"/>
    <cellStyle name="Normal 113 2 4 5" xfId="21678" xr:uid="{00000000-0005-0000-0000-0000431D0000}"/>
    <cellStyle name="Normal 113 2 4 6" xfId="41437" xr:uid="{00000000-0005-0000-0000-0000441D0000}"/>
    <cellStyle name="Normal 113 2 5" xfId="2763" xr:uid="{00000000-0005-0000-0000-0000451D0000}"/>
    <cellStyle name="Normal 113 2 5 2" xfId="8200" xr:uid="{00000000-0005-0000-0000-0000461D0000}"/>
    <cellStyle name="Normal 113 2 5 2 2" xfId="17923" xr:uid="{00000000-0005-0000-0000-0000471D0000}"/>
    <cellStyle name="Normal 113 2 5 2 2 2" xfId="37436" xr:uid="{00000000-0005-0000-0000-0000481D0000}"/>
    <cellStyle name="Normal 113 2 5 2 2 3" xfId="57329" xr:uid="{00000000-0005-0000-0000-0000491D0000}"/>
    <cellStyle name="Normal 113 2 5 2 3" xfId="26301" xr:uid="{00000000-0005-0000-0000-00004A1D0000}"/>
    <cellStyle name="Normal 113 2 5 2 4" xfId="46074" xr:uid="{00000000-0005-0000-0000-00004B1D0000}"/>
    <cellStyle name="Normal 113 2 5 3" xfId="12617" xr:uid="{00000000-0005-0000-0000-00004C1D0000}"/>
    <cellStyle name="Normal 113 2 5 3 2" xfId="32131" xr:uid="{00000000-0005-0000-0000-00004D1D0000}"/>
    <cellStyle name="Normal 113 2 5 3 3" xfId="52024" xr:uid="{00000000-0005-0000-0000-00004E1D0000}"/>
    <cellStyle name="Normal 113 2 5 4" xfId="23536" xr:uid="{00000000-0005-0000-0000-00004F1D0000}"/>
    <cellStyle name="Normal 113 2 5 5" xfId="43302" xr:uid="{00000000-0005-0000-0000-0000501D0000}"/>
    <cellStyle name="Normal 113 2 6" xfId="5023" xr:uid="{00000000-0005-0000-0000-0000511D0000}"/>
    <cellStyle name="Normal 113 2 6 2" xfId="14763" xr:uid="{00000000-0005-0000-0000-0000521D0000}"/>
    <cellStyle name="Normal 113 2 6 2 2" xfId="34276" xr:uid="{00000000-0005-0000-0000-0000531D0000}"/>
    <cellStyle name="Normal 113 2 6 2 3" xfId="54169" xr:uid="{00000000-0005-0000-0000-0000541D0000}"/>
    <cellStyle name="Normal 113 2 6 3" xfId="26845" xr:uid="{00000000-0005-0000-0000-0000551D0000}"/>
    <cellStyle name="Normal 113 2 6 4" xfId="46731" xr:uid="{00000000-0005-0000-0000-0000561D0000}"/>
    <cellStyle name="Normal 113 2 7" xfId="10349" xr:uid="{00000000-0005-0000-0000-0000571D0000}"/>
    <cellStyle name="Normal 113 2 7 2" xfId="29864" xr:uid="{00000000-0005-0000-0000-0000581D0000}"/>
    <cellStyle name="Normal 113 2 7 3" xfId="49757" xr:uid="{00000000-0005-0000-0000-0000591D0000}"/>
    <cellStyle name="Normal 113 2 8" xfId="20070" xr:uid="{00000000-0005-0000-0000-00005A1D0000}"/>
    <cellStyle name="Normal 113 2 9" xfId="39712" xr:uid="{00000000-0005-0000-0000-00005B1D0000}"/>
    <cellStyle name="Normal 113 3" xfId="554" xr:uid="{00000000-0005-0000-0000-00005C1D0000}"/>
    <cellStyle name="Normal 113 3 2" xfId="1640" xr:uid="{00000000-0005-0000-0000-00005D1D0000}"/>
    <cellStyle name="Normal 113 3 2 2" xfId="4012" xr:uid="{00000000-0005-0000-0000-00005E1D0000}"/>
    <cellStyle name="Normal 113 3 2 2 2" xfId="9449" xr:uid="{00000000-0005-0000-0000-00005F1D0000}"/>
    <cellStyle name="Normal 113 3 2 2 2 2" xfId="19172" xr:uid="{00000000-0005-0000-0000-0000601D0000}"/>
    <cellStyle name="Normal 113 3 2 2 2 2 2" xfId="38685" xr:uid="{00000000-0005-0000-0000-0000611D0000}"/>
    <cellStyle name="Normal 113 3 2 2 2 2 3" xfId="58578" xr:uid="{00000000-0005-0000-0000-0000621D0000}"/>
    <cellStyle name="Normal 113 3 2 2 2 3" xfId="22594" xr:uid="{00000000-0005-0000-0000-0000631D0000}"/>
    <cellStyle name="Normal 113 3 2 2 2 4" xfId="42357" xr:uid="{00000000-0005-0000-0000-0000641D0000}"/>
    <cellStyle name="Normal 113 3 2 2 3" xfId="13866" xr:uid="{00000000-0005-0000-0000-0000651D0000}"/>
    <cellStyle name="Normal 113 3 2 2 3 2" xfId="33380" xr:uid="{00000000-0005-0000-0000-0000661D0000}"/>
    <cellStyle name="Normal 113 3 2 2 3 3" xfId="53273" xr:uid="{00000000-0005-0000-0000-0000671D0000}"/>
    <cellStyle name="Normal 113 3 2 2 4" xfId="24785" xr:uid="{00000000-0005-0000-0000-0000681D0000}"/>
    <cellStyle name="Normal 113 3 2 2 5" xfId="44551" xr:uid="{00000000-0005-0000-0000-0000691D0000}"/>
    <cellStyle name="Normal 113 3 2 3" xfId="7743" xr:uid="{00000000-0005-0000-0000-00006A1D0000}"/>
    <cellStyle name="Normal 113 3 2 3 2" xfId="17466" xr:uid="{00000000-0005-0000-0000-00006B1D0000}"/>
    <cellStyle name="Normal 113 3 2 3 2 2" xfId="36979" xr:uid="{00000000-0005-0000-0000-00006C1D0000}"/>
    <cellStyle name="Normal 113 3 2 3 2 3" xfId="56872" xr:uid="{00000000-0005-0000-0000-00006D1D0000}"/>
    <cellStyle name="Normal 113 3 2 3 3" xfId="22631" xr:uid="{00000000-0005-0000-0000-00006E1D0000}"/>
    <cellStyle name="Normal 113 3 2 3 4" xfId="42394" xr:uid="{00000000-0005-0000-0000-00006F1D0000}"/>
    <cellStyle name="Normal 113 3 2 4" xfId="5739" xr:uid="{00000000-0005-0000-0000-0000701D0000}"/>
    <cellStyle name="Normal 113 3 2 4 2" xfId="15476" xr:uid="{00000000-0005-0000-0000-0000711D0000}"/>
    <cellStyle name="Normal 113 3 2 4 2 2" xfId="34989" xr:uid="{00000000-0005-0000-0000-0000721D0000}"/>
    <cellStyle name="Normal 113 3 2 4 2 3" xfId="54882" xr:uid="{00000000-0005-0000-0000-0000731D0000}"/>
    <cellStyle name="Normal 113 3 2 4 3" xfId="27559" xr:uid="{00000000-0005-0000-0000-0000741D0000}"/>
    <cellStyle name="Normal 113 3 2 4 4" xfId="47447" xr:uid="{00000000-0005-0000-0000-0000751D0000}"/>
    <cellStyle name="Normal 113 3 2 5" xfId="11598" xr:uid="{00000000-0005-0000-0000-0000761D0000}"/>
    <cellStyle name="Normal 113 3 2 5 2" xfId="31113" xr:uid="{00000000-0005-0000-0000-0000771D0000}"/>
    <cellStyle name="Normal 113 3 2 5 3" xfId="51006" xr:uid="{00000000-0005-0000-0000-0000781D0000}"/>
    <cellStyle name="Normal 113 3 2 6" xfId="21319" xr:uid="{00000000-0005-0000-0000-0000791D0000}"/>
    <cellStyle name="Normal 113 3 2 7" xfId="40974" xr:uid="{00000000-0005-0000-0000-00007A1D0000}"/>
    <cellStyle name="Normal 113 3 3" xfId="1089" xr:uid="{00000000-0005-0000-0000-00007B1D0000}"/>
    <cellStyle name="Normal 113 3 3 2" xfId="3474" xr:uid="{00000000-0005-0000-0000-00007C1D0000}"/>
    <cellStyle name="Normal 113 3 3 2 2" xfId="8911" xr:uid="{00000000-0005-0000-0000-00007D1D0000}"/>
    <cellStyle name="Normal 113 3 3 2 2 2" xfId="18634" xr:uid="{00000000-0005-0000-0000-00007E1D0000}"/>
    <cellStyle name="Normal 113 3 3 2 2 2 2" xfId="38147" xr:uid="{00000000-0005-0000-0000-00007F1D0000}"/>
    <cellStyle name="Normal 113 3 3 2 2 2 3" xfId="58040" xr:uid="{00000000-0005-0000-0000-0000801D0000}"/>
    <cellStyle name="Normal 113 3 3 2 2 3" xfId="26501" xr:uid="{00000000-0005-0000-0000-0000811D0000}"/>
    <cellStyle name="Normal 113 3 3 2 2 4" xfId="46274" xr:uid="{00000000-0005-0000-0000-0000821D0000}"/>
    <cellStyle name="Normal 113 3 3 2 3" xfId="13328" xr:uid="{00000000-0005-0000-0000-0000831D0000}"/>
    <cellStyle name="Normal 113 3 3 2 3 2" xfId="32842" xr:uid="{00000000-0005-0000-0000-0000841D0000}"/>
    <cellStyle name="Normal 113 3 3 2 3 3" xfId="52735" xr:uid="{00000000-0005-0000-0000-0000851D0000}"/>
    <cellStyle name="Normal 113 3 3 2 4" xfId="24247" xr:uid="{00000000-0005-0000-0000-0000861D0000}"/>
    <cellStyle name="Normal 113 3 3 2 5" xfId="44013" xr:uid="{00000000-0005-0000-0000-0000871D0000}"/>
    <cellStyle name="Normal 113 3 3 3" xfId="7283" xr:uid="{00000000-0005-0000-0000-0000881D0000}"/>
    <cellStyle name="Normal 113 3 3 3 2" xfId="17019" xr:uid="{00000000-0005-0000-0000-0000891D0000}"/>
    <cellStyle name="Normal 113 3 3 3 2 2" xfId="36532" xr:uid="{00000000-0005-0000-0000-00008A1D0000}"/>
    <cellStyle name="Normal 113 3 3 3 2 3" xfId="56425" xr:uid="{00000000-0005-0000-0000-00008B1D0000}"/>
    <cellStyle name="Normal 113 3 3 3 3" xfId="22990" xr:uid="{00000000-0005-0000-0000-00008C1D0000}"/>
    <cellStyle name="Normal 113 3 3 3 4" xfId="42755" xr:uid="{00000000-0005-0000-0000-00008D1D0000}"/>
    <cellStyle name="Normal 113 3 3 4" xfId="6274" xr:uid="{00000000-0005-0000-0000-00008E1D0000}"/>
    <cellStyle name="Normal 113 3 3 4 2" xfId="16011" xr:uid="{00000000-0005-0000-0000-00008F1D0000}"/>
    <cellStyle name="Normal 113 3 3 4 2 2" xfId="35524" xr:uid="{00000000-0005-0000-0000-0000901D0000}"/>
    <cellStyle name="Normal 113 3 3 4 2 3" xfId="55417" xr:uid="{00000000-0005-0000-0000-0000911D0000}"/>
    <cellStyle name="Normal 113 3 3 4 3" xfId="28094" xr:uid="{00000000-0005-0000-0000-0000921D0000}"/>
    <cellStyle name="Normal 113 3 3 4 4" xfId="47982" xr:uid="{00000000-0005-0000-0000-0000931D0000}"/>
    <cellStyle name="Normal 113 3 3 5" xfId="11060" xr:uid="{00000000-0005-0000-0000-0000941D0000}"/>
    <cellStyle name="Normal 113 3 3 5 2" xfId="30575" xr:uid="{00000000-0005-0000-0000-0000951D0000}"/>
    <cellStyle name="Normal 113 3 3 5 3" xfId="50468" xr:uid="{00000000-0005-0000-0000-0000961D0000}"/>
    <cellStyle name="Normal 113 3 3 6" xfId="20781" xr:uid="{00000000-0005-0000-0000-0000971D0000}"/>
    <cellStyle name="Normal 113 3 3 7" xfId="40423" xr:uid="{00000000-0005-0000-0000-0000981D0000}"/>
    <cellStyle name="Normal 113 3 4" xfId="2279" xr:uid="{00000000-0005-0000-0000-0000991D0000}"/>
    <cellStyle name="Normal 113 3 4 2" xfId="4548" xr:uid="{00000000-0005-0000-0000-00009A1D0000}"/>
    <cellStyle name="Normal 113 3 4 2 2" xfId="9984" xr:uid="{00000000-0005-0000-0000-00009B1D0000}"/>
    <cellStyle name="Normal 113 3 4 2 2 2" xfId="19707" xr:uid="{00000000-0005-0000-0000-00009C1D0000}"/>
    <cellStyle name="Normal 113 3 4 2 2 2 2" xfId="39220" xr:uid="{00000000-0005-0000-0000-00009D1D0000}"/>
    <cellStyle name="Normal 113 3 4 2 2 2 3" xfId="59113" xr:uid="{00000000-0005-0000-0000-00009E1D0000}"/>
    <cellStyle name="Normal 113 3 4 2 2 3" xfId="29433" xr:uid="{00000000-0005-0000-0000-00009F1D0000}"/>
    <cellStyle name="Normal 113 3 4 2 2 4" xfId="49321" xr:uid="{00000000-0005-0000-0000-0000A01D0000}"/>
    <cellStyle name="Normal 113 3 4 2 3" xfId="14401" xr:uid="{00000000-0005-0000-0000-0000A11D0000}"/>
    <cellStyle name="Normal 113 3 4 2 3 2" xfId="33915" xr:uid="{00000000-0005-0000-0000-0000A21D0000}"/>
    <cellStyle name="Normal 113 3 4 2 3 3" xfId="53808" xr:uid="{00000000-0005-0000-0000-0000A31D0000}"/>
    <cellStyle name="Normal 113 3 4 2 4" xfId="25320" xr:uid="{00000000-0005-0000-0000-0000A41D0000}"/>
    <cellStyle name="Normal 113 3 4 2 5" xfId="45087" xr:uid="{00000000-0005-0000-0000-0000A51D0000}"/>
    <cellStyle name="Normal 113 3 4 3" xfId="6809" xr:uid="{00000000-0005-0000-0000-0000A61D0000}"/>
    <cellStyle name="Normal 113 3 4 3 2" xfId="16546" xr:uid="{00000000-0005-0000-0000-0000A71D0000}"/>
    <cellStyle name="Normal 113 3 4 3 2 2" xfId="36059" xr:uid="{00000000-0005-0000-0000-0000A81D0000}"/>
    <cellStyle name="Normal 113 3 4 3 2 3" xfId="55952" xr:uid="{00000000-0005-0000-0000-0000A91D0000}"/>
    <cellStyle name="Normal 113 3 4 3 3" xfId="28629" xr:uid="{00000000-0005-0000-0000-0000AA1D0000}"/>
    <cellStyle name="Normal 113 3 4 3 4" xfId="48517" xr:uid="{00000000-0005-0000-0000-0000AB1D0000}"/>
    <cellStyle name="Normal 113 3 4 4" xfId="12133" xr:uid="{00000000-0005-0000-0000-0000AC1D0000}"/>
    <cellStyle name="Normal 113 3 4 4 2" xfId="31648" xr:uid="{00000000-0005-0000-0000-0000AD1D0000}"/>
    <cellStyle name="Normal 113 3 4 4 3" xfId="51541" xr:uid="{00000000-0005-0000-0000-0000AE1D0000}"/>
    <cellStyle name="Normal 113 3 4 5" xfId="21854" xr:uid="{00000000-0005-0000-0000-0000AF1D0000}"/>
    <cellStyle name="Normal 113 3 4 6" xfId="41613" xr:uid="{00000000-0005-0000-0000-0000B01D0000}"/>
    <cellStyle name="Normal 113 3 5" xfId="2939" xr:uid="{00000000-0005-0000-0000-0000B11D0000}"/>
    <cellStyle name="Normal 113 3 5 2" xfId="8376" xr:uid="{00000000-0005-0000-0000-0000B21D0000}"/>
    <cellStyle name="Normal 113 3 5 2 2" xfId="18099" xr:uid="{00000000-0005-0000-0000-0000B31D0000}"/>
    <cellStyle name="Normal 113 3 5 2 2 2" xfId="37612" xr:uid="{00000000-0005-0000-0000-0000B41D0000}"/>
    <cellStyle name="Normal 113 3 5 2 2 3" xfId="57505" xr:uid="{00000000-0005-0000-0000-0000B51D0000}"/>
    <cellStyle name="Normal 113 3 5 2 3" xfId="22013" xr:uid="{00000000-0005-0000-0000-0000B61D0000}"/>
    <cellStyle name="Normal 113 3 5 2 4" xfId="41773" xr:uid="{00000000-0005-0000-0000-0000B71D0000}"/>
    <cellStyle name="Normal 113 3 5 3" xfId="12793" xr:uid="{00000000-0005-0000-0000-0000B81D0000}"/>
    <cellStyle name="Normal 113 3 5 3 2" xfId="32307" xr:uid="{00000000-0005-0000-0000-0000B91D0000}"/>
    <cellStyle name="Normal 113 3 5 3 3" xfId="52200" xr:uid="{00000000-0005-0000-0000-0000BA1D0000}"/>
    <cellStyle name="Normal 113 3 5 4" xfId="23712" xr:uid="{00000000-0005-0000-0000-0000BB1D0000}"/>
    <cellStyle name="Normal 113 3 5 5" xfId="43478" xr:uid="{00000000-0005-0000-0000-0000BC1D0000}"/>
    <cellStyle name="Normal 113 3 6" xfId="5199" xr:uid="{00000000-0005-0000-0000-0000BD1D0000}"/>
    <cellStyle name="Normal 113 3 6 2" xfId="14939" xr:uid="{00000000-0005-0000-0000-0000BE1D0000}"/>
    <cellStyle name="Normal 113 3 6 2 2" xfId="34452" xr:uid="{00000000-0005-0000-0000-0000BF1D0000}"/>
    <cellStyle name="Normal 113 3 6 2 3" xfId="54345" xr:uid="{00000000-0005-0000-0000-0000C01D0000}"/>
    <cellStyle name="Normal 113 3 6 3" xfId="27021" xr:uid="{00000000-0005-0000-0000-0000C11D0000}"/>
    <cellStyle name="Normal 113 3 6 4" xfId="46907" xr:uid="{00000000-0005-0000-0000-0000C21D0000}"/>
    <cellStyle name="Normal 113 3 7" xfId="10525" xr:uid="{00000000-0005-0000-0000-0000C31D0000}"/>
    <cellStyle name="Normal 113 3 7 2" xfId="30040" xr:uid="{00000000-0005-0000-0000-0000C41D0000}"/>
    <cellStyle name="Normal 113 3 7 3" xfId="49933" xr:uid="{00000000-0005-0000-0000-0000C51D0000}"/>
    <cellStyle name="Normal 113 3 8" xfId="20246" xr:uid="{00000000-0005-0000-0000-0000C61D0000}"/>
    <cellStyle name="Normal 113 3 9" xfId="39888" xr:uid="{00000000-0005-0000-0000-0000C71D0000}"/>
    <cellStyle name="Normal 113 4" xfId="1288" xr:uid="{00000000-0005-0000-0000-0000C81D0000}"/>
    <cellStyle name="Normal 113 4 2" xfId="3660" xr:uid="{00000000-0005-0000-0000-0000C91D0000}"/>
    <cellStyle name="Normal 113 4 2 2" xfId="9097" xr:uid="{00000000-0005-0000-0000-0000CA1D0000}"/>
    <cellStyle name="Normal 113 4 2 2 2" xfId="18820" xr:uid="{00000000-0005-0000-0000-0000CB1D0000}"/>
    <cellStyle name="Normal 113 4 2 2 2 2" xfId="38333" xr:uid="{00000000-0005-0000-0000-0000CC1D0000}"/>
    <cellStyle name="Normal 113 4 2 2 2 3" xfId="58226" xr:uid="{00000000-0005-0000-0000-0000CD1D0000}"/>
    <cellStyle name="Normal 113 4 2 2 3" xfId="23025" xr:uid="{00000000-0005-0000-0000-0000CE1D0000}"/>
    <cellStyle name="Normal 113 4 2 2 4" xfId="42790" xr:uid="{00000000-0005-0000-0000-0000CF1D0000}"/>
    <cellStyle name="Normal 113 4 2 3" xfId="13514" xr:uid="{00000000-0005-0000-0000-0000D01D0000}"/>
    <cellStyle name="Normal 113 4 2 3 2" xfId="33028" xr:uid="{00000000-0005-0000-0000-0000D11D0000}"/>
    <cellStyle name="Normal 113 4 2 3 3" xfId="52921" xr:uid="{00000000-0005-0000-0000-0000D21D0000}"/>
    <cellStyle name="Normal 113 4 2 4" xfId="24433" xr:uid="{00000000-0005-0000-0000-0000D31D0000}"/>
    <cellStyle name="Normal 113 4 2 5" xfId="44199" xr:uid="{00000000-0005-0000-0000-0000D41D0000}"/>
    <cellStyle name="Normal 113 4 3" xfId="7449" xr:uid="{00000000-0005-0000-0000-0000D51D0000}"/>
    <cellStyle name="Normal 113 4 3 2" xfId="17172" xr:uid="{00000000-0005-0000-0000-0000D61D0000}"/>
    <cellStyle name="Normal 113 4 3 2 2" xfId="36685" xr:uid="{00000000-0005-0000-0000-0000D71D0000}"/>
    <cellStyle name="Normal 113 4 3 2 3" xfId="56578" xr:uid="{00000000-0005-0000-0000-0000D81D0000}"/>
    <cellStyle name="Normal 113 4 3 3" xfId="26423" xr:uid="{00000000-0005-0000-0000-0000D91D0000}"/>
    <cellStyle name="Normal 113 4 3 4" xfId="46196" xr:uid="{00000000-0005-0000-0000-0000DA1D0000}"/>
    <cellStyle name="Normal 113 4 4" xfId="5387" xr:uid="{00000000-0005-0000-0000-0000DB1D0000}"/>
    <cellStyle name="Normal 113 4 4 2" xfId="15124" xr:uid="{00000000-0005-0000-0000-0000DC1D0000}"/>
    <cellStyle name="Normal 113 4 4 2 2" xfId="34637" xr:uid="{00000000-0005-0000-0000-0000DD1D0000}"/>
    <cellStyle name="Normal 113 4 4 2 3" xfId="54530" xr:uid="{00000000-0005-0000-0000-0000DE1D0000}"/>
    <cellStyle name="Normal 113 4 4 3" xfId="27207" xr:uid="{00000000-0005-0000-0000-0000DF1D0000}"/>
    <cellStyle name="Normal 113 4 4 4" xfId="47095" xr:uid="{00000000-0005-0000-0000-0000E01D0000}"/>
    <cellStyle name="Normal 113 4 5" xfId="11246" xr:uid="{00000000-0005-0000-0000-0000E11D0000}"/>
    <cellStyle name="Normal 113 4 5 2" xfId="30761" xr:uid="{00000000-0005-0000-0000-0000E21D0000}"/>
    <cellStyle name="Normal 113 4 5 3" xfId="50654" xr:uid="{00000000-0005-0000-0000-0000E31D0000}"/>
    <cellStyle name="Normal 113 4 6" xfId="20967" xr:uid="{00000000-0005-0000-0000-0000E41D0000}"/>
    <cellStyle name="Normal 113 4 7" xfId="40622" xr:uid="{00000000-0005-0000-0000-0000E51D0000}"/>
    <cellStyle name="Normal 113 5" xfId="737" xr:uid="{00000000-0005-0000-0000-0000E61D0000}"/>
    <cellStyle name="Normal 113 5 2" xfId="3122" xr:uid="{00000000-0005-0000-0000-0000E71D0000}"/>
    <cellStyle name="Normal 113 5 2 2" xfId="8559" xr:uid="{00000000-0005-0000-0000-0000E81D0000}"/>
    <cellStyle name="Normal 113 5 2 2 2" xfId="18282" xr:uid="{00000000-0005-0000-0000-0000E91D0000}"/>
    <cellStyle name="Normal 113 5 2 2 2 2" xfId="37795" xr:uid="{00000000-0005-0000-0000-0000EA1D0000}"/>
    <cellStyle name="Normal 113 5 2 2 2 3" xfId="57688" xr:uid="{00000000-0005-0000-0000-0000EB1D0000}"/>
    <cellStyle name="Normal 113 5 2 2 3" xfId="25652" xr:uid="{00000000-0005-0000-0000-0000EC1D0000}"/>
    <cellStyle name="Normal 113 5 2 2 4" xfId="45421" xr:uid="{00000000-0005-0000-0000-0000ED1D0000}"/>
    <cellStyle name="Normal 113 5 2 3" xfId="12976" xr:uid="{00000000-0005-0000-0000-0000EE1D0000}"/>
    <cellStyle name="Normal 113 5 2 3 2" xfId="32490" xr:uid="{00000000-0005-0000-0000-0000EF1D0000}"/>
    <cellStyle name="Normal 113 5 2 3 3" xfId="52383" xr:uid="{00000000-0005-0000-0000-0000F01D0000}"/>
    <cellStyle name="Normal 113 5 2 4" xfId="23895" xr:uid="{00000000-0005-0000-0000-0000F11D0000}"/>
    <cellStyle name="Normal 113 5 2 5" xfId="43661" xr:uid="{00000000-0005-0000-0000-0000F21D0000}"/>
    <cellStyle name="Normal 113 5 3" xfId="6989" xr:uid="{00000000-0005-0000-0000-0000F31D0000}"/>
    <cellStyle name="Normal 113 5 3 2" xfId="16725" xr:uid="{00000000-0005-0000-0000-0000F41D0000}"/>
    <cellStyle name="Normal 113 5 3 2 2" xfId="36238" xr:uid="{00000000-0005-0000-0000-0000F51D0000}"/>
    <cellStyle name="Normal 113 5 3 2 3" xfId="56131" xr:uid="{00000000-0005-0000-0000-0000F61D0000}"/>
    <cellStyle name="Normal 113 5 3 3" xfId="22227" xr:uid="{00000000-0005-0000-0000-0000F71D0000}"/>
    <cellStyle name="Normal 113 5 3 4" xfId="41987" xr:uid="{00000000-0005-0000-0000-0000F81D0000}"/>
    <cellStyle name="Normal 113 5 4" xfId="5922" xr:uid="{00000000-0005-0000-0000-0000F91D0000}"/>
    <cellStyle name="Normal 113 5 4 2" xfId="15659" xr:uid="{00000000-0005-0000-0000-0000FA1D0000}"/>
    <cellStyle name="Normal 113 5 4 2 2" xfId="35172" xr:uid="{00000000-0005-0000-0000-0000FB1D0000}"/>
    <cellStyle name="Normal 113 5 4 2 3" xfId="55065" xr:uid="{00000000-0005-0000-0000-0000FC1D0000}"/>
    <cellStyle name="Normal 113 5 4 3" xfId="27742" xr:uid="{00000000-0005-0000-0000-0000FD1D0000}"/>
    <cellStyle name="Normal 113 5 4 4" xfId="47630" xr:uid="{00000000-0005-0000-0000-0000FE1D0000}"/>
    <cellStyle name="Normal 113 5 5" xfId="10708" xr:uid="{00000000-0005-0000-0000-0000FF1D0000}"/>
    <cellStyle name="Normal 113 5 5 2" xfId="30223" xr:uid="{00000000-0005-0000-0000-0000001E0000}"/>
    <cellStyle name="Normal 113 5 5 3" xfId="50116" xr:uid="{00000000-0005-0000-0000-0000011E0000}"/>
    <cellStyle name="Normal 113 5 6" xfId="20429" xr:uid="{00000000-0005-0000-0000-0000021E0000}"/>
    <cellStyle name="Normal 113 5 7" xfId="40071" xr:uid="{00000000-0005-0000-0000-0000031E0000}"/>
    <cellStyle name="Normal 113 6" xfId="1885" xr:uid="{00000000-0005-0000-0000-0000041E0000}"/>
    <cellStyle name="Normal 113 6 2" xfId="4196" xr:uid="{00000000-0005-0000-0000-0000051E0000}"/>
    <cellStyle name="Normal 113 6 2 2" xfId="9632" xr:uid="{00000000-0005-0000-0000-0000061E0000}"/>
    <cellStyle name="Normal 113 6 2 2 2" xfId="19355" xr:uid="{00000000-0005-0000-0000-0000071E0000}"/>
    <cellStyle name="Normal 113 6 2 2 2 2" xfId="38868" xr:uid="{00000000-0005-0000-0000-0000081E0000}"/>
    <cellStyle name="Normal 113 6 2 2 2 3" xfId="58761" xr:uid="{00000000-0005-0000-0000-0000091E0000}"/>
    <cellStyle name="Normal 113 6 2 2 3" xfId="29081" xr:uid="{00000000-0005-0000-0000-00000A1E0000}"/>
    <cellStyle name="Normal 113 6 2 2 4" xfId="48969" xr:uid="{00000000-0005-0000-0000-00000B1E0000}"/>
    <cellStyle name="Normal 113 6 2 3" xfId="14049" xr:uid="{00000000-0005-0000-0000-00000C1E0000}"/>
    <cellStyle name="Normal 113 6 2 3 2" xfId="33563" xr:uid="{00000000-0005-0000-0000-00000D1E0000}"/>
    <cellStyle name="Normal 113 6 2 3 3" xfId="53456" xr:uid="{00000000-0005-0000-0000-00000E1E0000}"/>
    <cellStyle name="Normal 113 6 2 4" xfId="24968" xr:uid="{00000000-0005-0000-0000-00000F1E0000}"/>
    <cellStyle name="Normal 113 6 2 5" xfId="44735" xr:uid="{00000000-0005-0000-0000-0000101E0000}"/>
    <cellStyle name="Normal 113 6 3" xfId="6457" xr:uid="{00000000-0005-0000-0000-0000111E0000}"/>
    <cellStyle name="Normal 113 6 3 2" xfId="16194" xr:uid="{00000000-0005-0000-0000-0000121E0000}"/>
    <cellStyle name="Normal 113 6 3 2 2" xfId="35707" xr:uid="{00000000-0005-0000-0000-0000131E0000}"/>
    <cellStyle name="Normal 113 6 3 2 3" xfId="55600" xr:uid="{00000000-0005-0000-0000-0000141E0000}"/>
    <cellStyle name="Normal 113 6 3 3" xfId="28277" xr:uid="{00000000-0005-0000-0000-0000151E0000}"/>
    <cellStyle name="Normal 113 6 3 4" xfId="48165" xr:uid="{00000000-0005-0000-0000-0000161E0000}"/>
    <cellStyle name="Normal 113 6 4" xfId="11781" xr:uid="{00000000-0005-0000-0000-0000171E0000}"/>
    <cellStyle name="Normal 113 6 4 2" xfId="31296" xr:uid="{00000000-0005-0000-0000-0000181E0000}"/>
    <cellStyle name="Normal 113 6 4 3" xfId="51189" xr:uid="{00000000-0005-0000-0000-0000191E0000}"/>
    <cellStyle name="Normal 113 6 5" xfId="21502" xr:uid="{00000000-0005-0000-0000-00001A1E0000}"/>
    <cellStyle name="Normal 113 6 6" xfId="41219" xr:uid="{00000000-0005-0000-0000-00001B1E0000}"/>
    <cellStyle name="Normal 113 7" xfId="2448" xr:uid="{00000000-0005-0000-0000-00001C1E0000}"/>
    <cellStyle name="Normal 113 7 2" xfId="7885" xr:uid="{00000000-0005-0000-0000-00001D1E0000}"/>
    <cellStyle name="Normal 113 7 2 2" xfId="17608" xr:uid="{00000000-0005-0000-0000-00001E1E0000}"/>
    <cellStyle name="Normal 113 7 2 2 2" xfId="37121" xr:uid="{00000000-0005-0000-0000-00001F1E0000}"/>
    <cellStyle name="Normal 113 7 2 2 3" xfId="57014" xr:uid="{00000000-0005-0000-0000-0000201E0000}"/>
    <cellStyle name="Normal 113 7 2 3" xfId="25678" xr:uid="{00000000-0005-0000-0000-0000211E0000}"/>
    <cellStyle name="Normal 113 7 2 4" xfId="45447" xr:uid="{00000000-0005-0000-0000-0000221E0000}"/>
    <cellStyle name="Normal 113 7 3" xfId="12302" xr:uid="{00000000-0005-0000-0000-0000231E0000}"/>
    <cellStyle name="Normal 113 7 3 2" xfId="31816" xr:uid="{00000000-0005-0000-0000-0000241E0000}"/>
    <cellStyle name="Normal 113 7 3 3" xfId="51709" xr:uid="{00000000-0005-0000-0000-0000251E0000}"/>
    <cellStyle name="Normal 113 7 4" xfId="23221" xr:uid="{00000000-0005-0000-0000-0000261E0000}"/>
    <cellStyle name="Normal 113 7 5" xfId="42987" xr:uid="{00000000-0005-0000-0000-0000271E0000}"/>
    <cellStyle name="Normal 113 8" xfId="2587" xr:uid="{00000000-0005-0000-0000-0000281E0000}"/>
    <cellStyle name="Normal 113 8 2" xfId="8024" xr:uid="{00000000-0005-0000-0000-0000291E0000}"/>
    <cellStyle name="Normal 113 8 2 2" xfId="17747" xr:uid="{00000000-0005-0000-0000-00002A1E0000}"/>
    <cellStyle name="Normal 113 8 2 2 2" xfId="37260" xr:uid="{00000000-0005-0000-0000-00002B1E0000}"/>
    <cellStyle name="Normal 113 8 2 2 3" xfId="57153" xr:uid="{00000000-0005-0000-0000-00002C1E0000}"/>
    <cellStyle name="Normal 113 8 2 3" xfId="26019" xr:uid="{00000000-0005-0000-0000-00002D1E0000}"/>
    <cellStyle name="Normal 113 8 2 4" xfId="45790" xr:uid="{00000000-0005-0000-0000-00002E1E0000}"/>
    <cellStyle name="Normal 113 8 3" xfId="12441" xr:uid="{00000000-0005-0000-0000-00002F1E0000}"/>
    <cellStyle name="Normal 113 8 3 2" xfId="31955" xr:uid="{00000000-0005-0000-0000-0000301E0000}"/>
    <cellStyle name="Normal 113 8 3 3" xfId="51848" xr:uid="{00000000-0005-0000-0000-0000311E0000}"/>
    <cellStyle name="Normal 113 8 4" xfId="23360" xr:uid="{00000000-0005-0000-0000-0000321E0000}"/>
    <cellStyle name="Normal 113 8 5" xfId="43126" xr:uid="{00000000-0005-0000-0000-0000331E0000}"/>
    <cellStyle name="Normal 113 9" xfId="4805" xr:uid="{00000000-0005-0000-0000-0000341E0000}"/>
    <cellStyle name="Normal 113 9 2" xfId="14587" xr:uid="{00000000-0005-0000-0000-0000351E0000}"/>
    <cellStyle name="Normal 113 9 2 2" xfId="34100" xr:uid="{00000000-0005-0000-0000-0000361E0000}"/>
    <cellStyle name="Normal 113 9 2 3" xfId="53993" xr:uid="{00000000-0005-0000-0000-0000371E0000}"/>
    <cellStyle name="Normal 113 9 3" xfId="26669" xr:uid="{00000000-0005-0000-0000-0000381E0000}"/>
    <cellStyle name="Normal 113 9 4" xfId="46513" xr:uid="{00000000-0005-0000-0000-0000391E0000}"/>
    <cellStyle name="Normal 114" xfId="199" xr:uid="{00000000-0005-0000-0000-00003A1E0000}"/>
    <cellStyle name="Normal 114 10" xfId="10212" xr:uid="{00000000-0005-0000-0000-00003B1E0000}"/>
    <cellStyle name="Normal 114 10 2" xfId="29727" xr:uid="{00000000-0005-0000-0000-00003C1E0000}"/>
    <cellStyle name="Normal 114 10 3" xfId="49620" xr:uid="{00000000-0005-0000-0000-00003D1E0000}"/>
    <cellStyle name="Normal 114 11" xfId="19933" xr:uid="{00000000-0005-0000-0000-00003E1E0000}"/>
    <cellStyle name="Normal 114 12" xfId="39533" xr:uid="{00000000-0005-0000-0000-00003F1E0000}"/>
    <cellStyle name="Normal 114 2" xfId="417" xr:uid="{00000000-0005-0000-0000-0000401E0000}"/>
    <cellStyle name="Normal 114 2 2" xfId="1503" xr:uid="{00000000-0005-0000-0000-0000411E0000}"/>
    <cellStyle name="Normal 114 2 2 2" xfId="3875" xr:uid="{00000000-0005-0000-0000-0000421E0000}"/>
    <cellStyle name="Normal 114 2 2 2 2" xfId="9312" xr:uid="{00000000-0005-0000-0000-0000431E0000}"/>
    <cellStyle name="Normal 114 2 2 2 2 2" xfId="19035" xr:uid="{00000000-0005-0000-0000-0000441E0000}"/>
    <cellStyle name="Normal 114 2 2 2 2 2 2" xfId="38548" xr:uid="{00000000-0005-0000-0000-0000451E0000}"/>
    <cellStyle name="Normal 114 2 2 2 2 2 3" xfId="58441" xr:uid="{00000000-0005-0000-0000-0000461E0000}"/>
    <cellStyle name="Normal 114 2 2 2 2 3" xfId="22237" xr:uid="{00000000-0005-0000-0000-0000471E0000}"/>
    <cellStyle name="Normal 114 2 2 2 2 4" xfId="41997" xr:uid="{00000000-0005-0000-0000-0000481E0000}"/>
    <cellStyle name="Normal 114 2 2 2 3" xfId="13729" xr:uid="{00000000-0005-0000-0000-0000491E0000}"/>
    <cellStyle name="Normal 114 2 2 2 3 2" xfId="33243" xr:uid="{00000000-0005-0000-0000-00004A1E0000}"/>
    <cellStyle name="Normal 114 2 2 2 3 3" xfId="53136" xr:uid="{00000000-0005-0000-0000-00004B1E0000}"/>
    <cellStyle name="Normal 114 2 2 2 4" xfId="24648" xr:uid="{00000000-0005-0000-0000-00004C1E0000}"/>
    <cellStyle name="Normal 114 2 2 2 5" xfId="44414" xr:uid="{00000000-0005-0000-0000-00004D1E0000}"/>
    <cellStyle name="Normal 114 2 2 3" xfId="7635" xr:uid="{00000000-0005-0000-0000-00004E1E0000}"/>
    <cellStyle name="Normal 114 2 2 3 2" xfId="17358" xr:uid="{00000000-0005-0000-0000-00004F1E0000}"/>
    <cellStyle name="Normal 114 2 2 3 2 2" xfId="36871" xr:uid="{00000000-0005-0000-0000-0000501E0000}"/>
    <cellStyle name="Normal 114 2 2 3 2 3" xfId="56764" xr:uid="{00000000-0005-0000-0000-0000511E0000}"/>
    <cellStyle name="Normal 114 2 2 3 3" xfId="26344" xr:uid="{00000000-0005-0000-0000-0000521E0000}"/>
    <cellStyle name="Normal 114 2 2 3 4" xfId="46117" xr:uid="{00000000-0005-0000-0000-0000531E0000}"/>
    <cellStyle name="Normal 114 2 2 4" xfId="5602" xr:uid="{00000000-0005-0000-0000-0000541E0000}"/>
    <cellStyle name="Normal 114 2 2 4 2" xfId="15339" xr:uid="{00000000-0005-0000-0000-0000551E0000}"/>
    <cellStyle name="Normal 114 2 2 4 2 2" xfId="34852" xr:uid="{00000000-0005-0000-0000-0000561E0000}"/>
    <cellStyle name="Normal 114 2 2 4 2 3" xfId="54745" xr:uid="{00000000-0005-0000-0000-0000571E0000}"/>
    <cellStyle name="Normal 114 2 2 4 3" xfId="27422" xr:uid="{00000000-0005-0000-0000-0000581E0000}"/>
    <cellStyle name="Normal 114 2 2 4 4" xfId="47310" xr:uid="{00000000-0005-0000-0000-0000591E0000}"/>
    <cellStyle name="Normal 114 2 2 5" xfId="11461" xr:uid="{00000000-0005-0000-0000-00005A1E0000}"/>
    <cellStyle name="Normal 114 2 2 5 2" xfId="30976" xr:uid="{00000000-0005-0000-0000-00005B1E0000}"/>
    <cellStyle name="Normal 114 2 2 5 3" xfId="50869" xr:uid="{00000000-0005-0000-0000-00005C1E0000}"/>
    <cellStyle name="Normal 114 2 2 6" xfId="21182" xr:uid="{00000000-0005-0000-0000-00005D1E0000}"/>
    <cellStyle name="Normal 114 2 2 7" xfId="40837" xr:uid="{00000000-0005-0000-0000-00005E1E0000}"/>
    <cellStyle name="Normal 114 2 3" xfId="952" xr:uid="{00000000-0005-0000-0000-00005F1E0000}"/>
    <cellStyle name="Normal 114 2 3 2" xfId="3337" xr:uid="{00000000-0005-0000-0000-0000601E0000}"/>
    <cellStyle name="Normal 114 2 3 2 2" xfId="8774" xr:uid="{00000000-0005-0000-0000-0000611E0000}"/>
    <cellStyle name="Normal 114 2 3 2 2 2" xfId="18497" xr:uid="{00000000-0005-0000-0000-0000621E0000}"/>
    <cellStyle name="Normal 114 2 3 2 2 2 2" xfId="38010" xr:uid="{00000000-0005-0000-0000-0000631E0000}"/>
    <cellStyle name="Normal 114 2 3 2 2 2 3" xfId="57903" xr:uid="{00000000-0005-0000-0000-0000641E0000}"/>
    <cellStyle name="Normal 114 2 3 2 2 3" xfId="22869" xr:uid="{00000000-0005-0000-0000-0000651E0000}"/>
    <cellStyle name="Normal 114 2 3 2 2 4" xfId="42634" xr:uid="{00000000-0005-0000-0000-0000661E0000}"/>
    <cellStyle name="Normal 114 2 3 2 3" xfId="13191" xr:uid="{00000000-0005-0000-0000-0000671E0000}"/>
    <cellStyle name="Normal 114 2 3 2 3 2" xfId="32705" xr:uid="{00000000-0005-0000-0000-0000681E0000}"/>
    <cellStyle name="Normal 114 2 3 2 3 3" xfId="52598" xr:uid="{00000000-0005-0000-0000-0000691E0000}"/>
    <cellStyle name="Normal 114 2 3 2 4" xfId="24110" xr:uid="{00000000-0005-0000-0000-00006A1E0000}"/>
    <cellStyle name="Normal 114 2 3 2 5" xfId="43876" xr:uid="{00000000-0005-0000-0000-00006B1E0000}"/>
    <cellStyle name="Normal 114 2 3 3" xfId="7175" xr:uid="{00000000-0005-0000-0000-00006C1E0000}"/>
    <cellStyle name="Normal 114 2 3 3 2" xfId="16911" xr:uid="{00000000-0005-0000-0000-00006D1E0000}"/>
    <cellStyle name="Normal 114 2 3 3 2 2" xfId="36424" xr:uid="{00000000-0005-0000-0000-00006E1E0000}"/>
    <cellStyle name="Normal 114 2 3 3 2 3" xfId="56317" xr:uid="{00000000-0005-0000-0000-00006F1E0000}"/>
    <cellStyle name="Normal 114 2 3 3 3" xfId="21965" xr:uid="{00000000-0005-0000-0000-0000701E0000}"/>
    <cellStyle name="Normal 114 2 3 3 4" xfId="41724" xr:uid="{00000000-0005-0000-0000-0000711E0000}"/>
    <cellStyle name="Normal 114 2 3 4" xfId="6137" xr:uid="{00000000-0005-0000-0000-0000721E0000}"/>
    <cellStyle name="Normal 114 2 3 4 2" xfId="15874" xr:uid="{00000000-0005-0000-0000-0000731E0000}"/>
    <cellStyle name="Normal 114 2 3 4 2 2" xfId="35387" xr:uid="{00000000-0005-0000-0000-0000741E0000}"/>
    <cellStyle name="Normal 114 2 3 4 2 3" xfId="55280" xr:uid="{00000000-0005-0000-0000-0000751E0000}"/>
    <cellStyle name="Normal 114 2 3 4 3" xfId="27957" xr:uid="{00000000-0005-0000-0000-0000761E0000}"/>
    <cellStyle name="Normal 114 2 3 4 4" xfId="47845" xr:uid="{00000000-0005-0000-0000-0000771E0000}"/>
    <cellStyle name="Normal 114 2 3 5" xfId="10923" xr:uid="{00000000-0005-0000-0000-0000781E0000}"/>
    <cellStyle name="Normal 114 2 3 5 2" xfId="30438" xr:uid="{00000000-0005-0000-0000-0000791E0000}"/>
    <cellStyle name="Normal 114 2 3 5 3" xfId="50331" xr:uid="{00000000-0005-0000-0000-00007A1E0000}"/>
    <cellStyle name="Normal 114 2 3 6" xfId="20644" xr:uid="{00000000-0005-0000-0000-00007B1E0000}"/>
    <cellStyle name="Normal 114 2 3 7" xfId="40286" xr:uid="{00000000-0005-0000-0000-00007C1E0000}"/>
    <cellStyle name="Normal 114 2 4" xfId="2142" xr:uid="{00000000-0005-0000-0000-00007D1E0000}"/>
    <cellStyle name="Normal 114 2 4 2" xfId="4411" xr:uid="{00000000-0005-0000-0000-00007E1E0000}"/>
    <cellStyle name="Normal 114 2 4 2 2" xfId="9847" xr:uid="{00000000-0005-0000-0000-00007F1E0000}"/>
    <cellStyle name="Normal 114 2 4 2 2 2" xfId="19570" xr:uid="{00000000-0005-0000-0000-0000801E0000}"/>
    <cellStyle name="Normal 114 2 4 2 2 2 2" xfId="39083" xr:uid="{00000000-0005-0000-0000-0000811E0000}"/>
    <cellStyle name="Normal 114 2 4 2 2 2 3" xfId="58976" xr:uid="{00000000-0005-0000-0000-0000821E0000}"/>
    <cellStyle name="Normal 114 2 4 2 2 3" xfId="29296" xr:uid="{00000000-0005-0000-0000-0000831E0000}"/>
    <cellStyle name="Normal 114 2 4 2 2 4" xfId="49184" xr:uid="{00000000-0005-0000-0000-0000841E0000}"/>
    <cellStyle name="Normal 114 2 4 2 3" xfId="14264" xr:uid="{00000000-0005-0000-0000-0000851E0000}"/>
    <cellStyle name="Normal 114 2 4 2 3 2" xfId="33778" xr:uid="{00000000-0005-0000-0000-0000861E0000}"/>
    <cellStyle name="Normal 114 2 4 2 3 3" xfId="53671" xr:uid="{00000000-0005-0000-0000-0000871E0000}"/>
    <cellStyle name="Normal 114 2 4 2 4" xfId="25183" xr:uid="{00000000-0005-0000-0000-0000881E0000}"/>
    <cellStyle name="Normal 114 2 4 2 5" xfId="44950" xr:uid="{00000000-0005-0000-0000-0000891E0000}"/>
    <cellStyle name="Normal 114 2 4 3" xfId="6672" xr:uid="{00000000-0005-0000-0000-00008A1E0000}"/>
    <cellStyle name="Normal 114 2 4 3 2" xfId="16409" xr:uid="{00000000-0005-0000-0000-00008B1E0000}"/>
    <cellStyle name="Normal 114 2 4 3 2 2" xfId="35922" xr:uid="{00000000-0005-0000-0000-00008C1E0000}"/>
    <cellStyle name="Normal 114 2 4 3 2 3" xfId="55815" xr:uid="{00000000-0005-0000-0000-00008D1E0000}"/>
    <cellStyle name="Normal 114 2 4 3 3" xfId="28492" xr:uid="{00000000-0005-0000-0000-00008E1E0000}"/>
    <cellStyle name="Normal 114 2 4 3 4" xfId="48380" xr:uid="{00000000-0005-0000-0000-00008F1E0000}"/>
    <cellStyle name="Normal 114 2 4 4" xfId="11996" xr:uid="{00000000-0005-0000-0000-0000901E0000}"/>
    <cellStyle name="Normal 114 2 4 4 2" xfId="31511" xr:uid="{00000000-0005-0000-0000-0000911E0000}"/>
    <cellStyle name="Normal 114 2 4 4 3" xfId="51404" xr:uid="{00000000-0005-0000-0000-0000921E0000}"/>
    <cellStyle name="Normal 114 2 4 5" xfId="21717" xr:uid="{00000000-0005-0000-0000-0000931E0000}"/>
    <cellStyle name="Normal 114 2 4 6" xfId="41476" xr:uid="{00000000-0005-0000-0000-0000941E0000}"/>
    <cellStyle name="Normal 114 2 5" xfId="2802" xr:uid="{00000000-0005-0000-0000-0000951E0000}"/>
    <cellStyle name="Normal 114 2 5 2" xfId="8239" xr:uid="{00000000-0005-0000-0000-0000961E0000}"/>
    <cellStyle name="Normal 114 2 5 2 2" xfId="17962" xr:uid="{00000000-0005-0000-0000-0000971E0000}"/>
    <cellStyle name="Normal 114 2 5 2 2 2" xfId="37475" xr:uid="{00000000-0005-0000-0000-0000981E0000}"/>
    <cellStyle name="Normal 114 2 5 2 2 3" xfId="57368" xr:uid="{00000000-0005-0000-0000-0000991E0000}"/>
    <cellStyle name="Normal 114 2 5 2 3" xfId="22709" xr:uid="{00000000-0005-0000-0000-00009A1E0000}"/>
    <cellStyle name="Normal 114 2 5 2 4" xfId="42473" xr:uid="{00000000-0005-0000-0000-00009B1E0000}"/>
    <cellStyle name="Normal 114 2 5 3" xfId="12656" xr:uid="{00000000-0005-0000-0000-00009C1E0000}"/>
    <cellStyle name="Normal 114 2 5 3 2" xfId="32170" xr:uid="{00000000-0005-0000-0000-00009D1E0000}"/>
    <cellStyle name="Normal 114 2 5 3 3" xfId="52063" xr:uid="{00000000-0005-0000-0000-00009E1E0000}"/>
    <cellStyle name="Normal 114 2 5 4" xfId="23575" xr:uid="{00000000-0005-0000-0000-00009F1E0000}"/>
    <cellStyle name="Normal 114 2 5 5" xfId="43341" xr:uid="{00000000-0005-0000-0000-0000A01E0000}"/>
    <cellStyle name="Normal 114 2 6" xfId="5062" xr:uid="{00000000-0005-0000-0000-0000A11E0000}"/>
    <cellStyle name="Normal 114 2 6 2" xfId="14802" xr:uid="{00000000-0005-0000-0000-0000A21E0000}"/>
    <cellStyle name="Normal 114 2 6 2 2" xfId="34315" xr:uid="{00000000-0005-0000-0000-0000A31E0000}"/>
    <cellStyle name="Normal 114 2 6 2 3" xfId="54208" xr:uid="{00000000-0005-0000-0000-0000A41E0000}"/>
    <cellStyle name="Normal 114 2 6 3" xfId="26884" xr:uid="{00000000-0005-0000-0000-0000A51E0000}"/>
    <cellStyle name="Normal 114 2 6 4" xfId="46770" xr:uid="{00000000-0005-0000-0000-0000A61E0000}"/>
    <cellStyle name="Normal 114 2 7" xfId="10388" xr:uid="{00000000-0005-0000-0000-0000A71E0000}"/>
    <cellStyle name="Normal 114 2 7 2" xfId="29903" xr:uid="{00000000-0005-0000-0000-0000A81E0000}"/>
    <cellStyle name="Normal 114 2 7 3" xfId="49796" xr:uid="{00000000-0005-0000-0000-0000A91E0000}"/>
    <cellStyle name="Normal 114 2 8" xfId="20109" xr:uid="{00000000-0005-0000-0000-0000AA1E0000}"/>
    <cellStyle name="Normal 114 2 9" xfId="39751" xr:uid="{00000000-0005-0000-0000-0000AB1E0000}"/>
    <cellStyle name="Normal 114 3" xfId="593" xr:uid="{00000000-0005-0000-0000-0000AC1E0000}"/>
    <cellStyle name="Normal 114 3 2" xfId="1679" xr:uid="{00000000-0005-0000-0000-0000AD1E0000}"/>
    <cellStyle name="Normal 114 3 2 2" xfId="4051" xr:uid="{00000000-0005-0000-0000-0000AE1E0000}"/>
    <cellStyle name="Normal 114 3 2 2 2" xfId="9488" xr:uid="{00000000-0005-0000-0000-0000AF1E0000}"/>
    <cellStyle name="Normal 114 3 2 2 2 2" xfId="19211" xr:uid="{00000000-0005-0000-0000-0000B01E0000}"/>
    <cellStyle name="Normal 114 3 2 2 2 2 2" xfId="38724" xr:uid="{00000000-0005-0000-0000-0000B11E0000}"/>
    <cellStyle name="Normal 114 3 2 2 2 2 3" xfId="58617" xr:uid="{00000000-0005-0000-0000-0000B21E0000}"/>
    <cellStyle name="Normal 114 3 2 2 2 3" xfId="22897" xr:uid="{00000000-0005-0000-0000-0000B31E0000}"/>
    <cellStyle name="Normal 114 3 2 2 2 4" xfId="42662" xr:uid="{00000000-0005-0000-0000-0000B41E0000}"/>
    <cellStyle name="Normal 114 3 2 2 3" xfId="13905" xr:uid="{00000000-0005-0000-0000-0000B51E0000}"/>
    <cellStyle name="Normal 114 3 2 2 3 2" xfId="33419" xr:uid="{00000000-0005-0000-0000-0000B61E0000}"/>
    <cellStyle name="Normal 114 3 2 2 3 3" xfId="53312" xr:uid="{00000000-0005-0000-0000-0000B71E0000}"/>
    <cellStyle name="Normal 114 3 2 2 4" xfId="24824" xr:uid="{00000000-0005-0000-0000-0000B81E0000}"/>
    <cellStyle name="Normal 114 3 2 2 5" xfId="44590" xr:uid="{00000000-0005-0000-0000-0000B91E0000}"/>
    <cellStyle name="Normal 114 3 2 3" xfId="7782" xr:uid="{00000000-0005-0000-0000-0000BA1E0000}"/>
    <cellStyle name="Normal 114 3 2 3 2" xfId="17505" xr:uid="{00000000-0005-0000-0000-0000BB1E0000}"/>
    <cellStyle name="Normal 114 3 2 3 2 2" xfId="37018" xr:uid="{00000000-0005-0000-0000-0000BC1E0000}"/>
    <cellStyle name="Normal 114 3 2 3 2 3" xfId="56911" xr:uid="{00000000-0005-0000-0000-0000BD1E0000}"/>
    <cellStyle name="Normal 114 3 2 3 3" xfId="23037" xr:uid="{00000000-0005-0000-0000-0000BE1E0000}"/>
    <cellStyle name="Normal 114 3 2 3 4" xfId="42802" xr:uid="{00000000-0005-0000-0000-0000BF1E0000}"/>
    <cellStyle name="Normal 114 3 2 4" xfId="5778" xr:uid="{00000000-0005-0000-0000-0000C01E0000}"/>
    <cellStyle name="Normal 114 3 2 4 2" xfId="15515" xr:uid="{00000000-0005-0000-0000-0000C11E0000}"/>
    <cellStyle name="Normal 114 3 2 4 2 2" xfId="35028" xr:uid="{00000000-0005-0000-0000-0000C21E0000}"/>
    <cellStyle name="Normal 114 3 2 4 2 3" xfId="54921" xr:uid="{00000000-0005-0000-0000-0000C31E0000}"/>
    <cellStyle name="Normal 114 3 2 4 3" xfId="27598" xr:uid="{00000000-0005-0000-0000-0000C41E0000}"/>
    <cellStyle name="Normal 114 3 2 4 4" xfId="47486" xr:uid="{00000000-0005-0000-0000-0000C51E0000}"/>
    <cellStyle name="Normal 114 3 2 5" xfId="11637" xr:uid="{00000000-0005-0000-0000-0000C61E0000}"/>
    <cellStyle name="Normal 114 3 2 5 2" xfId="31152" xr:uid="{00000000-0005-0000-0000-0000C71E0000}"/>
    <cellStyle name="Normal 114 3 2 5 3" xfId="51045" xr:uid="{00000000-0005-0000-0000-0000C81E0000}"/>
    <cellStyle name="Normal 114 3 2 6" xfId="21358" xr:uid="{00000000-0005-0000-0000-0000C91E0000}"/>
    <cellStyle name="Normal 114 3 2 7" xfId="41013" xr:uid="{00000000-0005-0000-0000-0000CA1E0000}"/>
    <cellStyle name="Normal 114 3 3" xfId="1128" xr:uid="{00000000-0005-0000-0000-0000CB1E0000}"/>
    <cellStyle name="Normal 114 3 3 2" xfId="3513" xr:uid="{00000000-0005-0000-0000-0000CC1E0000}"/>
    <cellStyle name="Normal 114 3 3 2 2" xfId="8950" xr:uid="{00000000-0005-0000-0000-0000CD1E0000}"/>
    <cellStyle name="Normal 114 3 3 2 2 2" xfId="18673" xr:uid="{00000000-0005-0000-0000-0000CE1E0000}"/>
    <cellStyle name="Normal 114 3 3 2 2 2 2" xfId="38186" xr:uid="{00000000-0005-0000-0000-0000CF1E0000}"/>
    <cellStyle name="Normal 114 3 3 2 2 2 3" xfId="58079" xr:uid="{00000000-0005-0000-0000-0000D01E0000}"/>
    <cellStyle name="Normal 114 3 3 2 2 3" xfId="22633" xr:uid="{00000000-0005-0000-0000-0000D11E0000}"/>
    <cellStyle name="Normal 114 3 3 2 2 4" xfId="42396" xr:uid="{00000000-0005-0000-0000-0000D21E0000}"/>
    <cellStyle name="Normal 114 3 3 2 3" xfId="13367" xr:uid="{00000000-0005-0000-0000-0000D31E0000}"/>
    <cellStyle name="Normal 114 3 3 2 3 2" xfId="32881" xr:uid="{00000000-0005-0000-0000-0000D41E0000}"/>
    <cellStyle name="Normal 114 3 3 2 3 3" xfId="52774" xr:uid="{00000000-0005-0000-0000-0000D51E0000}"/>
    <cellStyle name="Normal 114 3 3 2 4" xfId="24286" xr:uid="{00000000-0005-0000-0000-0000D61E0000}"/>
    <cellStyle name="Normal 114 3 3 2 5" xfId="44052" xr:uid="{00000000-0005-0000-0000-0000D71E0000}"/>
    <cellStyle name="Normal 114 3 3 3" xfId="7322" xr:uid="{00000000-0005-0000-0000-0000D81E0000}"/>
    <cellStyle name="Normal 114 3 3 3 2" xfId="17058" xr:uid="{00000000-0005-0000-0000-0000D91E0000}"/>
    <cellStyle name="Normal 114 3 3 3 2 2" xfId="36571" xr:uid="{00000000-0005-0000-0000-0000DA1E0000}"/>
    <cellStyle name="Normal 114 3 3 3 2 3" xfId="56464" xr:uid="{00000000-0005-0000-0000-0000DB1E0000}"/>
    <cellStyle name="Normal 114 3 3 3 3" xfId="26312" xr:uid="{00000000-0005-0000-0000-0000DC1E0000}"/>
    <cellStyle name="Normal 114 3 3 3 4" xfId="46085" xr:uid="{00000000-0005-0000-0000-0000DD1E0000}"/>
    <cellStyle name="Normal 114 3 3 4" xfId="6313" xr:uid="{00000000-0005-0000-0000-0000DE1E0000}"/>
    <cellStyle name="Normal 114 3 3 4 2" xfId="16050" xr:uid="{00000000-0005-0000-0000-0000DF1E0000}"/>
    <cellStyle name="Normal 114 3 3 4 2 2" xfId="35563" xr:uid="{00000000-0005-0000-0000-0000E01E0000}"/>
    <cellStyle name="Normal 114 3 3 4 2 3" xfId="55456" xr:uid="{00000000-0005-0000-0000-0000E11E0000}"/>
    <cellStyle name="Normal 114 3 3 4 3" xfId="28133" xr:uid="{00000000-0005-0000-0000-0000E21E0000}"/>
    <cellStyle name="Normal 114 3 3 4 4" xfId="48021" xr:uid="{00000000-0005-0000-0000-0000E31E0000}"/>
    <cellStyle name="Normal 114 3 3 5" xfId="11099" xr:uid="{00000000-0005-0000-0000-0000E41E0000}"/>
    <cellStyle name="Normal 114 3 3 5 2" xfId="30614" xr:uid="{00000000-0005-0000-0000-0000E51E0000}"/>
    <cellStyle name="Normal 114 3 3 5 3" xfId="50507" xr:uid="{00000000-0005-0000-0000-0000E61E0000}"/>
    <cellStyle name="Normal 114 3 3 6" xfId="20820" xr:uid="{00000000-0005-0000-0000-0000E71E0000}"/>
    <cellStyle name="Normal 114 3 3 7" xfId="40462" xr:uid="{00000000-0005-0000-0000-0000E81E0000}"/>
    <cellStyle name="Normal 114 3 4" xfId="2318" xr:uid="{00000000-0005-0000-0000-0000E91E0000}"/>
    <cellStyle name="Normal 114 3 4 2" xfId="4587" xr:uid="{00000000-0005-0000-0000-0000EA1E0000}"/>
    <cellStyle name="Normal 114 3 4 2 2" xfId="10023" xr:uid="{00000000-0005-0000-0000-0000EB1E0000}"/>
    <cellStyle name="Normal 114 3 4 2 2 2" xfId="19746" xr:uid="{00000000-0005-0000-0000-0000EC1E0000}"/>
    <cellStyle name="Normal 114 3 4 2 2 2 2" xfId="39259" xr:uid="{00000000-0005-0000-0000-0000ED1E0000}"/>
    <cellStyle name="Normal 114 3 4 2 2 2 3" xfId="59152" xr:uid="{00000000-0005-0000-0000-0000EE1E0000}"/>
    <cellStyle name="Normal 114 3 4 2 2 3" xfId="29472" xr:uid="{00000000-0005-0000-0000-0000EF1E0000}"/>
    <cellStyle name="Normal 114 3 4 2 2 4" xfId="49360" xr:uid="{00000000-0005-0000-0000-0000F01E0000}"/>
    <cellStyle name="Normal 114 3 4 2 3" xfId="14440" xr:uid="{00000000-0005-0000-0000-0000F11E0000}"/>
    <cellStyle name="Normal 114 3 4 2 3 2" xfId="33954" xr:uid="{00000000-0005-0000-0000-0000F21E0000}"/>
    <cellStyle name="Normal 114 3 4 2 3 3" xfId="53847" xr:uid="{00000000-0005-0000-0000-0000F31E0000}"/>
    <cellStyle name="Normal 114 3 4 2 4" xfId="25359" xr:uid="{00000000-0005-0000-0000-0000F41E0000}"/>
    <cellStyle name="Normal 114 3 4 2 5" xfId="45126" xr:uid="{00000000-0005-0000-0000-0000F51E0000}"/>
    <cellStyle name="Normal 114 3 4 3" xfId="6848" xr:uid="{00000000-0005-0000-0000-0000F61E0000}"/>
    <cellStyle name="Normal 114 3 4 3 2" xfId="16585" xr:uid="{00000000-0005-0000-0000-0000F71E0000}"/>
    <cellStyle name="Normal 114 3 4 3 2 2" xfId="36098" xr:uid="{00000000-0005-0000-0000-0000F81E0000}"/>
    <cellStyle name="Normal 114 3 4 3 2 3" xfId="55991" xr:uid="{00000000-0005-0000-0000-0000F91E0000}"/>
    <cellStyle name="Normal 114 3 4 3 3" xfId="28668" xr:uid="{00000000-0005-0000-0000-0000FA1E0000}"/>
    <cellStyle name="Normal 114 3 4 3 4" xfId="48556" xr:uid="{00000000-0005-0000-0000-0000FB1E0000}"/>
    <cellStyle name="Normal 114 3 4 4" xfId="12172" xr:uid="{00000000-0005-0000-0000-0000FC1E0000}"/>
    <cellStyle name="Normal 114 3 4 4 2" xfId="31687" xr:uid="{00000000-0005-0000-0000-0000FD1E0000}"/>
    <cellStyle name="Normal 114 3 4 4 3" xfId="51580" xr:uid="{00000000-0005-0000-0000-0000FE1E0000}"/>
    <cellStyle name="Normal 114 3 4 5" xfId="21893" xr:uid="{00000000-0005-0000-0000-0000FF1E0000}"/>
    <cellStyle name="Normal 114 3 4 6" xfId="41652" xr:uid="{00000000-0005-0000-0000-0000001F0000}"/>
    <cellStyle name="Normal 114 3 5" xfId="2978" xr:uid="{00000000-0005-0000-0000-0000011F0000}"/>
    <cellStyle name="Normal 114 3 5 2" xfId="8415" xr:uid="{00000000-0005-0000-0000-0000021F0000}"/>
    <cellStyle name="Normal 114 3 5 2 2" xfId="18138" xr:uid="{00000000-0005-0000-0000-0000031F0000}"/>
    <cellStyle name="Normal 114 3 5 2 2 2" xfId="37651" xr:uid="{00000000-0005-0000-0000-0000041F0000}"/>
    <cellStyle name="Normal 114 3 5 2 2 3" xfId="57544" xr:uid="{00000000-0005-0000-0000-0000051F0000}"/>
    <cellStyle name="Normal 114 3 5 2 3" xfId="26158" xr:uid="{00000000-0005-0000-0000-0000061F0000}"/>
    <cellStyle name="Normal 114 3 5 2 4" xfId="45929" xr:uid="{00000000-0005-0000-0000-0000071F0000}"/>
    <cellStyle name="Normal 114 3 5 3" xfId="12832" xr:uid="{00000000-0005-0000-0000-0000081F0000}"/>
    <cellStyle name="Normal 114 3 5 3 2" xfId="32346" xr:uid="{00000000-0005-0000-0000-0000091F0000}"/>
    <cellStyle name="Normal 114 3 5 3 3" xfId="52239" xr:uid="{00000000-0005-0000-0000-00000A1F0000}"/>
    <cellStyle name="Normal 114 3 5 4" xfId="23751" xr:uid="{00000000-0005-0000-0000-00000B1F0000}"/>
    <cellStyle name="Normal 114 3 5 5" xfId="43517" xr:uid="{00000000-0005-0000-0000-00000C1F0000}"/>
    <cellStyle name="Normal 114 3 6" xfId="5238" xr:uid="{00000000-0005-0000-0000-00000D1F0000}"/>
    <cellStyle name="Normal 114 3 6 2" xfId="14978" xr:uid="{00000000-0005-0000-0000-00000E1F0000}"/>
    <cellStyle name="Normal 114 3 6 2 2" xfId="34491" xr:uid="{00000000-0005-0000-0000-00000F1F0000}"/>
    <cellStyle name="Normal 114 3 6 2 3" xfId="54384" xr:uid="{00000000-0005-0000-0000-0000101F0000}"/>
    <cellStyle name="Normal 114 3 6 3" xfId="27060" xr:uid="{00000000-0005-0000-0000-0000111F0000}"/>
    <cellStyle name="Normal 114 3 6 4" xfId="46946" xr:uid="{00000000-0005-0000-0000-0000121F0000}"/>
    <cellStyle name="Normal 114 3 7" xfId="10564" xr:uid="{00000000-0005-0000-0000-0000131F0000}"/>
    <cellStyle name="Normal 114 3 7 2" xfId="30079" xr:uid="{00000000-0005-0000-0000-0000141F0000}"/>
    <cellStyle name="Normal 114 3 7 3" xfId="49972" xr:uid="{00000000-0005-0000-0000-0000151F0000}"/>
    <cellStyle name="Normal 114 3 8" xfId="20285" xr:uid="{00000000-0005-0000-0000-0000161F0000}"/>
    <cellStyle name="Normal 114 3 9" xfId="39927" xr:uid="{00000000-0005-0000-0000-0000171F0000}"/>
    <cellStyle name="Normal 114 4" xfId="1327" xr:uid="{00000000-0005-0000-0000-0000181F0000}"/>
    <cellStyle name="Normal 114 4 2" xfId="3699" xr:uid="{00000000-0005-0000-0000-0000191F0000}"/>
    <cellStyle name="Normal 114 4 2 2" xfId="9136" xr:uid="{00000000-0005-0000-0000-00001A1F0000}"/>
    <cellStyle name="Normal 114 4 2 2 2" xfId="18859" xr:uid="{00000000-0005-0000-0000-00001B1F0000}"/>
    <cellStyle name="Normal 114 4 2 2 2 2" xfId="38372" xr:uid="{00000000-0005-0000-0000-00001C1F0000}"/>
    <cellStyle name="Normal 114 4 2 2 2 3" xfId="58265" xr:uid="{00000000-0005-0000-0000-00001D1F0000}"/>
    <cellStyle name="Normal 114 4 2 2 3" xfId="22451" xr:uid="{00000000-0005-0000-0000-00001E1F0000}"/>
    <cellStyle name="Normal 114 4 2 2 4" xfId="42213" xr:uid="{00000000-0005-0000-0000-00001F1F0000}"/>
    <cellStyle name="Normal 114 4 2 3" xfId="13553" xr:uid="{00000000-0005-0000-0000-0000201F0000}"/>
    <cellStyle name="Normal 114 4 2 3 2" xfId="33067" xr:uid="{00000000-0005-0000-0000-0000211F0000}"/>
    <cellStyle name="Normal 114 4 2 3 3" xfId="52960" xr:uid="{00000000-0005-0000-0000-0000221F0000}"/>
    <cellStyle name="Normal 114 4 2 4" xfId="24472" xr:uid="{00000000-0005-0000-0000-0000231F0000}"/>
    <cellStyle name="Normal 114 4 2 5" xfId="44238" xr:uid="{00000000-0005-0000-0000-0000241F0000}"/>
    <cellStyle name="Normal 114 4 3" xfId="7488" xr:uid="{00000000-0005-0000-0000-0000251F0000}"/>
    <cellStyle name="Normal 114 4 3 2" xfId="17211" xr:uid="{00000000-0005-0000-0000-0000261F0000}"/>
    <cellStyle name="Normal 114 4 3 2 2" xfId="36724" xr:uid="{00000000-0005-0000-0000-0000271F0000}"/>
    <cellStyle name="Normal 114 4 3 2 3" xfId="56617" xr:uid="{00000000-0005-0000-0000-0000281F0000}"/>
    <cellStyle name="Normal 114 4 3 3" xfId="26483" xr:uid="{00000000-0005-0000-0000-0000291F0000}"/>
    <cellStyle name="Normal 114 4 3 4" xfId="46256" xr:uid="{00000000-0005-0000-0000-00002A1F0000}"/>
    <cellStyle name="Normal 114 4 4" xfId="5426" xr:uid="{00000000-0005-0000-0000-00002B1F0000}"/>
    <cellStyle name="Normal 114 4 4 2" xfId="15163" xr:uid="{00000000-0005-0000-0000-00002C1F0000}"/>
    <cellStyle name="Normal 114 4 4 2 2" xfId="34676" xr:uid="{00000000-0005-0000-0000-00002D1F0000}"/>
    <cellStyle name="Normal 114 4 4 2 3" xfId="54569" xr:uid="{00000000-0005-0000-0000-00002E1F0000}"/>
    <cellStyle name="Normal 114 4 4 3" xfId="27246" xr:uid="{00000000-0005-0000-0000-00002F1F0000}"/>
    <cellStyle name="Normal 114 4 4 4" xfId="47134" xr:uid="{00000000-0005-0000-0000-0000301F0000}"/>
    <cellStyle name="Normal 114 4 5" xfId="11285" xr:uid="{00000000-0005-0000-0000-0000311F0000}"/>
    <cellStyle name="Normal 114 4 5 2" xfId="30800" xr:uid="{00000000-0005-0000-0000-0000321F0000}"/>
    <cellStyle name="Normal 114 4 5 3" xfId="50693" xr:uid="{00000000-0005-0000-0000-0000331F0000}"/>
    <cellStyle name="Normal 114 4 6" xfId="21006" xr:uid="{00000000-0005-0000-0000-0000341F0000}"/>
    <cellStyle name="Normal 114 4 7" xfId="40661" xr:uid="{00000000-0005-0000-0000-0000351F0000}"/>
    <cellStyle name="Normal 114 5" xfId="776" xr:uid="{00000000-0005-0000-0000-0000361F0000}"/>
    <cellStyle name="Normal 114 5 2" xfId="3161" xr:uid="{00000000-0005-0000-0000-0000371F0000}"/>
    <cellStyle name="Normal 114 5 2 2" xfId="8598" xr:uid="{00000000-0005-0000-0000-0000381F0000}"/>
    <cellStyle name="Normal 114 5 2 2 2" xfId="18321" xr:uid="{00000000-0005-0000-0000-0000391F0000}"/>
    <cellStyle name="Normal 114 5 2 2 2 2" xfId="37834" xr:uid="{00000000-0005-0000-0000-00003A1F0000}"/>
    <cellStyle name="Normal 114 5 2 2 2 3" xfId="57727" xr:uid="{00000000-0005-0000-0000-00003B1F0000}"/>
    <cellStyle name="Normal 114 5 2 2 3" xfId="25557" xr:uid="{00000000-0005-0000-0000-00003C1F0000}"/>
    <cellStyle name="Normal 114 5 2 2 4" xfId="45325" xr:uid="{00000000-0005-0000-0000-00003D1F0000}"/>
    <cellStyle name="Normal 114 5 2 3" xfId="13015" xr:uid="{00000000-0005-0000-0000-00003E1F0000}"/>
    <cellStyle name="Normal 114 5 2 3 2" xfId="32529" xr:uid="{00000000-0005-0000-0000-00003F1F0000}"/>
    <cellStyle name="Normal 114 5 2 3 3" xfId="52422" xr:uid="{00000000-0005-0000-0000-0000401F0000}"/>
    <cellStyle name="Normal 114 5 2 4" xfId="23934" xr:uid="{00000000-0005-0000-0000-0000411F0000}"/>
    <cellStyle name="Normal 114 5 2 5" xfId="43700" xr:uid="{00000000-0005-0000-0000-0000421F0000}"/>
    <cellStyle name="Normal 114 5 3" xfId="7028" xr:uid="{00000000-0005-0000-0000-0000431F0000}"/>
    <cellStyle name="Normal 114 5 3 2" xfId="16764" xr:uid="{00000000-0005-0000-0000-0000441F0000}"/>
    <cellStyle name="Normal 114 5 3 2 2" xfId="36277" xr:uid="{00000000-0005-0000-0000-0000451F0000}"/>
    <cellStyle name="Normal 114 5 3 2 3" xfId="56170" xr:uid="{00000000-0005-0000-0000-0000461F0000}"/>
    <cellStyle name="Normal 114 5 3 3" xfId="25960" xr:uid="{00000000-0005-0000-0000-0000471F0000}"/>
    <cellStyle name="Normal 114 5 3 4" xfId="45730" xr:uid="{00000000-0005-0000-0000-0000481F0000}"/>
    <cellStyle name="Normal 114 5 4" xfId="5961" xr:uid="{00000000-0005-0000-0000-0000491F0000}"/>
    <cellStyle name="Normal 114 5 4 2" xfId="15698" xr:uid="{00000000-0005-0000-0000-00004A1F0000}"/>
    <cellStyle name="Normal 114 5 4 2 2" xfId="35211" xr:uid="{00000000-0005-0000-0000-00004B1F0000}"/>
    <cellStyle name="Normal 114 5 4 2 3" xfId="55104" xr:uid="{00000000-0005-0000-0000-00004C1F0000}"/>
    <cellStyle name="Normal 114 5 4 3" xfId="27781" xr:uid="{00000000-0005-0000-0000-00004D1F0000}"/>
    <cellStyle name="Normal 114 5 4 4" xfId="47669" xr:uid="{00000000-0005-0000-0000-00004E1F0000}"/>
    <cellStyle name="Normal 114 5 5" xfId="10747" xr:uid="{00000000-0005-0000-0000-00004F1F0000}"/>
    <cellStyle name="Normal 114 5 5 2" xfId="30262" xr:uid="{00000000-0005-0000-0000-0000501F0000}"/>
    <cellStyle name="Normal 114 5 5 3" xfId="50155" xr:uid="{00000000-0005-0000-0000-0000511F0000}"/>
    <cellStyle name="Normal 114 5 6" xfId="20468" xr:uid="{00000000-0005-0000-0000-0000521F0000}"/>
    <cellStyle name="Normal 114 5 7" xfId="40110" xr:uid="{00000000-0005-0000-0000-0000531F0000}"/>
    <cellStyle name="Normal 114 6" xfId="1924" xr:uid="{00000000-0005-0000-0000-0000541F0000}"/>
    <cellStyle name="Normal 114 6 2" xfId="4235" xr:uid="{00000000-0005-0000-0000-0000551F0000}"/>
    <cellStyle name="Normal 114 6 2 2" xfId="9671" xr:uid="{00000000-0005-0000-0000-0000561F0000}"/>
    <cellStyle name="Normal 114 6 2 2 2" xfId="19394" xr:uid="{00000000-0005-0000-0000-0000571F0000}"/>
    <cellStyle name="Normal 114 6 2 2 2 2" xfId="38907" xr:uid="{00000000-0005-0000-0000-0000581F0000}"/>
    <cellStyle name="Normal 114 6 2 2 2 3" xfId="58800" xr:uid="{00000000-0005-0000-0000-0000591F0000}"/>
    <cellStyle name="Normal 114 6 2 2 3" xfId="29120" xr:uid="{00000000-0005-0000-0000-00005A1F0000}"/>
    <cellStyle name="Normal 114 6 2 2 4" xfId="49008" xr:uid="{00000000-0005-0000-0000-00005B1F0000}"/>
    <cellStyle name="Normal 114 6 2 3" xfId="14088" xr:uid="{00000000-0005-0000-0000-00005C1F0000}"/>
    <cellStyle name="Normal 114 6 2 3 2" xfId="33602" xr:uid="{00000000-0005-0000-0000-00005D1F0000}"/>
    <cellStyle name="Normal 114 6 2 3 3" xfId="53495" xr:uid="{00000000-0005-0000-0000-00005E1F0000}"/>
    <cellStyle name="Normal 114 6 2 4" xfId="25007" xr:uid="{00000000-0005-0000-0000-00005F1F0000}"/>
    <cellStyle name="Normal 114 6 2 5" xfId="44774" xr:uid="{00000000-0005-0000-0000-0000601F0000}"/>
    <cellStyle name="Normal 114 6 3" xfId="6496" xr:uid="{00000000-0005-0000-0000-0000611F0000}"/>
    <cellStyle name="Normal 114 6 3 2" xfId="16233" xr:uid="{00000000-0005-0000-0000-0000621F0000}"/>
    <cellStyle name="Normal 114 6 3 2 2" xfId="35746" xr:uid="{00000000-0005-0000-0000-0000631F0000}"/>
    <cellStyle name="Normal 114 6 3 2 3" xfId="55639" xr:uid="{00000000-0005-0000-0000-0000641F0000}"/>
    <cellStyle name="Normal 114 6 3 3" xfId="28316" xr:uid="{00000000-0005-0000-0000-0000651F0000}"/>
    <cellStyle name="Normal 114 6 3 4" xfId="48204" xr:uid="{00000000-0005-0000-0000-0000661F0000}"/>
    <cellStyle name="Normal 114 6 4" xfId="11820" xr:uid="{00000000-0005-0000-0000-0000671F0000}"/>
    <cellStyle name="Normal 114 6 4 2" xfId="31335" xr:uid="{00000000-0005-0000-0000-0000681F0000}"/>
    <cellStyle name="Normal 114 6 4 3" xfId="51228" xr:uid="{00000000-0005-0000-0000-0000691F0000}"/>
    <cellStyle name="Normal 114 6 5" xfId="21541" xr:uid="{00000000-0005-0000-0000-00006A1F0000}"/>
    <cellStyle name="Normal 114 6 6" xfId="41258" xr:uid="{00000000-0005-0000-0000-00006B1F0000}"/>
    <cellStyle name="Normal 114 7" xfId="2487" xr:uid="{00000000-0005-0000-0000-00006C1F0000}"/>
    <cellStyle name="Normal 114 7 2" xfId="7924" xr:uid="{00000000-0005-0000-0000-00006D1F0000}"/>
    <cellStyle name="Normal 114 7 2 2" xfId="17647" xr:uid="{00000000-0005-0000-0000-00006E1F0000}"/>
    <cellStyle name="Normal 114 7 2 2 2" xfId="37160" xr:uid="{00000000-0005-0000-0000-00006F1F0000}"/>
    <cellStyle name="Normal 114 7 2 2 3" xfId="57053" xr:uid="{00000000-0005-0000-0000-0000701F0000}"/>
    <cellStyle name="Normal 114 7 2 3" xfId="26108" xr:uid="{00000000-0005-0000-0000-0000711F0000}"/>
    <cellStyle name="Normal 114 7 2 4" xfId="45879" xr:uid="{00000000-0005-0000-0000-0000721F0000}"/>
    <cellStyle name="Normal 114 7 3" xfId="12341" xr:uid="{00000000-0005-0000-0000-0000731F0000}"/>
    <cellStyle name="Normal 114 7 3 2" xfId="31855" xr:uid="{00000000-0005-0000-0000-0000741F0000}"/>
    <cellStyle name="Normal 114 7 3 3" xfId="51748" xr:uid="{00000000-0005-0000-0000-0000751F0000}"/>
    <cellStyle name="Normal 114 7 4" xfId="23260" xr:uid="{00000000-0005-0000-0000-0000761F0000}"/>
    <cellStyle name="Normal 114 7 5" xfId="43026" xr:uid="{00000000-0005-0000-0000-0000771F0000}"/>
    <cellStyle name="Normal 114 8" xfId="2626" xr:uid="{00000000-0005-0000-0000-0000781F0000}"/>
    <cellStyle name="Normal 114 8 2" xfId="8063" xr:uid="{00000000-0005-0000-0000-0000791F0000}"/>
    <cellStyle name="Normal 114 8 2 2" xfId="17786" xr:uid="{00000000-0005-0000-0000-00007A1F0000}"/>
    <cellStyle name="Normal 114 8 2 2 2" xfId="37299" xr:uid="{00000000-0005-0000-0000-00007B1F0000}"/>
    <cellStyle name="Normal 114 8 2 2 3" xfId="57192" xr:uid="{00000000-0005-0000-0000-00007C1F0000}"/>
    <cellStyle name="Normal 114 8 2 3" xfId="23020" xr:uid="{00000000-0005-0000-0000-00007D1F0000}"/>
    <cellStyle name="Normal 114 8 2 4" xfId="42785" xr:uid="{00000000-0005-0000-0000-00007E1F0000}"/>
    <cellStyle name="Normal 114 8 3" xfId="12480" xr:uid="{00000000-0005-0000-0000-00007F1F0000}"/>
    <cellStyle name="Normal 114 8 3 2" xfId="31994" xr:uid="{00000000-0005-0000-0000-0000801F0000}"/>
    <cellStyle name="Normal 114 8 3 3" xfId="51887" xr:uid="{00000000-0005-0000-0000-0000811F0000}"/>
    <cellStyle name="Normal 114 8 4" xfId="23399" xr:uid="{00000000-0005-0000-0000-0000821F0000}"/>
    <cellStyle name="Normal 114 8 5" xfId="43165" xr:uid="{00000000-0005-0000-0000-0000831F0000}"/>
    <cellStyle name="Normal 114 9" xfId="4844" xr:uid="{00000000-0005-0000-0000-0000841F0000}"/>
    <cellStyle name="Normal 114 9 2" xfId="14626" xr:uid="{00000000-0005-0000-0000-0000851F0000}"/>
    <cellStyle name="Normal 114 9 2 2" xfId="34139" xr:uid="{00000000-0005-0000-0000-0000861F0000}"/>
    <cellStyle name="Normal 114 9 2 3" xfId="54032" xr:uid="{00000000-0005-0000-0000-0000871F0000}"/>
    <cellStyle name="Normal 114 9 3" xfId="26708" xr:uid="{00000000-0005-0000-0000-0000881F0000}"/>
    <cellStyle name="Normal 114 9 4" xfId="46552" xr:uid="{00000000-0005-0000-0000-0000891F0000}"/>
    <cellStyle name="Normal 115" xfId="200" xr:uid="{00000000-0005-0000-0000-00008A1F0000}"/>
    <cellStyle name="Normal 115 10" xfId="10213" xr:uid="{00000000-0005-0000-0000-00008B1F0000}"/>
    <cellStyle name="Normal 115 10 2" xfId="29728" xr:uid="{00000000-0005-0000-0000-00008C1F0000}"/>
    <cellStyle name="Normal 115 10 3" xfId="49621" xr:uid="{00000000-0005-0000-0000-00008D1F0000}"/>
    <cellStyle name="Normal 115 11" xfId="19934" xr:uid="{00000000-0005-0000-0000-00008E1F0000}"/>
    <cellStyle name="Normal 115 12" xfId="39534" xr:uid="{00000000-0005-0000-0000-00008F1F0000}"/>
    <cellStyle name="Normal 115 2" xfId="418" xr:uid="{00000000-0005-0000-0000-0000901F0000}"/>
    <cellStyle name="Normal 115 2 2" xfId="1504" xr:uid="{00000000-0005-0000-0000-0000911F0000}"/>
    <cellStyle name="Normal 115 2 2 2" xfId="3876" xr:uid="{00000000-0005-0000-0000-0000921F0000}"/>
    <cellStyle name="Normal 115 2 2 2 2" xfId="9313" xr:uid="{00000000-0005-0000-0000-0000931F0000}"/>
    <cellStyle name="Normal 115 2 2 2 2 2" xfId="19036" xr:uid="{00000000-0005-0000-0000-0000941F0000}"/>
    <cellStyle name="Normal 115 2 2 2 2 2 2" xfId="38549" xr:uid="{00000000-0005-0000-0000-0000951F0000}"/>
    <cellStyle name="Normal 115 2 2 2 2 2 3" xfId="58442" xr:uid="{00000000-0005-0000-0000-0000961F0000}"/>
    <cellStyle name="Normal 115 2 2 2 2 3" xfId="22660" xr:uid="{00000000-0005-0000-0000-0000971F0000}"/>
    <cellStyle name="Normal 115 2 2 2 2 4" xfId="42424" xr:uid="{00000000-0005-0000-0000-0000981F0000}"/>
    <cellStyle name="Normal 115 2 2 2 3" xfId="13730" xr:uid="{00000000-0005-0000-0000-0000991F0000}"/>
    <cellStyle name="Normal 115 2 2 2 3 2" xfId="33244" xr:uid="{00000000-0005-0000-0000-00009A1F0000}"/>
    <cellStyle name="Normal 115 2 2 2 3 3" xfId="53137" xr:uid="{00000000-0005-0000-0000-00009B1F0000}"/>
    <cellStyle name="Normal 115 2 2 2 4" xfId="24649" xr:uid="{00000000-0005-0000-0000-00009C1F0000}"/>
    <cellStyle name="Normal 115 2 2 2 5" xfId="44415" xr:uid="{00000000-0005-0000-0000-00009D1F0000}"/>
    <cellStyle name="Normal 115 2 2 3" xfId="7636" xr:uid="{00000000-0005-0000-0000-00009E1F0000}"/>
    <cellStyle name="Normal 115 2 2 3 2" xfId="17359" xr:uid="{00000000-0005-0000-0000-00009F1F0000}"/>
    <cellStyle name="Normal 115 2 2 3 2 2" xfId="36872" xr:uid="{00000000-0005-0000-0000-0000A01F0000}"/>
    <cellStyle name="Normal 115 2 2 3 2 3" xfId="56765" xr:uid="{00000000-0005-0000-0000-0000A11F0000}"/>
    <cellStyle name="Normal 115 2 2 3 3" xfId="22944" xr:uid="{00000000-0005-0000-0000-0000A21F0000}"/>
    <cellStyle name="Normal 115 2 2 3 4" xfId="42709" xr:uid="{00000000-0005-0000-0000-0000A31F0000}"/>
    <cellStyle name="Normal 115 2 2 4" xfId="5603" xr:uid="{00000000-0005-0000-0000-0000A41F0000}"/>
    <cellStyle name="Normal 115 2 2 4 2" xfId="15340" xr:uid="{00000000-0005-0000-0000-0000A51F0000}"/>
    <cellStyle name="Normal 115 2 2 4 2 2" xfId="34853" xr:uid="{00000000-0005-0000-0000-0000A61F0000}"/>
    <cellStyle name="Normal 115 2 2 4 2 3" xfId="54746" xr:uid="{00000000-0005-0000-0000-0000A71F0000}"/>
    <cellStyle name="Normal 115 2 2 4 3" xfId="27423" xr:uid="{00000000-0005-0000-0000-0000A81F0000}"/>
    <cellStyle name="Normal 115 2 2 4 4" xfId="47311" xr:uid="{00000000-0005-0000-0000-0000A91F0000}"/>
    <cellStyle name="Normal 115 2 2 5" xfId="11462" xr:uid="{00000000-0005-0000-0000-0000AA1F0000}"/>
    <cellStyle name="Normal 115 2 2 5 2" xfId="30977" xr:uid="{00000000-0005-0000-0000-0000AB1F0000}"/>
    <cellStyle name="Normal 115 2 2 5 3" xfId="50870" xr:uid="{00000000-0005-0000-0000-0000AC1F0000}"/>
    <cellStyle name="Normal 115 2 2 6" xfId="21183" xr:uid="{00000000-0005-0000-0000-0000AD1F0000}"/>
    <cellStyle name="Normal 115 2 2 7" xfId="40838" xr:uid="{00000000-0005-0000-0000-0000AE1F0000}"/>
    <cellStyle name="Normal 115 2 3" xfId="953" xr:uid="{00000000-0005-0000-0000-0000AF1F0000}"/>
    <cellStyle name="Normal 115 2 3 2" xfId="3338" xr:uid="{00000000-0005-0000-0000-0000B01F0000}"/>
    <cellStyle name="Normal 115 2 3 2 2" xfId="8775" xr:uid="{00000000-0005-0000-0000-0000B11F0000}"/>
    <cellStyle name="Normal 115 2 3 2 2 2" xfId="18498" xr:uid="{00000000-0005-0000-0000-0000B21F0000}"/>
    <cellStyle name="Normal 115 2 3 2 2 2 2" xfId="38011" xr:uid="{00000000-0005-0000-0000-0000B31F0000}"/>
    <cellStyle name="Normal 115 2 3 2 2 2 3" xfId="57904" xr:uid="{00000000-0005-0000-0000-0000B41F0000}"/>
    <cellStyle name="Normal 115 2 3 2 2 3" xfId="22927" xr:uid="{00000000-0005-0000-0000-0000B51F0000}"/>
    <cellStyle name="Normal 115 2 3 2 2 4" xfId="42692" xr:uid="{00000000-0005-0000-0000-0000B61F0000}"/>
    <cellStyle name="Normal 115 2 3 2 3" xfId="13192" xr:uid="{00000000-0005-0000-0000-0000B71F0000}"/>
    <cellStyle name="Normal 115 2 3 2 3 2" xfId="32706" xr:uid="{00000000-0005-0000-0000-0000B81F0000}"/>
    <cellStyle name="Normal 115 2 3 2 3 3" xfId="52599" xr:uid="{00000000-0005-0000-0000-0000B91F0000}"/>
    <cellStyle name="Normal 115 2 3 2 4" xfId="24111" xr:uid="{00000000-0005-0000-0000-0000BA1F0000}"/>
    <cellStyle name="Normal 115 2 3 2 5" xfId="43877" xr:uid="{00000000-0005-0000-0000-0000BB1F0000}"/>
    <cellStyle name="Normal 115 2 3 3" xfId="7176" xr:uid="{00000000-0005-0000-0000-0000BC1F0000}"/>
    <cellStyle name="Normal 115 2 3 3 2" xfId="16912" xr:uid="{00000000-0005-0000-0000-0000BD1F0000}"/>
    <cellStyle name="Normal 115 2 3 3 2 2" xfId="36425" xr:uid="{00000000-0005-0000-0000-0000BE1F0000}"/>
    <cellStyle name="Normal 115 2 3 3 2 3" xfId="56318" xr:uid="{00000000-0005-0000-0000-0000BF1F0000}"/>
    <cellStyle name="Normal 115 2 3 3 3" xfId="22199" xr:uid="{00000000-0005-0000-0000-0000C01F0000}"/>
    <cellStyle name="Normal 115 2 3 3 4" xfId="41959" xr:uid="{00000000-0005-0000-0000-0000C11F0000}"/>
    <cellStyle name="Normal 115 2 3 4" xfId="6138" xr:uid="{00000000-0005-0000-0000-0000C21F0000}"/>
    <cellStyle name="Normal 115 2 3 4 2" xfId="15875" xr:uid="{00000000-0005-0000-0000-0000C31F0000}"/>
    <cellStyle name="Normal 115 2 3 4 2 2" xfId="35388" xr:uid="{00000000-0005-0000-0000-0000C41F0000}"/>
    <cellStyle name="Normal 115 2 3 4 2 3" xfId="55281" xr:uid="{00000000-0005-0000-0000-0000C51F0000}"/>
    <cellStyle name="Normal 115 2 3 4 3" xfId="27958" xr:uid="{00000000-0005-0000-0000-0000C61F0000}"/>
    <cellStyle name="Normal 115 2 3 4 4" xfId="47846" xr:uid="{00000000-0005-0000-0000-0000C71F0000}"/>
    <cellStyle name="Normal 115 2 3 5" xfId="10924" xr:uid="{00000000-0005-0000-0000-0000C81F0000}"/>
    <cellStyle name="Normal 115 2 3 5 2" xfId="30439" xr:uid="{00000000-0005-0000-0000-0000C91F0000}"/>
    <cellStyle name="Normal 115 2 3 5 3" xfId="50332" xr:uid="{00000000-0005-0000-0000-0000CA1F0000}"/>
    <cellStyle name="Normal 115 2 3 6" xfId="20645" xr:uid="{00000000-0005-0000-0000-0000CB1F0000}"/>
    <cellStyle name="Normal 115 2 3 7" xfId="40287" xr:uid="{00000000-0005-0000-0000-0000CC1F0000}"/>
    <cellStyle name="Normal 115 2 4" xfId="2143" xr:uid="{00000000-0005-0000-0000-0000CD1F0000}"/>
    <cellStyle name="Normal 115 2 4 2" xfId="4412" xr:uid="{00000000-0005-0000-0000-0000CE1F0000}"/>
    <cellStyle name="Normal 115 2 4 2 2" xfId="9848" xr:uid="{00000000-0005-0000-0000-0000CF1F0000}"/>
    <cellStyle name="Normal 115 2 4 2 2 2" xfId="19571" xr:uid="{00000000-0005-0000-0000-0000D01F0000}"/>
    <cellStyle name="Normal 115 2 4 2 2 2 2" xfId="39084" xr:uid="{00000000-0005-0000-0000-0000D11F0000}"/>
    <cellStyle name="Normal 115 2 4 2 2 2 3" xfId="58977" xr:uid="{00000000-0005-0000-0000-0000D21F0000}"/>
    <cellStyle name="Normal 115 2 4 2 2 3" xfId="29297" xr:uid="{00000000-0005-0000-0000-0000D31F0000}"/>
    <cellStyle name="Normal 115 2 4 2 2 4" xfId="49185" xr:uid="{00000000-0005-0000-0000-0000D41F0000}"/>
    <cellStyle name="Normal 115 2 4 2 3" xfId="14265" xr:uid="{00000000-0005-0000-0000-0000D51F0000}"/>
    <cellStyle name="Normal 115 2 4 2 3 2" xfId="33779" xr:uid="{00000000-0005-0000-0000-0000D61F0000}"/>
    <cellStyle name="Normal 115 2 4 2 3 3" xfId="53672" xr:uid="{00000000-0005-0000-0000-0000D71F0000}"/>
    <cellStyle name="Normal 115 2 4 2 4" xfId="25184" xr:uid="{00000000-0005-0000-0000-0000D81F0000}"/>
    <cellStyle name="Normal 115 2 4 2 5" xfId="44951" xr:uid="{00000000-0005-0000-0000-0000D91F0000}"/>
    <cellStyle name="Normal 115 2 4 3" xfId="6673" xr:uid="{00000000-0005-0000-0000-0000DA1F0000}"/>
    <cellStyle name="Normal 115 2 4 3 2" xfId="16410" xr:uid="{00000000-0005-0000-0000-0000DB1F0000}"/>
    <cellStyle name="Normal 115 2 4 3 2 2" xfId="35923" xr:uid="{00000000-0005-0000-0000-0000DC1F0000}"/>
    <cellStyle name="Normal 115 2 4 3 2 3" xfId="55816" xr:uid="{00000000-0005-0000-0000-0000DD1F0000}"/>
    <cellStyle name="Normal 115 2 4 3 3" xfId="28493" xr:uid="{00000000-0005-0000-0000-0000DE1F0000}"/>
    <cellStyle name="Normal 115 2 4 3 4" xfId="48381" xr:uid="{00000000-0005-0000-0000-0000DF1F0000}"/>
    <cellStyle name="Normal 115 2 4 4" xfId="11997" xr:uid="{00000000-0005-0000-0000-0000E01F0000}"/>
    <cellStyle name="Normal 115 2 4 4 2" xfId="31512" xr:uid="{00000000-0005-0000-0000-0000E11F0000}"/>
    <cellStyle name="Normal 115 2 4 4 3" xfId="51405" xr:uid="{00000000-0005-0000-0000-0000E21F0000}"/>
    <cellStyle name="Normal 115 2 4 5" xfId="21718" xr:uid="{00000000-0005-0000-0000-0000E31F0000}"/>
    <cellStyle name="Normal 115 2 4 6" xfId="41477" xr:uid="{00000000-0005-0000-0000-0000E41F0000}"/>
    <cellStyle name="Normal 115 2 5" xfId="2803" xr:uid="{00000000-0005-0000-0000-0000E51F0000}"/>
    <cellStyle name="Normal 115 2 5 2" xfId="8240" xr:uid="{00000000-0005-0000-0000-0000E61F0000}"/>
    <cellStyle name="Normal 115 2 5 2 2" xfId="17963" xr:uid="{00000000-0005-0000-0000-0000E71F0000}"/>
    <cellStyle name="Normal 115 2 5 2 2 2" xfId="37476" xr:uid="{00000000-0005-0000-0000-0000E81F0000}"/>
    <cellStyle name="Normal 115 2 5 2 2 3" xfId="57369" xr:uid="{00000000-0005-0000-0000-0000E91F0000}"/>
    <cellStyle name="Normal 115 2 5 2 3" xfId="26416" xr:uid="{00000000-0005-0000-0000-0000EA1F0000}"/>
    <cellStyle name="Normal 115 2 5 2 4" xfId="46189" xr:uid="{00000000-0005-0000-0000-0000EB1F0000}"/>
    <cellStyle name="Normal 115 2 5 3" xfId="12657" xr:uid="{00000000-0005-0000-0000-0000EC1F0000}"/>
    <cellStyle name="Normal 115 2 5 3 2" xfId="32171" xr:uid="{00000000-0005-0000-0000-0000ED1F0000}"/>
    <cellStyle name="Normal 115 2 5 3 3" xfId="52064" xr:uid="{00000000-0005-0000-0000-0000EE1F0000}"/>
    <cellStyle name="Normal 115 2 5 4" xfId="23576" xr:uid="{00000000-0005-0000-0000-0000EF1F0000}"/>
    <cellStyle name="Normal 115 2 5 5" xfId="43342" xr:uid="{00000000-0005-0000-0000-0000F01F0000}"/>
    <cellStyle name="Normal 115 2 6" xfId="5063" xr:uid="{00000000-0005-0000-0000-0000F11F0000}"/>
    <cellStyle name="Normal 115 2 6 2" xfId="14803" xr:uid="{00000000-0005-0000-0000-0000F21F0000}"/>
    <cellStyle name="Normal 115 2 6 2 2" xfId="34316" xr:uid="{00000000-0005-0000-0000-0000F31F0000}"/>
    <cellStyle name="Normal 115 2 6 2 3" xfId="54209" xr:uid="{00000000-0005-0000-0000-0000F41F0000}"/>
    <cellStyle name="Normal 115 2 6 3" xfId="26885" xr:uid="{00000000-0005-0000-0000-0000F51F0000}"/>
    <cellStyle name="Normal 115 2 6 4" xfId="46771" xr:uid="{00000000-0005-0000-0000-0000F61F0000}"/>
    <cellStyle name="Normal 115 2 7" xfId="10389" xr:uid="{00000000-0005-0000-0000-0000F71F0000}"/>
    <cellStyle name="Normal 115 2 7 2" xfId="29904" xr:uid="{00000000-0005-0000-0000-0000F81F0000}"/>
    <cellStyle name="Normal 115 2 7 3" xfId="49797" xr:uid="{00000000-0005-0000-0000-0000F91F0000}"/>
    <cellStyle name="Normal 115 2 8" xfId="20110" xr:uid="{00000000-0005-0000-0000-0000FA1F0000}"/>
    <cellStyle name="Normal 115 2 9" xfId="39752" xr:uid="{00000000-0005-0000-0000-0000FB1F0000}"/>
    <cellStyle name="Normal 115 3" xfId="594" xr:uid="{00000000-0005-0000-0000-0000FC1F0000}"/>
    <cellStyle name="Normal 115 3 2" xfId="1680" xr:uid="{00000000-0005-0000-0000-0000FD1F0000}"/>
    <cellStyle name="Normal 115 3 2 2" xfId="4052" xr:uid="{00000000-0005-0000-0000-0000FE1F0000}"/>
    <cellStyle name="Normal 115 3 2 2 2" xfId="9489" xr:uid="{00000000-0005-0000-0000-0000FF1F0000}"/>
    <cellStyle name="Normal 115 3 2 2 2 2" xfId="19212" xr:uid="{00000000-0005-0000-0000-000000200000}"/>
    <cellStyle name="Normal 115 3 2 2 2 2 2" xfId="38725" xr:uid="{00000000-0005-0000-0000-000001200000}"/>
    <cellStyle name="Normal 115 3 2 2 2 2 3" xfId="58618" xr:uid="{00000000-0005-0000-0000-000002200000}"/>
    <cellStyle name="Normal 115 3 2 2 2 3" xfId="26123" xr:uid="{00000000-0005-0000-0000-000003200000}"/>
    <cellStyle name="Normal 115 3 2 2 2 4" xfId="45894" xr:uid="{00000000-0005-0000-0000-000004200000}"/>
    <cellStyle name="Normal 115 3 2 2 3" xfId="13906" xr:uid="{00000000-0005-0000-0000-000005200000}"/>
    <cellStyle name="Normal 115 3 2 2 3 2" xfId="33420" xr:uid="{00000000-0005-0000-0000-000006200000}"/>
    <cellStyle name="Normal 115 3 2 2 3 3" xfId="53313" xr:uid="{00000000-0005-0000-0000-000007200000}"/>
    <cellStyle name="Normal 115 3 2 2 4" xfId="24825" xr:uid="{00000000-0005-0000-0000-000008200000}"/>
    <cellStyle name="Normal 115 3 2 2 5" xfId="44591" xr:uid="{00000000-0005-0000-0000-000009200000}"/>
    <cellStyle name="Normal 115 3 2 3" xfId="7783" xr:uid="{00000000-0005-0000-0000-00000A200000}"/>
    <cellStyle name="Normal 115 3 2 3 2" xfId="17506" xr:uid="{00000000-0005-0000-0000-00000B200000}"/>
    <cellStyle name="Normal 115 3 2 3 2 2" xfId="37019" xr:uid="{00000000-0005-0000-0000-00000C200000}"/>
    <cellStyle name="Normal 115 3 2 3 2 3" xfId="56912" xr:uid="{00000000-0005-0000-0000-00000D200000}"/>
    <cellStyle name="Normal 115 3 2 3 3" xfId="26232" xr:uid="{00000000-0005-0000-0000-00000E200000}"/>
    <cellStyle name="Normal 115 3 2 3 4" xfId="46003" xr:uid="{00000000-0005-0000-0000-00000F200000}"/>
    <cellStyle name="Normal 115 3 2 4" xfId="5779" xr:uid="{00000000-0005-0000-0000-000010200000}"/>
    <cellStyle name="Normal 115 3 2 4 2" xfId="15516" xr:uid="{00000000-0005-0000-0000-000011200000}"/>
    <cellStyle name="Normal 115 3 2 4 2 2" xfId="35029" xr:uid="{00000000-0005-0000-0000-000012200000}"/>
    <cellStyle name="Normal 115 3 2 4 2 3" xfId="54922" xr:uid="{00000000-0005-0000-0000-000013200000}"/>
    <cellStyle name="Normal 115 3 2 4 3" xfId="27599" xr:uid="{00000000-0005-0000-0000-000014200000}"/>
    <cellStyle name="Normal 115 3 2 4 4" xfId="47487" xr:uid="{00000000-0005-0000-0000-000015200000}"/>
    <cellStyle name="Normal 115 3 2 5" xfId="11638" xr:uid="{00000000-0005-0000-0000-000016200000}"/>
    <cellStyle name="Normal 115 3 2 5 2" xfId="31153" xr:uid="{00000000-0005-0000-0000-000017200000}"/>
    <cellStyle name="Normal 115 3 2 5 3" xfId="51046" xr:uid="{00000000-0005-0000-0000-000018200000}"/>
    <cellStyle name="Normal 115 3 2 6" xfId="21359" xr:uid="{00000000-0005-0000-0000-000019200000}"/>
    <cellStyle name="Normal 115 3 2 7" xfId="41014" xr:uid="{00000000-0005-0000-0000-00001A200000}"/>
    <cellStyle name="Normal 115 3 3" xfId="1129" xr:uid="{00000000-0005-0000-0000-00001B200000}"/>
    <cellStyle name="Normal 115 3 3 2" xfId="3514" xr:uid="{00000000-0005-0000-0000-00001C200000}"/>
    <cellStyle name="Normal 115 3 3 2 2" xfId="8951" xr:uid="{00000000-0005-0000-0000-00001D200000}"/>
    <cellStyle name="Normal 115 3 3 2 2 2" xfId="18674" xr:uid="{00000000-0005-0000-0000-00001E200000}"/>
    <cellStyle name="Normal 115 3 3 2 2 2 2" xfId="38187" xr:uid="{00000000-0005-0000-0000-00001F200000}"/>
    <cellStyle name="Normal 115 3 3 2 2 2 3" xfId="58080" xr:uid="{00000000-0005-0000-0000-000020200000}"/>
    <cellStyle name="Normal 115 3 3 2 2 3" xfId="22503" xr:uid="{00000000-0005-0000-0000-000021200000}"/>
    <cellStyle name="Normal 115 3 3 2 2 4" xfId="42266" xr:uid="{00000000-0005-0000-0000-000022200000}"/>
    <cellStyle name="Normal 115 3 3 2 3" xfId="13368" xr:uid="{00000000-0005-0000-0000-000023200000}"/>
    <cellStyle name="Normal 115 3 3 2 3 2" xfId="32882" xr:uid="{00000000-0005-0000-0000-000024200000}"/>
    <cellStyle name="Normal 115 3 3 2 3 3" xfId="52775" xr:uid="{00000000-0005-0000-0000-000025200000}"/>
    <cellStyle name="Normal 115 3 3 2 4" xfId="24287" xr:uid="{00000000-0005-0000-0000-000026200000}"/>
    <cellStyle name="Normal 115 3 3 2 5" xfId="44053" xr:uid="{00000000-0005-0000-0000-000027200000}"/>
    <cellStyle name="Normal 115 3 3 3" xfId="7323" xr:uid="{00000000-0005-0000-0000-000028200000}"/>
    <cellStyle name="Normal 115 3 3 3 2" xfId="17059" xr:uid="{00000000-0005-0000-0000-000029200000}"/>
    <cellStyle name="Normal 115 3 3 3 2 2" xfId="36572" xr:uid="{00000000-0005-0000-0000-00002A200000}"/>
    <cellStyle name="Normal 115 3 3 3 2 3" xfId="56465" xr:uid="{00000000-0005-0000-0000-00002B200000}"/>
    <cellStyle name="Normal 115 3 3 3 3" xfId="22273" xr:uid="{00000000-0005-0000-0000-00002C200000}"/>
    <cellStyle name="Normal 115 3 3 3 4" xfId="42034" xr:uid="{00000000-0005-0000-0000-00002D200000}"/>
    <cellStyle name="Normal 115 3 3 4" xfId="6314" xr:uid="{00000000-0005-0000-0000-00002E200000}"/>
    <cellStyle name="Normal 115 3 3 4 2" xfId="16051" xr:uid="{00000000-0005-0000-0000-00002F200000}"/>
    <cellStyle name="Normal 115 3 3 4 2 2" xfId="35564" xr:uid="{00000000-0005-0000-0000-000030200000}"/>
    <cellStyle name="Normal 115 3 3 4 2 3" xfId="55457" xr:uid="{00000000-0005-0000-0000-000031200000}"/>
    <cellStyle name="Normal 115 3 3 4 3" xfId="28134" xr:uid="{00000000-0005-0000-0000-000032200000}"/>
    <cellStyle name="Normal 115 3 3 4 4" xfId="48022" xr:uid="{00000000-0005-0000-0000-000033200000}"/>
    <cellStyle name="Normal 115 3 3 5" xfId="11100" xr:uid="{00000000-0005-0000-0000-000034200000}"/>
    <cellStyle name="Normal 115 3 3 5 2" xfId="30615" xr:uid="{00000000-0005-0000-0000-000035200000}"/>
    <cellStyle name="Normal 115 3 3 5 3" xfId="50508" xr:uid="{00000000-0005-0000-0000-000036200000}"/>
    <cellStyle name="Normal 115 3 3 6" xfId="20821" xr:uid="{00000000-0005-0000-0000-000037200000}"/>
    <cellStyle name="Normal 115 3 3 7" xfId="40463" xr:uid="{00000000-0005-0000-0000-000038200000}"/>
    <cellStyle name="Normal 115 3 4" xfId="2319" xr:uid="{00000000-0005-0000-0000-000039200000}"/>
    <cellStyle name="Normal 115 3 4 2" xfId="4588" xr:uid="{00000000-0005-0000-0000-00003A200000}"/>
    <cellStyle name="Normal 115 3 4 2 2" xfId="10024" xr:uid="{00000000-0005-0000-0000-00003B200000}"/>
    <cellStyle name="Normal 115 3 4 2 2 2" xfId="19747" xr:uid="{00000000-0005-0000-0000-00003C200000}"/>
    <cellStyle name="Normal 115 3 4 2 2 2 2" xfId="39260" xr:uid="{00000000-0005-0000-0000-00003D200000}"/>
    <cellStyle name="Normal 115 3 4 2 2 2 3" xfId="59153" xr:uid="{00000000-0005-0000-0000-00003E200000}"/>
    <cellStyle name="Normal 115 3 4 2 2 3" xfId="29473" xr:uid="{00000000-0005-0000-0000-00003F200000}"/>
    <cellStyle name="Normal 115 3 4 2 2 4" xfId="49361" xr:uid="{00000000-0005-0000-0000-000040200000}"/>
    <cellStyle name="Normal 115 3 4 2 3" xfId="14441" xr:uid="{00000000-0005-0000-0000-000041200000}"/>
    <cellStyle name="Normal 115 3 4 2 3 2" xfId="33955" xr:uid="{00000000-0005-0000-0000-000042200000}"/>
    <cellStyle name="Normal 115 3 4 2 3 3" xfId="53848" xr:uid="{00000000-0005-0000-0000-000043200000}"/>
    <cellStyle name="Normal 115 3 4 2 4" xfId="25360" xr:uid="{00000000-0005-0000-0000-000044200000}"/>
    <cellStyle name="Normal 115 3 4 2 5" xfId="45127" xr:uid="{00000000-0005-0000-0000-000045200000}"/>
    <cellStyle name="Normal 115 3 4 3" xfId="6849" xr:uid="{00000000-0005-0000-0000-000046200000}"/>
    <cellStyle name="Normal 115 3 4 3 2" xfId="16586" xr:uid="{00000000-0005-0000-0000-000047200000}"/>
    <cellStyle name="Normal 115 3 4 3 2 2" xfId="36099" xr:uid="{00000000-0005-0000-0000-000048200000}"/>
    <cellStyle name="Normal 115 3 4 3 2 3" xfId="55992" xr:uid="{00000000-0005-0000-0000-000049200000}"/>
    <cellStyle name="Normal 115 3 4 3 3" xfId="28669" xr:uid="{00000000-0005-0000-0000-00004A200000}"/>
    <cellStyle name="Normal 115 3 4 3 4" xfId="48557" xr:uid="{00000000-0005-0000-0000-00004B200000}"/>
    <cellStyle name="Normal 115 3 4 4" xfId="12173" xr:uid="{00000000-0005-0000-0000-00004C200000}"/>
    <cellStyle name="Normal 115 3 4 4 2" xfId="31688" xr:uid="{00000000-0005-0000-0000-00004D200000}"/>
    <cellStyle name="Normal 115 3 4 4 3" xfId="51581" xr:uid="{00000000-0005-0000-0000-00004E200000}"/>
    <cellStyle name="Normal 115 3 4 5" xfId="21894" xr:uid="{00000000-0005-0000-0000-00004F200000}"/>
    <cellStyle name="Normal 115 3 4 6" xfId="41653" xr:uid="{00000000-0005-0000-0000-000050200000}"/>
    <cellStyle name="Normal 115 3 5" xfId="2979" xr:uid="{00000000-0005-0000-0000-000051200000}"/>
    <cellStyle name="Normal 115 3 5 2" xfId="8416" xr:uid="{00000000-0005-0000-0000-000052200000}"/>
    <cellStyle name="Normal 115 3 5 2 2" xfId="18139" xr:uid="{00000000-0005-0000-0000-000053200000}"/>
    <cellStyle name="Normal 115 3 5 2 2 2" xfId="37652" xr:uid="{00000000-0005-0000-0000-000054200000}"/>
    <cellStyle name="Normal 115 3 5 2 2 3" xfId="57545" xr:uid="{00000000-0005-0000-0000-000055200000}"/>
    <cellStyle name="Normal 115 3 5 2 3" xfId="22754" xr:uid="{00000000-0005-0000-0000-000056200000}"/>
    <cellStyle name="Normal 115 3 5 2 4" xfId="42518" xr:uid="{00000000-0005-0000-0000-000057200000}"/>
    <cellStyle name="Normal 115 3 5 3" xfId="12833" xr:uid="{00000000-0005-0000-0000-000058200000}"/>
    <cellStyle name="Normal 115 3 5 3 2" xfId="32347" xr:uid="{00000000-0005-0000-0000-000059200000}"/>
    <cellStyle name="Normal 115 3 5 3 3" xfId="52240" xr:uid="{00000000-0005-0000-0000-00005A200000}"/>
    <cellStyle name="Normal 115 3 5 4" xfId="23752" xr:uid="{00000000-0005-0000-0000-00005B200000}"/>
    <cellStyle name="Normal 115 3 5 5" xfId="43518" xr:uid="{00000000-0005-0000-0000-00005C200000}"/>
    <cellStyle name="Normal 115 3 6" xfId="5239" xr:uid="{00000000-0005-0000-0000-00005D200000}"/>
    <cellStyle name="Normal 115 3 6 2" xfId="14979" xr:uid="{00000000-0005-0000-0000-00005E200000}"/>
    <cellStyle name="Normal 115 3 6 2 2" xfId="34492" xr:uid="{00000000-0005-0000-0000-00005F200000}"/>
    <cellStyle name="Normal 115 3 6 2 3" xfId="54385" xr:uid="{00000000-0005-0000-0000-000060200000}"/>
    <cellStyle name="Normal 115 3 6 3" xfId="27061" xr:uid="{00000000-0005-0000-0000-000061200000}"/>
    <cellStyle name="Normal 115 3 6 4" xfId="46947" xr:uid="{00000000-0005-0000-0000-000062200000}"/>
    <cellStyle name="Normal 115 3 7" xfId="10565" xr:uid="{00000000-0005-0000-0000-000063200000}"/>
    <cellStyle name="Normal 115 3 7 2" xfId="30080" xr:uid="{00000000-0005-0000-0000-000064200000}"/>
    <cellStyle name="Normal 115 3 7 3" xfId="49973" xr:uid="{00000000-0005-0000-0000-000065200000}"/>
    <cellStyle name="Normal 115 3 8" xfId="20286" xr:uid="{00000000-0005-0000-0000-000066200000}"/>
    <cellStyle name="Normal 115 3 9" xfId="39928" xr:uid="{00000000-0005-0000-0000-000067200000}"/>
    <cellStyle name="Normal 115 4" xfId="1328" xr:uid="{00000000-0005-0000-0000-000068200000}"/>
    <cellStyle name="Normal 115 4 2" xfId="3700" xr:uid="{00000000-0005-0000-0000-000069200000}"/>
    <cellStyle name="Normal 115 4 2 2" xfId="9137" xr:uid="{00000000-0005-0000-0000-00006A200000}"/>
    <cellStyle name="Normal 115 4 2 2 2" xfId="18860" xr:uid="{00000000-0005-0000-0000-00006B200000}"/>
    <cellStyle name="Normal 115 4 2 2 2 2" xfId="38373" xr:uid="{00000000-0005-0000-0000-00006C200000}"/>
    <cellStyle name="Normal 115 4 2 2 2 3" xfId="58266" xr:uid="{00000000-0005-0000-0000-00006D200000}"/>
    <cellStyle name="Normal 115 4 2 2 3" xfId="22078" xr:uid="{00000000-0005-0000-0000-00006E200000}"/>
    <cellStyle name="Normal 115 4 2 2 4" xfId="41838" xr:uid="{00000000-0005-0000-0000-00006F200000}"/>
    <cellStyle name="Normal 115 4 2 3" xfId="13554" xr:uid="{00000000-0005-0000-0000-000070200000}"/>
    <cellStyle name="Normal 115 4 2 3 2" xfId="33068" xr:uid="{00000000-0005-0000-0000-000071200000}"/>
    <cellStyle name="Normal 115 4 2 3 3" xfId="52961" xr:uid="{00000000-0005-0000-0000-000072200000}"/>
    <cellStyle name="Normal 115 4 2 4" xfId="24473" xr:uid="{00000000-0005-0000-0000-000073200000}"/>
    <cellStyle name="Normal 115 4 2 5" xfId="44239" xr:uid="{00000000-0005-0000-0000-000074200000}"/>
    <cellStyle name="Normal 115 4 3" xfId="7489" xr:uid="{00000000-0005-0000-0000-000075200000}"/>
    <cellStyle name="Normal 115 4 3 2" xfId="17212" xr:uid="{00000000-0005-0000-0000-000076200000}"/>
    <cellStyle name="Normal 115 4 3 2 2" xfId="36725" xr:uid="{00000000-0005-0000-0000-000077200000}"/>
    <cellStyle name="Normal 115 4 3 2 3" xfId="56618" xr:uid="{00000000-0005-0000-0000-000078200000}"/>
    <cellStyle name="Normal 115 4 3 3" xfId="22218" xr:uid="{00000000-0005-0000-0000-000079200000}"/>
    <cellStyle name="Normal 115 4 3 4" xfId="41978" xr:uid="{00000000-0005-0000-0000-00007A200000}"/>
    <cellStyle name="Normal 115 4 4" xfId="5427" xr:uid="{00000000-0005-0000-0000-00007B200000}"/>
    <cellStyle name="Normal 115 4 4 2" xfId="15164" xr:uid="{00000000-0005-0000-0000-00007C200000}"/>
    <cellStyle name="Normal 115 4 4 2 2" xfId="34677" xr:uid="{00000000-0005-0000-0000-00007D200000}"/>
    <cellStyle name="Normal 115 4 4 2 3" xfId="54570" xr:uid="{00000000-0005-0000-0000-00007E200000}"/>
    <cellStyle name="Normal 115 4 4 3" xfId="27247" xr:uid="{00000000-0005-0000-0000-00007F200000}"/>
    <cellStyle name="Normal 115 4 4 4" xfId="47135" xr:uid="{00000000-0005-0000-0000-000080200000}"/>
    <cellStyle name="Normal 115 4 5" xfId="11286" xr:uid="{00000000-0005-0000-0000-000081200000}"/>
    <cellStyle name="Normal 115 4 5 2" xfId="30801" xr:uid="{00000000-0005-0000-0000-000082200000}"/>
    <cellStyle name="Normal 115 4 5 3" xfId="50694" xr:uid="{00000000-0005-0000-0000-000083200000}"/>
    <cellStyle name="Normal 115 4 6" xfId="21007" xr:uid="{00000000-0005-0000-0000-000084200000}"/>
    <cellStyle name="Normal 115 4 7" xfId="40662" xr:uid="{00000000-0005-0000-0000-000085200000}"/>
    <cellStyle name="Normal 115 5" xfId="777" xr:uid="{00000000-0005-0000-0000-000086200000}"/>
    <cellStyle name="Normal 115 5 2" xfId="3162" xr:uid="{00000000-0005-0000-0000-000087200000}"/>
    <cellStyle name="Normal 115 5 2 2" xfId="8599" xr:uid="{00000000-0005-0000-0000-000088200000}"/>
    <cellStyle name="Normal 115 5 2 2 2" xfId="18322" xr:uid="{00000000-0005-0000-0000-000089200000}"/>
    <cellStyle name="Normal 115 5 2 2 2 2" xfId="37835" xr:uid="{00000000-0005-0000-0000-00008A200000}"/>
    <cellStyle name="Normal 115 5 2 2 2 3" xfId="57728" xr:uid="{00000000-0005-0000-0000-00008B200000}"/>
    <cellStyle name="Normal 115 5 2 2 3" xfId="23130" xr:uid="{00000000-0005-0000-0000-00008C200000}"/>
    <cellStyle name="Normal 115 5 2 2 4" xfId="42896" xr:uid="{00000000-0005-0000-0000-00008D200000}"/>
    <cellStyle name="Normal 115 5 2 3" xfId="13016" xr:uid="{00000000-0005-0000-0000-00008E200000}"/>
    <cellStyle name="Normal 115 5 2 3 2" xfId="32530" xr:uid="{00000000-0005-0000-0000-00008F200000}"/>
    <cellStyle name="Normal 115 5 2 3 3" xfId="52423" xr:uid="{00000000-0005-0000-0000-000090200000}"/>
    <cellStyle name="Normal 115 5 2 4" xfId="23935" xr:uid="{00000000-0005-0000-0000-000091200000}"/>
    <cellStyle name="Normal 115 5 2 5" xfId="43701" xr:uid="{00000000-0005-0000-0000-000092200000}"/>
    <cellStyle name="Normal 115 5 3" xfId="7029" xr:uid="{00000000-0005-0000-0000-000093200000}"/>
    <cellStyle name="Normal 115 5 3 2" xfId="16765" xr:uid="{00000000-0005-0000-0000-000094200000}"/>
    <cellStyle name="Normal 115 5 3 2 2" xfId="36278" xr:uid="{00000000-0005-0000-0000-000095200000}"/>
    <cellStyle name="Normal 115 5 3 2 3" xfId="56171" xr:uid="{00000000-0005-0000-0000-000096200000}"/>
    <cellStyle name="Normal 115 5 3 3" xfId="22516" xr:uid="{00000000-0005-0000-0000-000097200000}"/>
    <cellStyle name="Normal 115 5 3 4" xfId="42279" xr:uid="{00000000-0005-0000-0000-000098200000}"/>
    <cellStyle name="Normal 115 5 4" xfId="5962" xr:uid="{00000000-0005-0000-0000-000099200000}"/>
    <cellStyle name="Normal 115 5 4 2" xfId="15699" xr:uid="{00000000-0005-0000-0000-00009A200000}"/>
    <cellStyle name="Normal 115 5 4 2 2" xfId="35212" xr:uid="{00000000-0005-0000-0000-00009B200000}"/>
    <cellStyle name="Normal 115 5 4 2 3" xfId="55105" xr:uid="{00000000-0005-0000-0000-00009C200000}"/>
    <cellStyle name="Normal 115 5 4 3" xfId="27782" xr:uid="{00000000-0005-0000-0000-00009D200000}"/>
    <cellStyle name="Normal 115 5 4 4" xfId="47670" xr:uid="{00000000-0005-0000-0000-00009E200000}"/>
    <cellStyle name="Normal 115 5 5" xfId="10748" xr:uid="{00000000-0005-0000-0000-00009F200000}"/>
    <cellStyle name="Normal 115 5 5 2" xfId="30263" xr:uid="{00000000-0005-0000-0000-0000A0200000}"/>
    <cellStyle name="Normal 115 5 5 3" xfId="50156" xr:uid="{00000000-0005-0000-0000-0000A1200000}"/>
    <cellStyle name="Normal 115 5 6" xfId="20469" xr:uid="{00000000-0005-0000-0000-0000A2200000}"/>
    <cellStyle name="Normal 115 5 7" xfId="40111" xr:uid="{00000000-0005-0000-0000-0000A3200000}"/>
    <cellStyle name="Normal 115 6" xfId="1925" xr:uid="{00000000-0005-0000-0000-0000A4200000}"/>
    <cellStyle name="Normal 115 6 2" xfId="4236" xr:uid="{00000000-0005-0000-0000-0000A5200000}"/>
    <cellStyle name="Normal 115 6 2 2" xfId="9672" xr:uid="{00000000-0005-0000-0000-0000A6200000}"/>
    <cellStyle name="Normal 115 6 2 2 2" xfId="19395" xr:uid="{00000000-0005-0000-0000-0000A7200000}"/>
    <cellStyle name="Normal 115 6 2 2 2 2" xfId="38908" xr:uid="{00000000-0005-0000-0000-0000A8200000}"/>
    <cellStyle name="Normal 115 6 2 2 2 3" xfId="58801" xr:uid="{00000000-0005-0000-0000-0000A9200000}"/>
    <cellStyle name="Normal 115 6 2 2 3" xfId="29121" xr:uid="{00000000-0005-0000-0000-0000AA200000}"/>
    <cellStyle name="Normal 115 6 2 2 4" xfId="49009" xr:uid="{00000000-0005-0000-0000-0000AB200000}"/>
    <cellStyle name="Normal 115 6 2 3" xfId="14089" xr:uid="{00000000-0005-0000-0000-0000AC200000}"/>
    <cellStyle name="Normal 115 6 2 3 2" xfId="33603" xr:uid="{00000000-0005-0000-0000-0000AD200000}"/>
    <cellStyle name="Normal 115 6 2 3 3" xfId="53496" xr:uid="{00000000-0005-0000-0000-0000AE200000}"/>
    <cellStyle name="Normal 115 6 2 4" xfId="25008" xr:uid="{00000000-0005-0000-0000-0000AF200000}"/>
    <cellStyle name="Normal 115 6 2 5" xfId="44775" xr:uid="{00000000-0005-0000-0000-0000B0200000}"/>
    <cellStyle name="Normal 115 6 3" xfId="6497" xr:uid="{00000000-0005-0000-0000-0000B1200000}"/>
    <cellStyle name="Normal 115 6 3 2" xfId="16234" xr:uid="{00000000-0005-0000-0000-0000B2200000}"/>
    <cellStyle name="Normal 115 6 3 2 2" xfId="35747" xr:uid="{00000000-0005-0000-0000-0000B3200000}"/>
    <cellStyle name="Normal 115 6 3 2 3" xfId="55640" xr:uid="{00000000-0005-0000-0000-0000B4200000}"/>
    <cellStyle name="Normal 115 6 3 3" xfId="28317" xr:uid="{00000000-0005-0000-0000-0000B5200000}"/>
    <cellStyle name="Normal 115 6 3 4" xfId="48205" xr:uid="{00000000-0005-0000-0000-0000B6200000}"/>
    <cellStyle name="Normal 115 6 4" xfId="11821" xr:uid="{00000000-0005-0000-0000-0000B7200000}"/>
    <cellStyle name="Normal 115 6 4 2" xfId="31336" xr:uid="{00000000-0005-0000-0000-0000B8200000}"/>
    <cellStyle name="Normal 115 6 4 3" xfId="51229" xr:uid="{00000000-0005-0000-0000-0000B9200000}"/>
    <cellStyle name="Normal 115 6 5" xfId="21542" xr:uid="{00000000-0005-0000-0000-0000BA200000}"/>
    <cellStyle name="Normal 115 6 6" xfId="41259" xr:uid="{00000000-0005-0000-0000-0000BB200000}"/>
    <cellStyle name="Normal 115 7" xfId="2488" xr:uid="{00000000-0005-0000-0000-0000BC200000}"/>
    <cellStyle name="Normal 115 7 2" xfId="7925" xr:uid="{00000000-0005-0000-0000-0000BD200000}"/>
    <cellStyle name="Normal 115 7 2 2" xfId="17648" xr:uid="{00000000-0005-0000-0000-0000BE200000}"/>
    <cellStyle name="Normal 115 7 2 2 2" xfId="37161" xr:uid="{00000000-0005-0000-0000-0000BF200000}"/>
    <cellStyle name="Normal 115 7 2 2 3" xfId="57054" xr:uid="{00000000-0005-0000-0000-0000C0200000}"/>
    <cellStyle name="Normal 115 7 2 3" xfId="22040" xr:uid="{00000000-0005-0000-0000-0000C1200000}"/>
    <cellStyle name="Normal 115 7 2 4" xfId="41800" xr:uid="{00000000-0005-0000-0000-0000C2200000}"/>
    <cellStyle name="Normal 115 7 3" xfId="12342" xr:uid="{00000000-0005-0000-0000-0000C3200000}"/>
    <cellStyle name="Normal 115 7 3 2" xfId="31856" xr:uid="{00000000-0005-0000-0000-0000C4200000}"/>
    <cellStyle name="Normal 115 7 3 3" xfId="51749" xr:uid="{00000000-0005-0000-0000-0000C5200000}"/>
    <cellStyle name="Normal 115 7 4" xfId="23261" xr:uid="{00000000-0005-0000-0000-0000C6200000}"/>
    <cellStyle name="Normal 115 7 5" xfId="43027" xr:uid="{00000000-0005-0000-0000-0000C7200000}"/>
    <cellStyle name="Normal 115 8" xfId="2627" xr:uid="{00000000-0005-0000-0000-0000C8200000}"/>
    <cellStyle name="Normal 115 8 2" xfId="8064" xr:uid="{00000000-0005-0000-0000-0000C9200000}"/>
    <cellStyle name="Normal 115 8 2 2" xfId="17787" xr:uid="{00000000-0005-0000-0000-0000CA200000}"/>
    <cellStyle name="Normal 115 8 2 2 2" xfId="37300" xr:uid="{00000000-0005-0000-0000-0000CB200000}"/>
    <cellStyle name="Normal 115 8 2 2 3" xfId="57193" xr:uid="{00000000-0005-0000-0000-0000CC200000}"/>
    <cellStyle name="Normal 115 8 2 3" xfId="26154" xr:uid="{00000000-0005-0000-0000-0000CD200000}"/>
    <cellStyle name="Normal 115 8 2 4" xfId="45925" xr:uid="{00000000-0005-0000-0000-0000CE200000}"/>
    <cellStyle name="Normal 115 8 3" xfId="12481" xr:uid="{00000000-0005-0000-0000-0000CF200000}"/>
    <cellStyle name="Normal 115 8 3 2" xfId="31995" xr:uid="{00000000-0005-0000-0000-0000D0200000}"/>
    <cellStyle name="Normal 115 8 3 3" xfId="51888" xr:uid="{00000000-0005-0000-0000-0000D1200000}"/>
    <cellStyle name="Normal 115 8 4" xfId="23400" xr:uid="{00000000-0005-0000-0000-0000D2200000}"/>
    <cellStyle name="Normal 115 8 5" xfId="43166" xr:uid="{00000000-0005-0000-0000-0000D3200000}"/>
    <cellStyle name="Normal 115 9" xfId="4845" xr:uid="{00000000-0005-0000-0000-0000D4200000}"/>
    <cellStyle name="Normal 115 9 2" xfId="14627" xr:uid="{00000000-0005-0000-0000-0000D5200000}"/>
    <cellStyle name="Normal 115 9 2 2" xfId="34140" xr:uid="{00000000-0005-0000-0000-0000D6200000}"/>
    <cellStyle name="Normal 115 9 2 3" xfId="54033" xr:uid="{00000000-0005-0000-0000-0000D7200000}"/>
    <cellStyle name="Normal 115 9 3" xfId="26709" xr:uid="{00000000-0005-0000-0000-0000D8200000}"/>
    <cellStyle name="Normal 115 9 4" xfId="46553" xr:uid="{00000000-0005-0000-0000-0000D9200000}"/>
    <cellStyle name="Normal 116" xfId="201" xr:uid="{00000000-0005-0000-0000-0000DA200000}"/>
    <cellStyle name="Normal 116 10" xfId="10214" xr:uid="{00000000-0005-0000-0000-0000DB200000}"/>
    <cellStyle name="Normal 116 10 2" xfId="29729" xr:uid="{00000000-0005-0000-0000-0000DC200000}"/>
    <cellStyle name="Normal 116 10 3" xfId="49622" xr:uid="{00000000-0005-0000-0000-0000DD200000}"/>
    <cellStyle name="Normal 116 11" xfId="19935" xr:uid="{00000000-0005-0000-0000-0000DE200000}"/>
    <cellStyle name="Normal 116 12" xfId="39535" xr:uid="{00000000-0005-0000-0000-0000DF200000}"/>
    <cellStyle name="Normal 116 2" xfId="419" xr:uid="{00000000-0005-0000-0000-0000E0200000}"/>
    <cellStyle name="Normal 116 2 2" xfId="1505" xr:uid="{00000000-0005-0000-0000-0000E1200000}"/>
    <cellStyle name="Normal 116 2 2 2" xfId="3877" xr:uid="{00000000-0005-0000-0000-0000E2200000}"/>
    <cellStyle name="Normal 116 2 2 2 2" xfId="9314" xr:uid="{00000000-0005-0000-0000-0000E3200000}"/>
    <cellStyle name="Normal 116 2 2 2 2 2" xfId="19037" xr:uid="{00000000-0005-0000-0000-0000E4200000}"/>
    <cellStyle name="Normal 116 2 2 2 2 2 2" xfId="38550" xr:uid="{00000000-0005-0000-0000-0000E5200000}"/>
    <cellStyle name="Normal 116 2 2 2 2 2 3" xfId="58443" xr:uid="{00000000-0005-0000-0000-0000E6200000}"/>
    <cellStyle name="Normal 116 2 2 2 2 3" xfId="22278" xr:uid="{00000000-0005-0000-0000-0000E7200000}"/>
    <cellStyle name="Normal 116 2 2 2 2 4" xfId="42039" xr:uid="{00000000-0005-0000-0000-0000E8200000}"/>
    <cellStyle name="Normal 116 2 2 2 3" xfId="13731" xr:uid="{00000000-0005-0000-0000-0000E9200000}"/>
    <cellStyle name="Normal 116 2 2 2 3 2" xfId="33245" xr:uid="{00000000-0005-0000-0000-0000EA200000}"/>
    <cellStyle name="Normal 116 2 2 2 3 3" xfId="53138" xr:uid="{00000000-0005-0000-0000-0000EB200000}"/>
    <cellStyle name="Normal 116 2 2 2 4" xfId="24650" xr:uid="{00000000-0005-0000-0000-0000EC200000}"/>
    <cellStyle name="Normal 116 2 2 2 5" xfId="44416" xr:uid="{00000000-0005-0000-0000-0000ED200000}"/>
    <cellStyle name="Normal 116 2 2 3" xfId="7637" xr:uid="{00000000-0005-0000-0000-0000EE200000}"/>
    <cellStyle name="Normal 116 2 2 3 2" xfId="17360" xr:uid="{00000000-0005-0000-0000-0000EF200000}"/>
    <cellStyle name="Normal 116 2 2 3 2 2" xfId="36873" xr:uid="{00000000-0005-0000-0000-0000F0200000}"/>
    <cellStyle name="Normal 116 2 2 3 2 3" xfId="56766" xr:uid="{00000000-0005-0000-0000-0000F1200000}"/>
    <cellStyle name="Normal 116 2 2 3 3" xfId="21969" xr:uid="{00000000-0005-0000-0000-0000F2200000}"/>
    <cellStyle name="Normal 116 2 2 3 4" xfId="41728" xr:uid="{00000000-0005-0000-0000-0000F3200000}"/>
    <cellStyle name="Normal 116 2 2 4" xfId="5604" xr:uid="{00000000-0005-0000-0000-0000F4200000}"/>
    <cellStyle name="Normal 116 2 2 4 2" xfId="15341" xr:uid="{00000000-0005-0000-0000-0000F5200000}"/>
    <cellStyle name="Normal 116 2 2 4 2 2" xfId="34854" xr:uid="{00000000-0005-0000-0000-0000F6200000}"/>
    <cellStyle name="Normal 116 2 2 4 2 3" xfId="54747" xr:uid="{00000000-0005-0000-0000-0000F7200000}"/>
    <cellStyle name="Normal 116 2 2 4 3" xfId="27424" xr:uid="{00000000-0005-0000-0000-0000F8200000}"/>
    <cellStyle name="Normal 116 2 2 4 4" xfId="47312" xr:uid="{00000000-0005-0000-0000-0000F9200000}"/>
    <cellStyle name="Normal 116 2 2 5" xfId="11463" xr:uid="{00000000-0005-0000-0000-0000FA200000}"/>
    <cellStyle name="Normal 116 2 2 5 2" xfId="30978" xr:uid="{00000000-0005-0000-0000-0000FB200000}"/>
    <cellStyle name="Normal 116 2 2 5 3" xfId="50871" xr:uid="{00000000-0005-0000-0000-0000FC200000}"/>
    <cellStyle name="Normal 116 2 2 6" xfId="21184" xr:uid="{00000000-0005-0000-0000-0000FD200000}"/>
    <cellStyle name="Normal 116 2 2 7" xfId="40839" xr:uid="{00000000-0005-0000-0000-0000FE200000}"/>
    <cellStyle name="Normal 116 2 3" xfId="954" xr:uid="{00000000-0005-0000-0000-0000FF200000}"/>
    <cellStyle name="Normal 116 2 3 2" xfId="3339" xr:uid="{00000000-0005-0000-0000-000000210000}"/>
    <cellStyle name="Normal 116 2 3 2 2" xfId="8776" xr:uid="{00000000-0005-0000-0000-000001210000}"/>
    <cellStyle name="Normal 116 2 3 2 2 2" xfId="18499" xr:uid="{00000000-0005-0000-0000-000002210000}"/>
    <cellStyle name="Normal 116 2 3 2 2 2 2" xfId="38012" xr:uid="{00000000-0005-0000-0000-000003210000}"/>
    <cellStyle name="Normal 116 2 3 2 2 2 3" xfId="57905" xr:uid="{00000000-0005-0000-0000-000004210000}"/>
    <cellStyle name="Normal 116 2 3 2 2 3" xfId="25956" xr:uid="{00000000-0005-0000-0000-000005210000}"/>
    <cellStyle name="Normal 116 2 3 2 2 4" xfId="45726" xr:uid="{00000000-0005-0000-0000-000006210000}"/>
    <cellStyle name="Normal 116 2 3 2 3" xfId="13193" xr:uid="{00000000-0005-0000-0000-000007210000}"/>
    <cellStyle name="Normal 116 2 3 2 3 2" xfId="32707" xr:uid="{00000000-0005-0000-0000-000008210000}"/>
    <cellStyle name="Normal 116 2 3 2 3 3" xfId="52600" xr:uid="{00000000-0005-0000-0000-000009210000}"/>
    <cellStyle name="Normal 116 2 3 2 4" xfId="24112" xr:uid="{00000000-0005-0000-0000-00000A210000}"/>
    <cellStyle name="Normal 116 2 3 2 5" xfId="43878" xr:uid="{00000000-0005-0000-0000-00000B210000}"/>
    <cellStyle name="Normal 116 2 3 3" xfId="7177" xr:uid="{00000000-0005-0000-0000-00000C210000}"/>
    <cellStyle name="Normal 116 2 3 3 2" xfId="16913" xr:uid="{00000000-0005-0000-0000-00000D210000}"/>
    <cellStyle name="Normal 116 2 3 3 2 2" xfId="36426" xr:uid="{00000000-0005-0000-0000-00000E210000}"/>
    <cellStyle name="Normal 116 2 3 3 2 3" xfId="56319" xr:uid="{00000000-0005-0000-0000-00000F210000}"/>
    <cellStyle name="Normal 116 2 3 3 3" xfId="22358" xr:uid="{00000000-0005-0000-0000-000010210000}"/>
    <cellStyle name="Normal 116 2 3 3 4" xfId="42120" xr:uid="{00000000-0005-0000-0000-000011210000}"/>
    <cellStyle name="Normal 116 2 3 4" xfId="6139" xr:uid="{00000000-0005-0000-0000-000012210000}"/>
    <cellStyle name="Normal 116 2 3 4 2" xfId="15876" xr:uid="{00000000-0005-0000-0000-000013210000}"/>
    <cellStyle name="Normal 116 2 3 4 2 2" xfId="35389" xr:uid="{00000000-0005-0000-0000-000014210000}"/>
    <cellStyle name="Normal 116 2 3 4 2 3" xfId="55282" xr:uid="{00000000-0005-0000-0000-000015210000}"/>
    <cellStyle name="Normal 116 2 3 4 3" xfId="27959" xr:uid="{00000000-0005-0000-0000-000016210000}"/>
    <cellStyle name="Normal 116 2 3 4 4" xfId="47847" xr:uid="{00000000-0005-0000-0000-000017210000}"/>
    <cellStyle name="Normal 116 2 3 5" xfId="10925" xr:uid="{00000000-0005-0000-0000-000018210000}"/>
    <cellStyle name="Normal 116 2 3 5 2" xfId="30440" xr:uid="{00000000-0005-0000-0000-000019210000}"/>
    <cellStyle name="Normal 116 2 3 5 3" xfId="50333" xr:uid="{00000000-0005-0000-0000-00001A210000}"/>
    <cellStyle name="Normal 116 2 3 6" xfId="20646" xr:uid="{00000000-0005-0000-0000-00001B210000}"/>
    <cellStyle name="Normal 116 2 3 7" xfId="40288" xr:uid="{00000000-0005-0000-0000-00001C210000}"/>
    <cellStyle name="Normal 116 2 4" xfId="2144" xr:uid="{00000000-0005-0000-0000-00001D210000}"/>
    <cellStyle name="Normal 116 2 4 2" xfId="4413" xr:uid="{00000000-0005-0000-0000-00001E210000}"/>
    <cellStyle name="Normal 116 2 4 2 2" xfId="9849" xr:uid="{00000000-0005-0000-0000-00001F210000}"/>
    <cellStyle name="Normal 116 2 4 2 2 2" xfId="19572" xr:uid="{00000000-0005-0000-0000-000020210000}"/>
    <cellStyle name="Normal 116 2 4 2 2 2 2" xfId="39085" xr:uid="{00000000-0005-0000-0000-000021210000}"/>
    <cellStyle name="Normal 116 2 4 2 2 2 3" xfId="58978" xr:uid="{00000000-0005-0000-0000-000022210000}"/>
    <cellStyle name="Normal 116 2 4 2 2 3" xfId="29298" xr:uid="{00000000-0005-0000-0000-000023210000}"/>
    <cellStyle name="Normal 116 2 4 2 2 4" xfId="49186" xr:uid="{00000000-0005-0000-0000-000024210000}"/>
    <cellStyle name="Normal 116 2 4 2 3" xfId="14266" xr:uid="{00000000-0005-0000-0000-000025210000}"/>
    <cellStyle name="Normal 116 2 4 2 3 2" xfId="33780" xr:uid="{00000000-0005-0000-0000-000026210000}"/>
    <cellStyle name="Normal 116 2 4 2 3 3" xfId="53673" xr:uid="{00000000-0005-0000-0000-000027210000}"/>
    <cellStyle name="Normal 116 2 4 2 4" xfId="25185" xr:uid="{00000000-0005-0000-0000-000028210000}"/>
    <cellStyle name="Normal 116 2 4 2 5" xfId="44952" xr:uid="{00000000-0005-0000-0000-000029210000}"/>
    <cellStyle name="Normal 116 2 4 3" xfId="6674" xr:uid="{00000000-0005-0000-0000-00002A210000}"/>
    <cellStyle name="Normal 116 2 4 3 2" xfId="16411" xr:uid="{00000000-0005-0000-0000-00002B210000}"/>
    <cellStyle name="Normal 116 2 4 3 2 2" xfId="35924" xr:uid="{00000000-0005-0000-0000-00002C210000}"/>
    <cellStyle name="Normal 116 2 4 3 2 3" xfId="55817" xr:uid="{00000000-0005-0000-0000-00002D210000}"/>
    <cellStyle name="Normal 116 2 4 3 3" xfId="28494" xr:uid="{00000000-0005-0000-0000-00002E210000}"/>
    <cellStyle name="Normal 116 2 4 3 4" xfId="48382" xr:uid="{00000000-0005-0000-0000-00002F210000}"/>
    <cellStyle name="Normal 116 2 4 4" xfId="11998" xr:uid="{00000000-0005-0000-0000-000030210000}"/>
    <cellStyle name="Normal 116 2 4 4 2" xfId="31513" xr:uid="{00000000-0005-0000-0000-000031210000}"/>
    <cellStyle name="Normal 116 2 4 4 3" xfId="51406" xr:uid="{00000000-0005-0000-0000-000032210000}"/>
    <cellStyle name="Normal 116 2 4 5" xfId="21719" xr:uid="{00000000-0005-0000-0000-000033210000}"/>
    <cellStyle name="Normal 116 2 4 6" xfId="41478" xr:uid="{00000000-0005-0000-0000-000034210000}"/>
    <cellStyle name="Normal 116 2 5" xfId="2804" xr:uid="{00000000-0005-0000-0000-000035210000}"/>
    <cellStyle name="Normal 116 2 5 2" xfId="8241" xr:uid="{00000000-0005-0000-0000-000036210000}"/>
    <cellStyle name="Normal 116 2 5 2 2" xfId="17964" xr:uid="{00000000-0005-0000-0000-000037210000}"/>
    <cellStyle name="Normal 116 2 5 2 2 2" xfId="37477" xr:uid="{00000000-0005-0000-0000-000038210000}"/>
    <cellStyle name="Normal 116 2 5 2 2 3" xfId="57370" xr:uid="{00000000-0005-0000-0000-000039210000}"/>
    <cellStyle name="Normal 116 2 5 2 3" xfId="25474" xr:uid="{00000000-0005-0000-0000-00003A210000}"/>
    <cellStyle name="Normal 116 2 5 2 4" xfId="45241" xr:uid="{00000000-0005-0000-0000-00003B210000}"/>
    <cellStyle name="Normal 116 2 5 3" xfId="12658" xr:uid="{00000000-0005-0000-0000-00003C210000}"/>
    <cellStyle name="Normal 116 2 5 3 2" xfId="32172" xr:uid="{00000000-0005-0000-0000-00003D210000}"/>
    <cellStyle name="Normal 116 2 5 3 3" xfId="52065" xr:uid="{00000000-0005-0000-0000-00003E210000}"/>
    <cellStyle name="Normal 116 2 5 4" xfId="23577" xr:uid="{00000000-0005-0000-0000-00003F210000}"/>
    <cellStyle name="Normal 116 2 5 5" xfId="43343" xr:uid="{00000000-0005-0000-0000-000040210000}"/>
    <cellStyle name="Normal 116 2 6" xfId="5064" xr:uid="{00000000-0005-0000-0000-000041210000}"/>
    <cellStyle name="Normal 116 2 6 2" xfId="14804" xr:uid="{00000000-0005-0000-0000-000042210000}"/>
    <cellStyle name="Normal 116 2 6 2 2" xfId="34317" xr:uid="{00000000-0005-0000-0000-000043210000}"/>
    <cellStyle name="Normal 116 2 6 2 3" xfId="54210" xr:uid="{00000000-0005-0000-0000-000044210000}"/>
    <cellStyle name="Normal 116 2 6 3" xfId="26886" xr:uid="{00000000-0005-0000-0000-000045210000}"/>
    <cellStyle name="Normal 116 2 6 4" xfId="46772" xr:uid="{00000000-0005-0000-0000-000046210000}"/>
    <cellStyle name="Normal 116 2 7" xfId="10390" xr:uid="{00000000-0005-0000-0000-000047210000}"/>
    <cellStyle name="Normal 116 2 7 2" xfId="29905" xr:uid="{00000000-0005-0000-0000-000048210000}"/>
    <cellStyle name="Normal 116 2 7 3" xfId="49798" xr:uid="{00000000-0005-0000-0000-000049210000}"/>
    <cellStyle name="Normal 116 2 8" xfId="20111" xr:uid="{00000000-0005-0000-0000-00004A210000}"/>
    <cellStyle name="Normal 116 2 9" xfId="39753" xr:uid="{00000000-0005-0000-0000-00004B210000}"/>
    <cellStyle name="Normal 116 3" xfId="595" xr:uid="{00000000-0005-0000-0000-00004C210000}"/>
    <cellStyle name="Normal 116 3 2" xfId="1681" xr:uid="{00000000-0005-0000-0000-00004D210000}"/>
    <cellStyle name="Normal 116 3 2 2" xfId="4053" xr:uid="{00000000-0005-0000-0000-00004E210000}"/>
    <cellStyle name="Normal 116 3 2 2 2" xfId="9490" xr:uid="{00000000-0005-0000-0000-00004F210000}"/>
    <cellStyle name="Normal 116 3 2 2 2 2" xfId="19213" xr:uid="{00000000-0005-0000-0000-000050210000}"/>
    <cellStyle name="Normal 116 3 2 2 2 2 2" xfId="38726" xr:uid="{00000000-0005-0000-0000-000051210000}"/>
    <cellStyle name="Normal 116 3 2 2 2 2 3" xfId="58619" xr:uid="{00000000-0005-0000-0000-000052210000}"/>
    <cellStyle name="Normal 116 3 2 2 2 3" xfId="22667" xr:uid="{00000000-0005-0000-0000-000053210000}"/>
    <cellStyle name="Normal 116 3 2 2 2 4" xfId="42431" xr:uid="{00000000-0005-0000-0000-000054210000}"/>
    <cellStyle name="Normal 116 3 2 2 3" xfId="13907" xr:uid="{00000000-0005-0000-0000-000055210000}"/>
    <cellStyle name="Normal 116 3 2 2 3 2" xfId="33421" xr:uid="{00000000-0005-0000-0000-000056210000}"/>
    <cellStyle name="Normal 116 3 2 2 3 3" xfId="53314" xr:uid="{00000000-0005-0000-0000-000057210000}"/>
    <cellStyle name="Normal 116 3 2 2 4" xfId="24826" xr:uid="{00000000-0005-0000-0000-000058210000}"/>
    <cellStyle name="Normal 116 3 2 2 5" xfId="44592" xr:uid="{00000000-0005-0000-0000-000059210000}"/>
    <cellStyle name="Normal 116 3 2 3" xfId="7784" xr:uid="{00000000-0005-0000-0000-00005A210000}"/>
    <cellStyle name="Normal 116 3 2 3 2" xfId="17507" xr:uid="{00000000-0005-0000-0000-00005B210000}"/>
    <cellStyle name="Normal 116 3 2 3 2 2" xfId="37020" xr:uid="{00000000-0005-0000-0000-00005C210000}"/>
    <cellStyle name="Normal 116 3 2 3 2 3" xfId="56913" xr:uid="{00000000-0005-0000-0000-00005D210000}"/>
    <cellStyle name="Normal 116 3 2 3 3" xfId="22091" xr:uid="{00000000-0005-0000-0000-00005E210000}"/>
    <cellStyle name="Normal 116 3 2 3 4" xfId="41851" xr:uid="{00000000-0005-0000-0000-00005F210000}"/>
    <cellStyle name="Normal 116 3 2 4" xfId="5780" xr:uid="{00000000-0005-0000-0000-000060210000}"/>
    <cellStyle name="Normal 116 3 2 4 2" xfId="15517" xr:uid="{00000000-0005-0000-0000-000061210000}"/>
    <cellStyle name="Normal 116 3 2 4 2 2" xfId="35030" xr:uid="{00000000-0005-0000-0000-000062210000}"/>
    <cellStyle name="Normal 116 3 2 4 2 3" xfId="54923" xr:uid="{00000000-0005-0000-0000-000063210000}"/>
    <cellStyle name="Normal 116 3 2 4 3" xfId="27600" xr:uid="{00000000-0005-0000-0000-000064210000}"/>
    <cellStyle name="Normal 116 3 2 4 4" xfId="47488" xr:uid="{00000000-0005-0000-0000-000065210000}"/>
    <cellStyle name="Normal 116 3 2 5" xfId="11639" xr:uid="{00000000-0005-0000-0000-000066210000}"/>
    <cellStyle name="Normal 116 3 2 5 2" xfId="31154" xr:uid="{00000000-0005-0000-0000-000067210000}"/>
    <cellStyle name="Normal 116 3 2 5 3" xfId="51047" xr:uid="{00000000-0005-0000-0000-000068210000}"/>
    <cellStyle name="Normal 116 3 2 6" xfId="21360" xr:uid="{00000000-0005-0000-0000-000069210000}"/>
    <cellStyle name="Normal 116 3 2 7" xfId="41015" xr:uid="{00000000-0005-0000-0000-00006A210000}"/>
    <cellStyle name="Normal 116 3 3" xfId="1130" xr:uid="{00000000-0005-0000-0000-00006B210000}"/>
    <cellStyle name="Normal 116 3 3 2" xfId="3515" xr:uid="{00000000-0005-0000-0000-00006C210000}"/>
    <cellStyle name="Normal 116 3 3 2 2" xfId="8952" xr:uid="{00000000-0005-0000-0000-00006D210000}"/>
    <cellStyle name="Normal 116 3 3 2 2 2" xfId="18675" xr:uid="{00000000-0005-0000-0000-00006E210000}"/>
    <cellStyle name="Normal 116 3 3 2 2 2 2" xfId="38188" xr:uid="{00000000-0005-0000-0000-00006F210000}"/>
    <cellStyle name="Normal 116 3 3 2 2 2 3" xfId="58081" xr:uid="{00000000-0005-0000-0000-000070210000}"/>
    <cellStyle name="Normal 116 3 3 2 2 3" xfId="22824" xr:uid="{00000000-0005-0000-0000-000071210000}"/>
    <cellStyle name="Normal 116 3 3 2 2 4" xfId="42588" xr:uid="{00000000-0005-0000-0000-000072210000}"/>
    <cellStyle name="Normal 116 3 3 2 3" xfId="13369" xr:uid="{00000000-0005-0000-0000-000073210000}"/>
    <cellStyle name="Normal 116 3 3 2 3 2" xfId="32883" xr:uid="{00000000-0005-0000-0000-000074210000}"/>
    <cellStyle name="Normal 116 3 3 2 3 3" xfId="52776" xr:uid="{00000000-0005-0000-0000-000075210000}"/>
    <cellStyle name="Normal 116 3 3 2 4" xfId="24288" xr:uid="{00000000-0005-0000-0000-000076210000}"/>
    <cellStyle name="Normal 116 3 3 2 5" xfId="44054" xr:uid="{00000000-0005-0000-0000-000077210000}"/>
    <cellStyle name="Normal 116 3 3 3" xfId="7324" xr:uid="{00000000-0005-0000-0000-000078210000}"/>
    <cellStyle name="Normal 116 3 3 3 2" xfId="17060" xr:uid="{00000000-0005-0000-0000-000079210000}"/>
    <cellStyle name="Normal 116 3 3 3 2 2" xfId="36573" xr:uid="{00000000-0005-0000-0000-00007A210000}"/>
    <cellStyle name="Normal 116 3 3 3 2 3" xfId="56466" xr:uid="{00000000-0005-0000-0000-00007B210000}"/>
    <cellStyle name="Normal 116 3 3 3 3" xfId="26498" xr:uid="{00000000-0005-0000-0000-00007C210000}"/>
    <cellStyle name="Normal 116 3 3 3 4" xfId="46271" xr:uid="{00000000-0005-0000-0000-00007D210000}"/>
    <cellStyle name="Normal 116 3 3 4" xfId="6315" xr:uid="{00000000-0005-0000-0000-00007E210000}"/>
    <cellStyle name="Normal 116 3 3 4 2" xfId="16052" xr:uid="{00000000-0005-0000-0000-00007F210000}"/>
    <cellStyle name="Normal 116 3 3 4 2 2" xfId="35565" xr:uid="{00000000-0005-0000-0000-000080210000}"/>
    <cellStyle name="Normal 116 3 3 4 2 3" xfId="55458" xr:uid="{00000000-0005-0000-0000-000081210000}"/>
    <cellStyle name="Normal 116 3 3 4 3" xfId="28135" xr:uid="{00000000-0005-0000-0000-000082210000}"/>
    <cellStyle name="Normal 116 3 3 4 4" xfId="48023" xr:uid="{00000000-0005-0000-0000-000083210000}"/>
    <cellStyle name="Normal 116 3 3 5" xfId="11101" xr:uid="{00000000-0005-0000-0000-000084210000}"/>
    <cellStyle name="Normal 116 3 3 5 2" xfId="30616" xr:uid="{00000000-0005-0000-0000-000085210000}"/>
    <cellStyle name="Normal 116 3 3 5 3" xfId="50509" xr:uid="{00000000-0005-0000-0000-000086210000}"/>
    <cellStyle name="Normal 116 3 3 6" xfId="20822" xr:uid="{00000000-0005-0000-0000-000087210000}"/>
    <cellStyle name="Normal 116 3 3 7" xfId="40464" xr:uid="{00000000-0005-0000-0000-000088210000}"/>
    <cellStyle name="Normal 116 3 4" xfId="2320" xr:uid="{00000000-0005-0000-0000-000089210000}"/>
    <cellStyle name="Normal 116 3 4 2" xfId="4589" xr:uid="{00000000-0005-0000-0000-00008A210000}"/>
    <cellStyle name="Normal 116 3 4 2 2" xfId="10025" xr:uid="{00000000-0005-0000-0000-00008B210000}"/>
    <cellStyle name="Normal 116 3 4 2 2 2" xfId="19748" xr:uid="{00000000-0005-0000-0000-00008C210000}"/>
    <cellStyle name="Normal 116 3 4 2 2 2 2" xfId="39261" xr:uid="{00000000-0005-0000-0000-00008D210000}"/>
    <cellStyle name="Normal 116 3 4 2 2 2 3" xfId="59154" xr:uid="{00000000-0005-0000-0000-00008E210000}"/>
    <cellStyle name="Normal 116 3 4 2 2 3" xfId="29474" xr:uid="{00000000-0005-0000-0000-00008F210000}"/>
    <cellStyle name="Normal 116 3 4 2 2 4" xfId="49362" xr:uid="{00000000-0005-0000-0000-000090210000}"/>
    <cellStyle name="Normal 116 3 4 2 3" xfId="14442" xr:uid="{00000000-0005-0000-0000-000091210000}"/>
    <cellStyle name="Normal 116 3 4 2 3 2" xfId="33956" xr:uid="{00000000-0005-0000-0000-000092210000}"/>
    <cellStyle name="Normal 116 3 4 2 3 3" xfId="53849" xr:uid="{00000000-0005-0000-0000-000093210000}"/>
    <cellStyle name="Normal 116 3 4 2 4" xfId="25361" xr:uid="{00000000-0005-0000-0000-000094210000}"/>
    <cellStyle name="Normal 116 3 4 2 5" xfId="45128" xr:uid="{00000000-0005-0000-0000-000095210000}"/>
    <cellStyle name="Normal 116 3 4 3" xfId="6850" xr:uid="{00000000-0005-0000-0000-000096210000}"/>
    <cellStyle name="Normal 116 3 4 3 2" xfId="16587" xr:uid="{00000000-0005-0000-0000-000097210000}"/>
    <cellStyle name="Normal 116 3 4 3 2 2" xfId="36100" xr:uid="{00000000-0005-0000-0000-000098210000}"/>
    <cellStyle name="Normal 116 3 4 3 2 3" xfId="55993" xr:uid="{00000000-0005-0000-0000-000099210000}"/>
    <cellStyle name="Normal 116 3 4 3 3" xfId="28670" xr:uid="{00000000-0005-0000-0000-00009A210000}"/>
    <cellStyle name="Normal 116 3 4 3 4" xfId="48558" xr:uid="{00000000-0005-0000-0000-00009B210000}"/>
    <cellStyle name="Normal 116 3 4 4" xfId="12174" xr:uid="{00000000-0005-0000-0000-00009C210000}"/>
    <cellStyle name="Normal 116 3 4 4 2" xfId="31689" xr:uid="{00000000-0005-0000-0000-00009D210000}"/>
    <cellStyle name="Normal 116 3 4 4 3" xfId="51582" xr:uid="{00000000-0005-0000-0000-00009E210000}"/>
    <cellStyle name="Normal 116 3 4 5" xfId="21895" xr:uid="{00000000-0005-0000-0000-00009F210000}"/>
    <cellStyle name="Normal 116 3 4 6" xfId="41654" xr:uid="{00000000-0005-0000-0000-0000A0210000}"/>
    <cellStyle name="Normal 116 3 5" xfId="2980" xr:uid="{00000000-0005-0000-0000-0000A1210000}"/>
    <cellStyle name="Normal 116 3 5 2" xfId="8417" xr:uid="{00000000-0005-0000-0000-0000A2210000}"/>
    <cellStyle name="Normal 116 3 5 2 2" xfId="18140" xr:uid="{00000000-0005-0000-0000-0000A3210000}"/>
    <cellStyle name="Normal 116 3 5 2 2 2" xfId="37653" xr:uid="{00000000-0005-0000-0000-0000A4210000}"/>
    <cellStyle name="Normal 116 3 5 2 2 3" xfId="57546" xr:uid="{00000000-0005-0000-0000-0000A5210000}"/>
    <cellStyle name="Normal 116 3 5 2 3" xfId="22048" xr:uid="{00000000-0005-0000-0000-0000A6210000}"/>
    <cellStyle name="Normal 116 3 5 2 4" xfId="41808" xr:uid="{00000000-0005-0000-0000-0000A7210000}"/>
    <cellStyle name="Normal 116 3 5 3" xfId="12834" xr:uid="{00000000-0005-0000-0000-0000A8210000}"/>
    <cellStyle name="Normal 116 3 5 3 2" xfId="32348" xr:uid="{00000000-0005-0000-0000-0000A9210000}"/>
    <cellStyle name="Normal 116 3 5 3 3" xfId="52241" xr:uid="{00000000-0005-0000-0000-0000AA210000}"/>
    <cellStyle name="Normal 116 3 5 4" xfId="23753" xr:uid="{00000000-0005-0000-0000-0000AB210000}"/>
    <cellStyle name="Normal 116 3 5 5" xfId="43519" xr:uid="{00000000-0005-0000-0000-0000AC210000}"/>
    <cellStyle name="Normal 116 3 6" xfId="5240" xr:uid="{00000000-0005-0000-0000-0000AD210000}"/>
    <cellStyle name="Normal 116 3 6 2" xfId="14980" xr:uid="{00000000-0005-0000-0000-0000AE210000}"/>
    <cellStyle name="Normal 116 3 6 2 2" xfId="34493" xr:uid="{00000000-0005-0000-0000-0000AF210000}"/>
    <cellStyle name="Normal 116 3 6 2 3" xfId="54386" xr:uid="{00000000-0005-0000-0000-0000B0210000}"/>
    <cellStyle name="Normal 116 3 6 3" xfId="27062" xr:uid="{00000000-0005-0000-0000-0000B1210000}"/>
    <cellStyle name="Normal 116 3 6 4" xfId="46948" xr:uid="{00000000-0005-0000-0000-0000B2210000}"/>
    <cellStyle name="Normal 116 3 7" xfId="10566" xr:uid="{00000000-0005-0000-0000-0000B3210000}"/>
    <cellStyle name="Normal 116 3 7 2" xfId="30081" xr:uid="{00000000-0005-0000-0000-0000B4210000}"/>
    <cellStyle name="Normal 116 3 7 3" xfId="49974" xr:uid="{00000000-0005-0000-0000-0000B5210000}"/>
    <cellStyle name="Normal 116 3 8" xfId="20287" xr:uid="{00000000-0005-0000-0000-0000B6210000}"/>
    <cellStyle name="Normal 116 3 9" xfId="39929" xr:uid="{00000000-0005-0000-0000-0000B7210000}"/>
    <cellStyle name="Normal 116 4" xfId="1329" xr:uid="{00000000-0005-0000-0000-0000B8210000}"/>
    <cellStyle name="Normal 116 4 2" xfId="3701" xr:uid="{00000000-0005-0000-0000-0000B9210000}"/>
    <cellStyle name="Normal 116 4 2 2" xfId="9138" xr:uid="{00000000-0005-0000-0000-0000BA210000}"/>
    <cellStyle name="Normal 116 4 2 2 2" xfId="18861" xr:uid="{00000000-0005-0000-0000-0000BB210000}"/>
    <cellStyle name="Normal 116 4 2 2 2 2" xfId="38374" xr:uid="{00000000-0005-0000-0000-0000BC210000}"/>
    <cellStyle name="Normal 116 4 2 2 2 3" xfId="58267" xr:uid="{00000000-0005-0000-0000-0000BD210000}"/>
    <cellStyle name="Normal 116 4 2 2 3" xfId="26144" xr:uid="{00000000-0005-0000-0000-0000BE210000}"/>
    <cellStyle name="Normal 116 4 2 2 4" xfId="45915" xr:uid="{00000000-0005-0000-0000-0000BF210000}"/>
    <cellStyle name="Normal 116 4 2 3" xfId="13555" xr:uid="{00000000-0005-0000-0000-0000C0210000}"/>
    <cellStyle name="Normal 116 4 2 3 2" xfId="33069" xr:uid="{00000000-0005-0000-0000-0000C1210000}"/>
    <cellStyle name="Normal 116 4 2 3 3" xfId="52962" xr:uid="{00000000-0005-0000-0000-0000C2210000}"/>
    <cellStyle name="Normal 116 4 2 4" xfId="24474" xr:uid="{00000000-0005-0000-0000-0000C3210000}"/>
    <cellStyle name="Normal 116 4 2 5" xfId="44240" xr:uid="{00000000-0005-0000-0000-0000C4210000}"/>
    <cellStyle name="Normal 116 4 3" xfId="7490" xr:uid="{00000000-0005-0000-0000-0000C5210000}"/>
    <cellStyle name="Normal 116 4 3 2" xfId="17213" xr:uid="{00000000-0005-0000-0000-0000C6210000}"/>
    <cellStyle name="Normal 116 4 3 2 2" xfId="36726" xr:uid="{00000000-0005-0000-0000-0000C7210000}"/>
    <cellStyle name="Normal 116 4 3 2 3" xfId="56619" xr:uid="{00000000-0005-0000-0000-0000C8210000}"/>
    <cellStyle name="Normal 116 4 3 3" xfId="22974" xr:uid="{00000000-0005-0000-0000-0000C9210000}"/>
    <cellStyle name="Normal 116 4 3 4" xfId="42739" xr:uid="{00000000-0005-0000-0000-0000CA210000}"/>
    <cellStyle name="Normal 116 4 4" xfId="5428" xr:uid="{00000000-0005-0000-0000-0000CB210000}"/>
    <cellStyle name="Normal 116 4 4 2" xfId="15165" xr:uid="{00000000-0005-0000-0000-0000CC210000}"/>
    <cellStyle name="Normal 116 4 4 2 2" xfId="34678" xr:uid="{00000000-0005-0000-0000-0000CD210000}"/>
    <cellStyle name="Normal 116 4 4 2 3" xfId="54571" xr:uid="{00000000-0005-0000-0000-0000CE210000}"/>
    <cellStyle name="Normal 116 4 4 3" xfId="27248" xr:uid="{00000000-0005-0000-0000-0000CF210000}"/>
    <cellStyle name="Normal 116 4 4 4" xfId="47136" xr:uid="{00000000-0005-0000-0000-0000D0210000}"/>
    <cellStyle name="Normal 116 4 5" xfId="11287" xr:uid="{00000000-0005-0000-0000-0000D1210000}"/>
    <cellStyle name="Normal 116 4 5 2" xfId="30802" xr:uid="{00000000-0005-0000-0000-0000D2210000}"/>
    <cellStyle name="Normal 116 4 5 3" xfId="50695" xr:uid="{00000000-0005-0000-0000-0000D3210000}"/>
    <cellStyle name="Normal 116 4 6" xfId="21008" xr:uid="{00000000-0005-0000-0000-0000D4210000}"/>
    <cellStyle name="Normal 116 4 7" xfId="40663" xr:uid="{00000000-0005-0000-0000-0000D5210000}"/>
    <cellStyle name="Normal 116 5" xfId="778" xr:uid="{00000000-0005-0000-0000-0000D6210000}"/>
    <cellStyle name="Normal 116 5 2" xfId="3163" xr:uid="{00000000-0005-0000-0000-0000D7210000}"/>
    <cellStyle name="Normal 116 5 2 2" xfId="8600" xr:uid="{00000000-0005-0000-0000-0000D8210000}"/>
    <cellStyle name="Normal 116 5 2 2 2" xfId="18323" xr:uid="{00000000-0005-0000-0000-0000D9210000}"/>
    <cellStyle name="Normal 116 5 2 2 2 2" xfId="37836" xr:uid="{00000000-0005-0000-0000-0000DA210000}"/>
    <cellStyle name="Normal 116 5 2 2 2 3" xfId="57729" xr:uid="{00000000-0005-0000-0000-0000DB210000}"/>
    <cellStyle name="Normal 116 5 2 2 3" xfId="26185" xr:uid="{00000000-0005-0000-0000-0000DC210000}"/>
    <cellStyle name="Normal 116 5 2 2 4" xfId="45956" xr:uid="{00000000-0005-0000-0000-0000DD210000}"/>
    <cellStyle name="Normal 116 5 2 3" xfId="13017" xr:uid="{00000000-0005-0000-0000-0000DE210000}"/>
    <cellStyle name="Normal 116 5 2 3 2" xfId="32531" xr:uid="{00000000-0005-0000-0000-0000DF210000}"/>
    <cellStyle name="Normal 116 5 2 3 3" xfId="52424" xr:uid="{00000000-0005-0000-0000-0000E0210000}"/>
    <cellStyle name="Normal 116 5 2 4" xfId="23936" xr:uid="{00000000-0005-0000-0000-0000E1210000}"/>
    <cellStyle name="Normal 116 5 2 5" xfId="43702" xr:uid="{00000000-0005-0000-0000-0000E2210000}"/>
    <cellStyle name="Normal 116 5 3" xfId="7030" xr:uid="{00000000-0005-0000-0000-0000E3210000}"/>
    <cellStyle name="Normal 116 5 3 2" xfId="16766" xr:uid="{00000000-0005-0000-0000-0000E4210000}"/>
    <cellStyle name="Normal 116 5 3 2 2" xfId="36279" xr:uid="{00000000-0005-0000-0000-0000E5210000}"/>
    <cellStyle name="Normal 116 5 3 2 3" xfId="56172" xr:uid="{00000000-0005-0000-0000-0000E6210000}"/>
    <cellStyle name="Normal 116 5 3 3" xfId="22247" xr:uid="{00000000-0005-0000-0000-0000E7210000}"/>
    <cellStyle name="Normal 116 5 3 4" xfId="42007" xr:uid="{00000000-0005-0000-0000-0000E8210000}"/>
    <cellStyle name="Normal 116 5 4" xfId="5963" xr:uid="{00000000-0005-0000-0000-0000E9210000}"/>
    <cellStyle name="Normal 116 5 4 2" xfId="15700" xr:uid="{00000000-0005-0000-0000-0000EA210000}"/>
    <cellStyle name="Normal 116 5 4 2 2" xfId="35213" xr:uid="{00000000-0005-0000-0000-0000EB210000}"/>
    <cellStyle name="Normal 116 5 4 2 3" xfId="55106" xr:uid="{00000000-0005-0000-0000-0000EC210000}"/>
    <cellStyle name="Normal 116 5 4 3" xfId="27783" xr:uid="{00000000-0005-0000-0000-0000ED210000}"/>
    <cellStyle name="Normal 116 5 4 4" xfId="47671" xr:uid="{00000000-0005-0000-0000-0000EE210000}"/>
    <cellStyle name="Normal 116 5 5" xfId="10749" xr:uid="{00000000-0005-0000-0000-0000EF210000}"/>
    <cellStyle name="Normal 116 5 5 2" xfId="30264" xr:uid="{00000000-0005-0000-0000-0000F0210000}"/>
    <cellStyle name="Normal 116 5 5 3" xfId="50157" xr:uid="{00000000-0005-0000-0000-0000F1210000}"/>
    <cellStyle name="Normal 116 5 6" xfId="20470" xr:uid="{00000000-0005-0000-0000-0000F2210000}"/>
    <cellStyle name="Normal 116 5 7" xfId="40112" xr:uid="{00000000-0005-0000-0000-0000F3210000}"/>
    <cellStyle name="Normal 116 6" xfId="1926" xr:uid="{00000000-0005-0000-0000-0000F4210000}"/>
    <cellStyle name="Normal 116 6 2" xfId="4237" xr:uid="{00000000-0005-0000-0000-0000F5210000}"/>
    <cellStyle name="Normal 116 6 2 2" xfId="9673" xr:uid="{00000000-0005-0000-0000-0000F6210000}"/>
    <cellStyle name="Normal 116 6 2 2 2" xfId="19396" xr:uid="{00000000-0005-0000-0000-0000F7210000}"/>
    <cellStyle name="Normal 116 6 2 2 2 2" xfId="38909" xr:uid="{00000000-0005-0000-0000-0000F8210000}"/>
    <cellStyle name="Normal 116 6 2 2 2 3" xfId="58802" xr:uid="{00000000-0005-0000-0000-0000F9210000}"/>
    <cellStyle name="Normal 116 6 2 2 3" xfId="29122" xr:uid="{00000000-0005-0000-0000-0000FA210000}"/>
    <cellStyle name="Normal 116 6 2 2 4" xfId="49010" xr:uid="{00000000-0005-0000-0000-0000FB210000}"/>
    <cellStyle name="Normal 116 6 2 3" xfId="14090" xr:uid="{00000000-0005-0000-0000-0000FC210000}"/>
    <cellStyle name="Normal 116 6 2 3 2" xfId="33604" xr:uid="{00000000-0005-0000-0000-0000FD210000}"/>
    <cellStyle name="Normal 116 6 2 3 3" xfId="53497" xr:uid="{00000000-0005-0000-0000-0000FE210000}"/>
    <cellStyle name="Normal 116 6 2 4" xfId="25009" xr:uid="{00000000-0005-0000-0000-0000FF210000}"/>
    <cellStyle name="Normal 116 6 2 5" xfId="44776" xr:uid="{00000000-0005-0000-0000-000000220000}"/>
    <cellStyle name="Normal 116 6 3" xfId="6498" xr:uid="{00000000-0005-0000-0000-000001220000}"/>
    <cellStyle name="Normal 116 6 3 2" xfId="16235" xr:uid="{00000000-0005-0000-0000-000002220000}"/>
    <cellStyle name="Normal 116 6 3 2 2" xfId="35748" xr:uid="{00000000-0005-0000-0000-000003220000}"/>
    <cellStyle name="Normal 116 6 3 2 3" xfId="55641" xr:uid="{00000000-0005-0000-0000-000004220000}"/>
    <cellStyle name="Normal 116 6 3 3" xfId="28318" xr:uid="{00000000-0005-0000-0000-000005220000}"/>
    <cellStyle name="Normal 116 6 3 4" xfId="48206" xr:uid="{00000000-0005-0000-0000-000006220000}"/>
    <cellStyle name="Normal 116 6 4" xfId="11822" xr:uid="{00000000-0005-0000-0000-000007220000}"/>
    <cellStyle name="Normal 116 6 4 2" xfId="31337" xr:uid="{00000000-0005-0000-0000-000008220000}"/>
    <cellStyle name="Normal 116 6 4 3" xfId="51230" xr:uid="{00000000-0005-0000-0000-000009220000}"/>
    <cellStyle name="Normal 116 6 5" xfId="21543" xr:uid="{00000000-0005-0000-0000-00000A220000}"/>
    <cellStyle name="Normal 116 6 6" xfId="41260" xr:uid="{00000000-0005-0000-0000-00000B220000}"/>
    <cellStyle name="Normal 116 7" xfId="2489" xr:uid="{00000000-0005-0000-0000-00000C220000}"/>
    <cellStyle name="Normal 116 7 2" xfId="7926" xr:uid="{00000000-0005-0000-0000-00000D220000}"/>
    <cellStyle name="Normal 116 7 2 2" xfId="17649" xr:uid="{00000000-0005-0000-0000-00000E220000}"/>
    <cellStyle name="Normal 116 7 2 2 2" xfId="37162" xr:uid="{00000000-0005-0000-0000-00000F220000}"/>
    <cellStyle name="Normal 116 7 2 2 3" xfId="57055" xr:uid="{00000000-0005-0000-0000-000010220000}"/>
    <cellStyle name="Normal 116 7 2 3" xfId="22165" xr:uid="{00000000-0005-0000-0000-000011220000}"/>
    <cellStyle name="Normal 116 7 2 4" xfId="41925" xr:uid="{00000000-0005-0000-0000-000012220000}"/>
    <cellStyle name="Normal 116 7 3" xfId="12343" xr:uid="{00000000-0005-0000-0000-000013220000}"/>
    <cellStyle name="Normal 116 7 3 2" xfId="31857" xr:uid="{00000000-0005-0000-0000-000014220000}"/>
    <cellStyle name="Normal 116 7 3 3" xfId="51750" xr:uid="{00000000-0005-0000-0000-000015220000}"/>
    <cellStyle name="Normal 116 7 4" xfId="23262" xr:uid="{00000000-0005-0000-0000-000016220000}"/>
    <cellStyle name="Normal 116 7 5" xfId="43028" xr:uid="{00000000-0005-0000-0000-000017220000}"/>
    <cellStyle name="Normal 116 8" xfId="2628" xr:uid="{00000000-0005-0000-0000-000018220000}"/>
    <cellStyle name="Normal 116 8 2" xfId="8065" xr:uid="{00000000-0005-0000-0000-000019220000}"/>
    <cellStyle name="Normal 116 8 2 2" xfId="17788" xr:uid="{00000000-0005-0000-0000-00001A220000}"/>
    <cellStyle name="Normal 116 8 2 2 2" xfId="37301" xr:uid="{00000000-0005-0000-0000-00001B220000}"/>
    <cellStyle name="Normal 116 8 2 2 3" xfId="57194" xr:uid="{00000000-0005-0000-0000-00001C220000}"/>
    <cellStyle name="Normal 116 8 2 3" xfId="22368" xr:uid="{00000000-0005-0000-0000-00001D220000}"/>
    <cellStyle name="Normal 116 8 2 4" xfId="42130" xr:uid="{00000000-0005-0000-0000-00001E220000}"/>
    <cellStyle name="Normal 116 8 3" xfId="12482" xr:uid="{00000000-0005-0000-0000-00001F220000}"/>
    <cellStyle name="Normal 116 8 3 2" xfId="31996" xr:uid="{00000000-0005-0000-0000-000020220000}"/>
    <cellStyle name="Normal 116 8 3 3" xfId="51889" xr:uid="{00000000-0005-0000-0000-000021220000}"/>
    <cellStyle name="Normal 116 8 4" xfId="23401" xr:uid="{00000000-0005-0000-0000-000022220000}"/>
    <cellStyle name="Normal 116 8 5" xfId="43167" xr:uid="{00000000-0005-0000-0000-000023220000}"/>
    <cellStyle name="Normal 116 9" xfId="4846" xr:uid="{00000000-0005-0000-0000-000024220000}"/>
    <cellStyle name="Normal 116 9 2" xfId="14628" xr:uid="{00000000-0005-0000-0000-000025220000}"/>
    <cellStyle name="Normal 116 9 2 2" xfId="34141" xr:uid="{00000000-0005-0000-0000-000026220000}"/>
    <cellStyle name="Normal 116 9 2 3" xfId="54034" xr:uid="{00000000-0005-0000-0000-000027220000}"/>
    <cellStyle name="Normal 116 9 3" xfId="26710" xr:uid="{00000000-0005-0000-0000-000028220000}"/>
    <cellStyle name="Normal 116 9 4" xfId="46554" xr:uid="{00000000-0005-0000-0000-000029220000}"/>
    <cellStyle name="Normal 117" xfId="202" xr:uid="{00000000-0005-0000-0000-00002A220000}"/>
    <cellStyle name="Normal 117 10" xfId="10215" xr:uid="{00000000-0005-0000-0000-00002B220000}"/>
    <cellStyle name="Normal 117 10 2" xfId="29730" xr:uid="{00000000-0005-0000-0000-00002C220000}"/>
    <cellStyle name="Normal 117 10 3" xfId="49623" xr:uid="{00000000-0005-0000-0000-00002D220000}"/>
    <cellStyle name="Normal 117 11" xfId="19936" xr:uid="{00000000-0005-0000-0000-00002E220000}"/>
    <cellStyle name="Normal 117 12" xfId="39536" xr:uid="{00000000-0005-0000-0000-00002F220000}"/>
    <cellStyle name="Normal 117 2" xfId="420" xr:uid="{00000000-0005-0000-0000-000030220000}"/>
    <cellStyle name="Normal 117 2 2" xfId="1506" xr:uid="{00000000-0005-0000-0000-000031220000}"/>
    <cellStyle name="Normal 117 2 2 2" xfId="3878" xr:uid="{00000000-0005-0000-0000-000032220000}"/>
    <cellStyle name="Normal 117 2 2 2 2" xfId="9315" xr:uid="{00000000-0005-0000-0000-000033220000}"/>
    <cellStyle name="Normal 117 2 2 2 2 2" xfId="19038" xr:uid="{00000000-0005-0000-0000-000034220000}"/>
    <cellStyle name="Normal 117 2 2 2 2 2 2" xfId="38551" xr:uid="{00000000-0005-0000-0000-000035220000}"/>
    <cellStyle name="Normal 117 2 2 2 2 2 3" xfId="58444" xr:uid="{00000000-0005-0000-0000-000036220000}"/>
    <cellStyle name="Normal 117 2 2 2 2 3" xfId="25630" xr:uid="{00000000-0005-0000-0000-000037220000}"/>
    <cellStyle name="Normal 117 2 2 2 2 4" xfId="45399" xr:uid="{00000000-0005-0000-0000-000038220000}"/>
    <cellStyle name="Normal 117 2 2 2 3" xfId="13732" xr:uid="{00000000-0005-0000-0000-000039220000}"/>
    <cellStyle name="Normal 117 2 2 2 3 2" xfId="33246" xr:uid="{00000000-0005-0000-0000-00003A220000}"/>
    <cellStyle name="Normal 117 2 2 2 3 3" xfId="53139" xr:uid="{00000000-0005-0000-0000-00003B220000}"/>
    <cellStyle name="Normal 117 2 2 2 4" xfId="24651" xr:uid="{00000000-0005-0000-0000-00003C220000}"/>
    <cellStyle name="Normal 117 2 2 2 5" xfId="44417" xr:uid="{00000000-0005-0000-0000-00003D220000}"/>
    <cellStyle name="Normal 117 2 2 3" xfId="7638" xr:uid="{00000000-0005-0000-0000-00003E220000}"/>
    <cellStyle name="Normal 117 2 2 3 2" xfId="17361" xr:uid="{00000000-0005-0000-0000-00003F220000}"/>
    <cellStyle name="Normal 117 2 2 3 2 2" xfId="36874" xr:uid="{00000000-0005-0000-0000-000040220000}"/>
    <cellStyle name="Normal 117 2 2 3 2 3" xfId="56767" xr:uid="{00000000-0005-0000-0000-000041220000}"/>
    <cellStyle name="Normal 117 2 2 3 3" xfId="22341" xr:uid="{00000000-0005-0000-0000-000042220000}"/>
    <cellStyle name="Normal 117 2 2 3 4" xfId="42103" xr:uid="{00000000-0005-0000-0000-000043220000}"/>
    <cellStyle name="Normal 117 2 2 4" xfId="5605" xr:uid="{00000000-0005-0000-0000-000044220000}"/>
    <cellStyle name="Normal 117 2 2 4 2" xfId="15342" xr:uid="{00000000-0005-0000-0000-000045220000}"/>
    <cellStyle name="Normal 117 2 2 4 2 2" xfId="34855" xr:uid="{00000000-0005-0000-0000-000046220000}"/>
    <cellStyle name="Normal 117 2 2 4 2 3" xfId="54748" xr:uid="{00000000-0005-0000-0000-000047220000}"/>
    <cellStyle name="Normal 117 2 2 4 3" xfId="27425" xr:uid="{00000000-0005-0000-0000-000048220000}"/>
    <cellStyle name="Normal 117 2 2 4 4" xfId="47313" xr:uid="{00000000-0005-0000-0000-000049220000}"/>
    <cellStyle name="Normal 117 2 2 5" xfId="11464" xr:uid="{00000000-0005-0000-0000-00004A220000}"/>
    <cellStyle name="Normal 117 2 2 5 2" xfId="30979" xr:uid="{00000000-0005-0000-0000-00004B220000}"/>
    <cellStyle name="Normal 117 2 2 5 3" xfId="50872" xr:uid="{00000000-0005-0000-0000-00004C220000}"/>
    <cellStyle name="Normal 117 2 2 6" xfId="21185" xr:uid="{00000000-0005-0000-0000-00004D220000}"/>
    <cellStyle name="Normal 117 2 2 7" xfId="40840" xr:uid="{00000000-0005-0000-0000-00004E220000}"/>
    <cellStyle name="Normal 117 2 3" xfId="955" xr:uid="{00000000-0005-0000-0000-00004F220000}"/>
    <cellStyle name="Normal 117 2 3 2" xfId="3340" xr:uid="{00000000-0005-0000-0000-000050220000}"/>
    <cellStyle name="Normal 117 2 3 2 2" xfId="8777" xr:uid="{00000000-0005-0000-0000-000051220000}"/>
    <cellStyle name="Normal 117 2 3 2 2 2" xfId="18500" xr:uid="{00000000-0005-0000-0000-000052220000}"/>
    <cellStyle name="Normal 117 2 3 2 2 2 2" xfId="38013" xr:uid="{00000000-0005-0000-0000-000053220000}"/>
    <cellStyle name="Normal 117 2 3 2 2 2 3" xfId="57906" xr:uid="{00000000-0005-0000-0000-000054220000}"/>
    <cellStyle name="Normal 117 2 3 2 2 3" xfId="22622" xr:uid="{00000000-0005-0000-0000-000055220000}"/>
    <cellStyle name="Normal 117 2 3 2 2 4" xfId="42385" xr:uid="{00000000-0005-0000-0000-000056220000}"/>
    <cellStyle name="Normal 117 2 3 2 3" xfId="13194" xr:uid="{00000000-0005-0000-0000-000057220000}"/>
    <cellStyle name="Normal 117 2 3 2 3 2" xfId="32708" xr:uid="{00000000-0005-0000-0000-000058220000}"/>
    <cellStyle name="Normal 117 2 3 2 3 3" xfId="52601" xr:uid="{00000000-0005-0000-0000-000059220000}"/>
    <cellStyle name="Normal 117 2 3 2 4" xfId="24113" xr:uid="{00000000-0005-0000-0000-00005A220000}"/>
    <cellStyle name="Normal 117 2 3 2 5" xfId="43879" xr:uid="{00000000-0005-0000-0000-00005B220000}"/>
    <cellStyle name="Normal 117 2 3 3" xfId="7178" xr:uid="{00000000-0005-0000-0000-00005C220000}"/>
    <cellStyle name="Normal 117 2 3 3 2" xfId="16914" xr:uid="{00000000-0005-0000-0000-00005D220000}"/>
    <cellStyle name="Normal 117 2 3 3 2 2" xfId="36427" xr:uid="{00000000-0005-0000-0000-00005E220000}"/>
    <cellStyle name="Normal 117 2 3 3 2 3" xfId="56320" xr:uid="{00000000-0005-0000-0000-00005F220000}"/>
    <cellStyle name="Normal 117 2 3 3 3" xfId="26221" xr:uid="{00000000-0005-0000-0000-000060220000}"/>
    <cellStyle name="Normal 117 2 3 3 4" xfId="45992" xr:uid="{00000000-0005-0000-0000-000061220000}"/>
    <cellStyle name="Normal 117 2 3 4" xfId="6140" xr:uid="{00000000-0005-0000-0000-000062220000}"/>
    <cellStyle name="Normal 117 2 3 4 2" xfId="15877" xr:uid="{00000000-0005-0000-0000-000063220000}"/>
    <cellStyle name="Normal 117 2 3 4 2 2" xfId="35390" xr:uid="{00000000-0005-0000-0000-000064220000}"/>
    <cellStyle name="Normal 117 2 3 4 2 3" xfId="55283" xr:uid="{00000000-0005-0000-0000-000065220000}"/>
    <cellStyle name="Normal 117 2 3 4 3" xfId="27960" xr:uid="{00000000-0005-0000-0000-000066220000}"/>
    <cellStyle name="Normal 117 2 3 4 4" xfId="47848" xr:uid="{00000000-0005-0000-0000-000067220000}"/>
    <cellStyle name="Normal 117 2 3 5" xfId="10926" xr:uid="{00000000-0005-0000-0000-000068220000}"/>
    <cellStyle name="Normal 117 2 3 5 2" xfId="30441" xr:uid="{00000000-0005-0000-0000-000069220000}"/>
    <cellStyle name="Normal 117 2 3 5 3" xfId="50334" xr:uid="{00000000-0005-0000-0000-00006A220000}"/>
    <cellStyle name="Normal 117 2 3 6" xfId="20647" xr:uid="{00000000-0005-0000-0000-00006B220000}"/>
    <cellStyle name="Normal 117 2 3 7" xfId="40289" xr:uid="{00000000-0005-0000-0000-00006C220000}"/>
    <cellStyle name="Normal 117 2 4" xfId="2145" xr:uid="{00000000-0005-0000-0000-00006D220000}"/>
    <cellStyle name="Normal 117 2 4 2" xfId="4414" xr:uid="{00000000-0005-0000-0000-00006E220000}"/>
    <cellStyle name="Normal 117 2 4 2 2" xfId="9850" xr:uid="{00000000-0005-0000-0000-00006F220000}"/>
    <cellStyle name="Normal 117 2 4 2 2 2" xfId="19573" xr:uid="{00000000-0005-0000-0000-000070220000}"/>
    <cellStyle name="Normal 117 2 4 2 2 2 2" xfId="39086" xr:uid="{00000000-0005-0000-0000-000071220000}"/>
    <cellStyle name="Normal 117 2 4 2 2 2 3" xfId="58979" xr:uid="{00000000-0005-0000-0000-000072220000}"/>
    <cellStyle name="Normal 117 2 4 2 2 3" xfId="29299" xr:uid="{00000000-0005-0000-0000-000073220000}"/>
    <cellStyle name="Normal 117 2 4 2 2 4" xfId="49187" xr:uid="{00000000-0005-0000-0000-000074220000}"/>
    <cellStyle name="Normal 117 2 4 2 3" xfId="14267" xr:uid="{00000000-0005-0000-0000-000075220000}"/>
    <cellStyle name="Normal 117 2 4 2 3 2" xfId="33781" xr:uid="{00000000-0005-0000-0000-000076220000}"/>
    <cellStyle name="Normal 117 2 4 2 3 3" xfId="53674" xr:uid="{00000000-0005-0000-0000-000077220000}"/>
    <cellStyle name="Normal 117 2 4 2 4" xfId="25186" xr:uid="{00000000-0005-0000-0000-000078220000}"/>
    <cellStyle name="Normal 117 2 4 2 5" xfId="44953" xr:uid="{00000000-0005-0000-0000-000079220000}"/>
    <cellStyle name="Normal 117 2 4 3" xfId="6675" xr:uid="{00000000-0005-0000-0000-00007A220000}"/>
    <cellStyle name="Normal 117 2 4 3 2" xfId="16412" xr:uid="{00000000-0005-0000-0000-00007B220000}"/>
    <cellStyle name="Normal 117 2 4 3 2 2" xfId="35925" xr:uid="{00000000-0005-0000-0000-00007C220000}"/>
    <cellStyle name="Normal 117 2 4 3 2 3" xfId="55818" xr:uid="{00000000-0005-0000-0000-00007D220000}"/>
    <cellStyle name="Normal 117 2 4 3 3" xfId="28495" xr:uid="{00000000-0005-0000-0000-00007E220000}"/>
    <cellStyle name="Normal 117 2 4 3 4" xfId="48383" xr:uid="{00000000-0005-0000-0000-00007F220000}"/>
    <cellStyle name="Normal 117 2 4 4" xfId="11999" xr:uid="{00000000-0005-0000-0000-000080220000}"/>
    <cellStyle name="Normal 117 2 4 4 2" xfId="31514" xr:uid="{00000000-0005-0000-0000-000081220000}"/>
    <cellStyle name="Normal 117 2 4 4 3" xfId="51407" xr:uid="{00000000-0005-0000-0000-000082220000}"/>
    <cellStyle name="Normal 117 2 4 5" xfId="21720" xr:uid="{00000000-0005-0000-0000-000083220000}"/>
    <cellStyle name="Normal 117 2 4 6" xfId="41479" xr:uid="{00000000-0005-0000-0000-000084220000}"/>
    <cellStyle name="Normal 117 2 5" xfId="2805" xr:uid="{00000000-0005-0000-0000-000085220000}"/>
    <cellStyle name="Normal 117 2 5 2" xfId="8242" xr:uid="{00000000-0005-0000-0000-000086220000}"/>
    <cellStyle name="Normal 117 2 5 2 2" xfId="17965" xr:uid="{00000000-0005-0000-0000-000087220000}"/>
    <cellStyle name="Normal 117 2 5 2 2 2" xfId="37478" xr:uid="{00000000-0005-0000-0000-000088220000}"/>
    <cellStyle name="Normal 117 2 5 2 2 3" xfId="57371" xr:uid="{00000000-0005-0000-0000-000089220000}"/>
    <cellStyle name="Normal 117 2 5 2 3" xfId="26062" xr:uid="{00000000-0005-0000-0000-00008A220000}"/>
    <cellStyle name="Normal 117 2 5 2 4" xfId="45833" xr:uid="{00000000-0005-0000-0000-00008B220000}"/>
    <cellStyle name="Normal 117 2 5 3" xfId="12659" xr:uid="{00000000-0005-0000-0000-00008C220000}"/>
    <cellStyle name="Normal 117 2 5 3 2" xfId="32173" xr:uid="{00000000-0005-0000-0000-00008D220000}"/>
    <cellStyle name="Normal 117 2 5 3 3" xfId="52066" xr:uid="{00000000-0005-0000-0000-00008E220000}"/>
    <cellStyle name="Normal 117 2 5 4" xfId="23578" xr:uid="{00000000-0005-0000-0000-00008F220000}"/>
    <cellStyle name="Normal 117 2 5 5" xfId="43344" xr:uid="{00000000-0005-0000-0000-000090220000}"/>
    <cellStyle name="Normal 117 2 6" xfId="5065" xr:uid="{00000000-0005-0000-0000-000091220000}"/>
    <cellStyle name="Normal 117 2 6 2" xfId="14805" xr:uid="{00000000-0005-0000-0000-000092220000}"/>
    <cellStyle name="Normal 117 2 6 2 2" xfId="34318" xr:uid="{00000000-0005-0000-0000-000093220000}"/>
    <cellStyle name="Normal 117 2 6 2 3" xfId="54211" xr:uid="{00000000-0005-0000-0000-000094220000}"/>
    <cellStyle name="Normal 117 2 6 3" xfId="26887" xr:uid="{00000000-0005-0000-0000-000095220000}"/>
    <cellStyle name="Normal 117 2 6 4" xfId="46773" xr:uid="{00000000-0005-0000-0000-000096220000}"/>
    <cellStyle name="Normal 117 2 7" xfId="10391" xr:uid="{00000000-0005-0000-0000-000097220000}"/>
    <cellStyle name="Normal 117 2 7 2" xfId="29906" xr:uid="{00000000-0005-0000-0000-000098220000}"/>
    <cellStyle name="Normal 117 2 7 3" xfId="49799" xr:uid="{00000000-0005-0000-0000-000099220000}"/>
    <cellStyle name="Normal 117 2 8" xfId="20112" xr:uid="{00000000-0005-0000-0000-00009A220000}"/>
    <cellStyle name="Normal 117 2 9" xfId="39754" xr:uid="{00000000-0005-0000-0000-00009B220000}"/>
    <cellStyle name="Normal 117 3" xfId="596" xr:uid="{00000000-0005-0000-0000-00009C220000}"/>
    <cellStyle name="Normal 117 3 2" xfId="1682" xr:uid="{00000000-0005-0000-0000-00009D220000}"/>
    <cellStyle name="Normal 117 3 2 2" xfId="4054" xr:uid="{00000000-0005-0000-0000-00009E220000}"/>
    <cellStyle name="Normal 117 3 2 2 2" xfId="9491" xr:uid="{00000000-0005-0000-0000-00009F220000}"/>
    <cellStyle name="Normal 117 3 2 2 2 2" xfId="19214" xr:uid="{00000000-0005-0000-0000-0000A0220000}"/>
    <cellStyle name="Normal 117 3 2 2 2 2 2" xfId="38727" xr:uid="{00000000-0005-0000-0000-0000A1220000}"/>
    <cellStyle name="Normal 117 3 2 2 2 2 3" xfId="58620" xr:uid="{00000000-0005-0000-0000-0000A2220000}"/>
    <cellStyle name="Normal 117 3 2 2 2 3" xfId="25994" xr:uid="{00000000-0005-0000-0000-0000A3220000}"/>
    <cellStyle name="Normal 117 3 2 2 2 4" xfId="45764" xr:uid="{00000000-0005-0000-0000-0000A4220000}"/>
    <cellStyle name="Normal 117 3 2 2 3" xfId="13908" xr:uid="{00000000-0005-0000-0000-0000A5220000}"/>
    <cellStyle name="Normal 117 3 2 2 3 2" xfId="33422" xr:uid="{00000000-0005-0000-0000-0000A6220000}"/>
    <cellStyle name="Normal 117 3 2 2 3 3" xfId="53315" xr:uid="{00000000-0005-0000-0000-0000A7220000}"/>
    <cellStyle name="Normal 117 3 2 2 4" xfId="24827" xr:uid="{00000000-0005-0000-0000-0000A8220000}"/>
    <cellStyle name="Normal 117 3 2 2 5" xfId="44593" xr:uid="{00000000-0005-0000-0000-0000A9220000}"/>
    <cellStyle name="Normal 117 3 2 3" xfId="7785" xr:uid="{00000000-0005-0000-0000-0000AA220000}"/>
    <cellStyle name="Normal 117 3 2 3 2" xfId="17508" xr:uid="{00000000-0005-0000-0000-0000AB220000}"/>
    <cellStyle name="Normal 117 3 2 3 2 2" xfId="37021" xr:uid="{00000000-0005-0000-0000-0000AC220000}"/>
    <cellStyle name="Normal 117 3 2 3 2 3" xfId="56914" xr:uid="{00000000-0005-0000-0000-0000AD220000}"/>
    <cellStyle name="Normal 117 3 2 3 3" xfId="26037" xr:uid="{00000000-0005-0000-0000-0000AE220000}"/>
    <cellStyle name="Normal 117 3 2 3 4" xfId="45808" xr:uid="{00000000-0005-0000-0000-0000AF220000}"/>
    <cellStyle name="Normal 117 3 2 4" xfId="5781" xr:uid="{00000000-0005-0000-0000-0000B0220000}"/>
    <cellStyle name="Normal 117 3 2 4 2" xfId="15518" xr:uid="{00000000-0005-0000-0000-0000B1220000}"/>
    <cellStyle name="Normal 117 3 2 4 2 2" xfId="35031" xr:uid="{00000000-0005-0000-0000-0000B2220000}"/>
    <cellStyle name="Normal 117 3 2 4 2 3" xfId="54924" xr:uid="{00000000-0005-0000-0000-0000B3220000}"/>
    <cellStyle name="Normal 117 3 2 4 3" xfId="27601" xr:uid="{00000000-0005-0000-0000-0000B4220000}"/>
    <cellStyle name="Normal 117 3 2 4 4" xfId="47489" xr:uid="{00000000-0005-0000-0000-0000B5220000}"/>
    <cellStyle name="Normal 117 3 2 5" xfId="11640" xr:uid="{00000000-0005-0000-0000-0000B6220000}"/>
    <cellStyle name="Normal 117 3 2 5 2" xfId="31155" xr:uid="{00000000-0005-0000-0000-0000B7220000}"/>
    <cellStyle name="Normal 117 3 2 5 3" xfId="51048" xr:uid="{00000000-0005-0000-0000-0000B8220000}"/>
    <cellStyle name="Normal 117 3 2 6" xfId="21361" xr:uid="{00000000-0005-0000-0000-0000B9220000}"/>
    <cellStyle name="Normal 117 3 2 7" xfId="41016" xr:uid="{00000000-0005-0000-0000-0000BA220000}"/>
    <cellStyle name="Normal 117 3 3" xfId="1131" xr:uid="{00000000-0005-0000-0000-0000BB220000}"/>
    <cellStyle name="Normal 117 3 3 2" xfId="3516" xr:uid="{00000000-0005-0000-0000-0000BC220000}"/>
    <cellStyle name="Normal 117 3 3 2 2" xfId="8953" xr:uid="{00000000-0005-0000-0000-0000BD220000}"/>
    <cellStyle name="Normal 117 3 3 2 2 2" xfId="18676" xr:uid="{00000000-0005-0000-0000-0000BE220000}"/>
    <cellStyle name="Normal 117 3 3 2 2 2 2" xfId="38189" xr:uid="{00000000-0005-0000-0000-0000BF220000}"/>
    <cellStyle name="Normal 117 3 3 2 2 2 3" xfId="58082" xr:uid="{00000000-0005-0000-0000-0000C0220000}"/>
    <cellStyle name="Normal 117 3 3 2 2 3" xfId="22796" xr:uid="{00000000-0005-0000-0000-0000C1220000}"/>
    <cellStyle name="Normal 117 3 3 2 2 4" xfId="42560" xr:uid="{00000000-0005-0000-0000-0000C2220000}"/>
    <cellStyle name="Normal 117 3 3 2 3" xfId="13370" xr:uid="{00000000-0005-0000-0000-0000C3220000}"/>
    <cellStyle name="Normal 117 3 3 2 3 2" xfId="32884" xr:uid="{00000000-0005-0000-0000-0000C4220000}"/>
    <cellStyle name="Normal 117 3 3 2 3 3" xfId="52777" xr:uid="{00000000-0005-0000-0000-0000C5220000}"/>
    <cellStyle name="Normal 117 3 3 2 4" xfId="24289" xr:uid="{00000000-0005-0000-0000-0000C6220000}"/>
    <cellStyle name="Normal 117 3 3 2 5" xfId="44055" xr:uid="{00000000-0005-0000-0000-0000C7220000}"/>
    <cellStyle name="Normal 117 3 3 3" xfId="7325" xr:uid="{00000000-0005-0000-0000-0000C8220000}"/>
    <cellStyle name="Normal 117 3 3 3 2" xfId="17061" xr:uid="{00000000-0005-0000-0000-0000C9220000}"/>
    <cellStyle name="Normal 117 3 3 3 2 2" xfId="36574" xr:uid="{00000000-0005-0000-0000-0000CA220000}"/>
    <cellStyle name="Normal 117 3 3 3 2 3" xfId="56467" xr:uid="{00000000-0005-0000-0000-0000CB220000}"/>
    <cellStyle name="Normal 117 3 3 3 3" xfId="22283" xr:uid="{00000000-0005-0000-0000-0000CC220000}"/>
    <cellStyle name="Normal 117 3 3 3 4" xfId="42044" xr:uid="{00000000-0005-0000-0000-0000CD220000}"/>
    <cellStyle name="Normal 117 3 3 4" xfId="6316" xr:uid="{00000000-0005-0000-0000-0000CE220000}"/>
    <cellStyle name="Normal 117 3 3 4 2" xfId="16053" xr:uid="{00000000-0005-0000-0000-0000CF220000}"/>
    <cellStyle name="Normal 117 3 3 4 2 2" xfId="35566" xr:uid="{00000000-0005-0000-0000-0000D0220000}"/>
    <cellStyle name="Normal 117 3 3 4 2 3" xfId="55459" xr:uid="{00000000-0005-0000-0000-0000D1220000}"/>
    <cellStyle name="Normal 117 3 3 4 3" xfId="28136" xr:uid="{00000000-0005-0000-0000-0000D2220000}"/>
    <cellStyle name="Normal 117 3 3 4 4" xfId="48024" xr:uid="{00000000-0005-0000-0000-0000D3220000}"/>
    <cellStyle name="Normal 117 3 3 5" xfId="11102" xr:uid="{00000000-0005-0000-0000-0000D4220000}"/>
    <cellStyle name="Normal 117 3 3 5 2" xfId="30617" xr:uid="{00000000-0005-0000-0000-0000D5220000}"/>
    <cellStyle name="Normal 117 3 3 5 3" xfId="50510" xr:uid="{00000000-0005-0000-0000-0000D6220000}"/>
    <cellStyle name="Normal 117 3 3 6" xfId="20823" xr:uid="{00000000-0005-0000-0000-0000D7220000}"/>
    <cellStyle name="Normal 117 3 3 7" xfId="40465" xr:uid="{00000000-0005-0000-0000-0000D8220000}"/>
    <cellStyle name="Normal 117 3 4" xfId="2321" xr:uid="{00000000-0005-0000-0000-0000D9220000}"/>
    <cellStyle name="Normal 117 3 4 2" xfId="4590" xr:uid="{00000000-0005-0000-0000-0000DA220000}"/>
    <cellStyle name="Normal 117 3 4 2 2" xfId="10026" xr:uid="{00000000-0005-0000-0000-0000DB220000}"/>
    <cellStyle name="Normal 117 3 4 2 2 2" xfId="19749" xr:uid="{00000000-0005-0000-0000-0000DC220000}"/>
    <cellStyle name="Normal 117 3 4 2 2 2 2" xfId="39262" xr:uid="{00000000-0005-0000-0000-0000DD220000}"/>
    <cellStyle name="Normal 117 3 4 2 2 2 3" xfId="59155" xr:uid="{00000000-0005-0000-0000-0000DE220000}"/>
    <cellStyle name="Normal 117 3 4 2 2 3" xfId="29475" xr:uid="{00000000-0005-0000-0000-0000DF220000}"/>
    <cellStyle name="Normal 117 3 4 2 2 4" xfId="49363" xr:uid="{00000000-0005-0000-0000-0000E0220000}"/>
    <cellStyle name="Normal 117 3 4 2 3" xfId="14443" xr:uid="{00000000-0005-0000-0000-0000E1220000}"/>
    <cellStyle name="Normal 117 3 4 2 3 2" xfId="33957" xr:uid="{00000000-0005-0000-0000-0000E2220000}"/>
    <cellStyle name="Normal 117 3 4 2 3 3" xfId="53850" xr:uid="{00000000-0005-0000-0000-0000E3220000}"/>
    <cellStyle name="Normal 117 3 4 2 4" xfId="25362" xr:uid="{00000000-0005-0000-0000-0000E4220000}"/>
    <cellStyle name="Normal 117 3 4 2 5" xfId="45129" xr:uid="{00000000-0005-0000-0000-0000E5220000}"/>
    <cellStyle name="Normal 117 3 4 3" xfId="6851" xr:uid="{00000000-0005-0000-0000-0000E6220000}"/>
    <cellStyle name="Normal 117 3 4 3 2" xfId="16588" xr:uid="{00000000-0005-0000-0000-0000E7220000}"/>
    <cellStyle name="Normal 117 3 4 3 2 2" xfId="36101" xr:uid="{00000000-0005-0000-0000-0000E8220000}"/>
    <cellStyle name="Normal 117 3 4 3 2 3" xfId="55994" xr:uid="{00000000-0005-0000-0000-0000E9220000}"/>
    <cellStyle name="Normal 117 3 4 3 3" xfId="28671" xr:uid="{00000000-0005-0000-0000-0000EA220000}"/>
    <cellStyle name="Normal 117 3 4 3 4" xfId="48559" xr:uid="{00000000-0005-0000-0000-0000EB220000}"/>
    <cellStyle name="Normal 117 3 4 4" xfId="12175" xr:uid="{00000000-0005-0000-0000-0000EC220000}"/>
    <cellStyle name="Normal 117 3 4 4 2" xfId="31690" xr:uid="{00000000-0005-0000-0000-0000ED220000}"/>
    <cellStyle name="Normal 117 3 4 4 3" xfId="51583" xr:uid="{00000000-0005-0000-0000-0000EE220000}"/>
    <cellStyle name="Normal 117 3 4 5" xfId="21896" xr:uid="{00000000-0005-0000-0000-0000EF220000}"/>
    <cellStyle name="Normal 117 3 4 6" xfId="41655" xr:uid="{00000000-0005-0000-0000-0000F0220000}"/>
    <cellStyle name="Normal 117 3 5" xfId="2981" xr:uid="{00000000-0005-0000-0000-0000F1220000}"/>
    <cellStyle name="Normal 117 3 5 2" xfId="8418" xr:uid="{00000000-0005-0000-0000-0000F2220000}"/>
    <cellStyle name="Normal 117 3 5 2 2" xfId="18141" xr:uid="{00000000-0005-0000-0000-0000F3220000}"/>
    <cellStyle name="Normal 117 3 5 2 2 2" xfId="37654" xr:uid="{00000000-0005-0000-0000-0000F4220000}"/>
    <cellStyle name="Normal 117 3 5 2 2 3" xfId="57547" xr:uid="{00000000-0005-0000-0000-0000F5220000}"/>
    <cellStyle name="Normal 117 3 5 2 3" xfId="23097" xr:uid="{00000000-0005-0000-0000-0000F6220000}"/>
    <cellStyle name="Normal 117 3 5 2 4" xfId="42862" xr:uid="{00000000-0005-0000-0000-0000F7220000}"/>
    <cellStyle name="Normal 117 3 5 3" xfId="12835" xr:uid="{00000000-0005-0000-0000-0000F8220000}"/>
    <cellStyle name="Normal 117 3 5 3 2" xfId="32349" xr:uid="{00000000-0005-0000-0000-0000F9220000}"/>
    <cellStyle name="Normal 117 3 5 3 3" xfId="52242" xr:uid="{00000000-0005-0000-0000-0000FA220000}"/>
    <cellStyle name="Normal 117 3 5 4" xfId="23754" xr:uid="{00000000-0005-0000-0000-0000FB220000}"/>
    <cellStyle name="Normal 117 3 5 5" xfId="43520" xr:uid="{00000000-0005-0000-0000-0000FC220000}"/>
    <cellStyle name="Normal 117 3 6" xfId="5241" xr:uid="{00000000-0005-0000-0000-0000FD220000}"/>
    <cellStyle name="Normal 117 3 6 2" xfId="14981" xr:uid="{00000000-0005-0000-0000-0000FE220000}"/>
    <cellStyle name="Normal 117 3 6 2 2" xfId="34494" xr:uid="{00000000-0005-0000-0000-0000FF220000}"/>
    <cellStyle name="Normal 117 3 6 2 3" xfId="54387" xr:uid="{00000000-0005-0000-0000-000000230000}"/>
    <cellStyle name="Normal 117 3 6 3" xfId="27063" xr:uid="{00000000-0005-0000-0000-000001230000}"/>
    <cellStyle name="Normal 117 3 6 4" xfId="46949" xr:uid="{00000000-0005-0000-0000-000002230000}"/>
    <cellStyle name="Normal 117 3 7" xfId="10567" xr:uid="{00000000-0005-0000-0000-000003230000}"/>
    <cellStyle name="Normal 117 3 7 2" xfId="30082" xr:uid="{00000000-0005-0000-0000-000004230000}"/>
    <cellStyle name="Normal 117 3 7 3" xfId="49975" xr:uid="{00000000-0005-0000-0000-000005230000}"/>
    <cellStyle name="Normal 117 3 8" xfId="20288" xr:uid="{00000000-0005-0000-0000-000006230000}"/>
    <cellStyle name="Normal 117 3 9" xfId="39930" xr:uid="{00000000-0005-0000-0000-000007230000}"/>
    <cellStyle name="Normal 117 4" xfId="1330" xr:uid="{00000000-0005-0000-0000-000008230000}"/>
    <cellStyle name="Normal 117 4 2" xfId="3702" xr:uid="{00000000-0005-0000-0000-000009230000}"/>
    <cellStyle name="Normal 117 4 2 2" xfId="9139" xr:uid="{00000000-0005-0000-0000-00000A230000}"/>
    <cellStyle name="Normal 117 4 2 2 2" xfId="18862" xr:uid="{00000000-0005-0000-0000-00000B230000}"/>
    <cellStyle name="Normal 117 4 2 2 2 2" xfId="38375" xr:uid="{00000000-0005-0000-0000-00000C230000}"/>
    <cellStyle name="Normal 117 4 2 2 2 3" xfId="58268" xr:uid="{00000000-0005-0000-0000-00000D230000}"/>
    <cellStyle name="Normal 117 4 2 2 3" xfId="23061" xr:uid="{00000000-0005-0000-0000-00000E230000}"/>
    <cellStyle name="Normal 117 4 2 2 4" xfId="42826" xr:uid="{00000000-0005-0000-0000-00000F230000}"/>
    <cellStyle name="Normal 117 4 2 3" xfId="13556" xr:uid="{00000000-0005-0000-0000-000010230000}"/>
    <cellStyle name="Normal 117 4 2 3 2" xfId="33070" xr:uid="{00000000-0005-0000-0000-000011230000}"/>
    <cellStyle name="Normal 117 4 2 3 3" xfId="52963" xr:uid="{00000000-0005-0000-0000-000012230000}"/>
    <cellStyle name="Normal 117 4 2 4" xfId="24475" xr:uid="{00000000-0005-0000-0000-000013230000}"/>
    <cellStyle name="Normal 117 4 2 5" xfId="44241" xr:uid="{00000000-0005-0000-0000-000014230000}"/>
    <cellStyle name="Normal 117 4 3" xfId="7491" xr:uid="{00000000-0005-0000-0000-000015230000}"/>
    <cellStyle name="Normal 117 4 3 2" xfId="17214" xr:uid="{00000000-0005-0000-0000-000016230000}"/>
    <cellStyle name="Normal 117 4 3 2 2" xfId="36727" xr:uid="{00000000-0005-0000-0000-000017230000}"/>
    <cellStyle name="Normal 117 4 3 2 3" xfId="56620" xr:uid="{00000000-0005-0000-0000-000018230000}"/>
    <cellStyle name="Normal 117 4 3 3" xfId="26241" xr:uid="{00000000-0005-0000-0000-000019230000}"/>
    <cellStyle name="Normal 117 4 3 4" xfId="46012" xr:uid="{00000000-0005-0000-0000-00001A230000}"/>
    <cellStyle name="Normal 117 4 4" xfId="5429" xr:uid="{00000000-0005-0000-0000-00001B230000}"/>
    <cellStyle name="Normal 117 4 4 2" xfId="15166" xr:uid="{00000000-0005-0000-0000-00001C230000}"/>
    <cellStyle name="Normal 117 4 4 2 2" xfId="34679" xr:uid="{00000000-0005-0000-0000-00001D230000}"/>
    <cellStyle name="Normal 117 4 4 2 3" xfId="54572" xr:uid="{00000000-0005-0000-0000-00001E230000}"/>
    <cellStyle name="Normal 117 4 4 3" xfId="27249" xr:uid="{00000000-0005-0000-0000-00001F230000}"/>
    <cellStyle name="Normal 117 4 4 4" xfId="47137" xr:uid="{00000000-0005-0000-0000-000020230000}"/>
    <cellStyle name="Normal 117 4 5" xfId="11288" xr:uid="{00000000-0005-0000-0000-000021230000}"/>
    <cellStyle name="Normal 117 4 5 2" xfId="30803" xr:uid="{00000000-0005-0000-0000-000022230000}"/>
    <cellStyle name="Normal 117 4 5 3" xfId="50696" xr:uid="{00000000-0005-0000-0000-000023230000}"/>
    <cellStyle name="Normal 117 4 6" xfId="21009" xr:uid="{00000000-0005-0000-0000-000024230000}"/>
    <cellStyle name="Normal 117 4 7" xfId="40664" xr:uid="{00000000-0005-0000-0000-000025230000}"/>
    <cellStyle name="Normal 117 5" xfId="779" xr:uid="{00000000-0005-0000-0000-000026230000}"/>
    <cellStyle name="Normal 117 5 2" xfId="3164" xr:uid="{00000000-0005-0000-0000-000027230000}"/>
    <cellStyle name="Normal 117 5 2 2" xfId="8601" xr:uid="{00000000-0005-0000-0000-000028230000}"/>
    <cellStyle name="Normal 117 5 2 2 2" xfId="18324" xr:uid="{00000000-0005-0000-0000-000029230000}"/>
    <cellStyle name="Normal 117 5 2 2 2 2" xfId="37837" xr:uid="{00000000-0005-0000-0000-00002A230000}"/>
    <cellStyle name="Normal 117 5 2 2 2 3" xfId="57730" xr:uid="{00000000-0005-0000-0000-00002B230000}"/>
    <cellStyle name="Normal 117 5 2 2 3" xfId="22219" xr:uid="{00000000-0005-0000-0000-00002C230000}"/>
    <cellStyle name="Normal 117 5 2 2 4" xfId="41979" xr:uid="{00000000-0005-0000-0000-00002D230000}"/>
    <cellStyle name="Normal 117 5 2 3" xfId="13018" xr:uid="{00000000-0005-0000-0000-00002E230000}"/>
    <cellStyle name="Normal 117 5 2 3 2" xfId="32532" xr:uid="{00000000-0005-0000-0000-00002F230000}"/>
    <cellStyle name="Normal 117 5 2 3 3" xfId="52425" xr:uid="{00000000-0005-0000-0000-000030230000}"/>
    <cellStyle name="Normal 117 5 2 4" xfId="23937" xr:uid="{00000000-0005-0000-0000-000031230000}"/>
    <cellStyle name="Normal 117 5 2 5" xfId="43703" xr:uid="{00000000-0005-0000-0000-000032230000}"/>
    <cellStyle name="Normal 117 5 3" xfId="7031" xr:uid="{00000000-0005-0000-0000-000033230000}"/>
    <cellStyle name="Normal 117 5 3 2" xfId="16767" xr:uid="{00000000-0005-0000-0000-000034230000}"/>
    <cellStyle name="Normal 117 5 3 2 2" xfId="36280" xr:uid="{00000000-0005-0000-0000-000035230000}"/>
    <cellStyle name="Normal 117 5 3 2 3" xfId="56173" xr:uid="{00000000-0005-0000-0000-000036230000}"/>
    <cellStyle name="Normal 117 5 3 3" xfId="22846" xr:uid="{00000000-0005-0000-0000-000037230000}"/>
    <cellStyle name="Normal 117 5 3 4" xfId="42610" xr:uid="{00000000-0005-0000-0000-000038230000}"/>
    <cellStyle name="Normal 117 5 4" xfId="5964" xr:uid="{00000000-0005-0000-0000-000039230000}"/>
    <cellStyle name="Normal 117 5 4 2" xfId="15701" xr:uid="{00000000-0005-0000-0000-00003A230000}"/>
    <cellStyle name="Normal 117 5 4 2 2" xfId="35214" xr:uid="{00000000-0005-0000-0000-00003B230000}"/>
    <cellStyle name="Normal 117 5 4 2 3" xfId="55107" xr:uid="{00000000-0005-0000-0000-00003C230000}"/>
    <cellStyle name="Normal 117 5 4 3" xfId="27784" xr:uid="{00000000-0005-0000-0000-00003D230000}"/>
    <cellStyle name="Normal 117 5 4 4" xfId="47672" xr:uid="{00000000-0005-0000-0000-00003E230000}"/>
    <cellStyle name="Normal 117 5 5" xfId="10750" xr:uid="{00000000-0005-0000-0000-00003F230000}"/>
    <cellStyle name="Normal 117 5 5 2" xfId="30265" xr:uid="{00000000-0005-0000-0000-000040230000}"/>
    <cellStyle name="Normal 117 5 5 3" xfId="50158" xr:uid="{00000000-0005-0000-0000-000041230000}"/>
    <cellStyle name="Normal 117 5 6" xfId="20471" xr:uid="{00000000-0005-0000-0000-000042230000}"/>
    <cellStyle name="Normal 117 5 7" xfId="40113" xr:uid="{00000000-0005-0000-0000-000043230000}"/>
    <cellStyle name="Normal 117 6" xfId="1927" xr:uid="{00000000-0005-0000-0000-000044230000}"/>
    <cellStyle name="Normal 117 6 2" xfId="4238" xr:uid="{00000000-0005-0000-0000-000045230000}"/>
    <cellStyle name="Normal 117 6 2 2" xfId="9674" xr:uid="{00000000-0005-0000-0000-000046230000}"/>
    <cellStyle name="Normal 117 6 2 2 2" xfId="19397" xr:uid="{00000000-0005-0000-0000-000047230000}"/>
    <cellStyle name="Normal 117 6 2 2 2 2" xfId="38910" xr:uid="{00000000-0005-0000-0000-000048230000}"/>
    <cellStyle name="Normal 117 6 2 2 2 3" xfId="58803" xr:uid="{00000000-0005-0000-0000-000049230000}"/>
    <cellStyle name="Normal 117 6 2 2 3" xfId="29123" xr:uid="{00000000-0005-0000-0000-00004A230000}"/>
    <cellStyle name="Normal 117 6 2 2 4" xfId="49011" xr:uid="{00000000-0005-0000-0000-00004B230000}"/>
    <cellStyle name="Normal 117 6 2 3" xfId="14091" xr:uid="{00000000-0005-0000-0000-00004C230000}"/>
    <cellStyle name="Normal 117 6 2 3 2" xfId="33605" xr:uid="{00000000-0005-0000-0000-00004D230000}"/>
    <cellStyle name="Normal 117 6 2 3 3" xfId="53498" xr:uid="{00000000-0005-0000-0000-00004E230000}"/>
    <cellStyle name="Normal 117 6 2 4" xfId="25010" xr:uid="{00000000-0005-0000-0000-00004F230000}"/>
    <cellStyle name="Normal 117 6 2 5" xfId="44777" xr:uid="{00000000-0005-0000-0000-000050230000}"/>
    <cellStyle name="Normal 117 6 3" xfId="6499" xr:uid="{00000000-0005-0000-0000-000051230000}"/>
    <cellStyle name="Normal 117 6 3 2" xfId="16236" xr:uid="{00000000-0005-0000-0000-000052230000}"/>
    <cellStyle name="Normal 117 6 3 2 2" xfId="35749" xr:uid="{00000000-0005-0000-0000-000053230000}"/>
    <cellStyle name="Normal 117 6 3 2 3" xfId="55642" xr:uid="{00000000-0005-0000-0000-000054230000}"/>
    <cellStyle name="Normal 117 6 3 3" xfId="28319" xr:uid="{00000000-0005-0000-0000-000055230000}"/>
    <cellStyle name="Normal 117 6 3 4" xfId="48207" xr:uid="{00000000-0005-0000-0000-000056230000}"/>
    <cellStyle name="Normal 117 6 4" xfId="11823" xr:uid="{00000000-0005-0000-0000-000057230000}"/>
    <cellStyle name="Normal 117 6 4 2" xfId="31338" xr:uid="{00000000-0005-0000-0000-000058230000}"/>
    <cellStyle name="Normal 117 6 4 3" xfId="51231" xr:uid="{00000000-0005-0000-0000-000059230000}"/>
    <cellStyle name="Normal 117 6 5" xfId="21544" xr:uid="{00000000-0005-0000-0000-00005A230000}"/>
    <cellStyle name="Normal 117 6 6" xfId="41261" xr:uid="{00000000-0005-0000-0000-00005B230000}"/>
    <cellStyle name="Normal 117 7" xfId="2490" xr:uid="{00000000-0005-0000-0000-00005C230000}"/>
    <cellStyle name="Normal 117 7 2" xfId="7927" xr:uid="{00000000-0005-0000-0000-00005D230000}"/>
    <cellStyle name="Normal 117 7 2 2" xfId="17650" xr:uid="{00000000-0005-0000-0000-00005E230000}"/>
    <cellStyle name="Normal 117 7 2 2 2" xfId="37163" xr:uid="{00000000-0005-0000-0000-00005F230000}"/>
    <cellStyle name="Normal 117 7 2 2 3" xfId="57056" xr:uid="{00000000-0005-0000-0000-000060230000}"/>
    <cellStyle name="Normal 117 7 2 3" xfId="22399" xr:uid="{00000000-0005-0000-0000-000061230000}"/>
    <cellStyle name="Normal 117 7 2 4" xfId="42161" xr:uid="{00000000-0005-0000-0000-000062230000}"/>
    <cellStyle name="Normal 117 7 3" xfId="12344" xr:uid="{00000000-0005-0000-0000-000063230000}"/>
    <cellStyle name="Normal 117 7 3 2" xfId="31858" xr:uid="{00000000-0005-0000-0000-000064230000}"/>
    <cellStyle name="Normal 117 7 3 3" xfId="51751" xr:uid="{00000000-0005-0000-0000-000065230000}"/>
    <cellStyle name="Normal 117 7 4" xfId="23263" xr:uid="{00000000-0005-0000-0000-000066230000}"/>
    <cellStyle name="Normal 117 7 5" xfId="43029" xr:uid="{00000000-0005-0000-0000-000067230000}"/>
    <cellStyle name="Normal 117 8" xfId="2629" xr:uid="{00000000-0005-0000-0000-000068230000}"/>
    <cellStyle name="Normal 117 8 2" xfId="8066" xr:uid="{00000000-0005-0000-0000-000069230000}"/>
    <cellStyle name="Normal 117 8 2 2" xfId="17789" xr:uid="{00000000-0005-0000-0000-00006A230000}"/>
    <cellStyle name="Normal 117 8 2 2 2" xfId="37302" xr:uid="{00000000-0005-0000-0000-00006B230000}"/>
    <cellStyle name="Normal 117 8 2 2 3" xfId="57195" xr:uid="{00000000-0005-0000-0000-00006C230000}"/>
    <cellStyle name="Normal 117 8 2 3" xfId="22197" xr:uid="{00000000-0005-0000-0000-00006D230000}"/>
    <cellStyle name="Normal 117 8 2 4" xfId="41957" xr:uid="{00000000-0005-0000-0000-00006E230000}"/>
    <cellStyle name="Normal 117 8 3" xfId="12483" xr:uid="{00000000-0005-0000-0000-00006F230000}"/>
    <cellStyle name="Normal 117 8 3 2" xfId="31997" xr:uid="{00000000-0005-0000-0000-000070230000}"/>
    <cellStyle name="Normal 117 8 3 3" xfId="51890" xr:uid="{00000000-0005-0000-0000-000071230000}"/>
    <cellStyle name="Normal 117 8 4" xfId="23402" xr:uid="{00000000-0005-0000-0000-000072230000}"/>
    <cellStyle name="Normal 117 8 5" xfId="43168" xr:uid="{00000000-0005-0000-0000-000073230000}"/>
    <cellStyle name="Normal 117 9" xfId="4847" xr:uid="{00000000-0005-0000-0000-000074230000}"/>
    <cellStyle name="Normal 117 9 2" xfId="14629" xr:uid="{00000000-0005-0000-0000-000075230000}"/>
    <cellStyle name="Normal 117 9 2 2" xfId="34142" xr:uid="{00000000-0005-0000-0000-000076230000}"/>
    <cellStyle name="Normal 117 9 2 3" xfId="54035" xr:uid="{00000000-0005-0000-0000-000077230000}"/>
    <cellStyle name="Normal 117 9 3" xfId="26711" xr:uid="{00000000-0005-0000-0000-000078230000}"/>
    <cellStyle name="Normal 117 9 4" xfId="46555" xr:uid="{00000000-0005-0000-0000-000079230000}"/>
    <cellStyle name="Normal 118" xfId="198" xr:uid="{00000000-0005-0000-0000-00007A230000}"/>
    <cellStyle name="Normal 118 10" xfId="10211" xr:uid="{00000000-0005-0000-0000-00007B230000}"/>
    <cellStyle name="Normal 118 10 2" xfId="29726" xr:uid="{00000000-0005-0000-0000-00007C230000}"/>
    <cellStyle name="Normal 118 10 3" xfId="49619" xr:uid="{00000000-0005-0000-0000-00007D230000}"/>
    <cellStyle name="Normal 118 11" xfId="19932" xr:uid="{00000000-0005-0000-0000-00007E230000}"/>
    <cellStyle name="Normal 118 12" xfId="39532" xr:uid="{00000000-0005-0000-0000-00007F230000}"/>
    <cellStyle name="Normal 118 2" xfId="416" xr:uid="{00000000-0005-0000-0000-000080230000}"/>
    <cellStyle name="Normal 118 2 2" xfId="1502" xr:uid="{00000000-0005-0000-0000-000081230000}"/>
    <cellStyle name="Normal 118 2 2 2" xfId="3874" xr:uid="{00000000-0005-0000-0000-000082230000}"/>
    <cellStyle name="Normal 118 2 2 2 2" xfId="9311" xr:uid="{00000000-0005-0000-0000-000083230000}"/>
    <cellStyle name="Normal 118 2 2 2 2 2" xfId="19034" xr:uid="{00000000-0005-0000-0000-000084230000}"/>
    <cellStyle name="Normal 118 2 2 2 2 2 2" xfId="38547" xr:uid="{00000000-0005-0000-0000-000085230000}"/>
    <cellStyle name="Normal 118 2 2 2 2 2 3" xfId="58440" xr:uid="{00000000-0005-0000-0000-000086230000}"/>
    <cellStyle name="Normal 118 2 2 2 2 3" xfId="22907" xr:uid="{00000000-0005-0000-0000-000087230000}"/>
    <cellStyle name="Normal 118 2 2 2 2 4" xfId="42672" xr:uid="{00000000-0005-0000-0000-000088230000}"/>
    <cellStyle name="Normal 118 2 2 2 3" xfId="13728" xr:uid="{00000000-0005-0000-0000-000089230000}"/>
    <cellStyle name="Normal 118 2 2 2 3 2" xfId="33242" xr:uid="{00000000-0005-0000-0000-00008A230000}"/>
    <cellStyle name="Normal 118 2 2 2 3 3" xfId="53135" xr:uid="{00000000-0005-0000-0000-00008B230000}"/>
    <cellStyle name="Normal 118 2 2 2 4" xfId="24647" xr:uid="{00000000-0005-0000-0000-00008C230000}"/>
    <cellStyle name="Normal 118 2 2 2 5" xfId="44413" xr:uid="{00000000-0005-0000-0000-00008D230000}"/>
    <cellStyle name="Normal 118 2 2 3" xfId="7634" xr:uid="{00000000-0005-0000-0000-00008E230000}"/>
    <cellStyle name="Normal 118 2 2 3 2" xfId="17357" xr:uid="{00000000-0005-0000-0000-00008F230000}"/>
    <cellStyle name="Normal 118 2 2 3 2 2" xfId="36870" xr:uid="{00000000-0005-0000-0000-000090230000}"/>
    <cellStyle name="Normal 118 2 2 3 2 3" xfId="56763" xr:uid="{00000000-0005-0000-0000-000091230000}"/>
    <cellStyle name="Normal 118 2 2 3 3" xfId="26346" xr:uid="{00000000-0005-0000-0000-000092230000}"/>
    <cellStyle name="Normal 118 2 2 3 4" xfId="46119" xr:uid="{00000000-0005-0000-0000-000093230000}"/>
    <cellStyle name="Normal 118 2 2 4" xfId="5601" xr:uid="{00000000-0005-0000-0000-000094230000}"/>
    <cellStyle name="Normal 118 2 2 4 2" xfId="15338" xr:uid="{00000000-0005-0000-0000-000095230000}"/>
    <cellStyle name="Normal 118 2 2 4 2 2" xfId="34851" xr:uid="{00000000-0005-0000-0000-000096230000}"/>
    <cellStyle name="Normal 118 2 2 4 2 3" xfId="54744" xr:uid="{00000000-0005-0000-0000-000097230000}"/>
    <cellStyle name="Normal 118 2 2 4 3" xfId="27421" xr:uid="{00000000-0005-0000-0000-000098230000}"/>
    <cellStyle name="Normal 118 2 2 4 4" xfId="47309" xr:uid="{00000000-0005-0000-0000-000099230000}"/>
    <cellStyle name="Normal 118 2 2 5" xfId="11460" xr:uid="{00000000-0005-0000-0000-00009A230000}"/>
    <cellStyle name="Normal 118 2 2 5 2" xfId="30975" xr:uid="{00000000-0005-0000-0000-00009B230000}"/>
    <cellStyle name="Normal 118 2 2 5 3" xfId="50868" xr:uid="{00000000-0005-0000-0000-00009C230000}"/>
    <cellStyle name="Normal 118 2 2 6" xfId="21181" xr:uid="{00000000-0005-0000-0000-00009D230000}"/>
    <cellStyle name="Normal 118 2 2 7" xfId="40836" xr:uid="{00000000-0005-0000-0000-00009E230000}"/>
    <cellStyle name="Normal 118 2 3" xfId="951" xr:uid="{00000000-0005-0000-0000-00009F230000}"/>
    <cellStyle name="Normal 118 2 3 2" xfId="3336" xr:uid="{00000000-0005-0000-0000-0000A0230000}"/>
    <cellStyle name="Normal 118 2 3 2 2" xfId="8773" xr:uid="{00000000-0005-0000-0000-0000A1230000}"/>
    <cellStyle name="Normal 118 2 3 2 2 2" xfId="18496" xr:uid="{00000000-0005-0000-0000-0000A2230000}"/>
    <cellStyle name="Normal 118 2 3 2 2 2 2" xfId="38009" xr:uid="{00000000-0005-0000-0000-0000A3230000}"/>
    <cellStyle name="Normal 118 2 3 2 2 2 3" xfId="57902" xr:uid="{00000000-0005-0000-0000-0000A4230000}"/>
    <cellStyle name="Normal 118 2 3 2 2 3" xfId="25495" xr:uid="{00000000-0005-0000-0000-0000A5230000}"/>
    <cellStyle name="Normal 118 2 3 2 2 4" xfId="45262" xr:uid="{00000000-0005-0000-0000-0000A6230000}"/>
    <cellStyle name="Normal 118 2 3 2 3" xfId="13190" xr:uid="{00000000-0005-0000-0000-0000A7230000}"/>
    <cellStyle name="Normal 118 2 3 2 3 2" xfId="32704" xr:uid="{00000000-0005-0000-0000-0000A8230000}"/>
    <cellStyle name="Normal 118 2 3 2 3 3" xfId="52597" xr:uid="{00000000-0005-0000-0000-0000A9230000}"/>
    <cellStyle name="Normal 118 2 3 2 4" xfId="24109" xr:uid="{00000000-0005-0000-0000-0000AA230000}"/>
    <cellStyle name="Normal 118 2 3 2 5" xfId="43875" xr:uid="{00000000-0005-0000-0000-0000AB230000}"/>
    <cellStyle name="Normal 118 2 3 3" xfId="7174" xr:uid="{00000000-0005-0000-0000-0000AC230000}"/>
    <cellStyle name="Normal 118 2 3 3 2" xfId="16910" xr:uid="{00000000-0005-0000-0000-0000AD230000}"/>
    <cellStyle name="Normal 118 2 3 3 2 2" xfId="36423" xr:uid="{00000000-0005-0000-0000-0000AE230000}"/>
    <cellStyle name="Normal 118 2 3 3 2 3" xfId="56316" xr:uid="{00000000-0005-0000-0000-0000AF230000}"/>
    <cellStyle name="Normal 118 2 3 3 3" xfId="25631" xr:uid="{00000000-0005-0000-0000-0000B0230000}"/>
    <cellStyle name="Normal 118 2 3 3 4" xfId="45400" xr:uid="{00000000-0005-0000-0000-0000B1230000}"/>
    <cellStyle name="Normal 118 2 3 4" xfId="6136" xr:uid="{00000000-0005-0000-0000-0000B2230000}"/>
    <cellStyle name="Normal 118 2 3 4 2" xfId="15873" xr:uid="{00000000-0005-0000-0000-0000B3230000}"/>
    <cellStyle name="Normal 118 2 3 4 2 2" xfId="35386" xr:uid="{00000000-0005-0000-0000-0000B4230000}"/>
    <cellStyle name="Normal 118 2 3 4 2 3" xfId="55279" xr:uid="{00000000-0005-0000-0000-0000B5230000}"/>
    <cellStyle name="Normal 118 2 3 4 3" xfId="27956" xr:uid="{00000000-0005-0000-0000-0000B6230000}"/>
    <cellStyle name="Normal 118 2 3 4 4" xfId="47844" xr:uid="{00000000-0005-0000-0000-0000B7230000}"/>
    <cellStyle name="Normal 118 2 3 5" xfId="10922" xr:uid="{00000000-0005-0000-0000-0000B8230000}"/>
    <cellStyle name="Normal 118 2 3 5 2" xfId="30437" xr:uid="{00000000-0005-0000-0000-0000B9230000}"/>
    <cellStyle name="Normal 118 2 3 5 3" xfId="50330" xr:uid="{00000000-0005-0000-0000-0000BA230000}"/>
    <cellStyle name="Normal 118 2 3 6" xfId="20643" xr:uid="{00000000-0005-0000-0000-0000BB230000}"/>
    <cellStyle name="Normal 118 2 3 7" xfId="40285" xr:uid="{00000000-0005-0000-0000-0000BC230000}"/>
    <cellStyle name="Normal 118 2 4" xfId="2141" xr:uid="{00000000-0005-0000-0000-0000BD230000}"/>
    <cellStyle name="Normal 118 2 4 2" xfId="4410" xr:uid="{00000000-0005-0000-0000-0000BE230000}"/>
    <cellStyle name="Normal 118 2 4 2 2" xfId="9846" xr:uid="{00000000-0005-0000-0000-0000BF230000}"/>
    <cellStyle name="Normal 118 2 4 2 2 2" xfId="19569" xr:uid="{00000000-0005-0000-0000-0000C0230000}"/>
    <cellStyle name="Normal 118 2 4 2 2 2 2" xfId="39082" xr:uid="{00000000-0005-0000-0000-0000C1230000}"/>
    <cellStyle name="Normal 118 2 4 2 2 2 3" xfId="58975" xr:uid="{00000000-0005-0000-0000-0000C2230000}"/>
    <cellStyle name="Normal 118 2 4 2 2 3" xfId="29295" xr:uid="{00000000-0005-0000-0000-0000C3230000}"/>
    <cellStyle name="Normal 118 2 4 2 2 4" xfId="49183" xr:uid="{00000000-0005-0000-0000-0000C4230000}"/>
    <cellStyle name="Normal 118 2 4 2 3" xfId="14263" xr:uid="{00000000-0005-0000-0000-0000C5230000}"/>
    <cellStyle name="Normal 118 2 4 2 3 2" xfId="33777" xr:uid="{00000000-0005-0000-0000-0000C6230000}"/>
    <cellStyle name="Normal 118 2 4 2 3 3" xfId="53670" xr:uid="{00000000-0005-0000-0000-0000C7230000}"/>
    <cellStyle name="Normal 118 2 4 2 4" xfId="25182" xr:uid="{00000000-0005-0000-0000-0000C8230000}"/>
    <cellStyle name="Normal 118 2 4 2 5" xfId="44949" xr:uid="{00000000-0005-0000-0000-0000C9230000}"/>
    <cellStyle name="Normal 118 2 4 3" xfId="6671" xr:uid="{00000000-0005-0000-0000-0000CA230000}"/>
    <cellStyle name="Normal 118 2 4 3 2" xfId="16408" xr:uid="{00000000-0005-0000-0000-0000CB230000}"/>
    <cellStyle name="Normal 118 2 4 3 2 2" xfId="35921" xr:uid="{00000000-0005-0000-0000-0000CC230000}"/>
    <cellStyle name="Normal 118 2 4 3 2 3" xfId="55814" xr:uid="{00000000-0005-0000-0000-0000CD230000}"/>
    <cellStyle name="Normal 118 2 4 3 3" xfId="28491" xr:uid="{00000000-0005-0000-0000-0000CE230000}"/>
    <cellStyle name="Normal 118 2 4 3 4" xfId="48379" xr:uid="{00000000-0005-0000-0000-0000CF230000}"/>
    <cellStyle name="Normal 118 2 4 4" xfId="11995" xr:uid="{00000000-0005-0000-0000-0000D0230000}"/>
    <cellStyle name="Normal 118 2 4 4 2" xfId="31510" xr:uid="{00000000-0005-0000-0000-0000D1230000}"/>
    <cellStyle name="Normal 118 2 4 4 3" xfId="51403" xr:uid="{00000000-0005-0000-0000-0000D2230000}"/>
    <cellStyle name="Normal 118 2 4 5" xfId="21716" xr:uid="{00000000-0005-0000-0000-0000D3230000}"/>
    <cellStyle name="Normal 118 2 4 6" xfId="41475" xr:uid="{00000000-0005-0000-0000-0000D4230000}"/>
    <cellStyle name="Normal 118 2 5" xfId="2801" xr:uid="{00000000-0005-0000-0000-0000D5230000}"/>
    <cellStyle name="Normal 118 2 5 2" xfId="8238" xr:uid="{00000000-0005-0000-0000-0000D6230000}"/>
    <cellStyle name="Normal 118 2 5 2 2" xfId="17961" xr:uid="{00000000-0005-0000-0000-0000D7230000}"/>
    <cellStyle name="Normal 118 2 5 2 2 2" xfId="37474" xr:uid="{00000000-0005-0000-0000-0000D8230000}"/>
    <cellStyle name="Normal 118 2 5 2 2 3" xfId="57367" xr:uid="{00000000-0005-0000-0000-0000D9230000}"/>
    <cellStyle name="Normal 118 2 5 2 3" xfId="26149" xr:uid="{00000000-0005-0000-0000-0000DA230000}"/>
    <cellStyle name="Normal 118 2 5 2 4" xfId="45920" xr:uid="{00000000-0005-0000-0000-0000DB230000}"/>
    <cellStyle name="Normal 118 2 5 3" xfId="12655" xr:uid="{00000000-0005-0000-0000-0000DC230000}"/>
    <cellStyle name="Normal 118 2 5 3 2" xfId="32169" xr:uid="{00000000-0005-0000-0000-0000DD230000}"/>
    <cellStyle name="Normal 118 2 5 3 3" xfId="52062" xr:uid="{00000000-0005-0000-0000-0000DE230000}"/>
    <cellStyle name="Normal 118 2 5 4" xfId="23574" xr:uid="{00000000-0005-0000-0000-0000DF230000}"/>
    <cellStyle name="Normal 118 2 5 5" xfId="43340" xr:uid="{00000000-0005-0000-0000-0000E0230000}"/>
    <cellStyle name="Normal 118 2 6" xfId="5061" xr:uid="{00000000-0005-0000-0000-0000E1230000}"/>
    <cellStyle name="Normal 118 2 6 2" xfId="14801" xr:uid="{00000000-0005-0000-0000-0000E2230000}"/>
    <cellStyle name="Normal 118 2 6 2 2" xfId="34314" xr:uid="{00000000-0005-0000-0000-0000E3230000}"/>
    <cellStyle name="Normal 118 2 6 2 3" xfId="54207" xr:uid="{00000000-0005-0000-0000-0000E4230000}"/>
    <cellStyle name="Normal 118 2 6 3" xfId="26883" xr:uid="{00000000-0005-0000-0000-0000E5230000}"/>
    <cellStyle name="Normal 118 2 6 4" xfId="46769" xr:uid="{00000000-0005-0000-0000-0000E6230000}"/>
    <cellStyle name="Normal 118 2 7" xfId="10387" xr:uid="{00000000-0005-0000-0000-0000E7230000}"/>
    <cellStyle name="Normal 118 2 7 2" xfId="29902" xr:uid="{00000000-0005-0000-0000-0000E8230000}"/>
    <cellStyle name="Normal 118 2 7 3" xfId="49795" xr:uid="{00000000-0005-0000-0000-0000E9230000}"/>
    <cellStyle name="Normal 118 2 8" xfId="20108" xr:uid="{00000000-0005-0000-0000-0000EA230000}"/>
    <cellStyle name="Normal 118 2 9" xfId="39750" xr:uid="{00000000-0005-0000-0000-0000EB230000}"/>
    <cellStyle name="Normal 118 3" xfId="592" xr:uid="{00000000-0005-0000-0000-0000EC230000}"/>
    <cellStyle name="Normal 118 3 2" xfId="1678" xr:uid="{00000000-0005-0000-0000-0000ED230000}"/>
    <cellStyle name="Normal 118 3 2 2" xfId="4050" xr:uid="{00000000-0005-0000-0000-0000EE230000}"/>
    <cellStyle name="Normal 118 3 2 2 2" xfId="9487" xr:uid="{00000000-0005-0000-0000-0000EF230000}"/>
    <cellStyle name="Normal 118 3 2 2 2 2" xfId="19210" xr:uid="{00000000-0005-0000-0000-0000F0230000}"/>
    <cellStyle name="Normal 118 3 2 2 2 2 2" xfId="38723" xr:uid="{00000000-0005-0000-0000-0000F1230000}"/>
    <cellStyle name="Normal 118 3 2 2 2 2 3" xfId="58616" xr:uid="{00000000-0005-0000-0000-0000F2230000}"/>
    <cellStyle name="Normal 118 3 2 2 2 3" xfId="22536" xr:uid="{00000000-0005-0000-0000-0000F3230000}"/>
    <cellStyle name="Normal 118 3 2 2 2 4" xfId="42299" xr:uid="{00000000-0005-0000-0000-0000F4230000}"/>
    <cellStyle name="Normal 118 3 2 2 3" xfId="13904" xr:uid="{00000000-0005-0000-0000-0000F5230000}"/>
    <cellStyle name="Normal 118 3 2 2 3 2" xfId="33418" xr:uid="{00000000-0005-0000-0000-0000F6230000}"/>
    <cellStyle name="Normal 118 3 2 2 3 3" xfId="53311" xr:uid="{00000000-0005-0000-0000-0000F7230000}"/>
    <cellStyle name="Normal 118 3 2 2 4" xfId="24823" xr:uid="{00000000-0005-0000-0000-0000F8230000}"/>
    <cellStyle name="Normal 118 3 2 2 5" xfId="44589" xr:uid="{00000000-0005-0000-0000-0000F9230000}"/>
    <cellStyle name="Normal 118 3 2 3" xfId="7781" xr:uid="{00000000-0005-0000-0000-0000FA230000}"/>
    <cellStyle name="Normal 118 3 2 3 2" xfId="17504" xr:uid="{00000000-0005-0000-0000-0000FB230000}"/>
    <cellStyle name="Normal 118 3 2 3 2 2" xfId="37017" xr:uid="{00000000-0005-0000-0000-0000FC230000}"/>
    <cellStyle name="Normal 118 3 2 3 2 3" xfId="56910" xr:uid="{00000000-0005-0000-0000-0000FD230000}"/>
    <cellStyle name="Normal 118 3 2 3 3" xfId="22604" xr:uid="{00000000-0005-0000-0000-0000FE230000}"/>
    <cellStyle name="Normal 118 3 2 3 4" xfId="42367" xr:uid="{00000000-0005-0000-0000-0000FF230000}"/>
    <cellStyle name="Normal 118 3 2 4" xfId="5777" xr:uid="{00000000-0005-0000-0000-000000240000}"/>
    <cellStyle name="Normal 118 3 2 4 2" xfId="15514" xr:uid="{00000000-0005-0000-0000-000001240000}"/>
    <cellStyle name="Normal 118 3 2 4 2 2" xfId="35027" xr:uid="{00000000-0005-0000-0000-000002240000}"/>
    <cellStyle name="Normal 118 3 2 4 2 3" xfId="54920" xr:uid="{00000000-0005-0000-0000-000003240000}"/>
    <cellStyle name="Normal 118 3 2 4 3" xfId="27597" xr:uid="{00000000-0005-0000-0000-000004240000}"/>
    <cellStyle name="Normal 118 3 2 4 4" xfId="47485" xr:uid="{00000000-0005-0000-0000-000005240000}"/>
    <cellStyle name="Normal 118 3 2 5" xfId="11636" xr:uid="{00000000-0005-0000-0000-000006240000}"/>
    <cellStyle name="Normal 118 3 2 5 2" xfId="31151" xr:uid="{00000000-0005-0000-0000-000007240000}"/>
    <cellStyle name="Normal 118 3 2 5 3" xfId="51044" xr:uid="{00000000-0005-0000-0000-000008240000}"/>
    <cellStyle name="Normal 118 3 2 6" xfId="21357" xr:uid="{00000000-0005-0000-0000-000009240000}"/>
    <cellStyle name="Normal 118 3 2 7" xfId="41012" xr:uid="{00000000-0005-0000-0000-00000A240000}"/>
    <cellStyle name="Normal 118 3 3" xfId="1127" xr:uid="{00000000-0005-0000-0000-00000B240000}"/>
    <cellStyle name="Normal 118 3 3 2" xfId="3512" xr:uid="{00000000-0005-0000-0000-00000C240000}"/>
    <cellStyle name="Normal 118 3 3 2 2" xfId="8949" xr:uid="{00000000-0005-0000-0000-00000D240000}"/>
    <cellStyle name="Normal 118 3 3 2 2 2" xfId="18672" xr:uid="{00000000-0005-0000-0000-00000E240000}"/>
    <cellStyle name="Normal 118 3 3 2 2 2 2" xfId="38185" xr:uid="{00000000-0005-0000-0000-00000F240000}"/>
    <cellStyle name="Normal 118 3 3 2 2 2 3" xfId="58078" xr:uid="{00000000-0005-0000-0000-000010240000}"/>
    <cellStyle name="Normal 118 3 3 2 2 3" xfId="23013" xr:uid="{00000000-0005-0000-0000-000011240000}"/>
    <cellStyle name="Normal 118 3 3 2 2 4" xfId="42778" xr:uid="{00000000-0005-0000-0000-000012240000}"/>
    <cellStyle name="Normal 118 3 3 2 3" xfId="13366" xr:uid="{00000000-0005-0000-0000-000013240000}"/>
    <cellStyle name="Normal 118 3 3 2 3 2" xfId="32880" xr:uid="{00000000-0005-0000-0000-000014240000}"/>
    <cellStyle name="Normal 118 3 3 2 3 3" xfId="52773" xr:uid="{00000000-0005-0000-0000-000015240000}"/>
    <cellStyle name="Normal 118 3 3 2 4" xfId="24285" xr:uid="{00000000-0005-0000-0000-000016240000}"/>
    <cellStyle name="Normal 118 3 3 2 5" xfId="44051" xr:uid="{00000000-0005-0000-0000-000017240000}"/>
    <cellStyle name="Normal 118 3 3 3" xfId="7321" xr:uid="{00000000-0005-0000-0000-000018240000}"/>
    <cellStyle name="Normal 118 3 3 3 2" xfId="17057" xr:uid="{00000000-0005-0000-0000-000019240000}"/>
    <cellStyle name="Normal 118 3 3 3 2 2" xfId="36570" xr:uid="{00000000-0005-0000-0000-00001A240000}"/>
    <cellStyle name="Normal 118 3 3 3 2 3" xfId="56463" xr:uid="{00000000-0005-0000-0000-00001B240000}"/>
    <cellStyle name="Normal 118 3 3 3 3" xfId="26060" xr:uid="{00000000-0005-0000-0000-00001C240000}"/>
    <cellStyle name="Normal 118 3 3 3 4" xfId="45831" xr:uid="{00000000-0005-0000-0000-00001D240000}"/>
    <cellStyle name="Normal 118 3 3 4" xfId="6312" xr:uid="{00000000-0005-0000-0000-00001E240000}"/>
    <cellStyle name="Normal 118 3 3 4 2" xfId="16049" xr:uid="{00000000-0005-0000-0000-00001F240000}"/>
    <cellStyle name="Normal 118 3 3 4 2 2" xfId="35562" xr:uid="{00000000-0005-0000-0000-000020240000}"/>
    <cellStyle name="Normal 118 3 3 4 2 3" xfId="55455" xr:uid="{00000000-0005-0000-0000-000021240000}"/>
    <cellStyle name="Normal 118 3 3 4 3" xfId="28132" xr:uid="{00000000-0005-0000-0000-000022240000}"/>
    <cellStyle name="Normal 118 3 3 4 4" xfId="48020" xr:uid="{00000000-0005-0000-0000-000023240000}"/>
    <cellStyle name="Normal 118 3 3 5" xfId="11098" xr:uid="{00000000-0005-0000-0000-000024240000}"/>
    <cellStyle name="Normal 118 3 3 5 2" xfId="30613" xr:uid="{00000000-0005-0000-0000-000025240000}"/>
    <cellStyle name="Normal 118 3 3 5 3" xfId="50506" xr:uid="{00000000-0005-0000-0000-000026240000}"/>
    <cellStyle name="Normal 118 3 3 6" xfId="20819" xr:uid="{00000000-0005-0000-0000-000027240000}"/>
    <cellStyle name="Normal 118 3 3 7" xfId="40461" xr:uid="{00000000-0005-0000-0000-000028240000}"/>
    <cellStyle name="Normal 118 3 4" xfId="2317" xr:uid="{00000000-0005-0000-0000-000029240000}"/>
    <cellStyle name="Normal 118 3 4 2" xfId="4586" xr:uid="{00000000-0005-0000-0000-00002A240000}"/>
    <cellStyle name="Normal 118 3 4 2 2" xfId="10022" xr:uid="{00000000-0005-0000-0000-00002B240000}"/>
    <cellStyle name="Normal 118 3 4 2 2 2" xfId="19745" xr:uid="{00000000-0005-0000-0000-00002C240000}"/>
    <cellStyle name="Normal 118 3 4 2 2 2 2" xfId="39258" xr:uid="{00000000-0005-0000-0000-00002D240000}"/>
    <cellStyle name="Normal 118 3 4 2 2 2 3" xfId="59151" xr:uid="{00000000-0005-0000-0000-00002E240000}"/>
    <cellStyle name="Normal 118 3 4 2 2 3" xfId="29471" xr:uid="{00000000-0005-0000-0000-00002F240000}"/>
    <cellStyle name="Normal 118 3 4 2 2 4" xfId="49359" xr:uid="{00000000-0005-0000-0000-000030240000}"/>
    <cellStyle name="Normal 118 3 4 2 3" xfId="14439" xr:uid="{00000000-0005-0000-0000-000031240000}"/>
    <cellStyle name="Normal 118 3 4 2 3 2" xfId="33953" xr:uid="{00000000-0005-0000-0000-000032240000}"/>
    <cellStyle name="Normal 118 3 4 2 3 3" xfId="53846" xr:uid="{00000000-0005-0000-0000-000033240000}"/>
    <cellStyle name="Normal 118 3 4 2 4" xfId="25358" xr:uid="{00000000-0005-0000-0000-000034240000}"/>
    <cellStyle name="Normal 118 3 4 2 5" xfId="45125" xr:uid="{00000000-0005-0000-0000-000035240000}"/>
    <cellStyle name="Normal 118 3 4 3" xfId="6847" xr:uid="{00000000-0005-0000-0000-000036240000}"/>
    <cellStyle name="Normal 118 3 4 3 2" xfId="16584" xr:uid="{00000000-0005-0000-0000-000037240000}"/>
    <cellStyle name="Normal 118 3 4 3 2 2" xfId="36097" xr:uid="{00000000-0005-0000-0000-000038240000}"/>
    <cellStyle name="Normal 118 3 4 3 2 3" xfId="55990" xr:uid="{00000000-0005-0000-0000-000039240000}"/>
    <cellStyle name="Normal 118 3 4 3 3" xfId="28667" xr:uid="{00000000-0005-0000-0000-00003A240000}"/>
    <cellStyle name="Normal 118 3 4 3 4" xfId="48555" xr:uid="{00000000-0005-0000-0000-00003B240000}"/>
    <cellStyle name="Normal 118 3 4 4" xfId="12171" xr:uid="{00000000-0005-0000-0000-00003C240000}"/>
    <cellStyle name="Normal 118 3 4 4 2" xfId="31686" xr:uid="{00000000-0005-0000-0000-00003D240000}"/>
    <cellStyle name="Normal 118 3 4 4 3" xfId="51579" xr:uid="{00000000-0005-0000-0000-00003E240000}"/>
    <cellStyle name="Normal 118 3 4 5" xfId="21892" xr:uid="{00000000-0005-0000-0000-00003F240000}"/>
    <cellStyle name="Normal 118 3 4 6" xfId="41651" xr:uid="{00000000-0005-0000-0000-000040240000}"/>
    <cellStyle name="Normal 118 3 5" xfId="2977" xr:uid="{00000000-0005-0000-0000-000041240000}"/>
    <cellStyle name="Normal 118 3 5 2" xfId="8414" xr:uid="{00000000-0005-0000-0000-000042240000}"/>
    <cellStyle name="Normal 118 3 5 2 2" xfId="18137" xr:uid="{00000000-0005-0000-0000-000043240000}"/>
    <cellStyle name="Normal 118 3 5 2 2 2" xfId="37650" xr:uid="{00000000-0005-0000-0000-000044240000}"/>
    <cellStyle name="Normal 118 3 5 2 2 3" xfId="57543" xr:uid="{00000000-0005-0000-0000-000045240000}"/>
    <cellStyle name="Normal 118 3 5 2 3" xfId="22002" xr:uid="{00000000-0005-0000-0000-000046240000}"/>
    <cellStyle name="Normal 118 3 5 2 4" xfId="41761" xr:uid="{00000000-0005-0000-0000-000047240000}"/>
    <cellStyle name="Normal 118 3 5 3" xfId="12831" xr:uid="{00000000-0005-0000-0000-000048240000}"/>
    <cellStyle name="Normal 118 3 5 3 2" xfId="32345" xr:uid="{00000000-0005-0000-0000-000049240000}"/>
    <cellStyle name="Normal 118 3 5 3 3" xfId="52238" xr:uid="{00000000-0005-0000-0000-00004A240000}"/>
    <cellStyle name="Normal 118 3 5 4" xfId="23750" xr:uid="{00000000-0005-0000-0000-00004B240000}"/>
    <cellStyle name="Normal 118 3 5 5" xfId="43516" xr:uid="{00000000-0005-0000-0000-00004C240000}"/>
    <cellStyle name="Normal 118 3 6" xfId="5237" xr:uid="{00000000-0005-0000-0000-00004D240000}"/>
    <cellStyle name="Normal 118 3 6 2" xfId="14977" xr:uid="{00000000-0005-0000-0000-00004E240000}"/>
    <cellStyle name="Normal 118 3 6 2 2" xfId="34490" xr:uid="{00000000-0005-0000-0000-00004F240000}"/>
    <cellStyle name="Normal 118 3 6 2 3" xfId="54383" xr:uid="{00000000-0005-0000-0000-000050240000}"/>
    <cellStyle name="Normal 118 3 6 3" xfId="27059" xr:uid="{00000000-0005-0000-0000-000051240000}"/>
    <cellStyle name="Normal 118 3 6 4" xfId="46945" xr:uid="{00000000-0005-0000-0000-000052240000}"/>
    <cellStyle name="Normal 118 3 7" xfId="10563" xr:uid="{00000000-0005-0000-0000-000053240000}"/>
    <cellStyle name="Normal 118 3 7 2" xfId="30078" xr:uid="{00000000-0005-0000-0000-000054240000}"/>
    <cellStyle name="Normal 118 3 7 3" xfId="49971" xr:uid="{00000000-0005-0000-0000-000055240000}"/>
    <cellStyle name="Normal 118 3 8" xfId="20284" xr:uid="{00000000-0005-0000-0000-000056240000}"/>
    <cellStyle name="Normal 118 3 9" xfId="39926" xr:uid="{00000000-0005-0000-0000-000057240000}"/>
    <cellStyle name="Normal 118 4" xfId="1326" xr:uid="{00000000-0005-0000-0000-000058240000}"/>
    <cellStyle name="Normal 118 4 2" xfId="3698" xr:uid="{00000000-0005-0000-0000-000059240000}"/>
    <cellStyle name="Normal 118 4 2 2" xfId="9135" xr:uid="{00000000-0005-0000-0000-00005A240000}"/>
    <cellStyle name="Normal 118 4 2 2 2" xfId="18858" xr:uid="{00000000-0005-0000-0000-00005B240000}"/>
    <cellStyle name="Normal 118 4 2 2 2 2" xfId="38371" xr:uid="{00000000-0005-0000-0000-00005C240000}"/>
    <cellStyle name="Normal 118 4 2 2 2 3" xfId="58264" xr:uid="{00000000-0005-0000-0000-00005D240000}"/>
    <cellStyle name="Normal 118 4 2 2 3" xfId="22724" xr:uid="{00000000-0005-0000-0000-00005E240000}"/>
    <cellStyle name="Normal 118 4 2 2 4" xfId="42488" xr:uid="{00000000-0005-0000-0000-00005F240000}"/>
    <cellStyle name="Normal 118 4 2 3" xfId="13552" xr:uid="{00000000-0005-0000-0000-000060240000}"/>
    <cellStyle name="Normal 118 4 2 3 2" xfId="33066" xr:uid="{00000000-0005-0000-0000-000061240000}"/>
    <cellStyle name="Normal 118 4 2 3 3" xfId="52959" xr:uid="{00000000-0005-0000-0000-000062240000}"/>
    <cellStyle name="Normal 118 4 2 4" xfId="24471" xr:uid="{00000000-0005-0000-0000-000063240000}"/>
    <cellStyle name="Normal 118 4 2 5" xfId="44237" xr:uid="{00000000-0005-0000-0000-000064240000}"/>
    <cellStyle name="Normal 118 4 3" xfId="7487" xr:uid="{00000000-0005-0000-0000-000065240000}"/>
    <cellStyle name="Normal 118 4 3 2" xfId="17210" xr:uid="{00000000-0005-0000-0000-000066240000}"/>
    <cellStyle name="Normal 118 4 3 2 2" xfId="36723" xr:uid="{00000000-0005-0000-0000-000067240000}"/>
    <cellStyle name="Normal 118 4 3 2 3" xfId="56616" xr:uid="{00000000-0005-0000-0000-000068240000}"/>
    <cellStyle name="Normal 118 4 3 3" xfId="22953" xr:uid="{00000000-0005-0000-0000-000069240000}"/>
    <cellStyle name="Normal 118 4 3 4" xfId="42718" xr:uid="{00000000-0005-0000-0000-00006A240000}"/>
    <cellStyle name="Normal 118 4 4" xfId="5425" xr:uid="{00000000-0005-0000-0000-00006B240000}"/>
    <cellStyle name="Normal 118 4 4 2" xfId="15162" xr:uid="{00000000-0005-0000-0000-00006C240000}"/>
    <cellStyle name="Normal 118 4 4 2 2" xfId="34675" xr:uid="{00000000-0005-0000-0000-00006D240000}"/>
    <cellStyle name="Normal 118 4 4 2 3" xfId="54568" xr:uid="{00000000-0005-0000-0000-00006E240000}"/>
    <cellStyle name="Normal 118 4 4 3" xfId="27245" xr:uid="{00000000-0005-0000-0000-00006F240000}"/>
    <cellStyle name="Normal 118 4 4 4" xfId="47133" xr:uid="{00000000-0005-0000-0000-000070240000}"/>
    <cellStyle name="Normal 118 4 5" xfId="11284" xr:uid="{00000000-0005-0000-0000-000071240000}"/>
    <cellStyle name="Normal 118 4 5 2" xfId="30799" xr:uid="{00000000-0005-0000-0000-000072240000}"/>
    <cellStyle name="Normal 118 4 5 3" xfId="50692" xr:uid="{00000000-0005-0000-0000-000073240000}"/>
    <cellStyle name="Normal 118 4 6" xfId="21005" xr:uid="{00000000-0005-0000-0000-000074240000}"/>
    <cellStyle name="Normal 118 4 7" xfId="40660" xr:uid="{00000000-0005-0000-0000-000075240000}"/>
    <cellStyle name="Normal 118 5" xfId="775" xr:uid="{00000000-0005-0000-0000-000076240000}"/>
    <cellStyle name="Normal 118 5 2" xfId="3160" xr:uid="{00000000-0005-0000-0000-000077240000}"/>
    <cellStyle name="Normal 118 5 2 2" xfId="8597" xr:uid="{00000000-0005-0000-0000-000078240000}"/>
    <cellStyle name="Normal 118 5 2 2 2" xfId="18320" xr:uid="{00000000-0005-0000-0000-000079240000}"/>
    <cellStyle name="Normal 118 5 2 2 2 2" xfId="37833" xr:uid="{00000000-0005-0000-0000-00007A240000}"/>
    <cellStyle name="Normal 118 5 2 2 2 3" xfId="57726" xr:uid="{00000000-0005-0000-0000-00007B240000}"/>
    <cellStyle name="Normal 118 5 2 2 3" xfId="25701" xr:uid="{00000000-0005-0000-0000-00007C240000}"/>
    <cellStyle name="Normal 118 5 2 2 4" xfId="45470" xr:uid="{00000000-0005-0000-0000-00007D240000}"/>
    <cellStyle name="Normal 118 5 2 3" xfId="13014" xr:uid="{00000000-0005-0000-0000-00007E240000}"/>
    <cellStyle name="Normal 118 5 2 3 2" xfId="32528" xr:uid="{00000000-0005-0000-0000-00007F240000}"/>
    <cellStyle name="Normal 118 5 2 3 3" xfId="52421" xr:uid="{00000000-0005-0000-0000-000080240000}"/>
    <cellStyle name="Normal 118 5 2 4" xfId="23933" xr:uid="{00000000-0005-0000-0000-000081240000}"/>
    <cellStyle name="Normal 118 5 2 5" xfId="43699" xr:uid="{00000000-0005-0000-0000-000082240000}"/>
    <cellStyle name="Normal 118 5 3" xfId="7027" xr:uid="{00000000-0005-0000-0000-000083240000}"/>
    <cellStyle name="Normal 118 5 3 2" xfId="16763" xr:uid="{00000000-0005-0000-0000-000084240000}"/>
    <cellStyle name="Normal 118 5 3 2 2" xfId="36276" xr:uid="{00000000-0005-0000-0000-000085240000}"/>
    <cellStyle name="Normal 118 5 3 2 3" xfId="56169" xr:uid="{00000000-0005-0000-0000-000086240000}"/>
    <cellStyle name="Normal 118 5 3 3" xfId="22710" xr:uid="{00000000-0005-0000-0000-000087240000}"/>
    <cellStyle name="Normal 118 5 3 4" xfId="42474" xr:uid="{00000000-0005-0000-0000-000088240000}"/>
    <cellStyle name="Normal 118 5 4" xfId="5960" xr:uid="{00000000-0005-0000-0000-000089240000}"/>
    <cellStyle name="Normal 118 5 4 2" xfId="15697" xr:uid="{00000000-0005-0000-0000-00008A240000}"/>
    <cellStyle name="Normal 118 5 4 2 2" xfId="35210" xr:uid="{00000000-0005-0000-0000-00008B240000}"/>
    <cellStyle name="Normal 118 5 4 2 3" xfId="55103" xr:uid="{00000000-0005-0000-0000-00008C240000}"/>
    <cellStyle name="Normal 118 5 4 3" xfId="27780" xr:uid="{00000000-0005-0000-0000-00008D240000}"/>
    <cellStyle name="Normal 118 5 4 4" xfId="47668" xr:uid="{00000000-0005-0000-0000-00008E240000}"/>
    <cellStyle name="Normal 118 5 5" xfId="10746" xr:uid="{00000000-0005-0000-0000-00008F240000}"/>
    <cellStyle name="Normal 118 5 5 2" xfId="30261" xr:uid="{00000000-0005-0000-0000-000090240000}"/>
    <cellStyle name="Normal 118 5 5 3" xfId="50154" xr:uid="{00000000-0005-0000-0000-000091240000}"/>
    <cellStyle name="Normal 118 5 6" xfId="20467" xr:uid="{00000000-0005-0000-0000-000092240000}"/>
    <cellStyle name="Normal 118 5 7" xfId="40109" xr:uid="{00000000-0005-0000-0000-000093240000}"/>
    <cellStyle name="Normal 118 6" xfId="1923" xr:uid="{00000000-0005-0000-0000-000094240000}"/>
    <cellStyle name="Normal 118 6 2" xfId="4234" xr:uid="{00000000-0005-0000-0000-000095240000}"/>
    <cellStyle name="Normal 118 6 2 2" xfId="9670" xr:uid="{00000000-0005-0000-0000-000096240000}"/>
    <cellStyle name="Normal 118 6 2 2 2" xfId="19393" xr:uid="{00000000-0005-0000-0000-000097240000}"/>
    <cellStyle name="Normal 118 6 2 2 2 2" xfId="38906" xr:uid="{00000000-0005-0000-0000-000098240000}"/>
    <cellStyle name="Normal 118 6 2 2 2 3" xfId="58799" xr:uid="{00000000-0005-0000-0000-000099240000}"/>
    <cellStyle name="Normal 118 6 2 2 3" xfId="29119" xr:uid="{00000000-0005-0000-0000-00009A240000}"/>
    <cellStyle name="Normal 118 6 2 2 4" xfId="49007" xr:uid="{00000000-0005-0000-0000-00009B240000}"/>
    <cellStyle name="Normal 118 6 2 3" xfId="14087" xr:uid="{00000000-0005-0000-0000-00009C240000}"/>
    <cellStyle name="Normal 118 6 2 3 2" xfId="33601" xr:uid="{00000000-0005-0000-0000-00009D240000}"/>
    <cellStyle name="Normal 118 6 2 3 3" xfId="53494" xr:uid="{00000000-0005-0000-0000-00009E240000}"/>
    <cellStyle name="Normal 118 6 2 4" xfId="25006" xr:uid="{00000000-0005-0000-0000-00009F240000}"/>
    <cellStyle name="Normal 118 6 2 5" xfId="44773" xr:uid="{00000000-0005-0000-0000-0000A0240000}"/>
    <cellStyle name="Normal 118 6 3" xfId="6495" xr:uid="{00000000-0005-0000-0000-0000A1240000}"/>
    <cellStyle name="Normal 118 6 3 2" xfId="16232" xr:uid="{00000000-0005-0000-0000-0000A2240000}"/>
    <cellStyle name="Normal 118 6 3 2 2" xfId="35745" xr:uid="{00000000-0005-0000-0000-0000A3240000}"/>
    <cellStyle name="Normal 118 6 3 2 3" xfId="55638" xr:uid="{00000000-0005-0000-0000-0000A4240000}"/>
    <cellStyle name="Normal 118 6 3 3" xfId="28315" xr:uid="{00000000-0005-0000-0000-0000A5240000}"/>
    <cellStyle name="Normal 118 6 3 4" xfId="48203" xr:uid="{00000000-0005-0000-0000-0000A6240000}"/>
    <cellStyle name="Normal 118 6 4" xfId="11819" xr:uid="{00000000-0005-0000-0000-0000A7240000}"/>
    <cellStyle name="Normal 118 6 4 2" xfId="31334" xr:uid="{00000000-0005-0000-0000-0000A8240000}"/>
    <cellStyle name="Normal 118 6 4 3" xfId="51227" xr:uid="{00000000-0005-0000-0000-0000A9240000}"/>
    <cellStyle name="Normal 118 6 5" xfId="21540" xr:uid="{00000000-0005-0000-0000-0000AA240000}"/>
    <cellStyle name="Normal 118 6 6" xfId="41257" xr:uid="{00000000-0005-0000-0000-0000AB240000}"/>
    <cellStyle name="Normal 118 7" xfId="2486" xr:uid="{00000000-0005-0000-0000-0000AC240000}"/>
    <cellStyle name="Normal 118 7 2" xfId="7923" xr:uid="{00000000-0005-0000-0000-0000AD240000}"/>
    <cellStyle name="Normal 118 7 2 2" xfId="17646" xr:uid="{00000000-0005-0000-0000-0000AE240000}"/>
    <cellStyle name="Normal 118 7 2 2 2" xfId="37159" xr:uid="{00000000-0005-0000-0000-0000AF240000}"/>
    <cellStyle name="Normal 118 7 2 2 3" xfId="57052" xr:uid="{00000000-0005-0000-0000-0000B0240000}"/>
    <cellStyle name="Normal 118 7 2 3" xfId="22423" xr:uid="{00000000-0005-0000-0000-0000B1240000}"/>
    <cellStyle name="Normal 118 7 2 4" xfId="42185" xr:uid="{00000000-0005-0000-0000-0000B2240000}"/>
    <cellStyle name="Normal 118 7 3" xfId="12340" xr:uid="{00000000-0005-0000-0000-0000B3240000}"/>
    <cellStyle name="Normal 118 7 3 2" xfId="31854" xr:uid="{00000000-0005-0000-0000-0000B4240000}"/>
    <cellStyle name="Normal 118 7 3 3" xfId="51747" xr:uid="{00000000-0005-0000-0000-0000B5240000}"/>
    <cellStyle name="Normal 118 7 4" xfId="23259" xr:uid="{00000000-0005-0000-0000-0000B6240000}"/>
    <cellStyle name="Normal 118 7 5" xfId="43025" xr:uid="{00000000-0005-0000-0000-0000B7240000}"/>
    <cellStyle name="Normal 118 8" xfId="2625" xr:uid="{00000000-0005-0000-0000-0000B8240000}"/>
    <cellStyle name="Normal 118 8 2" xfId="8062" xr:uid="{00000000-0005-0000-0000-0000B9240000}"/>
    <cellStyle name="Normal 118 8 2 2" xfId="17785" xr:uid="{00000000-0005-0000-0000-0000BA240000}"/>
    <cellStyle name="Normal 118 8 2 2 2" xfId="37298" xr:uid="{00000000-0005-0000-0000-0000BB240000}"/>
    <cellStyle name="Normal 118 8 2 2 3" xfId="57191" xr:uid="{00000000-0005-0000-0000-0000BC240000}"/>
    <cellStyle name="Normal 118 8 2 3" xfId="26204" xr:uid="{00000000-0005-0000-0000-0000BD240000}"/>
    <cellStyle name="Normal 118 8 2 4" xfId="45975" xr:uid="{00000000-0005-0000-0000-0000BE240000}"/>
    <cellStyle name="Normal 118 8 3" xfId="12479" xr:uid="{00000000-0005-0000-0000-0000BF240000}"/>
    <cellStyle name="Normal 118 8 3 2" xfId="31993" xr:uid="{00000000-0005-0000-0000-0000C0240000}"/>
    <cellStyle name="Normal 118 8 3 3" xfId="51886" xr:uid="{00000000-0005-0000-0000-0000C1240000}"/>
    <cellStyle name="Normal 118 8 4" xfId="23398" xr:uid="{00000000-0005-0000-0000-0000C2240000}"/>
    <cellStyle name="Normal 118 8 5" xfId="43164" xr:uid="{00000000-0005-0000-0000-0000C3240000}"/>
    <cellStyle name="Normal 118 9" xfId="4843" xr:uid="{00000000-0005-0000-0000-0000C4240000}"/>
    <cellStyle name="Normal 118 9 2" xfId="14625" xr:uid="{00000000-0005-0000-0000-0000C5240000}"/>
    <cellStyle name="Normal 118 9 2 2" xfId="34138" xr:uid="{00000000-0005-0000-0000-0000C6240000}"/>
    <cellStyle name="Normal 118 9 2 3" xfId="54031" xr:uid="{00000000-0005-0000-0000-0000C7240000}"/>
    <cellStyle name="Normal 118 9 3" xfId="26707" xr:uid="{00000000-0005-0000-0000-0000C8240000}"/>
    <cellStyle name="Normal 118 9 4" xfId="46551" xr:uid="{00000000-0005-0000-0000-0000C9240000}"/>
    <cellStyle name="Normal 119" xfId="204" xr:uid="{00000000-0005-0000-0000-0000CA240000}"/>
    <cellStyle name="Normal 119 10" xfId="10217" xr:uid="{00000000-0005-0000-0000-0000CB240000}"/>
    <cellStyle name="Normal 119 10 2" xfId="29732" xr:uid="{00000000-0005-0000-0000-0000CC240000}"/>
    <cellStyle name="Normal 119 10 3" xfId="49625" xr:uid="{00000000-0005-0000-0000-0000CD240000}"/>
    <cellStyle name="Normal 119 11" xfId="19938" xr:uid="{00000000-0005-0000-0000-0000CE240000}"/>
    <cellStyle name="Normal 119 12" xfId="39538" xr:uid="{00000000-0005-0000-0000-0000CF240000}"/>
    <cellStyle name="Normal 119 2" xfId="422" xr:uid="{00000000-0005-0000-0000-0000D0240000}"/>
    <cellStyle name="Normal 119 2 2" xfId="1508" xr:uid="{00000000-0005-0000-0000-0000D1240000}"/>
    <cellStyle name="Normal 119 2 2 2" xfId="3880" xr:uid="{00000000-0005-0000-0000-0000D2240000}"/>
    <cellStyle name="Normal 119 2 2 2 2" xfId="9317" xr:uid="{00000000-0005-0000-0000-0000D3240000}"/>
    <cellStyle name="Normal 119 2 2 2 2 2" xfId="19040" xr:uid="{00000000-0005-0000-0000-0000D4240000}"/>
    <cellStyle name="Normal 119 2 2 2 2 2 2" xfId="38553" xr:uid="{00000000-0005-0000-0000-0000D5240000}"/>
    <cellStyle name="Normal 119 2 2 2 2 2 3" xfId="58446" xr:uid="{00000000-0005-0000-0000-0000D6240000}"/>
    <cellStyle name="Normal 119 2 2 2 2 3" xfId="22969" xr:uid="{00000000-0005-0000-0000-0000D7240000}"/>
    <cellStyle name="Normal 119 2 2 2 2 4" xfId="42734" xr:uid="{00000000-0005-0000-0000-0000D8240000}"/>
    <cellStyle name="Normal 119 2 2 2 3" xfId="13734" xr:uid="{00000000-0005-0000-0000-0000D9240000}"/>
    <cellStyle name="Normal 119 2 2 2 3 2" xfId="33248" xr:uid="{00000000-0005-0000-0000-0000DA240000}"/>
    <cellStyle name="Normal 119 2 2 2 3 3" xfId="53141" xr:uid="{00000000-0005-0000-0000-0000DB240000}"/>
    <cellStyle name="Normal 119 2 2 2 4" xfId="24653" xr:uid="{00000000-0005-0000-0000-0000DC240000}"/>
    <cellStyle name="Normal 119 2 2 2 5" xfId="44419" xr:uid="{00000000-0005-0000-0000-0000DD240000}"/>
    <cellStyle name="Normal 119 2 2 3" xfId="7640" xr:uid="{00000000-0005-0000-0000-0000DE240000}"/>
    <cellStyle name="Normal 119 2 2 3 2" xfId="17363" xr:uid="{00000000-0005-0000-0000-0000DF240000}"/>
    <cellStyle name="Normal 119 2 2 3 2 2" xfId="36876" xr:uid="{00000000-0005-0000-0000-0000E0240000}"/>
    <cellStyle name="Normal 119 2 2 3 2 3" xfId="56769" xr:uid="{00000000-0005-0000-0000-0000E1240000}"/>
    <cellStyle name="Normal 119 2 2 3 3" xfId="26167" xr:uid="{00000000-0005-0000-0000-0000E2240000}"/>
    <cellStyle name="Normal 119 2 2 3 4" xfId="45938" xr:uid="{00000000-0005-0000-0000-0000E3240000}"/>
    <cellStyle name="Normal 119 2 2 4" xfId="5607" xr:uid="{00000000-0005-0000-0000-0000E4240000}"/>
    <cellStyle name="Normal 119 2 2 4 2" xfId="15344" xr:uid="{00000000-0005-0000-0000-0000E5240000}"/>
    <cellStyle name="Normal 119 2 2 4 2 2" xfId="34857" xr:uid="{00000000-0005-0000-0000-0000E6240000}"/>
    <cellStyle name="Normal 119 2 2 4 2 3" xfId="54750" xr:uid="{00000000-0005-0000-0000-0000E7240000}"/>
    <cellStyle name="Normal 119 2 2 4 3" xfId="27427" xr:uid="{00000000-0005-0000-0000-0000E8240000}"/>
    <cellStyle name="Normal 119 2 2 4 4" xfId="47315" xr:uid="{00000000-0005-0000-0000-0000E9240000}"/>
    <cellStyle name="Normal 119 2 2 5" xfId="11466" xr:uid="{00000000-0005-0000-0000-0000EA240000}"/>
    <cellStyle name="Normal 119 2 2 5 2" xfId="30981" xr:uid="{00000000-0005-0000-0000-0000EB240000}"/>
    <cellStyle name="Normal 119 2 2 5 3" xfId="50874" xr:uid="{00000000-0005-0000-0000-0000EC240000}"/>
    <cellStyle name="Normal 119 2 2 6" xfId="21187" xr:uid="{00000000-0005-0000-0000-0000ED240000}"/>
    <cellStyle name="Normal 119 2 2 7" xfId="40842" xr:uid="{00000000-0005-0000-0000-0000EE240000}"/>
    <cellStyle name="Normal 119 2 3" xfId="957" xr:uid="{00000000-0005-0000-0000-0000EF240000}"/>
    <cellStyle name="Normal 119 2 3 2" xfId="3342" xr:uid="{00000000-0005-0000-0000-0000F0240000}"/>
    <cellStyle name="Normal 119 2 3 2 2" xfId="8779" xr:uid="{00000000-0005-0000-0000-0000F1240000}"/>
    <cellStyle name="Normal 119 2 3 2 2 2" xfId="18502" xr:uid="{00000000-0005-0000-0000-0000F2240000}"/>
    <cellStyle name="Normal 119 2 3 2 2 2 2" xfId="38015" xr:uid="{00000000-0005-0000-0000-0000F3240000}"/>
    <cellStyle name="Normal 119 2 3 2 2 2 3" xfId="57908" xr:uid="{00000000-0005-0000-0000-0000F4240000}"/>
    <cellStyle name="Normal 119 2 3 2 2 3" xfId="22975" xr:uid="{00000000-0005-0000-0000-0000F5240000}"/>
    <cellStyle name="Normal 119 2 3 2 2 4" xfId="42740" xr:uid="{00000000-0005-0000-0000-0000F6240000}"/>
    <cellStyle name="Normal 119 2 3 2 3" xfId="13196" xr:uid="{00000000-0005-0000-0000-0000F7240000}"/>
    <cellStyle name="Normal 119 2 3 2 3 2" xfId="32710" xr:uid="{00000000-0005-0000-0000-0000F8240000}"/>
    <cellStyle name="Normal 119 2 3 2 3 3" xfId="52603" xr:uid="{00000000-0005-0000-0000-0000F9240000}"/>
    <cellStyle name="Normal 119 2 3 2 4" xfId="24115" xr:uid="{00000000-0005-0000-0000-0000FA240000}"/>
    <cellStyle name="Normal 119 2 3 2 5" xfId="43881" xr:uid="{00000000-0005-0000-0000-0000FB240000}"/>
    <cellStyle name="Normal 119 2 3 3" xfId="7180" xr:uid="{00000000-0005-0000-0000-0000FC240000}"/>
    <cellStyle name="Normal 119 2 3 3 2" xfId="16916" xr:uid="{00000000-0005-0000-0000-0000FD240000}"/>
    <cellStyle name="Normal 119 2 3 3 2 2" xfId="36429" xr:uid="{00000000-0005-0000-0000-0000FE240000}"/>
    <cellStyle name="Normal 119 2 3 3 2 3" xfId="56322" xr:uid="{00000000-0005-0000-0000-0000FF240000}"/>
    <cellStyle name="Normal 119 2 3 3 3" xfId="22035" xr:uid="{00000000-0005-0000-0000-000000250000}"/>
    <cellStyle name="Normal 119 2 3 3 4" xfId="41795" xr:uid="{00000000-0005-0000-0000-000001250000}"/>
    <cellStyle name="Normal 119 2 3 4" xfId="6142" xr:uid="{00000000-0005-0000-0000-000002250000}"/>
    <cellStyle name="Normal 119 2 3 4 2" xfId="15879" xr:uid="{00000000-0005-0000-0000-000003250000}"/>
    <cellStyle name="Normal 119 2 3 4 2 2" xfId="35392" xr:uid="{00000000-0005-0000-0000-000004250000}"/>
    <cellStyle name="Normal 119 2 3 4 2 3" xfId="55285" xr:uid="{00000000-0005-0000-0000-000005250000}"/>
    <cellStyle name="Normal 119 2 3 4 3" xfId="27962" xr:uid="{00000000-0005-0000-0000-000006250000}"/>
    <cellStyle name="Normal 119 2 3 4 4" xfId="47850" xr:uid="{00000000-0005-0000-0000-000007250000}"/>
    <cellStyle name="Normal 119 2 3 5" xfId="10928" xr:uid="{00000000-0005-0000-0000-000008250000}"/>
    <cellStyle name="Normal 119 2 3 5 2" xfId="30443" xr:uid="{00000000-0005-0000-0000-000009250000}"/>
    <cellStyle name="Normal 119 2 3 5 3" xfId="50336" xr:uid="{00000000-0005-0000-0000-00000A250000}"/>
    <cellStyle name="Normal 119 2 3 6" xfId="20649" xr:uid="{00000000-0005-0000-0000-00000B250000}"/>
    <cellStyle name="Normal 119 2 3 7" xfId="40291" xr:uid="{00000000-0005-0000-0000-00000C250000}"/>
    <cellStyle name="Normal 119 2 4" xfId="2147" xr:uid="{00000000-0005-0000-0000-00000D250000}"/>
    <cellStyle name="Normal 119 2 4 2" xfId="4416" xr:uid="{00000000-0005-0000-0000-00000E250000}"/>
    <cellStyle name="Normal 119 2 4 2 2" xfId="9852" xr:uid="{00000000-0005-0000-0000-00000F250000}"/>
    <cellStyle name="Normal 119 2 4 2 2 2" xfId="19575" xr:uid="{00000000-0005-0000-0000-000010250000}"/>
    <cellStyle name="Normal 119 2 4 2 2 2 2" xfId="39088" xr:uid="{00000000-0005-0000-0000-000011250000}"/>
    <cellStyle name="Normal 119 2 4 2 2 2 3" xfId="58981" xr:uid="{00000000-0005-0000-0000-000012250000}"/>
    <cellStyle name="Normal 119 2 4 2 2 3" xfId="29301" xr:uid="{00000000-0005-0000-0000-000013250000}"/>
    <cellStyle name="Normal 119 2 4 2 2 4" xfId="49189" xr:uid="{00000000-0005-0000-0000-000014250000}"/>
    <cellStyle name="Normal 119 2 4 2 3" xfId="14269" xr:uid="{00000000-0005-0000-0000-000015250000}"/>
    <cellStyle name="Normal 119 2 4 2 3 2" xfId="33783" xr:uid="{00000000-0005-0000-0000-000016250000}"/>
    <cellStyle name="Normal 119 2 4 2 3 3" xfId="53676" xr:uid="{00000000-0005-0000-0000-000017250000}"/>
    <cellStyle name="Normal 119 2 4 2 4" xfId="25188" xr:uid="{00000000-0005-0000-0000-000018250000}"/>
    <cellStyle name="Normal 119 2 4 2 5" xfId="44955" xr:uid="{00000000-0005-0000-0000-000019250000}"/>
    <cellStyle name="Normal 119 2 4 3" xfId="6677" xr:uid="{00000000-0005-0000-0000-00001A250000}"/>
    <cellStyle name="Normal 119 2 4 3 2" xfId="16414" xr:uid="{00000000-0005-0000-0000-00001B250000}"/>
    <cellStyle name="Normal 119 2 4 3 2 2" xfId="35927" xr:uid="{00000000-0005-0000-0000-00001C250000}"/>
    <cellStyle name="Normal 119 2 4 3 2 3" xfId="55820" xr:uid="{00000000-0005-0000-0000-00001D250000}"/>
    <cellStyle name="Normal 119 2 4 3 3" xfId="28497" xr:uid="{00000000-0005-0000-0000-00001E250000}"/>
    <cellStyle name="Normal 119 2 4 3 4" xfId="48385" xr:uid="{00000000-0005-0000-0000-00001F250000}"/>
    <cellStyle name="Normal 119 2 4 4" xfId="12001" xr:uid="{00000000-0005-0000-0000-000020250000}"/>
    <cellStyle name="Normal 119 2 4 4 2" xfId="31516" xr:uid="{00000000-0005-0000-0000-000021250000}"/>
    <cellStyle name="Normal 119 2 4 4 3" xfId="51409" xr:uid="{00000000-0005-0000-0000-000022250000}"/>
    <cellStyle name="Normal 119 2 4 5" xfId="21722" xr:uid="{00000000-0005-0000-0000-000023250000}"/>
    <cellStyle name="Normal 119 2 4 6" xfId="41481" xr:uid="{00000000-0005-0000-0000-000024250000}"/>
    <cellStyle name="Normal 119 2 5" xfId="2807" xr:uid="{00000000-0005-0000-0000-000025250000}"/>
    <cellStyle name="Normal 119 2 5 2" xfId="8244" xr:uid="{00000000-0005-0000-0000-000026250000}"/>
    <cellStyle name="Normal 119 2 5 2 2" xfId="17967" xr:uid="{00000000-0005-0000-0000-000027250000}"/>
    <cellStyle name="Normal 119 2 5 2 2 2" xfId="37480" xr:uid="{00000000-0005-0000-0000-000028250000}"/>
    <cellStyle name="Normal 119 2 5 2 2 3" xfId="57373" xr:uid="{00000000-0005-0000-0000-000029250000}"/>
    <cellStyle name="Normal 119 2 5 2 3" xfId="25540" xr:uid="{00000000-0005-0000-0000-00002A250000}"/>
    <cellStyle name="Normal 119 2 5 2 4" xfId="45308" xr:uid="{00000000-0005-0000-0000-00002B250000}"/>
    <cellStyle name="Normal 119 2 5 3" xfId="12661" xr:uid="{00000000-0005-0000-0000-00002C250000}"/>
    <cellStyle name="Normal 119 2 5 3 2" xfId="32175" xr:uid="{00000000-0005-0000-0000-00002D250000}"/>
    <cellStyle name="Normal 119 2 5 3 3" xfId="52068" xr:uid="{00000000-0005-0000-0000-00002E250000}"/>
    <cellStyle name="Normal 119 2 5 4" xfId="23580" xr:uid="{00000000-0005-0000-0000-00002F250000}"/>
    <cellStyle name="Normal 119 2 5 5" xfId="43346" xr:uid="{00000000-0005-0000-0000-000030250000}"/>
    <cellStyle name="Normal 119 2 6" xfId="5067" xr:uid="{00000000-0005-0000-0000-000031250000}"/>
    <cellStyle name="Normal 119 2 6 2" xfId="14807" xr:uid="{00000000-0005-0000-0000-000032250000}"/>
    <cellStyle name="Normal 119 2 6 2 2" xfId="34320" xr:uid="{00000000-0005-0000-0000-000033250000}"/>
    <cellStyle name="Normal 119 2 6 2 3" xfId="54213" xr:uid="{00000000-0005-0000-0000-000034250000}"/>
    <cellStyle name="Normal 119 2 6 3" xfId="26889" xr:uid="{00000000-0005-0000-0000-000035250000}"/>
    <cellStyle name="Normal 119 2 6 4" xfId="46775" xr:uid="{00000000-0005-0000-0000-000036250000}"/>
    <cellStyle name="Normal 119 2 7" xfId="10393" xr:uid="{00000000-0005-0000-0000-000037250000}"/>
    <cellStyle name="Normal 119 2 7 2" xfId="29908" xr:uid="{00000000-0005-0000-0000-000038250000}"/>
    <cellStyle name="Normal 119 2 7 3" xfId="49801" xr:uid="{00000000-0005-0000-0000-000039250000}"/>
    <cellStyle name="Normal 119 2 8" xfId="20114" xr:uid="{00000000-0005-0000-0000-00003A250000}"/>
    <cellStyle name="Normal 119 2 9" xfId="39756" xr:uid="{00000000-0005-0000-0000-00003B250000}"/>
    <cellStyle name="Normal 119 3" xfId="598" xr:uid="{00000000-0005-0000-0000-00003C250000}"/>
    <cellStyle name="Normal 119 3 2" xfId="1684" xr:uid="{00000000-0005-0000-0000-00003D250000}"/>
    <cellStyle name="Normal 119 3 2 2" xfId="4056" xr:uid="{00000000-0005-0000-0000-00003E250000}"/>
    <cellStyle name="Normal 119 3 2 2 2" xfId="9493" xr:uid="{00000000-0005-0000-0000-00003F250000}"/>
    <cellStyle name="Normal 119 3 2 2 2 2" xfId="19216" xr:uid="{00000000-0005-0000-0000-000040250000}"/>
    <cellStyle name="Normal 119 3 2 2 2 2 2" xfId="38729" xr:uid="{00000000-0005-0000-0000-000041250000}"/>
    <cellStyle name="Normal 119 3 2 2 2 2 3" xfId="58622" xr:uid="{00000000-0005-0000-0000-000042250000}"/>
    <cellStyle name="Normal 119 3 2 2 2 3" xfId="22814" xr:uid="{00000000-0005-0000-0000-000043250000}"/>
    <cellStyle name="Normal 119 3 2 2 2 4" xfId="42578" xr:uid="{00000000-0005-0000-0000-000044250000}"/>
    <cellStyle name="Normal 119 3 2 2 3" xfId="13910" xr:uid="{00000000-0005-0000-0000-000045250000}"/>
    <cellStyle name="Normal 119 3 2 2 3 2" xfId="33424" xr:uid="{00000000-0005-0000-0000-000046250000}"/>
    <cellStyle name="Normal 119 3 2 2 3 3" xfId="53317" xr:uid="{00000000-0005-0000-0000-000047250000}"/>
    <cellStyle name="Normal 119 3 2 2 4" xfId="24829" xr:uid="{00000000-0005-0000-0000-000048250000}"/>
    <cellStyle name="Normal 119 3 2 2 5" xfId="44595" xr:uid="{00000000-0005-0000-0000-000049250000}"/>
    <cellStyle name="Normal 119 3 2 3" xfId="7787" xr:uid="{00000000-0005-0000-0000-00004A250000}"/>
    <cellStyle name="Normal 119 3 2 3 2" xfId="17510" xr:uid="{00000000-0005-0000-0000-00004B250000}"/>
    <cellStyle name="Normal 119 3 2 3 2 2" xfId="37023" xr:uid="{00000000-0005-0000-0000-00004C250000}"/>
    <cellStyle name="Normal 119 3 2 3 2 3" xfId="56916" xr:uid="{00000000-0005-0000-0000-00004D250000}"/>
    <cellStyle name="Normal 119 3 2 3 3" xfId="22635" xr:uid="{00000000-0005-0000-0000-00004E250000}"/>
    <cellStyle name="Normal 119 3 2 3 4" xfId="42398" xr:uid="{00000000-0005-0000-0000-00004F250000}"/>
    <cellStyle name="Normal 119 3 2 4" xfId="5783" xr:uid="{00000000-0005-0000-0000-000050250000}"/>
    <cellStyle name="Normal 119 3 2 4 2" xfId="15520" xr:uid="{00000000-0005-0000-0000-000051250000}"/>
    <cellStyle name="Normal 119 3 2 4 2 2" xfId="35033" xr:uid="{00000000-0005-0000-0000-000052250000}"/>
    <cellStyle name="Normal 119 3 2 4 2 3" xfId="54926" xr:uid="{00000000-0005-0000-0000-000053250000}"/>
    <cellStyle name="Normal 119 3 2 4 3" xfId="27603" xr:uid="{00000000-0005-0000-0000-000054250000}"/>
    <cellStyle name="Normal 119 3 2 4 4" xfId="47491" xr:uid="{00000000-0005-0000-0000-000055250000}"/>
    <cellStyle name="Normal 119 3 2 5" xfId="11642" xr:uid="{00000000-0005-0000-0000-000056250000}"/>
    <cellStyle name="Normal 119 3 2 5 2" xfId="31157" xr:uid="{00000000-0005-0000-0000-000057250000}"/>
    <cellStyle name="Normal 119 3 2 5 3" xfId="51050" xr:uid="{00000000-0005-0000-0000-000058250000}"/>
    <cellStyle name="Normal 119 3 2 6" xfId="21363" xr:uid="{00000000-0005-0000-0000-000059250000}"/>
    <cellStyle name="Normal 119 3 2 7" xfId="41018" xr:uid="{00000000-0005-0000-0000-00005A250000}"/>
    <cellStyle name="Normal 119 3 3" xfId="1133" xr:uid="{00000000-0005-0000-0000-00005B250000}"/>
    <cellStyle name="Normal 119 3 3 2" xfId="3518" xr:uid="{00000000-0005-0000-0000-00005C250000}"/>
    <cellStyle name="Normal 119 3 3 2 2" xfId="8955" xr:uid="{00000000-0005-0000-0000-00005D250000}"/>
    <cellStyle name="Normal 119 3 3 2 2 2" xfId="18678" xr:uid="{00000000-0005-0000-0000-00005E250000}"/>
    <cellStyle name="Normal 119 3 3 2 2 2 2" xfId="38191" xr:uid="{00000000-0005-0000-0000-00005F250000}"/>
    <cellStyle name="Normal 119 3 3 2 2 2 3" xfId="58084" xr:uid="{00000000-0005-0000-0000-000060250000}"/>
    <cellStyle name="Normal 119 3 3 2 2 3" xfId="21995" xr:uid="{00000000-0005-0000-0000-000061250000}"/>
    <cellStyle name="Normal 119 3 3 2 2 4" xfId="41754" xr:uid="{00000000-0005-0000-0000-000062250000}"/>
    <cellStyle name="Normal 119 3 3 2 3" xfId="13372" xr:uid="{00000000-0005-0000-0000-000063250000}"/>
    <cellStyle name="Normal 119 3 3 2 3 2" xfId="32886" xr:uid="{00000000-0005-0000-0000-000064250000}"/>
    <cellStyle name="Normal 119 3 3 2 3 3" xfId="52779" xr:uid="{00000000-0005-0000-0000-000065250000}"/>
    <cellStyle name="Normal 119 3 3 2 4" xfId="24291" xr:uid="{00000000-0005-0000-0000-000066250000}"/>
    <cellStyle name="Normal 119 3 3 2 5" xfId="44057" xr:uid="{00000000-0005-0000-0000-000067250000}"/>
    <cellStyle name="Normal 119 3 3 3" xfId="7327" xr:uid="{00000000-0005-0000-0000-000068250000}"/>
    <cellStyle name="Normal 119 3 3 3 2" xfId="17063" xr:uid="{00000000-0005-0000-0000-000069250000}"/>
    <cellStyle name="Normal 119 3 3 3 2 2" xfId="36576" xr:uid="{00000000-0005-0000-0000-00006A250000}"/>
    <cellStyle name="Normal 119 3 3 3 2 3" xfId="56469" xr:uid="{00000000-0005-0000-0000-00006B250000}"/>
    <cellStyle name="Normal 119 3 3 3 3" xfId="25564" xr:uid="{00000000-0005-0000-0000-00006C250000}"/>
    <cellStyle name="Normal 119 3 3 3 4" xfId="45332" xr:uid="{00000000-0005-0000-0000-00006D250000}"/>
    <cellStyle name="Normal 119 3 3 4" xfId="6318" xr:uid="{00000000-0005-0000-0000-00006E250000}"/>
    <cellStyle name="Normal 119 3 3 4 2" xfId="16055" xr:uid="{00000000-0005-0000-0000-00006F250000}"/>
    <cellStyle name="Normal 119 3 3 4 2 2" xfId="35568" xr:uid="{00000000-0005-0000-0000-000070250000}"/>
    <cellStyle name="Normal 119 3 3 4 2 3" xfId="55461" xr:uid="{00000000-0005-0000-0000-000071250000}"/>
    <cellStyle name="Normal 119 3 3 4 3" xfId="28138" xr:uid="{00000000-0005-0000-0000-000072250000}"/>
    <cellStyle name="Normal 119 3 3 4 4" xfId="48026" xr:uid="{00000000-0005-0000-0000-000073250000}"/>
    <cellStyle name="Normal 119 3 3 5" xfId="11104" xr:uid="{00000000-0005-0000-0000-000074250000}"/>
    <cellStyle name="Normal 119 3 3 5 2" xfId="30619" xr:uid="{00000000-0005-0000-0000-000075250000}"/>
    <cellStyle name="Normal 119 3 3 5 3" xfId="50512" xr:uid="{00000000-0005-0000-0000-000076250000}"/>
    <cellStyle name="Normal 119 3 3 6" xfId="20825" xr:uid="{00000000-0005-0000-0000-000077250000}"/>
    <cellStyle name="Normal 119 3 3 7" xfId="40467" xr:uid="{00000000-0005-0000-0000-000078250000}"/>
    <cellStyle name="Normal 119 3 4" xfId="2323" xr:uid="{00000000-0005-0000-0000-000079250000}"/>
    <cellStyle name="Normal 119 3 4 2" xfId="4592" xr:uid="{00000000-0005-0000-0000-00007A250000}"/>
    <cellStyle name="Normal 119 3 4 2 2" xfId="10028" xr:uid="{00000000-0005-0000-0000-00007B250000}"/>
    <cellStyle name="Normal 119 3 4 2 2 2" xfId="19751" xr:uid="{00000000-0005-0000-0000-00007C250000}"/>
    <cellStyle name="Normal 119 3 4 2 2 2 2" xfId="39264" xr:uid="{00000000-0005-0000-0000-00007D250000}"/>
    <cellStyle name="Normal 119 3 4 2 2 2 3" xfId="59157" xr:uid="{00000000-0005-0000-0000-00007E250000}"/>
    <cellStyle name="Normal 119 3 4 2 2 3" xfId="29477" xr:uid="{00000000-0005-0000-0000-00007F250000}"/>
    <cellStyle name="Normal 119 3 4 2 2 4" xfId="49365" xr:uid="{00000000-0005-0000-0000-000080250000}"/>
    <cellStyle name="Normal 119 3 4 2 3" xfId="14445" xr:uid="{00000000-0005-0000-0000-000081250000}"/>
    <cellStyle name="Normal 119 3 4 2 3 2" xfId="33959" xr:uid="{00000000-0005-0000-0000-000082250000}"/>
    <cellStyle name="Normal 119 3 4 2 3 3" xfId="53852" xr:uid="{00000000-0005-0000-0000-000083250000}"/>
    <cellStyle name="Normal 119 3 4 2 4" xfId="25364" xr:uid="{00000000-0005-0000-0000-000084250000}"/>
    <cellStyle name="Normal 119 3 4 2 5" xfId="45131" xr:uid="{00000000-0005-0000-0000-000085250000}"/>
    <cellStyle name="Normal 119 3 4 3" xfId="6853" xr:uid="{00000000-0005-0000-0000-000086250000}"/>
    <cellStyle name="Normal 119 3 4 3 2" xfId="16590" xr:uid="{00000000-0005-0000-0000-000087250000}"/>
    <cellStyle name="Normal 119 3 4 3 2 2" xfId="36103" xr:uid="{00000000-0005-0000-0000-000088250000}"/>
    <cellStyle name="Normal 119 3 4 3 2 3" xfId="55996" xr:uid="{00000000-0005-0000-0000-000089250000}"/>
    <cellStyle name="Normal 119 3 4 3 3" xfId="28673" xr:uid="{00000000-0005-0000-0000-00008A250000}"/>
    <cellStyle name="Normal 119 3 4 3 4" xfId="48561" xr:uid="{00000000-0005-0000-0000-00008B250000}"/>
    <cellStyle name="Normal 119 3 4 4" xfId="12177" xr:uid="{00000000-0005-0000-0000-00008C250000}"/>
    <cellStyle name="Normal 119 3 4 4 2" xfId="31692" xr:uid="{00000000-0005-0000-0000-00008D250000}"/>
    <cellStyle name="Normal 119 3 4 4 3" xfId="51585" xr:uid="{00000000-0005-0000-0000-00008E250000}"/>
    <cellStyle name="Normal 119 3 4 5" xfId="21898" xr:uid="{00000000-0005-0000-0000-00008F250000}"/>
    <cellStyle name="Normal 119 3 4 6" xfId="41657" xr:uid="{00000000-0005-0000-0000-000090250000}"/>
    <cellStyle name="Normal 119 3 5" xfId="2983" xr:uid="{00000000-0005-0000-0000-000091250000}"/>
    <cellStyle name="Normal 119 3 5 2" xfId="8420" xr:uid="{00000000-0005-0000-0000-000092250000}"/>
    <cellStyle name="Normal 119 3 5 2 2" xfId="18143" xr:uid="{00000000-0005-0000-0000-000093250000}"/>
    <cellStyle name="Normal 119 3 5 2 2 2" xfId="37656" xr:uid="{00000000-0005-0000-0000-000094250000}"/>
    <cellStyle name="Normal 119 3 5 2 2 3" xfId="57549" xr:uid="{00000000-0005-0000-0000-000095250000}"/>
    <cellStyle name="Normal 119 3 5 2 3" xfId="25964" xr:uid="{00000000-0005-0000-0000-000096250000}"/>
    <cellStyle name="Normal 119 3 5 2 4" xfId="45734" xr:uid="{00000000-0005-0000-0000-000097250000}"/>
    <cellStyle name="Normal 119 3 5 3" xfId="12837" xr:uid="{00000000-0005-0000-0000-000098250000}"/>
    <cellStyle name="Normal 119 3 5 3 2" xfId="32351" xr:uid="{00000000-0005-0000-0000-000099250000}"/>
    <cellStyle name="Normal 119 3 5 3 3" xfId="52244" xr:uid="{00000000-0005-0000-0000-00009A250000}"/>
    <cellStyle name="Normal 119 3 5 4" xfId="23756" xr:uid="{00000000-0005-0000-0000-00009B250000}"/>
    <cellStyle name="Normal 119 3 5 5" xfId="43522" xr:uid="{00000000-0005-0000-0000-00009C250000}"/>
    <cellStyle name="Normal 119 3 6" xfId="5243" xr:uid="{00000000-0005-0000-0000-00009D250000}"/>
    <cellStyle name="Normal 119 3 6 2" xfId="14983" xr:uid="{00000000-0005-0000-0000-00009E250000}"/>
    <cellStyle name="Normal 119 3 6 2 2" xfId="34496" xr:uid="{00000000-0005-0000-0000-00009F250000}"/>
    <cellStyle name="Normal 119 3 6 2 3" xfId="54389" xr:uid="{00000000-0005-0000-0000-0000A0250000}"/>
    <cellStyle name="Normal 119 3 6 3" xfId="27065" xr:uid="{00000000-0005-0000-0000-0000A1250000}"/>
    <cellStyle name="Normal 119 3 6 4" xfId="46951" xr:uid="{00000000-0005-0000-0000-0000A2250000}"/>
    <cellStyle name="Normal 119 3 7" xfId="10569" xr:uid="{00000000-0005-0000-0000-0000A3250000}"/>
    <cellStyle name="Normal 119 3 7 2" xfId="30084" xr:uid="{00000000-0005-0000-0000-0000A4250000}"/>
    <cellStyle name="Normal 119 3 7 3" xfId="49977" xr:uid="{00000000-0005-0000-0000-0000A5250000}"/>
    <cellStyle name="Normal 119 3 8" xfId="20290" xr:uid="{00000000-0005-0000-0000-0000A6250000}"/>
    <cellStyle name="Normal 119 3 9" xfId="39932" xr:uid="{00000000-0005-0000-0000-0000A7250000}"/>
    <cellStyle name="Normal 119 4" xfId="1332" xr:uid="{00000000-0005-0000-0000-0000A8250000}"/>
    <cellStyle name="Normal 119 4 2" xfId="3704" xr:uid="{00000000-0005-0000-0000-0000A9250000}"/>
    <cellStyle name="Normal 119 4 2 2" xfId="9141" xr:uid="{00000000-0005-0000-0000-0000AA250000}"/>
    <cellStyle name="Normal 119 4 2 2 2" xfId="18864" xr:uid="{00000000-0005-0000-0000-0000AB250000}"/>
    <cellStyle name="Normal 119 4 2 2 2 2" xfId="38377" xr:uid="{00000000-0005-0000-0000-0000AC250000}"/>
    <cellStyle name="Normal 119 4 2 2 2 3" xfId="58270" xr:uid="{00000000-0005-0000-0000-0000AD250000}"/>
    <cellStyle name="Normal 119 4 2 2 3" xfId="25430" xr:uid="{00000000-0005-0000-0000-0000AE250000}"/>
    <cellStyle name="Normal 119 4 2 2 4" xfId="45197" xr:uid="{00000000-0005-0000-0000-0000AF250000}"/>
    <cellStyle name="Normal 119 4 2 3" xfId="13558" xr:uid="{00000000-0005-0000-0000-0000B0250000}"/>
    <cellStyle name="Normal 119 4 2 3 2" xfId="33072" xr:uid="{00000000-0005-0000-0000-0000B1250000}"/>
    <cellStyle name="Normal 119 4 2 3 3" xfId="52965" xr:uid="{00000000-0005-0000-0000-0000B2250000}"/>
    <cellStyle name="Normal 119 4 2 4" xfId="24477" xr:uid="{00000000-0005-0000-0000-0000B3250000}"/>
    <cellStyle name="Normal 119 4 2 5" xfId="44243" xr:uid="{00000000-0005-0000-0000-0000B4250000}"/>
    <cellStyle name="Normal 119 4 3" xfId="7493" xr:uid="{00000000-0005-0000-0000-0000B5250000}"/>
    <cellStyle name="Normal 119 4 3 2" xfId="17216" xr:uid="{00000000-0005-0000-0000-0000B6250000}"/>
    <cellStyle name="Normal 119 4 3 2 2" xfId="36729" xr:uid="{00000000-0005-0000-0000-0000B7250000}"/>
    <cellStyle name="Normal 119 4 3 2 3" xfId="56622" xr:uid="{00000000-0005-0000-0000-0000B8250000}"/>
    <cellStyle name="Normal 119 4 3 3" xfId="26405" xr:uid="{00000000-0005-0000-0000-0000B9250000}"/>
    <cellStyle name="Normal 119 4 3 4" xfId="46178" xr:uid="{00000000-0005-0000-0000-0000BA250000}"/>
    <cellStyle name="Normal 119 4 4" xfId="5431" xr:uid="{00000000-0005-0000-0000-0000BB250000}"/>
    <cellStyle name="Normal 119 4 4 2" xfId="15168" xr:uid="{00000000-0005-0000-0000-0000BC250000}"/>
    <cellStyle name="Normal 119 4 4 2 2" xfId="34681" xr:uid="{00000000-0005-0000-0000-0000BD250000}"/>
    <cellStyle name="Normal 119 4 4 2 3" xfId="54574" xr:uid="{00000000-0005-0000-0000-0000BE250000}"/>
    <cellStyle name="Normal 119 4 4 3" xfId="27251" xr:uid="{00000000-0005-0000-0000-0000BF250000}"/>
    <cellStyle name="Normal 119 4 4 4" xfId="47139" xr:uid="{00000000-0005-0000-0000-0000C0250000}"/>
    <cellStyle name="Normal 119 4 5" xfId="11290" xr:uid="{00000000-0005-0000-0000-0000C1250000}"/>
    <cellStyle name="Normal 119 4 5 2" xfId="30805" xr:uid="{00000000-0005-0000-0000-0000C2250000}"/>
    <cellStyle name="Normal 119 4 5 3" xfId="50698" xr:uid="{00000000-0005-0000-0000-0000C3250000}"/>
    <cellStyle name="Normal 119 4 6" xfId="21011" xr:uid="{00000000-0005-0000-0000-0000C4250000}"/>
    <cellStyle name="Normal 119 4 7" xfId="40666" xr:uid="{00000000-0005-0000-0000-0000C5250000}"/>
    <cellStyle name="Normal 119 5" xfId="781" xr:uid="{00000000-0005-0000-0000-0000C6250000}"/>
    <cellStyle name="Normal 119 5 2" xfId="3166" xr:uid="{00000000-0005-0000-0000-0000C7250000}"/>
    <cellStyle name="Normal 119 5 2 2" xfId="8603" xr:uid="{00000000-0005-0000-0000-0000C8250000}"/>
    <cellStyle name="Normal 119 5 2 2 2" xfId="18326" xr:uid="{00000000-0005-0000-0000-0000C9250000}"/>
    <cellStyle name="Normal 119 5 2 2 2 2" xfId="37839" xr:uid="{00000000-0005-0000-0000-0000CA250000}"/>
    <cellStyle name="Normal 119 5 2 2 2 3" xfId="57732" xr:uid="{00000000-0005-0000-0000-0000CB250000}"/>
    <cellStyle name="Normal 119 5 2 2 3" xfId="22934" xr:uid="{00000000-0005-0000-0000-0000CC250000}"/>
    <cellStyle name="Normal 119 5 2 2 4" xfId="42699" xr:uid="{00000000-0005-0000-0000-0000CD250000}"/>
    <cellStyle name="Normal 119 5 2 3" xfId="13020" xr:uid="{00000000-0005-0000-0000-0000CE250000}"/>
    <cellStyle name="Normal 119 5 2 3 2" xfId="32534" xr:uid="{00000000-0005-0000-0000-0000CF250000}"/>
    <cellStyle name="Normal 119 5 2 3 3" xfId="52427" xr:uid="{00000000-0005-0000-0000-0000D0250000}"/>
    <cellStyle name="Normal 119 5 2 4" xfId="23939" xr:uid="{00000000-0005-0000-0000-0000D1250000}"/>
    <cellStyle name="Normal 119 5 2 5" xfId="43705" xr:uid="{00000000-0005-0000-0000-0000D2250000}"/>
    <cellStyle name="Normal 119 5 3" xfId="7033" xr:uid="{00000000-0005-0000-0000-0000D3250000}"/>
    <cellStyle name="Normal 119 5 3 2" xfId="16769" xr:uid="{00000000-0005-0000-0000-0000D4250000}"/>
    <cellStyle name="Normal 119 5 3 2 2" xfId="36282" xr:uid="{00000000-0005-0000-0000-0000D5250000}"/>
    <cellStyle name="Normal 119 5 3 2 3" xfId="56175" xr:uid="{00000000-0005-0000-0000-0000D6250000}"/>
    <cellStyle name="Normal 119 5 3 3" xfId="22401" xr:uid="{00000000-0005-0000-0000-0000D7250000}"/>
    <cellStyle name="Normal 119 5 3 4" xfId="42163" xr:uid="{00000000-0005-0000-0000-0000D8250000}"/>
    <cellStyle name="Normal 119 5 4" xfId="5966" xr:uid="{00000000-0005-0000-0000-0000D9250000}"/>
    <cellStyle name="Normal 119 5 4 2" xfId="15703" xr:uid="{00000000-0005-0000-0000-0000DA250000}"/>
    <cellStyle name="Normal 119 5 4 2 2" xfId="35216" xr:uid="{00000000-0005-0000-0000-0000DB250000}"/>
    <cellStyle name="Normal 119 5 4 2 3" xfId="55109" xr:uid="{00000000-0005-0000-0000-0000DC250000}"/>
    <cellStyle name="Normal 119 5 4 3" xfId="27786" xr:uid="{00000000-0005-0000-0000-0000DD250000}"/>
    <cellStyle name="Normal 119 5 4 4" xfId="47674" xr:uid="{00000000-0005-0000-0000-0000DE250000}"/>
    <cellStyle name="Normal 119 5 5" xfId="10752" xr:uid="{00000000-0005-0000-0000-0000DF250000}"/>
    <cellStyle name="Normal 119 5 5 2" xfId="30267" xr:uid="{00000000-0005-0000-0000-0000E0250000}"/>
    <cellStyle name="Normal 119 5 5 3" xfId="50160" xr:uid="{00000000-0005-0000-0000-0000E1250000}"/>
    <cellStyle name="Normal 119 5 6" xfId="20473" xr:uid="{00000000-0005-0000-0000-0000E2250000}"/>
    <cellStyle name="Normal 119 5 7" xfId="40115" xr:uid="{00000000-0005-0000-0000-0000E3250000}"/>
    <cellStyle name="Normal 119 6" xfId="1929" xr:uid="{00000000-0005-0000-0000-0000E4250000}"/>
    <cellStyle name="Normal 119 6 2" xfId="4240" xr:uid="{00000000-0005-0000-0000-0000E5250000}"/>
    <cellStyle name="Normal 119 6 2 2" xfId="9676" xr:uid="{00000000-0005-0000-0000-0000E6250000}"/>
    <cellStyle name="Normal 119 6 2 2 2" xfId="19399" xr:uid="{00000000-0005-0000-0000-0000E7250000}"/>
    <cellStyle name="Normal 119 6 2 2 2 2" xfId="38912" xr:uid="{00000000-0005-0000-0000-0000E8250000}"/>
    <cellStyle name="Normal 119 6 2 2 2 3" xfId="58805" xr:uid="{00000000-0005-0000-0000-0000E9250000}"/>
    <cellStyle name="Normal 119 6 2 2 3" xfId="29125" xr:uid="{00000000-0005-0000-0000-0000EA250000}"/>
    <cellStyle name="Normal 119 6 2 2 4" xfId="49013" xr:uid="{00000000-0005-0000-0000-0000EB250000}"/>
    <cellStyle name="Normal 119 6 2 3" xfId="14093" xr:uid="{00000000-0005-0000-0000-0000EC250000}"/>
    <cellStyle name="Normal 119 6 2 3 2" xfId="33607" xr:uid="{00000000-0005-0000-0000-0000ED250000}"/>
    <cellStyle name="Normal 119 6 2 3 3" xfId="53500" xr:uid="{00000000-0005-0000-0000-0000EE250000}"/>
    <cellStyle name="Normal 119 6 2 4" xfId="25012" xr:uid="{00000000-0005-0000-0000-0000EF250000}"/>
    <cellStyle name="Normal 119 6 2 5" xfId="44779" xr:uid="{00000000-0005-0000-0000-0000F0250000}"/>
    <cellStyle name="Normal 119 6 3" xfId="6501" xr:uid="{00000000-0005-0000-0000-0000F1250000}"/>
    <cellStyle name="Normal 119 6 3 2" xfId="16238" xr:uid="{00000000-0005-0000-0000-0000F2250000}"/>
    <cellStyle name="Normal 119 6 3 2 2" xfId="35751" xr:uid="{00000000-0005-0000-0000-0000F3250000}"/>
    <cellStyle name="Normal 119 6 3 2 3" xfId="55644" xr:uid="{00000000-0005-0000-0000-0000F4250000}"/>
    <cellStyle name="Normal 119 6 3 3" xfId="28321" xr:uid="{00000000-0005-0000-0000-0000F5250000}"/>
    <cellStyle name="Normal 119 6 3 4" xfId="48209" xr:uid="{00000000-0005-0000-0000-0000F6250000}"/>
    <cellStyle name="Normal 119 6 4" xfId="11825" xr:uid="{00000000-0005-0000-0000-0000F7250000}"/>
    <cellStyle name="Normal 119 6 4 2" xfId="31340" xr:uid="{00000000-0005-0000-0000-0000F8250000}"/>
    <cellStyle name="Normal 119 6 4 3" xfId="51233" xr:uid="{00000000-0005-0000-0000-0000F9250000}"/>
    <cellStyle name="Normal 119 6 5" xfId="21546" xr:uid="{00000000-0005-0000-0000-0000FA250000}"/>
    <cellStyle name="Normal 119 6 6" xfId="41263" xr:uid="{00000000-0005-0000-0000-0000FB250000}"/>
    <cellStyle name="Normal 119 7" xfId="2492" xr:uid="{00000000-0005-0000-0000-0000FC250000}"/>
    <cellStyle name="Normal 119 7 2" xfId="7929" xr:uid="{00000000-0005-0000-0000-0000FD250000}"/>
    <cellStyle name="Normal 119 7 2 2" xfId="17652" xr:uid="{00000000-0005-0000-0000-0000FE250000}"/>
    <cellStyle name="Normal 119 7 2 2 2" xfId="37165" xr:uid="{00000000-0005-0000-0000-0000FF250000}"/>
    <cellStyle name="Normal 119 7 2 2 3" xfId="57058" xr:uid="{00000000-0005-0000-0000-000000260000}"/>
    <cellStyle name="Normal 119 7 2 3" xfId="22180" xr:uid="{00000000-0005-0000-0000-000001260000}"/>
    <cellStyle name="Normal 119 7 2 4" xfId="41940" xr:uid="{00000000-0005-0000-0000-000002260000}"/>
    <cellStyle name="Normal 119 7 3" xfId="12346" xr:uid="{00000000-0005-0000-0000-000003260000}"/>
    <cellStyle name="Normal 119 7 3 2" xfId="31860" xr:uid="{00000000-0005-0000-0000-000004260000}"/>
    <cellStyle name="Normal 119 7 3 3" xfId="51753" xr:uid="{00000000-0005-0000-0000-000005260000}"/>
    <cellStyle name="Normal 119 7 4" xfId="23265" xr:uid="{00000000-0005-0000-0000-000006260000}"/>
    <cellStyle name="Normal 119 7 5" xfId="43031" xr:uid="{00000000-0005-0000-0000-000007260000}"/>
    <cellStyle name="Normal 119 8" xfId="2631" xr:uid="{00000000-0005-0000-0000-000008260000}"/>
    <cellStyle name="Normal 119 8 2" xfId="8068" xr:uid="{00000000-0005-0000-0000-000009260000}"/>
    <cellStyle name="Normal 119 8 2 2" xfId="17791" xr:uid="{00000000-0005-0000-0000-00000A260000}"/>
    <cellStyle name="Normal 119 8 2 2 2" xfId="37304" xr:uid="{00000000-0005-0000-0000-00000B260000}"/>
    <cellStyle name="Normal 119 8 2 2 3" xfId="57197" xr:uid="{00000000-0005-0000-0000-00000C260000}"/>
    <cellStyle name="Normal 119 8 2 3" xfId="26043" xr:uid="{00000000-0005-0000-0000-00000D260000}"/>
    <cellStyle name="Normal 119 8 2 4" xfId="45814" xr:uid="{00000000-0005-0000-0000-00000E260000}"/>
    <cellStyle name="Normal 119 8 3" xfId="12485" xr:uid="{00000000-0005-0000-0000-00000F260000}"/>
    <cellStyle name="Normal 119 8 3 2" xfId="31999" xr:uid="{00000000-0005-0000-0000-000010260000}"/>
    <cellStyle name="Normal 119 8 3 3" xfId="51892" xr:uid="{00000000-0005-0000-0000-000011260000}"/>
    <cellStyle name="Normal 119 8 4" xfId="23404" xr:uid="{00000000-0005-0000-0000-000012260000}"/>
    <cellStyle name="Normal 119 8 5" xfId="43170" xr:uid="{00000000-0005-0000-0000-000013260000}"/>
    <cellStyle name="Normal 119 9" xfId="4849" xr:uid="{00000000-0005-0000-0000-000014260000}"/>
    <cellStyle name="Normal 119 9 2" xfId="14631" xr:uid="{00000000-0005-0000-0000-000015260000}"/>
    <cellStyle name="Normal 119 9 2 2" xfId="34144" xr:uid="{00000000-0005-0000-0000-000016260000}"/>
    <cellStyle name="Normal 119 9 2 3" xfId="54037" xr:uid="{00000000-0005-0000-0000-000017260000}"/>
    <cellStyle name="Normal 119 9 3" xfId="26713" xr:uid="{00000000-0005-0000-0000-000018260000}"/>
    <cellStyle name="Normal 119 9 4" xfId="46557" xr:uid="{00000000-0005-0000-0000-000019260000}"/>
    <cellStyle name="Normal 12" xfId="96" xr:uid="{00000000-0005-0000-0000-00001A260000}"/>
    <cellStyle name="Normal 12 10" xfId="2384" xr:uid="{00000000-0005-0000-0000-00001B260000}"/>
    <cellStyle name="Normal 12 10 2" xfId="7821" xr:uid="{00000000-0005-0000-0000-00001C260000}"/>
    <cellStyle name="Normal 12 10 2 2" xfId="17544" xr:uid="{00000000-0005-0000-0000-00001D260000}"/>
    <cellStyle name="Normal 12 10 2 2 2" xfId="37057" xr:uid="{00000000-0005-0000-0000-00001E260000}"/>
    <cellStyle name="Normal 12 10 2 2 3" xfId="56950" xr:uid="{00000000-0005-0000-0000-00001F260000}"/>
    <cellStyle name="Normal 12 10 2 3" xfId="22895" xr:uid="{00000000-0005-0000-0000-000020260000}"/>
    <cellStyle name="Normal 12 10 2 4" xfId="42660" xr:uid="{00000000-0005-0000-0000-000021260000}"/>
    <cellStyle name="Normal 12 10 3" xfId="12238" xr:uid="{00000000-0005-0000-0000-000022260000}"/>
    <cellStyle name="Normal 12 10 3 2" xfId="31752" xr:uid="{00000000-0005-0000-0000-000023260000}"/>
    <cellStyle name="Normal 12 10 3 3" xfId="51645" xr:uid="{00000000-0005-0000-0000-000024260000}"/>
    <cellStyle name="Normal 12 10 4" xfId="23157" xr:uid="{00000000-0005-0000-0000-000025260000}"/>
    <cellStyle name="Normal 12 10 5" xfId="42923" xr:uid="{00000000-0005-0000-0000-000026260000}"/>
    <cellStyle name="Normal 12 11" xfId="2523" xr:uid="{00000000-0005-0000-0000-000027260000}"/>
    <cellStyle name="Normal 12 11 2" xfId="7960" xr:uid="{00000000-0005-0000-0000-000028260000}"/>
    <cellStyle name="Normal 12 11 2 2" xfId="17683" xr:uid="{00000000-0005-0000-0000-000029260000}"/>
    <cellStyle name="Normal 12 11 2 2 2" xfId="37196" xr:uid="{00000000-0005-0000-0000-00002A260000}"/>
    <cellStyle name="Normal 12 11 2 2 3" xfId="57089" xr:uid="{00000000-0005-0000-0000-00002B260000}"/>
    <cellStyle name="Normal 12 11 2 3" xfId="26447" xr:uid="{00000000-0005-0000-0000-00002C260000}"/>
    <cellStyle name="Normal 12 11 2 4" xfId="46220" xr:uid="{00000000-0005-0000-0000-00002D260000}"/>
    <cellStyle name="Normal 12 11 3" xfId="12377" xr:uid="{00000000-0005-0000-0000-00002E260000}"/>
    <cellStyle name="Normal 12 11 3 2" xfId="31891" xr:uid="{00000000-0005-0000-0000-00002F260000}"/>
    <cellStyle name="Normal 12 11 3 3" xfId="51784" xr:uid="{00000000-0005-0000-0000-000030260000}"/>
    <cellStyle name="Normal 12 11 4" xfId="23296" xr:uid="{00000000-0005-0000-0000-000031260000}"/>
    <cellStyle name="Normal 12 11 5" xfId="43062" xr:uid="{00000000-0005-0000-0000-000032260000}"/>
    <cellStyle name="Normal 12 12" xfId="4741" xr:uid="{00000000-0005-0000-0000-000033260000}"/>
    <cellStyle name="Normal 12 12 2" xfId="14523" xr:uid="{00000000-0005-0000-0000-000034260000}"/>
    <cellStyle name="Normal 12 12 2 2" xfId="34036" xr:uid="{00000000-0005-0000-0000-000035260000}"/>
    <cellStyle name="Normal 12 12 2 3" xfId="53929" xr:uid="{00000000-0005-0000-0000-000036260000}"/>
    <cellStyle name="Normal 12 12 3" xfId="26605" xr:uid="{00000000-0005-0000-0000-000037260000}"/>
    <cellStyle name="Normal 12 12 4" xfId="46449" xr:uid="{00000000-0005-0000-0000-000038260000}"/>
    <cellStyle name="Normal 12 13" xfId="10109" xr:uid="{00000000-0005-0000-0000-000039260000}"/>
    <cellStyle name="Normal 12 13 2" xfId="29624" xr:uid="{00000000-0005-0000-0000-00003A260000}"/>
    <cellStyle name="Normal 12 13 3" xfId="49517" xr:uid="{00000000-0005-0000-0000-00003B260000}"/>
    <cellStyle name="Normal 12 14" xfId="19830" xr:uid="{00000000-0005-0000-0000-00003C260000}"/>
    <cellStyle name="Normal 12 15" xfId="39430" xr:uid="{00000000-0005-0000-0000-00003D260000}"/>
    <cellStyle name="Normal 12 2" xfId="231" xr:uid="{00000000-0005-0000-0000-00003E260000}"/>
    <cellStyle name="Normal 12 2 10" xfId="19965" xr:uid="{00000000-0005-0000-0000-00003F260000}"/>
    <cellStyle name="Normal 12 2 11" xfId="39565" xr:uid="{00000000-0005-0000-0000-000040260000}"/>
    <cellStyle name="Normal 12 2 2" xfId="449" xr:uid="{00000000-0005-0000-0000-000041260000}"/>
    <cellStyle name="Normal 12 2 2 2" xfId="1535" xr:uid="{00000000-0005-0000-0000-000042260000}"/>
    <cellStyle name="Normal 12 2 2 2 2" xfId="3907" xr:uid="{00000000-0005-0000-0000-000043260000}"/>
    <cellStyle name="Normal 12 2 2 2 2 2" xfId="9344" xr:uid="{00000000-0005-0000-0000-000044260000}"/>
    <cellStyle name="Normal 12 2 2 2 2 2 2" xfId="19067" xr:uid="{00000000-0005-0000-0000-000045260000}"/>
    <cellStyle name="Normal 12 2 2 2 2 2 2 2" xfId="38580" xr:uid="{00000000-0005-0000-0000-000046260000}"/>
    <cellStyle name="Normal 12 2 2 2 2 2 2 3" xfId="58473" xr:uid="{00000000-0005-0000-0000-000047260000}"/>
    <cellStyle name="Normal 12 2 2 2 2 2 3" xfId="28953" xr:uid="{00000000-0005-0000-0000-000048260000}"/>
    <cellStyle name="Normal 12 2 2 2 2 2 4" xfId="48841" xr:uid="{00000000-0005-0000-0000-000049260000}"/>
    <cellStyle name="Normal 12 2 2 2 2 3" xfId="13761" xr:uid="{00000000-0005-0000-0000-00004A260000}"/>
    <cellStyle name="Normal 12 2 2 2 2 3 2" xfId="33275" xr:uid="{00000000-0005-0000-0000-00004B260000}"/>
    <cellStyle name="Normal 12 2 2 2 2 3 3" xfId="53168" xr:uid="{00000000-0005-0000-0000-00004C260000}"/>
    <cellStyle name="Normal 12 2 2 2 2 4" xfId="24680" xr:uid="{00000000-0005-0000-0000-00004D260000}"/>
    <cellStyle name="Normal 12 2 2 2 2 5" xfId="44446" xr:uid="{00000000-0005-0000-0000-00004E260000}"/>
    <cellStyle name="Normal 12 2 2 2 3" xfId="5634" xr:uid="{00000000-0005-0000-0000-00004F260000}"/>
    <cellStyle name="Normal 12 2 2 2 3 2" xfId="15371" xr:uid="{00000000-0005-0000-0000-000050260000}"/>
    <cellStyle name="Normal 12 2 2 2 3 2 2" xfId="34884" xr:uid="{00000000-0005-0000-0000-000051260000}"/>
    <cellStyle name="Normal 12 2 2 2 3 2 3" xfId="54777" xr:uid="{00000000-0005-0000-0000-000052260000}"/>
    <cellStyle name="Normal 12 2 2 2 3 3" xfId="27454" xr:uid="{00000000-0005-0000-0000-000053260000}"/>
    <cellStyle name="Normal 12 2 2 2 3 4" xfId="47342" xr:uid="{00000000-0005-0000-0000-000054260000}"/>
    <cellStyle name="Normal 12 2 2 2 4" xfId="11493" xr:uid="{00000000-0005-0000-0000-000055260000}"/>
    <cellStyle name="Normal 12 2 2 2 4 2" xfId="31008" xr:uid="{00000000-0005-0000-0000-000056260000}"/>
    <cellStyle name="Normal 12 2 2 2 4 3" xfId="50901" xr:uid="{00000000-0005-0000-0000-000057260000}"/>
    <cellStyle name="Normal 12 2 2 2 5" xfId="21214" xr:uid="{00000000-0005-0000-0000-000058260000}"/>
    <cellStyle name="Normal 12 2 2 2 6" xfId="40869" xr:uid="{00000000-0005-0000-0000-000059260000}"/>
    <cellStyle name="Normal 12 2 2 3" xfId="984" xr:uid="{00000000-0005-0000-0000-00005A260000}"/>
    <cellStyle name="Normal 12 2 2 3 2" xfId="3369" xr:uid="{00000000-0005-0000-0000-00005B260000}"/>
    <cellStyle name="Normal 12 2 2 3 2 2" xfId="8806" xr:uid="{00000000-0005-0000-0000-00005C260000}"/>
    <cellStyle name="Normal 12 2 2 3 2 2 2" xfId="18529" xr:uid="{00000000-0005-0000-0000-00005D260000}"/>
    <cellStyle name="Normal 12 2 2 3 2 2 2 2" xfId="38042" xr:uid="{00000000-0005-0000-0000-00005E260000}"/>
    <cellStyle name="Normal 12 2 2 3 2 2 2 3" xfId="57935" xr:uid="{00000000-0005-0000-0000-00005F260000}"/>
    <cellStyle name="Normal 12 2 2 3 2 2 3" xfId="28862" xr:uid="{00000000-0005-0000-0000-000060260000}"/>
    <cellStyle name="Normal 12 2 2 3 2 2 4" xfId="48750" xr:uid="{00000000-0005-0000-0000-000061260000}"/>
    <cellStyle name="Normal 12 2 2 3 2 3" xfId="13223" xr:uid="{00000000-0005-0000-0000-000062260000}"/>
    <cellStyle name="Normal 12 2 2 3 2 3 2" xfId="32737" xr:uid="{00000000-0005-0000-0000-000063260000}"/>
    <cellStyle name="Normal 12 2 2 3 2 3 3" xfId="52630" xr:uid="{00000000-0005-0000-0000-000064260000}"/>
    <cellStyle name="Normal 12 2 2 3 2 4" xfId="24142" xr:uid="{00000000-0005-0000-0000-000065260000}"/>
    <cellStyle name="Normal 12 2 2 3 2 5" xfId="43908" xr:uid="{00000000-0005-0000-0000-000066260000}"/>
    <cellStyle name="Normal 12 2 2 3 3" xfId="6169" xr:uid="{00000000-0005-0000-0000-000067260000}"/>
    <cellStyle name="Normal 12 2 2 3 3 2" xfId="15906" xr:uid="{00000000-0005-0000-0000-000068260000}"/>
    <cellStyle name="Normal 12 2 2 3 3 2 2" xfId="35419" xr:uid="{00000000-0005-0000-0000-000069260000}"/>
    <cellStyle name="Normal 12 2 2 3 3 2 3" xfId="55312" xr:uid="{00000000-0005-0000-0000-00006A260000}"/>
    <cellStyle name="Normal 12 2 2 3 3 3" xfId="27989" xr:uid="{00000000-0005-0000-0000-00006B260000}"/>
    <cellStyle name="Normal 12 2 2 3 3 4" xfId="47877" xr:uid="{00000000-0005-0000-0000-00006C260000}"/>
    <cellStyle name="Normal 12 2 2 3 4" xfId="10955" xr:uid="{00000000-0005-0000-0000-00006D260000}"/>
    <cellStyle name="Normal 12 2 2 3 4 2" xfId="30470" xr:uid="{00000000-0005-0000-0000-00006E260000}"/>
    <cellStyle name="Normal 12 2 2 3 4 3" xfId="50363" xr:uid="{00000000-0005-0000-0000-00006F260000}"/>
    <cellStyle name="Normal 12 2 2 3 5" xfId="20676" xr:uid="{00000000-0005-0000-0000-000070260000}"/>
    <cellStyle name="Normal 12 2 2 3 6" xfId="40318" xr:uid="{00000000-0005-0000-0000-000071260000}"/>
    <cellStyle name="Normal 12 2 2 4" xfId="2174" xr:uid="{00000000-0005-0000-0000-000072260000}"/>
    <cellStyle name="Normal 12 2 2 4 2" xfId="4443" xr:uid="{00000000-0005-0000-0000-000073260000}"/>
    <cellStyle name="Normal 12 2 2 4 2 2" xfId="9879" xr:uid="{00000000-0005-0000-0000-000074260000}"/>
    <cellStyle name="Normal 12 2 2 4 2 2 2" xfId="19602" xr:uid="{00000000-0005-0000-0000-000075260000}"/>
    <cellStyle name="Normal 12 2 2 4 2 2 2 2" xfId="39115" xr:uid="{00000000-0005-0000-0000-000076260000}"/>
    <cellStyle name="Normal 12 2 2 4 2 2 2 3" xfId="59008" xr:uid="{00000000-0005-0000-0000-000077260000}"/>
    <cellStyle name="Normal 12 2 2 4 2 2 3" xfId="29328" xr:uid="{00000000-0005-0000-0000-000078260000}"/>
    <cellStyle name="Normal 12 2 2 4 2 2 4" xfId="49216" xr:uid="{00000000-0005-0000-0000-000079260000}"/>
    <cellStyle name="Normal 12 2 2 4 2 3" xfId="14296" xr:uid="{00000000-0005-0000-0000-00007A260000}"/>
    <cellStyle name="Normal 12 2 2 4 2 3 2" xfId="33810" xr:uid="{00000000-0005-0000-0000-00007B260000}"/>
    <cellStyle name="Normal 12 2 2 4 2 3 3" xfId="53703" xr:uid="{00000000-0005-0000-0000-00007C260000}"/>
    <cellStyle name="Normal 12 2 2 4 2 4" xfId="25215" xr:uid="{00000000-0005-0000-0000-00007D260000}"/>
    <cellStyle name="Normal 12 2 2 4 2 5" xfId="44982" xr:uid="{00000000-0005-0000-0000-00007E260000}"/>
    <cellStyle name="Normal 12 2 2 4 3" xfId="6704" xr:uid="{00000000-0005-0000-0000-00007F260000}"/>
    <cellStyle name="Normal 12 2 2 4 3 2" xfId="16441" xr:uid="{00000000-0005-0000-0000-000080260000}"/>
    <cellStyle name="Normal 12 2 2 4 3 2 2" xfId="35954" xr:uid="{00000000-0005-0000-0000-000081260000}"/>
    <cellStyle name="Normal 12 2 2 4 3 2 3" xfId="55847" xr:uid="{00000000-0005-0000-0000-000082260000}"/>
    <cellStyle name="Normal 12 2 2 4 3 3" xfId="28524" xr:uid="{00000000-0005-0000-0000-000083260000}"/>
    <cellStyle name="Normal 12 2 2 4 3 4" xfId="48412" xr:uid="{00000000-0005-0000-0000-000084260000}"/>
    <cellStyle name="Normal 12 2 2 4 4" xfId="12028" xr:uid="{00000000-0005-0000-0000-000085260000}"/>
    <cellStyle name="Normal 12 2 2 4 4 2" xfId="31543" xr:uid="{00000000-0005-0000-0000-000086260000}"/>
    <cellStyle name="Normal 12 2 2 4 4 3" xfId="51436" xr:uid="{00000000-0005-0000-0000-000087260000}"/>
    <cellStyle name="Normal 12 2 2 4 5" xfId="21749" xr:uid="{00000000-0005-0000-0000-000088260000}"/>
    <cellStyle name="Normal 12 2 2 4 6" xfId="41508" xr:uid="{00000000-0005-0000-0000-000089260000}"/>
    <cellStyle name="Normal 12 2 2 5" xfId="2834" xr:uid="{00000000-0005-0000-0000-00008A260000}"/>
    <cellStyle name="Normal 12 2 2 5 2" xfId="8271" xr:uid="{00000000-0005-0000-0000-00008B260000}"/>
    <cellStyle name="Normal 12 2 2 5 2 2" xfId="17994" xr:uid="{00000000-0005-0000-0000-00008C260000}"/>
    <cellStyle name="Normal 12 2 2 5 2 2 2" xfId="37507" xr:uid="{00000000-0005-0000-0000-00008D260000}"/>
    <cellStyle name="Normal 12 2 2 5 2 2 3" xfId="57400" xr:uid="{00000000-0005-0000-0000-00008E260000}"/>
    <cellStyle name="Normal 12 2 2 5 2 3" xfId="28773" xr:uid="{00000000-0005-0000-0000-00008F260000}"/>
    <cellStyle name="Normal 12 2 2 5 2 4" xfId="48661" xr:uid="{00000000-0005-0000-0000-000090260000}"/>
    <cellStyle name="Normal 12 2 2 5 3" xfId="12688" xr:uid="{00000000-0005-0000-0000-000091260000}"/>
    <cellStyle name="Normal 12 2 2 5 3 2" xfId="32202" xr:uid="{00000000-0005-0000-0000-000092260000}"/>
    <cellStyle name="Normal 12 2 2 5 3 3" xfId="52095" xr:uid="{00000000-0005-0000-0000-000093260000}"/>
    <cellStyle name="Normal 12 2 2 5 4" xfId="23607" xr:uid="{00000000-0005-0000-0000-000094260000}"/>
    <cellStyle name="Normal 12 2 2 5 5" xfId="43373" xr:uid="{00000000-0005-0000-0000-000095260000}"/>
    <cellStyle name="Normal 12 2 2 6" xfId="5094" xr:uid="{00000000-0005-0000-0000-000096260000}"/>
    <cellStyle name="Normal 12 2 2 6 2" xfId="14834" xr:uid="{00000000-0005-0000-0000-000097260000}"/>
    <cellStyle name="Normal 12 2 2 6 2 2" xfId="34347" xr:uid="{00000000-0005-0000-0000-000098260000}"/>
    <cellStyle name="Normal 12 2 2 6 2 3" xfId="54240" xr:uid="{00000000-0005-0000-0000-000099260000}"/>
    <cellStyle name="Normal 12 2 2 6 3" xfId="26916" xr:uid="{00000000-0005-0000-0000-00009A260000}"/>
    <cellStyle name="Normal 12 2 2 6 4" xfId="46802" xr:uid="{00000000-0005-0000-0000-00009B260000}"/>
    <cellStyle name="Normal 12 2 2 7" xfId="10420" xr:uid="{00000000-0005-0000-0000-00009C260000}"/>
    <cellStyle name="Normal 12 2 2 7 2" xfId="29935" xr:uid="{00000000-0005-0000-0000-00009D260000}"/>
    <cellStyle name="Normal 12 2 2 7 3" xfId="49828" xr:uid="{00000000-0005-0000-0000-00009E260000}"/>
    <cellStyle name="Normal 12 2 2 8" xfId="20141" xr:uid="{00000000-0005-0000-0000-00009F260000}"/>
    <cellStyle name="Normal 12 2 2 9" xfId="39783" xr:uid="{00000000-0005-0000-0000-0000A0260000}"/>
    <cellStyle name="Normal 12 2 3" xfId="625" xr:uid="{00000000-0005-0000-0000-0000A1260000}"/>
    <cellStyle name="Normal 12 2 3 2" xfId="1711" xr:uid="{00000000-0005-0000-0000-0000A2260000}"/>
    <cellStyle name="Normal 12 2 3 2 2" xfId="4083" xr:uid="{00000000-0005-0000-0000-0000A3260000}"/>
    <cellStyle name="Normal 12 2 3 2 2 2" xfId="9520" xr:uid="{00000000-0005-0000-0000-0000A4260000}"/>
    <cellStyle name="Normal 12 2 3 2 2 2 2" xfId="19243" xr:uid="{00000000-0005-0000-0000-0000A5260000}"/>
    <cellStyle name="Normal 12 2 3 2 2 2 2 2" xfId="38756" xr:uid="{00000000-0005-0000-0000-0000A6260000}"/>
    <cellStyle name="Normal 12 2 3 2 2 2 2 3" xfId="58649" xr:uid="{00000000-0005-0000-0000-0000A7260000}"/>
    <cellStyle name="Normal 12 2 3 2 2 2 3" xfId="28982" xr:uid="{00000000-0005-0000-0000-0000A8260000}"/>
    <cellStyle name="Normal 12 2 3 2 2 2 4" xfId="48870" xr:uid="{00000000-0005-0000-0000-0000A9260000}"/>
    <cellStyle name="Normal 12 2 3 2 2 3" xfId="13937" xr:uid="{00000000-0005-0000-0000-0000AA260000}"/>
    <cellStyle name="Normal 12 2 3 2 2 3 2" xfId="33451" xr:uid="{00000000-0005-0000-0000-0000AB260000}"/>
    <cellStyle name="Normal 12 2 3 2 2 3 3" xfId="53344" xr:uid="{00000000-0005-0000-0000-0000AC260000}"/>
    <cellStyle name="Normal 12 2 3 2 2 4" xfId="24856" xr:uid="{00000000-0005-0000-0000-0000AD260000}"/>
    <cellStyle name="Normal 12 2 3 2 2 5" xfId="44622" xr:uid="{00000000-0005-0000-0000-0000AE260000}"/>
    <cellStyle name="Normal 12 2 3 2 3" xfId="5810" xr:uid="{00000000-0005-0000-0000-0000AF260000}"/>
    <cellStyle name="Normal 12 2 3 2 3 2" xfId="15547" xr:uid="{00000000-0005-0000-0000-0000B0260000}"/>
    <cellStyle name="Normal 12 2 3 2 3 2 2" xfId="35060" xr:uid="{00000000-0005-0000-0000-0000B1260000}"/>
    <cellStyle name="Normal 12 2 3 2 3 2 3" xfId="54953" xr:uid="{00000000-0005-0000-0000-0000B2260000}"/>
    <cellStyle name="Normal 12 2 3 2 3 3" xfId="27630" xr:uid="{00000000-0005-0000-0000-0000B3260000}"/>
    <cellStyle name="Normal 12 2 3 2 3 4" xfId="47518" xr:uid="{00000000-0005-0000-0000-0000B4260000}"/>
    <cellStyle name="Normal 12 2 3 2 4" xfId="11669" xr:uid="{00000000-0005-0000-0000-0000B5260000}"/>
    <cellStyle name="Normal 12 2 3 2 4 2" xfId="31184" xr:uid="{00000000-0005-0000-0000-0000B6260000}"/>
    <cellStyle name="Normal 12 2 3 2 4 3" xfId="51077" xr:uid="{00000000-0005-0000-0000-0000B7260000}"/>
    <cellStyle name="Normal 12 2 3 2 5" xfId="21390" xr:uid="{00000000-0005-0000-0000-0000B8260000}"/>
    <cellStyle name="Normal 12 2 3 2 6" xfId="41045" xr:uid="{00000000-0005-0000-0000-0000B9260000}"/>
    <cellStyle name="Normal 12 2 3 3" xfId="1160" xr:uid="{00000000-0005-0000-0000-0000BA260000}"/>
    <cellStyle name="Normal 12 2 3 3 2" xfId="3545" xr:uid="{00000000-0005-0000-0000-0000BB260000}"/>
    <cellStyle name="Normal 12 2 3 3 2 2" xfId="8982" xr:uid="{00000000-0005-0000-0000-0000BC260000}"/>
    <cellStyle name="Normal 12 2 3 3 2 2 2" xfId="18705" xr:uid="{00000000-0005-0000-0000-0000BD260000}"/>
    <cellStyle name="Normal 12 2 3 3 2 2 2 2" xfId="38218" xr:uid="{00000000-0005-0000-0000-0000BE260000}"/>
    <cellStyle name="Normal 12 2 3 3 2 2 2 3" xfId="58111" xr:uid="{00000000-0005-0000-0000-0000BF260000}"/>
    <cellStyle name="Normal 12 2 3 3 2 2 3" xfId="28891" xr:uid="{00000000-0005-0000-0000-0000C0260000}"/>
    <cellStyle name="Normal 12 2 3 3 2 2 4" xfId="48779" xr:uid="{00000000-0005-0000-0000-0000C1260000}"/>
    <cellStyle name="Normal 12 2 3 3 2 3" xfId="13399" xr:uid="{00000000-0005-0000-0000-0000C2260000}"/>
    <cellStyle name="Normal 12 2 3 3 2 3 2" xfId="32913" xr:uid="{00000000-0005-0000-0000-0000C3260000}"/>
    <cellStyle name="Normal 12 2 3 3 2 3 3" xfId="52806" xr:uid="{00000000-0005-0000-0000-0000C4260000}"/>
    <cellStyle name="Normal 12 2 3 3 2 4" xfId="24318" xr:uid="{00000000-0005-0000-0000-0000C5260000}"/>
    <cellStyle name="Normal 12 2 3 3 2 5" xfId="44084" xr:uid="{00000000-0005-0000-0000-0000C6260000}"/>
    <cellStyle name="Normal 12 2 3 3 3" xfId="6345" xr:uid="{00000000-0005-0000-0000-0000C7260000}"/>
    <cellStyle name="Normal 12 2 3 3 3 2" xfId="16082" xr:uid="{00000000-0005-0000-0000-0000C8260000}"/>
    <cellStyle name="Normal 12 2 3 3 3 2 2" xfId="35595" xr:uid="{00000000-0005-0000-0000-0000C9260000}"/>
    <cellStyle name="Normal 12 2 3 3 3 2 3" xfId="55488" xr:uid="{00000000-0005-0000-0000-0000CA260000}"/>
    <cellStyle name="Normal 12 2 3 3 3 3" xfId="28165" xr:uid="{00000000-0005-0000-0000-0000CB260000}"/>
    <cellStyle name="Normal 12 2 3 3 3 4" xfId="48053" xr:uid="{00000000-0005-0000-0000-0000CC260000}"/>
    <cellStyle name="Normal 12 2 3 3 4" xfId="11131" xr:uid="{00000000-0005-0000-0000-0000CD260000}"/>
    <cellStyle name="Normal 12 2 3 3 4 2" xfId="30646" xr:uid="{00000000-0005-0000-0000-0000CE260000}"/>
    <cellStyle name="Normal 12 2 3 3 4 3" xfId="50539" xr:uid="{00000000-0005-0000-0000-0000CF260000}"/>
    <cellStyle name="Normal 12 2 3 3 5" xfId="20852" xr:uid="{00000000-0005-0000-0000-0000D0260000}"/>
    <cellStyle name="Normal 12 2 3 3 6" xfId="40494" xr:uid="{00000000-0005-0000-0000-0000D1260000}"/>
    <cellStyle name="Normal 12 2 3 4" xfId="2350" xr:uid="{00000000-0005-0000-0000-0000D2260000}"/>
    <cellStyle name="Normal 12 2 3 4 2" xfId="4619" xr:uid="{00000000-0005-0000-0000-0000D3260000}"/>
    <cellStyle name="Normal 12 2 3 4 2 2" xfId="10055" xr:uid="{00000000-0005-0000-0000-0000D4260000}"/>
    <cellStyle name="Normal 12 2 3 4 2 2 2" xfId="19778" xr:uid="{00000000-0005-0000-0000-0000D5260000}"/>
    <cellStyle name="Normal 12 2 3 4 2 2 2 2" xfId="39291" xr:uid="{00000000-0005-0000-0000-0000D6260000}"/>
    <cellStyle name="Normal 12 2 3 4 2 2 2 3" xfId="59184" xr:uid="{00000000-0005-0000-0000-0000D7260000}"/>
    <cellStyle name="Normal 12 2 3 4 2 2 3" xfId="29504" xr:uid="{00000000-0005-0000-0000-0000D8260000}"/>
    <cellStyle name="Normal 12 2 3 4 2 2 4" xfId="49392" xr:uid="{00000000-0005-0000-0000-0000D9260000}"/>
    <cellStyle name="Normal 12 2 3 4 2 3" xfId="14472" xr:uid="{00000000-0005-0000-0000-0000DA260000}"/>
    <cellStyle name="Normal 12 2 3 4 2 3 2" xfId="33986" xr:uid="{00000000-0005-0000-0000-0000DB260000}"/>
    <cellStyle name="Normal 12 2 3 4 2 3 3" xfId="53879" xr:uid="{00000000-0005-0000-0000-0000DC260000}"/>
    <cellStyle name="Normal 12 2 3 4 2 4" xfId="25391" xr:uid="{00000000-0005-0000-0000-0000DD260000}"/>
    <cellStyle name="Normal 12 2 3 4 2 5" xfId="45158" xr:uid="{00000000-0005-0000-0000-0000DE260000}"/>
    <cellStyle name="Normal 12 2 3 4 3" xfId="6880" xr:uid="{00000000-0005-0000-0000-0000DF260000}"/>
    <cellStyle name="Normal 12 2 3 4 3 2" xfId="16617" xr:uid="{00000000-0005-0000-0000-0000E0260000}"/>
    <cellStyle name="Normal 12 2 3 4 3 2 2" xfId="36130" xr:uid="{00000000-0005-0000-0000-0000E1260000}"/>
    <cellStyle name="Normal 12 2 3 4 3 2 3" xfId="56023" xr:uid="{00000000-0005-0000-0000-0000E2260000}"/>
    <cellStyle name="Normal 12 2 3 4 3 3" xfId="28700" xr:uid="{00000000-0005-0000-0000-0000E3260000}"/>
    <cellStyle name="Normal 12 2 3 4 3 4" xfId="48588" xr:uid="{00000000-0005-0000-0000-0000E4260000}"/>
    <cellStyle name="Normal 12 2 3 4 4" xfId="12204" xr:uid="{00000000-0005-0000-0000-0000E5260000}"/>
    <cellStyle name="Normal 12 2 3 4 4 2" xfId="31719" xr:uid="{00000000-0005-0000-0000-0000E6260000}"/>
    <cellStyle name="Normal 12 2 3 4 4 3" xfId="51612" xr:uid="{00000000-0005-0000-0000-0000E7260000}"/>
    <cellStyle name="Normal 12 2 3 4 5" xfId="21925" xr:uid="{00000000-0005-0000-0000-0000E8260000}"/>
    <cellStyle name="Normal 12 2 3 4 6" xfId="41684" xr:uid="{00000000-0005-0000-0000-0000E9260000}"/>
    <cellStyle name="Normal 12 2 3 5" xfId="3010" xr:uid="{00000000-0005-0000-0000-0000EA260000}"/>
    <cellStyle name="Normal 12 2 3 5 2" xfId="8447" xr:uid="{00000000-0005-0000-0000-0000EB260000}"/>
    <cellStyle name="Normal 12 2 3 5 2 2" xfId="18170" xr:uid="{00000000-0005-0000-0000-0000EC260000}"/>
    <cellStyle name="Normal 12 2 3 5 2 2 2" xfId="37683" xr:uid="{00000000-0005-0000-0000-0000ED260000}"/>
    <cellStyle name="Normal 12 2 3 5 2 2 3" xfId="57576" xr:uid="{00000000-0005-0000-0000-0000EE260000}"/>
    <cellStyle name="Normal 12 2 3 5 2 3" xfId="28802" xr:uid="{00000000-0005-0000-0000-0000EF260000}"/>
    <cellStyle name="Normal 12 2 3 5 2 4" xfId="48690" xr:uid="{00000000-0005-0000-0000-0000F0260000}"/>
    <cellStyle name="Normal 12 2 3 5 3" xfId="12864" xr:uid="{00000000-0005-0000-0000-0000F1260000}"/>
    <cellStyle name="Normal 12 2 3 5 3 2" xfId="32378" xr:uid="{00000000-0005-0000-0000-0000F2260000}"/>
    <cellStyle name="Normal 12 2 3 5 3 3" xfId="52271" xr:uid="{00000000-0005-0000-0000-0000F3260000}"/>
    <cellStyle name="Normal 12 2 3 5 4" xfId="23783" xr:uid="{00000000-0005-0000-0000-0000F4260000}"/>
    <cellStyle name="Normal 12 2 3 5 5" xfId="43549" xr:uid="{00000000-0005-0000-0000-0000F5260000}"/>
    <cellStyle name="Normal 12 2 3 6" xfId="5270" xr:uid="{00000000-0005-0000-0000-0000F6260000}"/>
    <cellStyle name="Normal 12 2 3 6 2" xfId="15010" xr:uid="{00000000-0005-0000-0000-0000F7260000}"/>
    <cellStyle name="Normal 12 2 3 6 2 2" xfId="34523" xr:uid="{00000000-0005-0000-0000-0000F8260000}"/>
    <cellStyle name="Normal 12 2 3 6 2 3" xfId="54416" xr:uid="{00000000-0005-0000-0000-0000F9260000}"/>
    <cellStyle name="Normal 12 2 3 6 3" xfId="27092" xr:uid="{00000000-0005-0000-0000-0000FA260000}"/>
    <cellStyle name="Normal 12 2 3 6 4" xfId="46978" xr:uid="{00000000-0005-0000-0000-0000FB260000}"/>
    <cellStyle name="Normal 12 2 3 7" xfId="10596" xr:uid="{00000000-0005-0000-0000-0000FC260000}"/>
    <cellStyle name="Normal 12 2 3 7 2" xfId="30111" xr:uid="{00000000-0005-0000-0000-0000FD260000}"/>
    <cellStyle name="Normal 12 2 3 7 3" xfId="50004" xr:uid="{00000000-0005-0000-0000-0000FE260000}"/>
    <cellStyle name="Normal 12 2 3 8" xfId="20317" xr:uid="{00000000-0005-0000-0000-0000FF260000}"/>
    <cellStyle name="Normal 12 2 3 9" xfId="39959" xr:uid="{00000000-0005-0000-0000-000000270000}"/>
    <cellStyle name="Normal 12 2 4" xfId="1359" xr:uid="{00000000-0005-0000-0000-000001270000}"/>
    <cellStyle name="Normal 12 2 4 2" xfId="3731" xr:uid="{00000000-0005-0000-0000-000002270000}"/>
    <cellStyle name="Normal 12 2 4 2 2" xfId="9168" xr:uid="{00000000-0005-0000-0000-000003270000}"/>
    <cellStyle name="Normal 12 2 4 2 2 2" xfId="18891" xr:uid="{00000000-0005-0000-0000-000004270000}"/>
    <cellStyle name="Normal 12 2 4 2 2 2 2" xfId="38404" xr:uid="{00000000-0005-0000-0000-000005270000}"/>
    <cellStyle name="Normal 12 2 4 2 2 2 3" xfId="58297" xr:uid="{00000000-0005-0000-0000-000006270000}"/>
    <cellStyle name="Normal 12 2 4 2 2 3" xfId="28924" xr:uid="{00000000-0005-0000-0000-000007270000}"/>
    <cellStyle name="Normal 12 2 4 2 2 4" xfId="48812" xr:uid="{00000000-0005-0000-0000-000008270000}"/>
    <cellStyle name="Normal 12 2 4 2 3" xfId="13585" xr:uid="{00000000-0005-0000-0000-000009270000}"/>
    <cellStyle name="Normal 12 2 4 2 3 2" xfId="33099" xr:uid="{00000000-0005-0000-0000-00000A270000}"/>
    <cellStyle name="Normal 12 2 4 2 3 3" xfId="52992" xr:uid="{00000000-0005-0000-0000-00000B270000}"/>
    <cellStyle name="Normal 12 2 4 2 4" xfId="24504" xr:uid="{00000000-0005-0000-0000-00000C270000}"/>
    <cellStyle name="Normal 12 2 4 2 5" xfId="44270" xr:uid="{00000000-0005-0000-0000-00000D270000}"/>
    <cellStyle name="Normal 12 2 4 3" xfId="5458" xr:uid="{00000000-0005-0000-0000-00000E270000}"/>
    <cellStyle name="Normal 12 2 4 3 2" xfId="15195" xr:uid="{00000000-0005-0000-0000-00000F270000}"/>
    <cellStyle name="Normal 12 2 4 3 2 2" xfId="34708" xr:uid="{00000000-0005-0000-0000-000010270000}"/>
    <cellStyle name="Normal 12 2 4 3 2 3" xfId="54601" xr:uid="{00000000-0005-0000-0000-000011270000}"/>
    <cellStyle name="Normal 12 2 4 3 3" xfId="27278" xr:uid="{00000000-0005-0000-0000-000012270000}"/>
    <cellStyle name="Normal 12 2 4 3 4" xfId="47166" xr:uid="{00000000-0005-0000-0000-000013270000}"/>
    <cellStyle name="Normal 12 2 4 4" xfId="11317" xr:uid="{00000000-0005-0000-0000-000014270000}"/>
    <cellStyle name="Normal 12 2 4 4 2" xfId="30832" xr:uid="{00000000-0005-0000-0000-000015270000}"/>
    <cellStyle name="Normal 12 2 4 4 3" xfId="50725" xr:uid="{00000000-0005-0000-0000-000016270000}"/>
    <cellStyle name="Normal 12 2 4 5" xfId="21038" xr:uid="{00000000-0005-0000-0000-000017270000}"/>
    <cellStyle name="Normal 12 2 4 6" xfId="40693" xr:uid="{00000000-0005-0000-0000-000018270000}"/>
    <cellStyle name="Normal 12 2 5" xfId="808" xr:uid="{00000000-0005-0000-0000-000019270000}"/>
    <cellStyle name="Normal 12 2 5 2" xfId="3193" xr:uid="{00000000-0005-0000-0000-00001A270000}"/>
    <cellStyle name="Normal 12 2 5 2 2" xfId="8630" xr:uid="{00000000-0005-0000-0000-00001B270000}"/>
    <cellStyle name="Normal 12 2 5 2 2 2" xfId="18353" xr:uid="{00000000-0005-0000-0000-00001C270000}"/>
    <cellStyle name="Normal 12 2 5 2 2 2 2" xfId="37866" xr:uid="{00000000-0005-0000-0000-00001D270000}"/>
    <cellStyle name="Normal 12 2 5 2 2 2 3" xfId="57759" xr:uid="{00000000-0005-0000-0000-00001E270000}"/>
    <cellStyle name="Normal 12 2 5 2 2 3" xfId="28833" xr:uid="{00000000-0005-0000-0000-00001F270000}"/>
    <cellStyle name="Normal 12 2 5 2 2 4" xfId="48721" xr:uid="{00000000-0005-0000-0000-000020270000}"/>
    <cellStyle name="Normal 12 2 5 2 3" xfId="13047" xr:uid="{00000000-0005-0000-0000-000021270000}"/>
    <cellStyle name="Normal 12 2 5 2 3 2" xfId="32561" xr:uid="{00000000-0005-0000-0000-000022270000}"/>
    <cellStyle name="Normal 12 2 5 2 3 3" xfId="52454" xr:uid="{00000000-0005-0000-0000-000023270000}"/>
    <cellStyle name="Normal 12 2 5 2 4" xfId="23966" xr:uid="{00000000-0005-0000-0000-000024270000}"/>
    <cellStyle name="Normal 12 2 5 2 5" xfId="43732" xr:uid="{00000000-0005-0000-0000-000025270000}"/>
    <cellStyle name="Normal 12 2 5 3" xfId="5993" xr:uid="{00000000-0005-0000-0000-000026270000}"/>
    <cellStyle name="Normal 12 2 5 3 2" xfId="15730" xr:uid="{00000000-0005-0000-0000-000027270000}"/>
    <cellStyle name="Normal 12 2 5 3 2 2" xfId="35243" xr:uid="{00000000-0005-0000-0000-000028270000}"/>
    <cellStyle name="Normal 12 2 5 3 2 3" xfId="55136" xr:uid="{00000000-0005-0000-0000-000029270000}"/>
    <cellStyle name="Normal 12 2 5 3 3" xfId="27813" xr:uid="{00000000-0005-0000-0000-00002A270000}"/>
    <cellStyle name="Normal 12 2 5 3 4" xfId="47701" xr:uid="{00000000-0005-0000-0000-00002B270000}"/>
    <cellStyle name="Normal 12 2 5 4" xfId="10779" xr:uid="{00000000-0005-0000-0000-00002C270000}"/>
    <cellStyle name="Normal 12 2 5 4 2" xfId="30294" xr:uid="{00000000-0005-0000-0000-00002D270000}"/>
    <cellStyle name="Normal 12 2 5 4 3" xfId="50187" xr:uid="{00000000-0005-0000-0000-00002E270000}"/>
    <cellStyle name="Normal 12 2 5 5" xfId="20500" xr:uid="{00000000-0005-0000-0000-00002F270000}"/>
    <cellStyle name="Normal 12 2 5 6" xfId="40142" xr:uid="{00000000-0005-0000-0000-000030270000}"/>
    <cellStyle name="Normal 12 2 6" xfId="1956" xr:uid="{00000000-0005-0000-0000-000031270000}"/>
    <cellStyle name="Normal 12 2 6 2" xfId="4267" xr:uid="{00000000-0005-0000-0000-000032270000}"/>
    <cellStyle name="Normal 12 2 6 2 2" xfId="9703" xr:uid="{00000000-0005-0000-0000-000033270000}"/>
    <cellStyle name="Normal 12 2 6 2 2 2" xfId="19426" xr:uid="{00000000-0005-0000-0000-000034270000}"/>
    <cellStyle name="Normal 12 2 6 2 2 2 2" xfId="38939" xr:uid="{00000000-0005-0000-0000-000035270000}"/>
    <cellStyle name="Normal 12 2 6 2 2 2 3" xfId="58832" xr:uid="{00000000-0005-0000-0000-000036270000}"/>
    <cellStyle name="Normal 12 2 6 2 2 3" xfId="29152" xr:uid="{00000000-0005-0000-0000-000037270000}"/>
    <cellStyle name="Normal 12 2 6 2 2 4" xfId="49040" xr:uid="{00000000-0005-0000-0000-000038270000}"/>
    <cellStyle name="Normal 12 2 6 2 3" xfId="14120" xr:uid="{00000000-0005-0000-0000-000039270000}"/>
    <cellStyle name="Normal 12 2 6 2 3 2" xfId="33634" xr:uid="{00000000-0005-0000-0000-00003A270000}"/>
    <cellStyle name="Normal 12 2 6 2 3 3" xfId="53527" xr:uid="{00000000-0005-0000-0000-00003B270000}"/>
    <cellStyle name="Normal 12 2 6 2 4" xfId="25039" xr:uid="{00000000-0005-0000-0000-00003C270000}"/>
    <cellStyle name="Normal 12 2 6 2 5" xfId="44806" xr:uid="{00000000-0005-0000-0000-00003D270000}"/>
    <cellStyle name="Normal 12 2 6 3" xfId="6528" xr:uid="{00000000-0005-0000-0000-00003E270000}"/>
    <cellStyle name="Normal 12 2 6 3 2" xfId="16265" xr:uid="{00000000-0005-0000-0000-00003F270000}"/>
    <cellStyle name="Normal 12 2 6 3 2 2" xfId="35778" xr:uid="{00000000-0005-0000-0000-000040270000}"/>
    <cellStyle name="Normal 12 2 6 3 2 3" xfId="55671" xr:uid="{00000000-0005-0000-0000-000041270000}"/>
    <cellStyle name="Normal 12 2 6 3 3" xfId="28348" xr:uid="{00000000-0005-0000-0000-000042270000}"/>
    <cellStyle name="Normal 12 2 6 3 4" xfId="48236" xr:uid="{00000000-0005-0000-0000-000043270000}"/>
    <cellStyle name="Normal 12 2 6 4" xfId="11852" xr:uid="{00000000-0005-0000-0000-000044270000}"/>
    <cellStyle name="Normal 12 2 6 4 2" xfId="31367" xr:uid="{00000000-0005-0000-0000-000045270000}"/>
    <cellStyle name="Normal 12 2 6 4 3" xfId="51260" xr:uid="{00000000-0005-0000-0000-000046270000}"/>
    <cellStyle name="Normal 12 2 6 5" xfId="21573" xr:uid="{00000000-0005-0000-0000-000047270000}"/>
    <cellStyle name="Normal 12 2 6 6" xfId="41290" xr:uid="{00000000-0005-0000-0000-000048270000}"/>
    <cellStyle name="Normal 12 2 7" xfId="2658" xr:uid="{00000000-0005-0000-0000-000049270000}"/>
    <cellStyle name="Normal 12 2 7 2" xfId="8095" xr:uid="{00000000-0005-0000-0000-00004A270000}"/>
    <cellStyle name="Normal 12 2 7 2 2" xfId="17818" xr:uid="{00000000-0005-0000-0000-00004B270000}"/>
    <cellStyle name="Normal 12 2 7 2 2 2" xfId="37331" xr:uid="{00000000-0005-0000-0000-00004C270000}"/>
    <cellStyle name="Normal 12 2 7 2 2 3" xfId="57224" xr:uid="{00000000-0005-0000-0000-00004D270000}"/>
    <cellStyle name="Normal 12 2 7 2 3" xfId="28744" xr:uid="{00000000-0005-0000-0000-00004E270000}"/>
    <cellStyle name="Normal 12 2 7 2 4" xfId="48632" xr:uid="{00000000-0005-0000-0000-00004F270000}"/>
    <cellStyle name="Normal 12 2 7 3" xfId="12512" xr:uid="{00000000-0005-0000-0000-000050270000}"/>
    <cellStyle name="Normal 12 2 7 3 2" xfId="32026" xr:uid="{00000000-0005-0000-0000-000051270000}"/>
    <cellStyle name="Normal 12 2 7 3 3" xfId="51919" xr:uid="{00000000-0005-0000-0000-000052270000}"/>
    <cellStyle name="Normal 12 2 7 4" xfId="23431" xr:uid="{00000000-0005-0000-0000-000053270000}"/>
    <cellStyle name="Normal 12 2 7 5" xfId="43197" xr:uid="{00000000-0005-0000-0000-000054270000}"/>
    <cellStyle name="Normal 12 2 8" xfId="4876" xr:uid="{00000000-0005-0000-0000-000055270000}"/>
    <cellStyle name="Normal 12 2 8 2" xfId="14658" xr:uid="{00000000-0005-0000-0000-000056270000}"/>
    <cellStyle name="Normal 12 2 8 2 2" xfId="34171" xr:uid="{00000000-0005-0000-0000-000057270000}"/>
    <cellStyle name="Normal 12 2 8 2 3" xfId="54064" xr:uid="{00000000-0005-0000-0000-000058270000}"/>
    <cellStyle name="Normal 12 2 8 3" xfId="26740" xr:uid="{00000000-0005-0000-0000-000059270000}"/>
    <cellStyle name="Normal 12 2 8 4" xfId="46584" xr:uid="{00000000-0005-0000-0000-00005A270000}"/>
    <cellStyle name="Normal 12 2 9" xfId="10244" xr:uid="{00000000-0005-0000-0000-00005B270000}"/>
    <cellStyle name="Normal 12 2 9 2" xfId="29759" xr:uid="{00000000-0005-0000-0000-00005C270000}"/>
    <cellStyle name="Normal 12 2 9 3" xfId="49652" xr:uid="{00000000-0005-0000-0000-00005D270000}"/>
    <cellStyle name="Normal 12 3" xfId="230" xr:uid="{00000000-0005-0000-0000-00005E270000}"/>
    <cellStyle name="Normal 12 3 10" xfId="19964" xr:uid="{00000000-0005-0000-0000-00005F270000}"/>
    <cellStyle name="Normal 12 3 11" xfId="39564" xr:uid="{00000000-0005-0000-0000-000060270000}"/>
    <cellStyle name="Normal 12 3 2" xfId="448" xr:uid="{00000000-0005-0000-0000-000061270000}"/>
    <cellStyle name="Normal 12 3 2 2" xfId="1534" xr:uid="{00000000-0005-0000-0000-000062270000}"/>
    <cellStyle name="Normal 12 3 2 2 2" xfId="3906" xr:uid="{00000000-0005-0000-0000-000063270000}"/>
    <cellStyle name="Normal 12 3 2 2 2 2" xfId="9343" xr:uid="{00000000-0005-0000-0000-000064270000}"/>
    <cellStyle name="Normal 12 3 2 2 2 2 2" xfId="19066" xr:uid="{00000000-0005-0000-0000-000065270000}"/>
    <cellStyle name="Normal 12 3 2 2 2 2 2 2" xfId="38579" xr:uid="{00000000-0005-0000-0000-000066270000}"/>
    <cellStyle name="Normal 12 3 2 2 2 2 2 3" xfId="58472" xr:uid="{00000000-0005-0000-0000-000067270000}"/>
    <cellStyle name="Normal 12 3 2 2 2 2 3" xfId="26257" xr:uid="{00000000-0005-0000-0000-000068270000}"/>
    <cellStyle name="Normal 12 3 2 2 2 2 4" xfId="46029" xr:uid="{00000000-0005-0000-0000-000069270000}"/>
    <cellStyle name="Normal 12 3 2 2 2 3" xfId="13760" xr:uid="{00000000-0005-0000-0000-00006A270000}"/>
    <cellStyle name="Normal 12 3 2 2 2 3 2" xfId="33274" xr:uid="{00000000-0005-0000-0000-00006B270000}"/>
    <cellStyle name="Normal 12 3 2 2 2 3 3" xfId="53167" xr:uid="{00000000-0005-0000-0000-00006C270000}"/>
    <cellStyle name="Normal 12 3 2 2 2 4" xfId="24679" xr:uid="{00000000-0005-0000-0000-00006D270000}"/>
    <cellStyle name="Normal 12 3 2 2 2 5" xfId="44445" xr:uid="{00000000-0005-0000-0000-00006E270000}"/>
    <cellStyle name="Normal 12 3 2 2 3" xfId="7651" xr:uid="{00000000-0005-0000-0000-00006F270000}"/>
    <cellStyle name="Normal 12 3 2 2 3 2" xfId="17374" xr:uid="{00000000-0005-0000-0000-000070270000}"/>
    <cellStyle name="Normal 12 3 2 2 3 2 2" xfId="36887" xr:uid="{00000000-0005-0000-0000-000071270000}"/>
    <cellStyle name="Normal 12 3 2 2 3 2 3" xfId="56780" xr:uid="{00000000-0005-0000-0000-000072270000}"/>
    <cellStyle name="Normal 12 3 2 2 3 3" xfId="22539" xr:uid="{00000000-0005-0000-0000-000073270000}"/>
    <cellStyle name="Normal 12 3 2 2 3 4" xfId="42302" xr:uid="{00000000-0005-0000-0000-000074270000}"/>
    <cellStyle name="Normal 12 3 2 2 4" xfId="5633" xr:uid="{00000000-0005-0000-0000-000075270000}"/>
    <cellStyle name="Normal 12 3 2 2 4 2" xfId="15370" xr:uid="{00000000-0005-0000-0000-000076270000}"/>
    <cellStyle name="Normal 12 3 2 2 4 2 2" xfId="34883" xr:uid="{00000000-0005-0000-0000-000077270000}"/>
    <cellStyle name="Normal 12 3 2 2 4 2 3" xfId="54776" xr:uid="{00000000-0005-0000-0000-000078270000}"/>
    <cellStyle name="Normal 12 3 2 2 4 3" xfId="27453" xr:uid="{00000000-0005-0000-0000-000079270000}"/>
    <cellStyle name="Normal 12 3 2 2 4 4" xfId="47341" xr:uid="{00000000-0005-0000-0000-00007A270000}"/>
    <cellStyle name="Normal 12 3 2 2 5" xfId="11492" xr:uid="{00000000-0005-0000-0000-00007B270000}"/>
    <cellStyle name="Normal 12 3 2 2 5 2" xfId="31007" xr:uid="{00000000-0005-0000-0000-00007C270000}"/>
    <cellStyle name="Normal 12 3 2 2 5 3" xfId="50900" xr:uid="{00000000-0005-0000-0000-00007D270000}"/>
    <cellStyle name="Normal 12 3 2 2 6" xfId="21213" xr:uid="{00000000-0005-0000-0000-00007E270000}"/>
    <cellStyle name="Normal 12 3 2 2 7" xfId="40868" xr:uid="{00000000-0005-0000-0000-00007F270000}"/>
    <cellStyle name="Normal 12 3 2 3" xfId="983" xr:uid="{00000000-0005-0000-0000-000080270000}"/>
    <cellStyle name="Normal 12 3 2 3 2" xfId="3368" xr:uid="{00000000-0005-0000-0000-000081270000}"/>
    <cellStyle name="Normal 12 3 2 3 2 2" xfId="8805" xr:uid="{00000000-0005-0000-0000-000082270000}"/>
    <cellStyle name="Normal 12 3 2 3 2 2 2" xfId="18528" xr:uid="{00000000-0005-0000-0000-000083270000}"/>
    <cellStyle name="Normal 12 3 2 3 2 2 2 2" xfId="38041" xr:uid="{00000000-0005-0000-0000-000084270000}"/>
    <cellStyle name="Normal 12 3 2 3 2 2 2 3" xfId="57934" xr:uid="{00000000-0005-0000-0000-000085270000}"/>
    <cellStyle name="Normal 12 3 2 3 2 2 3" xfId="26362" xr:uid="{00000000-0005-0000-0000-000086270000}"/>
    <cellStyle name="Normal 12 3 2 3 2 2 4" xfId="46135" xr:uid="{00000000-0005-0000-0000-000087270000}"/>
    <cellStyle name="Normal 12 3 2 3 2 3" xfId="13222" xr:uid="{00000000-0005-0000-0000-000088270000}"/>
    <cellStyle name="Normal 12 3 2 3 2 3 2" xfId="32736" xr:uid="{00000000-0005-0000-0000-000089270000}"/>
    <cellStyle name="Normal 12 3 2 3 2 3 3" xfId="52629" xr:uid="{00000000-0005-0000-0000-00008A270000}"/>
    <cellStyle name="Normal 12 3 2 3 2 4" xfId="24141" xr:uid="{00000000-0005-0000-0000-00008B270000}"/>
    <cellStyle name="Normal 12 3 2 3 2 5" xfId="43907" xr:uid="{00000000-0005-0000-0000-00008C270000}"/>
    <cellStyle name="Normal 12 3 2 3 3" xfId="7191" xr:uid="{00000000-0005-0000-0000-00008D270000}"/>
    <cellStyle name="Normal 12 3 2 3 3 2" xfId="16927" xr:uid="{00000000-0005-0000-0000-00008E270000}"/>
    <cellStyle name="Normal 12 3 2 3 3 2 2" xfId="36440" xr:uid="{00000000-0005-0000-0000-00008F270000}"/>
    <cellStyle name="Normal 12 3 2 3 3 2 3" xfId="56333" xr:uid="{00000000-0005-0000-0000-000090270000}"/>
    <cellStyle name="Normal 12 3 2 3 3 3" xfId="25768" xr:uid="{00000000-0005-0000-0000-000091270000}"/>
    <cellStyle name="Normal 12 3 2 3 3 4" xfId="45537" xr:uid="{00000000-0005-0000-0000-000092270000}"/>
    <cellStyle name="Normal 12 3 2 3 4" xfId="6168" xr:uid="{00000000-0005-0000-0000-000093270000}"/>
    <cellStyle name="Normal 12 3 2 3 4 2" xfId="15905" xr:uid="{00000000-0005-0000-0000-000094270000}"/>
    <cellStyle name="Normal 12 3 2 3 4 2 2" xfId="35418" xr:uid="{00000000-0005-0000-0000-000095270000}"/>
    <cellStyle name="Normal 12 3 2 3 4 2 3" xfId="55311" xr:uid="{00000000-0005-0000-0000-000096270000}"/>
    <cellStyle name="Normal 12 3 2 3 4 3" xfId="27988" xr:uid="{00000000-0005-0000-0000-000097270000}"/>
    <cellStyle name="Normal 12 3 2 3 4 4" xfId="47876" xr:uid="{00000000-0005-0000-0000-000098270000}"/>
    <cellStyle name="Normal 12 3 2 3 5" xfId="10954" xr:uid="{00000000-0005-0000-0000-000099270000}"/>
    <cellStyle name="Normal 12 3 2 3 5 2" xfId="30469" xr:uid="{00000000-0005-0000-0000-00009A270000}"/>
    <cellStyle name="Normal 12 3 2 3 5 3" xfId="50362" xr:uid="{00000000-0005-0000-0000-00009B270000}"/>
    <cellStyle name="Normal 12 3 2 3 6" xfId="20675" xr:uid="{00000000-0005-0000-0000-00009C270000}"/>
    <cellStyle name="Normal 12 3 2 3 7" xfId="40317" xr:uid="{00000000-0005-0000-0000-00009D270000}"/>
    <cellStyle name="Normal 12 3 2 4" xfId="2173" xr:uid="{00000000-0005-0000-0000-00009E270000}"/>
    <cellStyle name="Normal 12 3 2 4 2" xfId="4442" xr:uid="{00000000-0005-0000-0000-00009F270000}"/>
    <cellStyle name="Normal 12 3 2 4 2 2" xfId="9878" xr:uid="{00000000-0005-0000-0000-0000A0270000}"/>
    <cellStyle name="Normal 12 3 2 4 2 2 2" xfId="19601" xr:uid="{00000000-0005-0000-0000-0000A1270000}"/>
    <cellStyle name="Normal 12 3 2 4 2 2 2 2" xfId="39114" xr:uid="{00000000-0005-0000-0000-0000A2270000}"/>
    <cellStyle name="Normal 12 3 2 4 2 2 2 3" xfId="59007" xr:uid="{00000000-0005-0000-0000-0000A3270000}"/>
    <cellStyle name="Normal 12 3 2 4 2 2 3" xfId="29327" xr:uid="{00000000-0005-0000-0000-0000A4270000}"/>
    <cellStyle name="Normal 12 3 2 4 2 2 4" xfId="49215" xr:uid="{00000000-0005-0000-0000-0000A5270000}"/>
    <cellStyle name="Normal 12 3 2 4 2 3" xfId="14295" xr:uid="{00000000-0005-0000-0000-0000A6270000}"/>
    <cellStyle name="Normal 12 3 2 4 2 3 2" xfId="33809" xr:uid="{00000000-0005-0000-0000-0000A7270000}"/>
    <cellStyle name="Normal 12 3 2 4 2 3 3" xfId="53702" xr:uid="{00000000-0005-0000-0000-0000A8270000}"/>
    <cellStyle name="Normal 12 3 2 4 2 4" xfId="25214" xr:uid="{00000000-0005-0000-0000-0000A9270000}"/>
    <cellStyle name="Normal 12 3 2 4 2 5" xfId="44981" xr:uid="{00000000-0005-0000-0000-0000AA270000}"/>
    <cellStyle name="Normal 12 3 2 4 3" xfId="6703" xr:uid="{00000000-0005-0000-0000-0000AB270000}"/>
    <cellStyle name="Normal 12 3 2 4 3 2" xfId="16440" xr:uid="{00000000-0005-0000-0000-0000AC270000}"/>
    <cellStyle name="Normal 12 3 2 4 3 2 2" xfId="35953" xr:uid="{00000000-0005-0000-0000-0000AD270000}"/>
    <cellStyle name="Normal 12 3 2 4 3 2 3" xfId="55846" xr:uid="{00000000-0005-0000-0000-0000AE270000}"/>
    <cellStyle name="Normal 12 3 2 4 3 3" xfId="28523" xr:uid="{00000000-0005-0000-0000-0000AF270000}"/>
    <cellStyle name="Normal 12 3 2 4 3 4" xfId="48411" xr:uid="{00000000-0005-0000-0000-0000B0270000}"/>
    <cellStyle name="Normal 12 3 2 4 4" xfId="12027" xr:uid="{00000000-0005-0000-0000-0000B1270000}"/>
    <cellStyle name="Normal 12 3 2 4 4 2" xfId="31542" xr:uid="{00000000-0005-0000-0000-0000B2270000}"/>
    <cellStyle name="Normal 12 3 2 4 4 3" xfId="51435" xr:uid="{00000000-0005-0000-0000-0000B3270000}"/>
    <cellStyle name="Normal 12 3 2 4 5" xfId="21748" xr:uid="{00000000-0005-0000-0000-0000B4270000}"/>
    <cellStyle name="Normal 12 3 2 4 6" xfId="41507" xr:uid="{00000000-0005-0000-0000-0000B5270000}"/>
    <cellStyle name="Normal 12 3 2 5" xfId="2833" xr:uid="{00000000-0005-0000-0000-0000B6270000}"/>
    <cellStyle name="Normal 12 3 2 5 2" xfId="8270" xr:uid="{00000000-0005-0000-0000-0000B7270000}"/>
    <cellStyle name="Normal 12 3 2 5 2 2" xfId="17993" xr:uid="{00000000-0005-0000-0000-0000B8270000}"/>
    <cellStyle name="Normal 12 3 2 5 2 2 2" xfId="37506" xr:uid="{00000000-0005-0000-0000-0000B9270000}"/>
    <cellStyle name="Normal 12 3 2 5 2 2 3" xfId="57399" xr:uid="{00000000-0005-0000-0000-0000BA270000}"/>
    <cellStyle name="Normal 12 3 2 5 2 3" xfId="22186" xr:uid="{00000000-0005-0000-0000-0000BB270000}"/>
    <cellStyle name="Normal 12 3 2 5 2 4" xfId="41946" xr:uid="{00000000-0005-0000-0000-0000BC270000}"/>
    <cellStyle name="Normal 12 3 2 5 3" xfId="12687" xr:uid="{00000000-0005-0000-0000-0000BD270000}"/>
    <cellStyle name="Normal 12 3 2 5 3 2" xfId="32201" xr:uid="{00000000-0005-0000-0000-0000BE270000}"/>
    <cellStyle name="Normal 12 3 2 5 3 3" xfId="52094" xr:uid="{00000000-0005-0000-0000-0000BF270000}"/>
    <cellStyle name="Normal 12 3 2 5 4" xfId="23606" xr:uid="{00000000-0005-0000-0000-0000C0270000}"/>
    <cellStyle name="Normal 12 3 2 5 5" xfId="43372" xr:uid="{00000000-0005-0000-0000-0000C1270000}"/>
    <cellStyle name="Normal 12 3 2 6" xfId="5093" xr:uid="{00000000-0005-0000-0000-0000C2270000}"/>
    <cellStyle name="Normal 12 3 2 6 2" xfId="14833" xr:uid="{00000000-0005-0000-0000-0000C3270000}"/>
    <cellStyle name="Normal 12 3 2 6 2 2" xfId="34346" xr:uid="{00000000-0005-0000-0000-0000C4270000}"/>
    <cellStyle name="Normal 12 3 2 6 2 3" xfId="54239" xr:uid="{00000000-0005-0000-0000-0000C5270000}"/>
    <cellStyle name="Normal 12 3 2 6 3" xfId="26915" xr:uid="{00000000-0005-0000-0000-0000C6270000}"/>
    <cellStyle name="Normal 12 3 2 6 4" xfId="46801" xr:uid="{00000000-0005-0000-0000-0000C7270000}"/>
    <cellStyle name="Normal 12 3 2 7" xfId="10419" xr:uid="{00000000-0005-0000-0000-0000C8270000}"/>
    <cellStyle name="Normal 12 3 2 7 2" xfId="29934" xr:uid="{00000000-0005-0000-0000-0000C9270000}"/>
    <cellStyle name="Normal 12 3 2 7 3" xfId="49827" xr:uid="{00000000-0005-0000-0000-0000CA270000}"/>
    <cellStyle name="Normal 12 3 2 8" xfId="20140" xr:uid="{00000000-0005-0000-0000-0000CB270000}"/>
    <cellStyle name="Normal 12 3 2 9" xfId="39782" xr:uid="{00000000-0005-0000-0000-0000CC270000}"/>
    <cellStyle name="Normal 12 3 3" xfId="624" xr:uid="{00000000-0005-0000-0000-0000CD270000}"/>
    <cellStyle name="Normal 12 3 3 2" xfId="1710" xr:uid="{00000000-0005-0000-0000-0000CE270000}"/>
    <cellStyle name="Normal 12 3 3 2 2" xfId="4082" xr:uid="{00000000-0005-0000-0000-0000CF270000}"/>
    <cellStyle name="Normal 12 3 3 2 2 2" xfId="9519" xr:uid="{00000000-0005-0000-0000-0000D0270000}"/>
    <cellStyle name="Normal 12 3 3 2 2 2 2" xfId="19242" xr:uid="{00000000-0005-0000-0000-0000D1270000}"/>
    <cellStyle name="Normal 12 3 3 2 2 2 2 2" xfId="38755" xr:uid="{00000000-0005-0000-0000-0000D2270000}"/>
    <cellStyle name="Normal 12 3 3 2 2 2 2 3" xfId="58648" xr:uid="{00000000-0005-0000-0000-0000D3270000}"/>
    <cellStyle name="Normal 12 3 3 2 2 2 3" xfId="26533" xr:uid="{00000000-0005-0000-0000-0000D4270000}"/>
    <cellStyle name="Normal 12 3 3 2 2 2 4" xfId="46306" xr:uid="{00000000-0005-0000-0000-0000D5270000}"/>
    <cellStyle name="Normal 12 3 3 2 2 3" xfId="13936" xr:uid="{00000000-0005-0000-0000-0000D6270000}"/>
    <cellStyle name="Normal 12 3 3 2 2 3 2" xfId="33450" xr:uid="{00000000-0005-0000-0000-0000D7270000}"/>
    <cellStyle name="Normal 12 3 3 2 2 3 3" xfId="53343" xr:uid="{00000000-0005-0000-0000-0000D8270000}"/>
    <cellStyle name="Normal 12 3 3 2 2 4" xfId="24855" xr:uid="{00000000-0005-0000-0000-0000D9270000}"/>
    <cellStyle name="Normal 12 3 3 2 2 5" xfId="44621" xr:uid="{00000000-0005-0000-0000-0000DA270000}"/>
    <cellStyle name="Normal 12 3 3 2 3" xfId="7798" xr:uid="{00000000-0005-0000-0000-0000DB270000}"/>
    <cellStyle name="Normal 12 3 3 2 3 2" xfId="17521" xr:uid="{00000000-0005-0000-0000-0000DC270000}"/>
    <cellStyle name="Normal 12 3 3 2 3 2 2" xfId="37034" xr:uid="{00000000-0005-0000-0000-0000DD270000}"/>
    <cellStyle name="Normal 12 3 3 2 3 2 3" xfId="56927" xr:uid="{00000000-0005-0000-0000-0000DE270000}"/>
    <cellStyle name="Normal 12 3 3 2 3 3" xfId="23086" xr:uid="{00000000-0005-0000-0000-0000DF270000}"/>
    <cellStyle name="Normal 12 3 3 2 3 4" xfId="42851" xr:uid="{00000000-0005-0000-0000-0000E0270000}"/>
    <cellStyle name="Normal 12 3 3 2 4" xfId="5809" xr:uid="{00000000-0005-0000-0000-0000E1270000}"/>
    <cellStyle name="Normal 12 3 3 2 4 2" xfId="15546" xr:uid="{00000000-0005-0000-0000-0000E2270000}"/>
    <cellStyle name="Normal 12 3 3 2 4 2 2" xfId="35059" xr:uid="{00000000-0005-0000-0000-0000E3270000}"/>
    <cellStyle name="Normal 12 3 3 2 4 2 3" xfId="54952" xr:uid="{00000000-0005-0000-0000-0000E4270000}"/>
    <cellStyle name="Normal 12 3 3 2 4 3" xfId="27629" xr:uid="{00000000-0005-0000-0000-0000E5270000}"/>
    <cellStyle name="Normal 12 3 3 2 4 4" xfId="47517" xr:uid="{00000000-0005-0000-0000-0000E6270000}"/>
    <cellStyle name="Normal 12 3 3 2 5" xfId="11668" xr:uid="{00000000-0005-0000-0000-0000E7270000}"/>
    <cellStyle name="Normal 12 3 3 2 5 2" xfId="31183" xr:uid="{00000000-0005-0000-0000-0000E8270000}"/>
    <cellStyle name="Normal 12 3 3 2 5 3" xfId="51076" xr:uid="{00000000-0005-0000-0000-0000E9270000}"/>
    <cellStyle name="Normal 12 3 3 2 6" xfId="21389" xr:uid="{00000000-0005-0000-0000-0000EA270000}"/>
    <cellStyle name="Normal 12 3 3 2 7" xfId="41044" xr:uid="{00000000-0005-0000-0000-0000EB270000}"/>
    <cellStyle name="Normal 12 3 3 3" xfId="1159" xr:uid="{00000000-0005-0000-0000-0000EC270000}"/>
    <cellStyle name="Normal 12 3 3 3 2" xfId="3544" xr:uid="{00000000-0005-0000-0000-0000ED270000}"/>
    <cellStyle name="Normal 12 3 3 3 2 2" xfId="8981" xr:uid="{00000000-0005-0000-0000-0000EE270000}"/>
    <cellStyle name="Normal 12 3 3 3 2 2 2" xfId="18704" xr:uid="{00000000-0005-0000-0000-0000EF270000}"/>
    <cellStyle name="Normal 12 3 3 3 2 2 2 2" xfId="38217" xr:uid="{00000000-0005-0000-0000-0000F0270000}"/>
    <cellStyle name="Normal 12 3 3 3 2 2 2 3" xfId="58110" xr:uid="{00000000-0005-0000-0000-0000F1270000}"/>
    <cellStyle name="Normal 12 3 3 3 2 2 3" xfId="22262" xr:uid="{00000000-0005-0000-0000-0000F2270000}"/>
    <cellStyle name="Normal 12 3 3 3 2 2 4" xfId="42023" xr:uid="{00000000-0005-0000-0000-0000F3270000}"/>
    <cellStyle name="Normal 12 3 3 3 2 3" xfId="13398" xr:uid="{00000000-0005-0000-0000-0000F4270000}"/>
    <cellStyle name="Normal 12 3 3 3 2 3 2" xfId="32912" xr:uid="{00000000-0005-0000-0000-0000F5270000}"/>
    <cellStyle name="Normal 12 3 3 3 2 3 3" xfId="52805" xr:uid="{00000000-0005-0000-0000-0000F6270000}"/>
    <cellStyle name="Normal 12 3 3 3 2 4" xfId="24317" xr:uid="{00000000-0005-0000-0000-0000F7270000}"/>
    <cellStyle name="Normal 12 3 3 3 2 5" xfId="44083" xr:uid="{00000000-0005-0000-0000-0000F8270000}"/>
    <cellStyle name="Normal 12 3 3 3 3" xfId="7338" xr:uid="{00000000-0005-0000-0000-0000F9270000}"/>
    <cellStyle name="Normal 12 3 3 3 3 2" xfId="17074" xr:uid="{00000000-0005-0000-0000-0000FA270000}"/>
    <cellStyle name="Normal 12 3 3 3 3 2 2" xfId="36587" xr:uid="{00000000-0005-0000-0000-0000FB270000}"/>
    <cellStyle name="Normal 12 3 3 3 3 2 3" xfId="56480" xr:uid="{00000000-0005-0000-0000-0000FC270000}"/>
    <cellStyle name="Normal 12 3 3 3 3 3" xfId="22759" xr:uid="{00000000-0005-0000-0000-0000FD270000}"/>
    <cellStyle name="Normal 12 3 3 3 3 4" xfId="42523" xr:uid="{00000000-0005-0000-0000-0000FE270000}"/>
    <cellStyle name="Normal 12 3 3 3 4" xfId="6344" xr:uid="{00000000-0005-0000-0000-0000FF270000}"/>
    <cellStyle name="Normal 12 3 3 3 4 2" xfId="16081" xr:uid="{00000000-0005-0000-0000-000000280000}"/>
    <cellStyle name="Normal 12 3 3 3 4 2 2" xfId="35594" xr:uid="{00000000-0005-0000-0000-000001280000}"/>
    <cellStyle name="Normal 12 3 3 3 4 2 3" xfId="55487" xr:uid="{00000000-0005-0000-0000-000002280000}"/>
    <cellStyle name="Normal 12 3 3 3 4 3" xfId="28164" xr:uid="{00000000-0005-0000-0000-000003280000}"/>
    <cellStyle name="Normal 12 3 3 3 4 4" xfId="48052" xr:uid="{00000000-0005-0000-0000-000004280000}"/>
    <cellStyle name="Normal 12 3 3 3 5" xfId="11130" xr:uid="{00000000-0005-0000-0000-000005280000}"/>
    <cellStyle name="Normal 12 3 3 3 5 2" xfId="30645" xr:uid="{00000000-0005-0000-0000-000006280000}"/>
    <cellStyle name="Normal 12 3 3 3 5 3" xfId="50538" xr:uid="{00000000-0005-0000-0000-000007280000}"/>
    <cellStyle name="Normal 12 3 3 3 6" xfId="20851" xr:uid="{00000000-0005-0000-0000-000008280000}"/>
    <cellStyle name="Normal 12 3 3 3 7" xfId="40493" xr:uid="{00000000-0005-0000-0000-000009280000}"/>
    <cellStyle name="Normal 12 3 3 4" xfId="2349" xr:uid="{00000000-0005-0000-0000-00000A280000}"/>
    <cellStyle name="Normal 12 3 3 4 2" xfId="4618" xr:uid="{00000000-0005-0000-0000-00000B280000}"/>
    <cellStyle name="Normal 12 3 3 4 2 2" xfId="10054" xr:uid="{00000000-0005-0000-0000-00000C280000}"/>
    <cellStyle name="Normal 12 3 3 4 2 2 2" xfId="19777" xr:uid="{00000000-0005-0000-0000-00000D280000}"/>
    <cellStyle name="Normal 12 3 3 4 2 2 2 2" xfId="39290" xr:uid="{00000000-0005-0000-0000-00000E280000}"/>
    <cellStyle name="Normal 12 3 3 4 2 2 2 3" xfId="59183" xr:uid="{00000000-0005-0000-0000-00000F280000}"/>
    <cellStyle name="Normal 12 3 3 4 2 2 3" xfId="29503" xr:uid="{00000000-0005-0000-0000-000010280000}"/>
    <cellStyle name="Normal 12 3 3 4 2 2 4" xfId="49391" xr:uid="{00000000-0005-0000-0000-000011280000}"/>
    <cellStyle name="Normal 12 3 3 4 2 3" xfId="14471" xr:uid="{00000000-0005-0000-0000-000012280000}"/>
    <cellStyle name="Normal 12 3 3 4 2 3 2" xfId="33985" xr:uid="{00000000-0005-0000-0000-000013280000}"/>
    <cellStyle name="Normal 12 3 3 4 2 3 3" xfId="53878" xr:uid="{00000000-0005-0000-0000-000014280000}"/>
    <cellStyle name="Normal 12 3 3 4 2 4" xfId="25390" xr:uid="{00000000-0005-0000-0000-000015280000}"/>
    <cellStyle name="Normal 12 3 3 4 2 5" xfId="45157" xr:uid="{00000000-0005-0000-0000-000016280000}"/>
    <cellStyle name="Normal 12 3 3 4 3" xfId="6879" xr:uid="{00000000-0005-0000-0000-000017280000}"/>
    <cellStyle name="Normal 12 3 3 4 3 2" xfId="16616" xr:uid="{00000000-0005-0000-0000-000018280000}"/>
    <cellStyle name="Normal 12 3 3 4 3 2 2" xfId="36129" xr:uid="{00000000-0005-0000-0000-000019280000}"/>
    <cellStyle name="Normal 12 3 3 4 3 2 3" xfId="56022" xr:uid="{00000000-0005-0000-0000-00001A280000}"/>
    <cellStyle name="Normal 12 3 3 4 3 3" xfId="28699" xr:uid="{00000000-0005-0000-0000-00001B280000}"/>
    <cellStyle name="Normal 12 3 3 4 3 4" xfId="48587" xr:uid="{00000000-0005-0000-0000-00001C280000}"/>
    <cellStyle name="Normal 12 3 3 4 4" xfId="12203" xr:uid="{00000000-0005-0000-0000-00001D280000}"/>
    <cellStyle name="Normal 12 3 3 4 4 2" xfId="31718" xr:uid="{00000000-0005-0000-0000-00001E280000}"/>
    <cellStyle name="Normal 12 3 3 4 4 3" xfId="51611" xr:uid="{00000000-0005-0000-0000-00001F280000}"/>
    <cellStyle name="Normal 12 3 3 4 5" xfId="21924" xr:uid="{00000000-0005-0000-0000-000020280000}"/>
    <cellStyle name="Normal 12 3 3 4 6" xfId="41683" xr:uid="{00000000-0005-0000-0000-000021280000}"/>
    <cellStyle name="Normal 12 3 3 5" xfId="3009" xr:uid="{00000000-0005-0000-0000-000022280000}"/>
    <cellStyle name="Normal 12 3 3 5 2" xfId="8446" xr:uid="{00000000-0005-0000-0000-000023280000}"/>
    <cellStyle name="Normal 12 3 3 5 2 2" xfId="18169" xr:uid="{00000000-0005-0000-0000-000024280000}"/>
    <cellStyle name="Normal 12 3 3 5 2 2 2" xfId="37682" xr:uid="{00000000-0005-0000-0000-000025280000}"/>
    <cellStyle name="Normal 12 3 3 5 2 2 3" xfId="57575" xr:uid="{00000000-0005-0000-0000-000026280000}"/>
    <cellStyle name="Normal 12 3 3 5 2 3" xfId="26478" xr:uid="{00000000-0005-0000-0000-000027280000}"/>
    <cellStyle name="Normal 12 3 3 5 2 4" xfId="46251" xr:uid="{00000000-0005-0000-0000-000028280000}"/>
    <cellStyle name="Normal 12 3 3 5 3" xfId="12863" xr:uid="{00000000-0005-0000-0000-000029280000}"/>
    <cellStyle name="Normal 12 3 3 5 3 2" xfId="32377" xr:uid="{00000000-0005-0000-0000-00002A280000}"/>
    <cellStyle name="Normal 12 3 3 5 3 3" xfId="52270" xr:uid="{00000000-0005-0000-0000-00002B280000}"/>
    <cellStyle name="Normal 12 3 3 5 4" xfId="23782" xr:uid="{00000000-0005-0000-0000-00002C280000}"/>
    <cellStyle name="Normal 12 3 3 5 5" xfId="43548" xr:uid="{00000000-0005-0000-0000-00002D280000}"/>
    <cellStyle name="Normal 12 3 3 6" xfId="5269" xr:uid="{00000000-0005-0000-0000-00002E280000}"/>
    <cellStyle name="Normal 12 3 3 6 2" xfId="15009" xr:uid="{00000000-0005-0000-0000-00002F280000}"/>
    <cellStyle name="Normal 12 3 3 6 2 2" xfId="34522" xr:uid="{00000000-0005-0000-0000-000030280000}"/>
    <cellStyle name="Normal 12 3 3 6 2 3" xfId="54415" xr:uid="{00000000-0005-0000-0000-000031280000}"/>
    <cellStyle name="Normal 12 3 3 6 3" xfId="27091" xr:uid="{00000000-0005-0000-0000-000032280000}"/>
    <cellStyle name="Normal 12 3 3 6 4" xfId="46977" xr:uid="{00000000-0005-0000-0000-000033280000}"/>
    <cellStyle name="Normal 12 3 3 7" xfId="10595" xr:uid="{00000000-0005-0000-0000-000034280000}"/>
    <cellStyle name="Normal 12 3 3 7 2" xfId="30110" xr:uid="{00000000-0005-0000-0000-000035280000}"/>
    <cellStyle name="Normal 12 3 3 7 3" xfId="50003" xr:uid="{00000000-0005-0000-0000-000036280000}"/>
    <cellStyle name="Normal 12 3 3 8" xfId="20316" xr:uid="{00000000-0005-0000-0000-000037280000}"/>
    <cellStyle name="Normal 12 3 3 9" xfId="39958" xr:uid="{00000000-0005-0000-0000-000038280000}"/>
    <cellStyle name="Normal 12 3 4" xfId="1358" xr:uid="{00000000-0005-0000-0000-000039280000}"/>
    <cellStyle name="Normal 12 3 4 2" xfId="3730" xr:uid="{00000000-0005-0000-0000-00003A280000}"/>
    <cellStyle name="Normal 12 3 4 2 2" xfId="9167" xr:uid="{00000000-0005-0000-0000-00003B280000}"/>
    <cellStyle name="Normal 12 3 4 2 2 2" xfId="18890" xr:uid="{00000000-0005-0000-0000-00003C280000}"/>
    <cellStyle name="Normal 12 3 4 2 2 2 2" xfId="38403" xr:uid="{00000000-0005-0000-0000-00003D280000}"/>
    <cellStyle name="Normal 12 3 4 2 2 2 3" xfId="58296" xr:uid="{00000000-0005-0000-0000-00003E280000}"/>
    <cellStyle name="Normal 12 3 4 2 2 3" xfId="25597" xr:uid="{00000000-0005-0000-0000-00003F280000}"/>
    <cellStyle name="Normal 12 3 4 2 2 4" xfId="45365" xr:uid="{00000000-0005-0000-0000-000040280000}"/>
    <cellStyle name="Normal 12 3 4 2 3" xfId="13584" xr:uid="{00000000-0005-0000-0000-000041280000}"/>
    <cellStyle name="Normal 12 3 4 2 3 2" xfId="33098" xr:uid="{00000000-0005-0000-0000-000042280000}"/>
    <cellStyle name="Normal 12 3 4 2 3 3" xfId="52991" xr:uid="{00000000-0005-0000-0000-000043280000}"/>
    <cellStyle name="Normal 12 3 4 2 4" xfId="24503" xr:uid="{00000000-0005-0000-0000-000044280000}"/>
    <cellStyle name="Normal 12 3 4 2 5" xfId="44269" xr:uid="{00000000-0005-0000-0000-000045280000}"/>
    <cellStyle name="Normal 12 3 4 3" xfId="7504" xr:uid="{00000000-0005-0000-0000-000046280000}"/>
    <cellStyle name="Normal 12 3 4 3 2" xfId="17227" xr:uid="{00000000-0005-0000-0000-000047280000}"/>
    <cellStyle name="Normal 12 3 4 3 2 2" xfId="36740" xr:uid="{00000000-0005-0000-0000-000048280000}"/>
    <cellStyle name="Normal 12 3 4 3 2 3" xfId="56633" xr:uid="{00000000-0005-0000-0000-000049280000}"/>
    <cellStyle name="Normal 12 3 4 3 3" xfId="25447" xr:uid="{00000000-0005-0000-0000-00004A280000}"/>
    <cellStyle name="Normal 12 3 4 3 4" xfId="45214" xr:uid="{00000000-0005-0000-0000-00004B280000}"/>
    <cellStyle name="Normal 12 3 4 4" xfId="5457" xr:uid="{00000000-0005-0000-0000-00004C280000}"/>
    <cellStyle name="Normal 12 3 4 4 2" xfId="15194" xr:uid="{00000000-0005-0000-0000-00004D280000}"/>
    <cellStyle name="Normal 12 3 4 4 2 2" xfId="34707" xr:uid="{00000000-0005-0000-0000-00004E280000}"/>
    <cellStyle name="Normal 12 3 4 4 2 3" xfId="54600" xr:uid="{00000000-0005-0000-0000-00004F280000}"/>
    <cellStyle name="Normal 12 3 4 4 3" xfId="27277" xr:uid="{00000000-0005-0000-0000-000050280000}"/>
    <cellStyle name="Normal 12 3 4 4 4" xfId="47165" xr:uid="{00000000-0005-0000-0000-000051280000}"/>
    <cellStyle name="Normal 12 3 4 5" xfId="11316" xr:uid="{00000000-0005-0000-0000-000052280000}"/>
    <cellStyle name="Normal 12 3 4 5 2" xfId="30831" xr:uid="{00000000-0005-0000-0000-000053280000}"/>
    <cellStyle name="Normal 12 3 4 5 3" xfId="50724" xr:uid="{00000000-0005-0000-0000-000054280000}"/>
    <cellStyle name="Normal 12 3 4 6" xfId="21037" xr:uid="{00000000-0005-0000-0000-000055280000}"/>
    <cellStyle name="Normal 12 3 4 7" xfId="40692" xr:uid="{00000000-0005-0000-0000-000056280000}"/>
    <cellStyle name="Normal 12 3 5" xfId="807" xr:uid="{00000000-0005-0000-0000-000057280000}"/>
    <cellStyle name="Normal 12 3 5 2" xfId="3192" xr:uid="{00000000-0005-0000-0000-000058280000}"/>
    <cellStyle name="Normal 12 3 5 2 2" xfId="8629" xr:uid="{00000000-0005-0000-0000-000059280000}"/>
    <cellStyle name="Normal 12 3 5 2 2 2" xfId="18352" xr:uid="{00000000-0005-0000-0000-00005A280000}"/>
    <cellStyle name="Normal 12 3 5 2 2 2 2" xfId="37865" xr:uid="{00000000-0005-0000-0000-00005B280000}"/>
    <cellStyle name="Normal 12 3 5 2 2 2 3" xfId="57758" xr:uid="{00000000-0005-0000-0000-00005C280000}"/>
    <cellStyle name="Normal 12 3 5 2 2 3" xfId="22589" xr:uid="{00000000-0005-0000-0000-00005D280000}"/>
    <cellStyle name="Normal 12 3 5 2 2 4" xfId="42352" xr:uid="{00000000-0005-0000-0000-00005E280000}"/>
    <cellStyle name="Normal 12 3 5 2 3" xfId="13046" xr:uid="{00000000-0005-0000-0000-00005F280000}"/>
    <cellStyle name="Normal 12 3 5 2 3 2" xfId="32560" xr:uid="{00000000-0005-0000-0000-000060280000}"/>
    <cellStyle name="Normal 12 3 5 2 3 3" xfId="52453" xr:uid="{00000000-0005-0000-0000-000061280000}"/>
    <cellStyle name="Normal 12 3 5 2 4" xfId="23965" xr:uid="{00000000-0005-0000-0000-000062280000}"/>
    <cellStyle name="Normal 12 3 5 2 5" xfId="43731" xr:uid="{00000000-0005-0000-0000-000063280000}"/>
    <cellStyle name="Normal 12 3 5 3" xfId="7044" xr:uid="{00000000-0005-0000-0000-000064280000}"/>
    <cellStyle name="Normal 12 3 5 3 2" xfId="16780" xr:uid="{00000000-0005-0000-0000-000065280000}"/>
    <cellStyle name="Normal 12 3 5 3 2 2" xfId="36293" xr:uid="{00000000-0005-0000-0000-000066280000}"/>
    <cellStyle name="Normal 12 3 5 3 2 3" xfId="56186" xr:uid="{00000000-0005-0000-0000-000067280000}"/>
    <cellStyle name="Normal 12 3 5 3 3" xfId="26235" xr:uid="{00000000-0005-0000-0000-000068280000}"/>
    <cellStyle name="Normal 12 3 5 3 4" xfId="46006" xr:uid="{00000000-0005-0000-0000-000069280000}"/>
    <cellStyle name="Normal 12 3 5 4" xfId="5992" xr:uid="{00000000-0005-0000-0000-00006A280000}"/>
    <cellStyle name="Normal 12 3 5 4 2" xfId="15729" xr:uid="{00000000-0005-0000-0000-00006B280000}"/>
    <cellStyle name="Normal 12 3 5 4 2 2" xfId="35242" xr:uid="{00000000-0005-0000-0000-00006C280000}"/>
    <cellStyle name="Normal 12 3 5 4 2 3" xfId="55135" xr:uid="{00000000-0005-0000-0000-00006D280000}"/>
    <cellStyle name="Normal 12 3 5 4 3" xfId="27812" xr:uid="{00000000-0005-0000-0000-00006E280000}"/>
    <cellStyle name="Normal 12 3 5 4 4" xfId="47700" xr:uid="{00000000-0005-0000-0000-00006F280000}"/>
    <cellStyle name="Normal 12 3 5 5" xfId="10778" xr:uid="{00000000-0005-0000-0000-000070280000}"/>
    <cellStyle name="Normal 12 3 5 5 2" xfId="30293" xr:uid="{00000000-0005-0000-0000-000071280000}"/>
    <cellStyle name="Normal 12 3 5 5 3" xfId="50186" xr:uid="{00000000-0005-0000-0000-000072280000}"/>
    <cellStyle name="Normal 12 3 5 6" xfId="20499" xr:uid="{00000000-0005-0000-0000-000073280000}"/>
    <cellStyle name="Normal 12 3 5 7" xfId="40141" xr:uid="{00000000-0005-0000-0000-000074280000}"/>
    <cellStyle name="Normal 12 3 6" xfId="1955" xr:uid="{00000000-0005-0000-0000-000075280000}"/>
    <cellStyle name="Normal 12 3 6 2" xfId="4266" xr:uid="{00000000-0005-0000-0000-000076280000}"/>
    <cellStyle name="Normal 12 3 6 2 2" xfId="9702" xr:uid="{00000000-0005-0000-0000-000077280000}"/>
    <cellStyle name="Normal 12 3 6 2 2 2" xfId="19425" xr:uid="{00000000-0005-0000-0000-000078280000}"/>
    <cellStyle name="Normal 12 3 6 2 2 2 2" xfId="38938" xr:uid="{00000000-0005-0000-0000-000079280000}"/>
    <cellStyle name="Normal 12 3 6 2 2 2 3" xfId="58831" xr:uid="{00000000-0005-0000-0000-00007A280000}"/>
    <cellStyle name="Normal 12 3 6 2 2 3" xfId="29151" xr:uid="{00000000-0005-0000-0000-00007B280000}"/>
    <cellStyle name="Normal 12 3 6 2 2 4" xfId="49039" xr:uid="{00000000-0005-0000-0000-00007C280000}"/>
    <cellStyle name="Normal 12 3 6 2 3" xfId="14119" xr:uid="{00000000-0005-0000-0000-00007D280000}"/>
    <cellStyle name="Normal 12 3 6 2 3 2" xfId="33633" xr:uid="{00000000-0005-0000-0000-00007E280000}"/>
    <cellStyle name="Normal 12 3 6 2 3 3" xfId="53526" xr:uid="{00000000-0005-0000-0000-00007F280000}"/>
    <cellStyle name="Normal 12 3 6 2 4" xfId="25038" xr:uid="{00000000-0005-0000-0000-000080280000}"/>
    <cellStyle name="Normal 12 3 6 2 5" xfId="44805" xr:uid="{00000000-0005-0000-0000-000081280000}"/>
    <cellStyle name="Normal 12 3 6 3" xfId="6527" xr:uid="{00000000-0005-0000-0000-000082280000}"/>
    <cellStyle name="Normal 12 3 6 3 2" xfId="16264" xr:uid="{00000000-0005-0000-0000-000083280000}"/>
    <cellStyle name="Normal 12 3 6 3 2 2" xfId="35777" xr:uid="{00000000-0005-0000-0000-000084280000}"/>
    <cellStyle name="Normal 12 3 6 3 2 3" xfId="55670" xr:uid="{00000000-0005-0000-0000-000085280000}"/>
    <cellStyle name="Normal 12 3 6 3 3" xfId="28347" xr:uid="{00000000-0005-0000-0000-000086280000}"/>
    <cellStyle name="Normal 12 3 6 3 4" xfId="48235" xr:uid="{00000000-0005-0000-0000-000087280000}"/>
    <cellStyle name="Normal 12 3 6 4" xfId="11851" xr:uid="{00000000-0005-0000-0000-000088280000}"/>
    <cellStyle name="Normal 12 3 6 4 2" xfId="31366" xr:uid="{00000000-0005-0000-0000-000089280000}"/>
    <cellStyle name="Normal 12 3 6 4 3" xfId="51259" xr:uid="{00000000-0005-0000-0000-00008A280000}"/>
    <cellStyle name="Normal 12 3 6 5" xfId="21572" xr:uid="{00000000-0005-0000-0000-00008B280000}"/>
    <cellStyle name="Normal 12 3 6 6" xfId="41289" xr:uid="{00000000-0005-0000-0000-00008C280000}"/>
    <cellStyle name="Normal 12 3 7" xfId="2657" xr:uid="{00000000-0005-0000-0000-00008D280000}"/>
    <cellStyle name="Normal 12 3 7 2" xfId="8094" xr:uid="{00000000-0005-0000-0000-00008E280000}"/>
    <cellStyle name="Normal 12 3 7 2 2" xfId="17817" xr:uid="{00000000-0005-0000-0000-00008F280000}"/>
    <cellStyle name="Normal 12 3 7 2 2 2" xfId="37330" xr:uid="{00000000-0005-0000-0000-000090280000}"/>
    <cellStyle name="Normal 12 3 7 2 2 3" xfId="57223" xr:uid="{00000000-0005-0000-0000-000091280000}"/>
    <cellStyle name="Normal 12 3 7 2 3" xfId="26332" xr:uid="{00000000-0005-0000-0000-000092280000}"/>
    <cellStyle name="Normal 12 3 7 2 4" xfId="46105" xr:uid="{00000000-0005-0000-0000-000093280000}"/>
    <cellStyle name="Normal 12 3 7 3" xfId="12511" xr:uid="{00000000-0005-0000-0000-000094280000}"/>
    <cellStyle name="Normal 12 3 7 3 2" xfId="32025" xr:uid="{00000000-0005-0000-0000-000095280000}"/>
    <cellStyle name="Normal 12 3 7 3 3" xfId="51918" xr:uid="{00000000-0005-0000-0000-000096280000}"/>
    <cellStyle name="Normal 12 3 7 4" xfId="23430" xr:uid="{00000000-0005-0000-0000-000097280000}"/>
    <cellStyle name="Normal 12 3 7 5" xfId="43196" xr:uid="{00000000-0005-0000-0000-000098280000}"/>
    <cellStyle name="Normal 12 3 8" xfId="4875" xr:uid="{00000000-0005-0000-0000-000099280000}"/>
    <cellStyle name="Normal 12 3 8 2" xfId="14657" xr:uid="{00000000-0005-0000-0000-00009A280000}"/>
    <cellStyle name="Normal 12 3 8 2 2" xfId="34170" xr:uid="{00000000-0005-0000-0000-00009B280000}"/>
    <cellStyle name="Normal 12 3 8 2 3" xfId="54063" xr:uid="{00000000-0005-0000-0000-00009C280000}"/>
    <cellStyle name="Normal 12 3 8 3" xfId="26739" xr:uid="{00000000-0005-0000-0000-00009D280000}"/>
    <cellStyle name="Normal 12 3 8 4" xfId="46583" xr:uid="{00000000-0005-0000-0000-00009E280000}"/>
    <cellStyle name="Normal 12 3 9" xfId="10243" xr:uid="{00000000-0005-0000-0000-00009F280000}"/>
    <cellStyle name="Normal 12 3 9 2" xfId="29758" xr:uid="{00000000-0005-0000-0000-0000A0280000}"/>
    <cellStyle name="Normal 12 3 9 3" xfId="49651" xr:uid="{00000000-0005-0000-0000-0000A1280000}"/>
    <cellStyle name="Normal 12 4" xfId="223" xr:uid="{00000000-0005-0000-0000-0000A2280000}"/>
    <cellStyle name="Normal 12 4 10" xfId="19957" xr:uid="{00000000-0005-0000-0000-0000A3280000}"/>
    <cellStyle name="Normal 12 4 11" xfId="39557" xr:uid="{00000000-0005-0000-0000-0000A4280000}"/>
    <cellStyle name="Normal 12 4 2" xfId="441" xr:uid="{00000000-0005-0000-0000-0000A5280000}"/>
    <cellStyle name="Normal 12 4 2 2" xfId="1527" xr:uid="{00000000-0005-0000-0000-0000A6280000}"/>
    <cellStyle name="Normal 12 4 2 2 2" xfId="3899" xr:uid="{00000000-0005-0000-0000-0000A7280000}"/>
    <cellStyle name="Normal 12 4 2 2 2 2" xfId="9336" xr:uid="{00000000-0005-0000-0000-0000A8280000}"/>
    <cellStyle name="Normal 12 4 2 2 2 2 2" xfId="19059" xr:uid="{00000000-0005-0000-0000-0000A9280000}"/>
    <cellStyle name="Normal 12 4 2 2 2 2 2 2" xfId="38572" xr:uid="{00000000-0005-0000-0000-0000AA280000}"/>
    <cellStyle name="Normal 12 4 2 2 2 2 2 3" xfId="58465" xr:uid="{00000000-0005-0000-0000-0000AB280000}"/>
    <cellStyle name="Normal 12 4 2 2 2 2 3" xfId="28949" xr:uid="{00000000-0005-0000-0000-0000AC280000}"/>
    <cellStyle name="Normal 12 4 2 2 2 2 4" xfId="48837" xr:uid="{00000000-0005-0000-0000-0000AD280000}"/>
    <cellStyle name="Normal 12 4 2 2 2 3" xfId="13753" xr:uid="{00000000-0005-0000-0000-0000AE280000}"/>
    <cellStyle name="Normal 12 4 2 2 2 3 2" xfId="33267" xr:uid="{00000000-0005-0000-0000-0000AF280000}"/>
    <cellStyle name="Normal 12 4 2 2 2 3 3" xfId="53160" xr:uid="{00000000-0005-0000-0000-0000B0280000}"/>
    <cellStyle name="Normal 12 4 2 2 2 4" xfId="24672" xr:uid="{00000000-0005-0000-0000-0000B1280000}"/>
    <cellStyle name="Normal 12 4 2 2 2 5" xfId="44438" xr:uid="{00000000-0005-0000-0000-0000B2280000}"/>
    <cellStyle name="Normal 12 4 2 2 3" xfId="5626" xr:uid="{00000000-0005-0000-0000-0000B3280000}"/>
    <cellStyle name="Normal 12 4 2 2 3 2" xfId="15363" xr:uid="{00000000-0005-0000-0000-0000B4280000}"/>
    <cellStyle name="Normal 12 4 2 2 3 2 2" xfId="34876" xr:uid="{00000000-0005-0000-0000-0000B5280000}"/>
    <cellStyle name="Normal 12 4 2 2 3 2 3" xfId="54769" xr:uid="{00000000-0005-0000-0000-0000B6280000}"/>
    <cellStyle name="Normal 12 4 2 2 3 3" xfId="27446" xr:uid="{00000000-0005-0000-0000-0000B7280000}"/>
    <cellStyle name="Normal 12 4 2 2 3 4" xfId="47334" xr:uid="{00000000-0005-0000-0000-0000B8280000}"/>
    <cellStyle name="Normal 12 4 2 2 4" xfId="11485" xr:uid="{00000000-0005-0000-0000-0000B9280000}"/>
    <cellStyle name="Normal 12 4 2 2 4 2" xfId="31000" xr:uid="{00000000-0005-0000-0000-0000BA280000}"/>
    <cellStyle name="Normal 12 4 2 2 4 3" xfId="50893" xr:uid="{00000000-0005-0000-0000-0000BB280000}"/>
    <cellStyle name="Normal 12 4 2 2 5" xfId="21206" xr:uid="{00000000-0005-0000-0000-0000BC280000}"/>
    <cellStyle name="Normal 12 4 2 2 6" xfId="40861" xr:uid="{00000000-0005-0000-0000-0000BD280000}"/>
    <cellStyle name="Normal 12 4 2 3" xfId="976" xr:uid="{00000000-0005-0000-0000-0000BE280000}"/>
    <cellStyle name="Normal 12 4 2 3 2" xfId="3361" xr:uid="{00000000-0005-0000-0000-0000BF280000}"/>
    <cellStyle name="Normal 12 4 2 3 2 2" xfId="8798" xr:uid="{00000000-0005-0000-0000-0000C0280000}"/>
    <cellStyle name="Normal 12 4 2 3 2 2 2" xfId="18521" xr:uid="{00000000-0005-0000-0000-0000C1280000}"/>
    <cellStyle name="Normal 12 4 2 3 2 2 2 2" xfId="38034" xr:uid="{00000000-0005-0000-0000-0000C2280000}"/>
    <cellStyle name="Normal 12 4 2 3 2 2 2 3" xfId="57927" xr:uid="{00000000-0005-0000-0000-0000C3280000}"/>
    <cellStyle name="Normal 12 4 2 3 2 2 3" xfId="28858" xr:uid="{00000000-0005-0000-0000-0000C4280000}"/>
    <cellStyle name="Normal 12 4 2 3 2 2 4" xfId="48746" xr:uid="{00000000-0005-0000-0000-0000C5280000}"/>
    <cellStyle name="Normal 12 4 2 3 2 3" xfId="13215" xr:uid="{00000000-0005-0000-0000-0000C6280000}"/>
    <cellStyle name="Normal 12 4 2 3 2 3 2" xfId="32729" xr:uid="{00000000-0005-0000-0000-0000C7280000}"/>
    <cellStyle name="Normal 12 4 2 3 2 3 3" xfId="52622" xr:uid="{00000000-0005-0000-0000-0000C8280000}"/>
    <cellStyle name="Normal 12 4 2 3 2 4" xfId="24134" xr:uid="{00000000-0005-0000-0000-0000C9280000}"/>
    <cellStyle name="Normal 12 4 2 3 2 5" xfId="43900" xr:uid="{00000000-0005-0000-0000-0000CA280000}"/>
    <cellStyle name="Normal 12 4 2 3 3" xfId="6161" xr:uid="{00000000-0005-0000-0000-0000CB280000}"/>
    <cellStyle name="Normal 12 4 2 3 3 2" xfId="15898" xr:uid="{00000000-0005-0000-0000-0000CC280000}"/>
    <cellStyle name="Normal 12 4 2 3 3 2 2" xfId="35411" xr:uid="{00000000-0005-0000-0000-0000CD280000}"/>
    <cellStyle name="Normal 12 4 2 3 3 2 3" xfId="55304" xr:uid="{00000000-0005-0000-0000-0000CE280000}"/>
    <cellStyle name="Normal 12 4 2 3 3 3" xfId="27981" xr:uid="{00000000-0005-0000-0000-0000CF280000}"/>
    <cellStyle name="Normal 12 4 2 3 3 4" xfId="47869" xr:uid="{00000000-0005-0000-0000-0000D0280000}"/>
    <cellStyle name="Normal 12 4 2 3 4" xfId="10947" xr:uid="{00000000-0005-0000-0000-0000D1280000}"/>
    <cellStyle name="Normal 12 4 2 3 4 2" xfId="30462" xr:uid="{00000000-0005-0000-0000-0000D2280000}"/>
    <cellStyle name="Normal 12 4 2 3 4 3" xfId="50355" xr:uid="{00000000-0005-0000-0000-0000D3280000}"/>
    <cellStyle name="Normal 12 4 2 3 5" xfId="20668" xr:uid="{00000000-0005-0000-0000-0000D4280000}"/>
    <cellStyle name="Normal 12 4 2 3 6" xfId="40310" xr:uid="{00000000-0005-0000-0000-0000D5280000}"/>
    <cellStyle name="Normal 12 4 2 4" xfId="2166" xr:uid="{00000000-0005-0000-0000-0000D6280000}"/>
    <cellStyle name="Normal 12 4 2 4 2" xfId="4435" xr:uid="{00000000-0005-0000-0000-0000D7280000}"/>
    <cellStyle name="Normal 12 4 2 4 2 2" xfId="9871" xr:uid="{00000000-0005-0000-0000-0000D8280000}"/>
    <cellStyle name="Normal 12 4 2 4 2 2 2" xfId="19594" xr:uid="{00000000-0005-0000-0000-0000D9280000}"/>
    <cellStyle name="Normal 12 4 2 4 2 2 2 2" xfId="39107" xr:uid="{00000000-0005-0000-0000-0000DA280000}"/>
    <cellStyle name="Normal 12 4 2 4 2 2 2 3" xfId="59000" xr:uid="{00000000-0005-0000-0000-0000DB280000}"/>
    <cellStyle name="Normal 12 4 2 4 2 2 3" xfId="29320" xr:uid="{00000000-0005-0000-0000-0000DC280000}"/>
    <cellStyle name="Normal 12 4 2 4 2 2 4" xfId="49208" xr:uid="{00000000-0005-0000-0000-0000DD280000}"/>
    <cellStyle name="Normal 12 4 2 4 2 3" xfId="14288" xr:uid="{00000000-0005-0000-0000-0000DE280000}"/>
    <cellStyle name="Normal 12 4 2 4 2 3 2" xfId="33802" xr:uid="{00000000-0005-0000-0000-0000DF280000}"/>
    <cellStyle name="Normal 12 4 2 4 2 3 3" xfId="53695" xr:uid="{00000000-0005-0000-0000-0000E0280000}"/>
    <cellStyle name="Normal 12 4 2 4 2 4" xfId="25207" xr:uid="{00000000-0005-0000-0000-0000E1280000}"/>
    <cellStyle name="Normal 12 4 2 4 2 5" xfId="44974" xr:uid="{00000000-0005-0000-0000-0000E2280000}"/>
    <cellStyle name="Normal 12 4 2 4 3" xfId="6696" xr:uid="{00000000-0005-0000-0000-0000E3280000}"/>
    <cellStyle name="Normal 12 4 2 4 3 2" xfId="16433" xr:uid="{00000000-0005-0000-0000-0000E4280000}"/>
    <cellStyle name="Normal 12 4 2 4 3 2 2" xfId="35946" xr:uid="{00000000-0005-0000-0000-0000E5280000}"/>
    <cellStyle name="Normal 12 4 2 4 3 2 3" xfId="55839" xr:uid="{00000000-0005-0000-0000-0000E6280000}"/>
    <cellStyle name="Normal 12 4 2 4 3 3" xfId="28516" xr:uid="{00000000-0005-0000-0000-0000E7280000}"/>
    <cellStyle name="Normal 12 4 2 4 3 4" xfId="48404" xr:uid="{00000000-0005-0000-0000-0000E8280000}"/>
    <cellStyle name="Normal 12 4 2 4 4" xfId="12020" xr:uid="{00000000-0005-0000-0000-0000E9280000}"/>
    <cellStyle name="Normal 12 4 2 4 4 2" xfId="31535" xr:uid="{00000000-0005-0000-0000-0000EA280000}"/>
    <cellStyle name="Normal 12 4 2 4 4 3" xfId="51428" xr:uid="{00000000-0005-0000-0000-0000EB280000}"/>
    <cellStyle name="Normal 12 4 2 4 5" xfId="21741" xr:uid="{00000000-0005-0000-0000-0000EC280000}"/>
    <cellStyle name="Normal 12 4 2 4 6" xfId="41500" xr:uid="{00000000-0005-0000-0000-0000ED280000}"/>
    <cellStyle name="Normal 12 4 2 5" xfId="2826" xr:uid="{00000000-0005-0000-0000-0000EE280000}"/>
    <cellStyle name="Normal 12 4 2 5 2" xfId="8263" xr:uid="{00000000-0005-0000-0000-0000EF280000}"/>
    <cellStyle name="Normal 12 4 2 5 2 2" xfId="17986" xr:uid="{00000000-0005-0000-0000-0000F0280000}"/>
    <cellStyle name="Normal 12 4 2 5 2 2 2" xfId="37499" xr:uid="{00000000-0005-0000-0000-0000F1280000}"/>
    <cellStyle name="Normal 12 4 2 5 2 2 3" xfId="57392" xr:uid="{00000000-0005-0000-0000-0000F2280000}"/>
    <cellStyle name="Normal 12 4 2 5 2 3" xfId="28769" xr:uid="{00000000-0005-0000-0000-0000F3280000}"/>
    <cellStyle name="Normal 12 4 2 5 2 4" xfId="48657" xr:uid="{00000000-0005-0000-0000-0000F4280000}"/>
    <cellStyle name="Normal 12 4 2 5 3" xfId="12680" xr:uid="{00000000-0005-0000-0000-0000F5280000}"/>
    <cellStyle name="Normal 12 4 2 5 3 2" xfId="32194" xr:uid="{00000000-0005-0000-0000-0000F6280000}"/>
    <cellStyle name="Normal 12 4 2 5 3 3" xfId="52087" xr:uid="{00000000-0005-0000-0000-0000F7280000}"/>
    <cellStyle name="Normal 12 4 2 5 4" xfId="23599" xr:uid="{00000000-0005-0000-0000-0000F8280000}"/>
    <cellStyle name="Normal 12 4 2 5 5" xfId="43365" xr:uid="{00000000-0005-0000-0000-0000F9280000}"/>
    <cellStyle name="Normal 12 4 2 6" xfId="5086" xr:uid="{00000000-0005-0000-0000-0000FA280000}"/>
    <cellStyle name="Normal 12 4 2 6 2" xfId="14826" xr:uid="{00000000-0005-0000-0000-0000FB280000}"/>
    <cellStyle name="Normal 12 4 2 6 2 2" xfId="34339" xr:uid="{00000000-0005-0000-0000-0000FC280000}"/>
    <cellStyle name="Normal 12 4 2 6 2 3" xfId="54232" xr:uid="{00000000-0005-0000-0000-0000FD280000}"/>
    <cellStyle name="Normal 12 4 2 6 3" xfId="26908" xr:uid="{00000000-0005-0000-0000-0000FE280000}"/>
    <cellStyle name="Normal 12 4 2 6 4" xfId="46794" xr:uid="{00000000-0005-0000-0000-0000FF280000}"/>
    <cellStyle name="Normal 12 4 2 7" xfId="10412" xr:uid="{00000000-0005-0000-0000-000000290000}"/>
    <cellStyle name="Normal 12 4 2 7 2" xfId="29927" xr:uid="{00000000-0005-0000-0000-000001290000}"/>
    <cellStyle name="Normal 12 4 2 7 3" xfId="49820" xr:uid="{00000000-0005-0000-0000-000002290000}"/>
    <cellStyle name="Normal 12 4 2 8" xfId="20133" xr:uid="{00000000-0005-0000-0000-000003290000}"/>
    <cellStyle name="Normal 12 4 2 9" xfId="39775" xr:uid="{00000000-0005-0000-0000-000004290000}"/>
    <cellStyle name="Normal 12 4 3" xfId="617" xr:uid="{00000000-0005-0000-0000-000005290000}"/>
    <cellStyle name="Normal 12 4 3 2" xfId="1703" xr:uid="{00000000-0005-0000-0000-000006290000}"/>
    <cellStyle name="Normal 12 4 3 2 2" xfId="4075" xr:uid="{00000000-0005-0000-0000-000007290000}"/>
    <cellStyle name="Normal 12 4 3 2 2 2" xfId="9512" xr:uid="{00000000-0005-0000-0000-000008290000}"/>
    <cellStyle name="Normal 12 4 3 2 2 2 2" xfId="19235" xr:uid="{00000000-0005-0000-0000-000009290000}"/>
    <cellStyle name="Normal 12 4 3 2 2 2 2 2" xfId="38748" xr:uid="{00000000-0005-0000-0000-00000A290000}"/>
    <cellStyle name="Normal 12 4 3 2 2 2 2 3" xfId="58641" xr:uid="{00000000-0005-0000-0000-00000B290000}"/>
    <cellStyle name="Normal 12 4 3 2 2 2 3" xfId="28978" xr:uid="{00000000-0005-0000-0000-00000C290000}"/>
    <cellStyle name="Normal 12 4 3 2 2 2 4" xfId="48866" xr:uid="{00000000-0005-0000-0000-00000D290000}"/>
    <cellStyle name="Normal 12 4 3 2 2 3" xfId="13929" xr:uid="{00000000-0005-0000-0000-00000E290000}"/>
    <cellStyle name="Normal 12 4 3 2 2 3 2" xfId="33443" xr:uid="{00000000-0005-0000-0000-00000F290000}"/>
    <cellStyle name="Normal 12 4 3 2 2 3 3" xfId="53336" xr:uid="{00000000-0005-0000-0000-000010290000}"/>
    <cellStyle name="Normal 12 4 3 2 2 4" xfId="24848" xr:uid="{00000000-0005-0000-0000-000011290000}"/>
    <cellStyle name="Normal 12 4 3 2 2 5" xfId="44614" xr:uid="{00000000-0005-0000-0000-000012290000}"/>
    <cellStyle name="Normal 12 4 3 2 3" xfId="5802" xr:uid="{00000000-0005-0000-0000-000013290000}"/>
    <cellStyle name="Normal 12 4 3 2 3 2" xfId="15539" xr:uid="{00000000-0005-0000-0000-000014290000}"/>
    <cellStyle name="Normal 12 4 3 2 3 2 2" xfId="35052" xr:uid="{00000000-0005-0000-0000-000015290000}"/>
    <cellStyle name="Normal 12 4 3 2 3 2 3" xfId="54945" xr:uid="{00000000-0005-0000-0000-000016290000}"/>
    <cellStyle name="Normal 12 4 3 2 3 3" xfId="27622" xr:uid="{00000000-0005-0000-0000-000017290000}"/>
    <cellStyle name="Normal 12 4 3 2 3 4" xfId="47510" xr:uid="{00000000-0005-0000-0000-000018290000}"/>
    <cellStyle name="Normal 12 4 3 2 4" xfId="11661" xr:uid="{00000000-0005-0000-0000-000019290000}"/>
    <cellStyle name="Normal 12 4 3 2 4 2" xfId="31176" xr:uid="{00000000-0005-0000-0000-00001A290000}"/>
    <cellStyle name="Normal 12 4 3 2 4 3" xfId="51069" xr:uid="{00000000-0005-0000-0000-00001B290000}"/>
    <cellStyle name="Normal 12 4 3 2 5" xfId="21382" xr:uid="{00000000-0005-0000-0000-00001C290000}"/>
    <cellStyle name="Normal 12 4 3 2 6" xfId="41037" xr:uid="{00000000-0005-0000-0000-00001D290000}"/>
    <cellStyle name="Normal 12 4 3 3" xfId="1152" xr:uid="{00000000-0005-0000-0000-00001E290000}"/>
    <cellStyle name="Normal 12 4 3 3 2" xfId="3537" xr:uid="{00000000-0005-0000-0000-00001F290000}"/>
    <cellStyle name="Normal 12 4 3 3 2 2" xfId="8974" xr:uid="{00000000-0005-0000-0000-000020290000}"/>
    <cellStyle name="Normal 12 4 3 3 2 2 2" xfId="18697" xr:uid="{00000000-0005-0000-0000-000021290000}"/>
    <cellStyle name="Normal 12 4 3 3 2 2 2 2" xfId="38210" xr:uid="{00000000-0005-0000-0000-000022290000}"/>
    <cellStyle name="Normal 12 4 3 3 2 2 2 3" xfId="58103" xr:uid="{00000000-0005-0000-0000-000023290000}"/>
    <cellStyle name="Normal 12 4 3 3 2 2 3" xfId="28887" xr:uid="{00000000-0005-0000-0000-000024290000}"/>
    <cellStyle name="Normal 12 4 3 3 2 2 4" xfId="48775" xr:uid="{00000000-0005-0000-0000-000025290000}"/>
    <cellStyle name="Normal 12 4 3 3 2 3" xfId="13391" xr:uid="{00000000-0005-0000-0000-000026290000}"/>
    <cellStyle name="Normal 12 4 3 3 2 3 2" xfId="32905" xr:uid="{00000000-0005-0000-0000-000027290000}"/>
    <cellStyle name="Normal 12 4 3 3 2 3 3" xfId="52798" xr:uid="{00000000-0005-0000-0000-000028290000}"/>
    <cellStyle name="Normal 12 4 3 3 2 4" xfId="24310" xr:uid="{00000000-0005-0000-0000-000029290000}"/>
    <cellStyle name="Normal 12 4 3 3 2 5" xfId="44076" xr:uid="{00000000-0005-0000-0000-00002A290000}"/>
    <cellStyle name="Normal 12 4 3 3 3" xfId="6337" xr:uid="{00000000-0005-0000-0000-00002B290000}"/>
    <cellStyle name="Normal 12 4 3 3 3 2" xfId="16074" xr:uid="{00000000-0005-0000-0000-00002C290000}"/>
    <cellStyle name="Normal 12 4 3 3 3 2 2" xfId="35587" xr:uid="{00000000-0005-0000-0000-00002D290000}"/>
    <cellStyle name="Normal 12 4 3 3 3 2 3" xfId="55480" xr:uid="{00000000-0005-0000-0000-00002E290000}"/>
    <cellStyle name="Normal 12 4 3 3 3 3" xfId="28157" xr:uid="{00000000-0005-0000-0000-00002F290000}"/>
    <cellStyle name="Normal 12 4 3 3 3 4" xfId="48045" xr:uid="{00000000-0005-0000-0000-000030290000}"/>
    <cellStyle name="Normal 12 4 3 3 4" xfId="11123" xr:uid="{00000000-0005-0000-0000-000031290000}"/>
    <cellStyle name="Normal 12 4 3 3 4 2" xfId="30638" xr:uid="{00000000-0005-0000-0000-000032290000}"/>
    <cellStyle name="Normal 12 4 3 3 4 3" xfId="50531" xr:uid="{00000000-0005-0000-0000-000033290000}"/>
    <cellStyle name="Normal 12 4 3 3 5" xfId="20844" xr:uid="{00000000-0005-0000-0000-000034290000}"/>
    <cellStyle name="Normal 12 4 3 3 6" xfId="40486" xr:uid="{00000000-0005-0000-0000-000035290000}"/>
    <cellStyle name="Normal 12 4 3 4" xfId="2342" xr:uid="{00000000-0005-0000-0000-000036290000}"/>
    <cellStyle name="Normal 12 4 3 4 2" xfId="4611" xr:uid="{00000000-0005-0000-0000-000037290000}"/>
    <cellStyle name="Normal 12 4 3 4 2 2" xfId="10047" xr:uid="{00000000-0005-0000-0000-000038290000}"/>
    <cellStyle name="Normal 12 4 3 4 2 2 2" xfId="19770" xr:uid="{00000000-0005-0000-0000-000039290000}"/>
    <cellStyle name="Normal 12 4 3 4 2 2 2 2" xfId="39283" xr:uid="{00000000-0005-0000-0000-00003A290000}"/>
    <cellStyle name="Normal 12 4 3 4 2 2 2 3" xfId="59176" xr:uid="{00000000-0005-0000-0000-00003B290000}"/>
    <cellStyle name="Normal 12 4 3 4 2 2 3" xfId="29496" xr:uid="{00000000-0005-0000-0000-00003C290000}"/>
    <cellStyle name="Normal 12 4 3 4 2 2 4" xfId="49384" xr:uid="{00000000-0005-0000-0000-00003D290000}"/>
    <cellStyle name="Normal 12 4 3 4 2 3" xfId="14464" xr:uid="{00000000-0005-0000-0000-00003E290000}"/>
    <cellStyle name="Normal 12 4 3 4 2 3 2" xfId="33978" xr:uid="{00000000-0005-0000-0000-00003F290000}"/>
    <cellStyle name="Normal 12 4 3 4 2 3 3" xfId="53871" xr:uid="{00000000-0005-0000-0000-000040290000}"/>
    <cellStyle name="Normal 12 4 3 4 2 4" xfId="25383" xr:uid="{00000000-0005-0000-0000-000041290000}"/>
    <cellStyle name="Normal 12 4 3 4 2 5" xfId="45150" xr:uid="{00000000-0005-0000-0000-000042290000}"/>
    <cellStyle name="Normal 12 4 3 4 3" xfId="6872" xr:uid="{00000000-0005-0000-0000-000043290000}"/>
    <cellStyle name="Normal 12 4 3 4 3 2" xfId="16609" xr:uid="{00000000-0005-0000-0000-000044290000}"/>
    <cellStyle name="Normal 12 4 3 4 3 2 2" xfId="36122" xr:uid="{00000000-0005-0000-0000-000045290000}"/>
    <cellStyle name="Normal 12 4 3 4 3 2 3" xfId="56015" xr:uid="{00000000-0005-0000-0000-000046290000}"/>
    <cellStyle name="Normal 12 4 3 4 3 3" xfId="28692" xr:uid="{00000000-0005-0000-0000-000047290000}"/>
    <cellStyle name="Normal 12 4 3 4 3 4" xfId="48580" xr:uid="{00000000-0005-0000-0000-000048290000}"/>
    <cellStyle name="Normal 12 4 3 4 4" xfId="12196" xr:uid="{00000000-0005-0000-0000-000049290000}"/>
    <cellStyle name="Normal 12 4 3 4 4 2" xfId="31711" xr:uid="{00000000-0005-0000-0000-00004A290000}"/>
    <cellStyle name="Normal 12 4 3 4 4 3" xfId="51604" xr:uid="{00000000-0005-0000-0000-00004B290000}"/>
    <cellStyle name="Normal 12 4 3 4 5" xfId="21917" xr:uid="{00000000-0005-0000-0000-00004C290000}"/>
    <cellStyle name="Normal 12 4 3 4 6" xfId="41676" xr:uid="{00000000-0005-0000-0000-00004D290000}"/>
    <cellStyle name="Normal 12 4 3 5" xfId="3002" xr:uid="{00000000-0005-0000-0000-00004E290000}"/>
    <cellStyle name="Normal 12 4 3 5 2" xfId="8439" xr:uid="{00000000-0005-0000-0000-00004F290000}"/>
    <cellStyle name="Normal 12 4 3 5 2 2" xfId="18162" xr:uid="{00000000-0005-0000-0000-000050290000}"/>
    <cellStyle name="Normal 12 4 3 5 2 2 2" xfId="37675" xr:uid="{00000000-0005-0000-0000-000051290000}"/>
    <cellStyle name="Normal 12 4 3 5 2 2 3" xfId="57568" xr:uid="{00000000-0005-0000-0000-000052290000}"/>
    <cellStyle name="Normal 12 4 3 5 2 3" xfId="28798" xr:uid="{00000000-0005-0000-0000-000053290000}"/>
    <cellStyle name="Normal 12 4 3 5 2 4" xfId="48686" xr:uid="{00000000-0005-0000-0000-000054290000}"/>
    <cellStyle name="Normal 12 4 3 5 3" xfId="12856" xr:uid="{00000000-0005-0000-0000-000055290000}"/>
    <cellStyle name="Normal 12 4 3 5 3 2" xfId="32370" xr:uid="{00000000-0005-0000-0000-000056290000}"/>
    <cellStyle name="Normal 12 4 3 5 3 3" xfId="52263" xr:uid="{00000000-0005-0000-0000-000057290000}"/>
    <cellStyle name="Normal 12 4 3 5 4" xfId="23775" xr:uid="{00000000-0005-0000-0000-000058290000}"/>
    <cellStyle name="Normal 12 4 3 5 5" xfId="43541" xr:uid="{00000000-0005-0000-0000-000059290000}"/>
    <cellStyle name="Normal 12 4 3 6" xfId="5262" xr:uid="{00000000-0005-0000-0000-00005A290000}"/>
    <cellStyle name="Normal 12 4 3 6 2" xfId="15002" xr:uid="{00000000-0005-0000-0000-00005B290000}"/>
    <cellStyle name="Normal 12 4 3 6 2 2" xfId="34515" xr:uid="{00000000-0005-0000-0000-00005C290000}"/>
    <cellStyle name="Normal 12 4 3 6 2 3" xfId="54408" xr:uid="{00000000-0005-0000-0000-00005D290000}"/>
    <cellStyle name="Normal 12 4 3 6 3" xfId="27084" xr:uid="{00000000-0005-0000-0000-00005E290000}"/>
    <cellStyle name="Normal 12 4 3 6 4" xfId="46970" xr:uid="{00000000-0005-0000-0000-00005F290000}"/>
    <cellStyle name="Normal 12 4 3 7" xfId="10588" xr:uid="{00000000-0005-0000-0000-000060290000}"/>
    <cellStyle name="Normal 12 4 3 7 2" xfId="30103" xr:uid="{00000000-0005-0000-0000-000061290000}"/>
    <cellStyle name="Normal 12 4 3 7 3" xfId="49996" xr:uid="{00000000-0005-0000-0000-000062290000}"/>
    <cellStyle name="Normal 12 4 3 8" xfId="20309" xr:uid="{00000000-0005-0000-0000-000063290000}"/>
    <cellStyle name="Normal 12 4 3 9" xfId="39951" xr:uid="{00000000-0005-0000-0000-000064290000}"/>
    <cellStyle name="Normal 12 4 4" xfId="1351" xr:uid="{00000000-0005-0000-0000-000065290000}"/>
    <cellStyle name="Normal 12 4 4 2" xfId="3723" xr:uid="{00000000-0005-0000-0000-000066290000}"/>
    <cellStyle name="Normal 12 4 4 2 2" xfId="9160" xr:uid="{00000000-0005-0000-0000-000067290000}"/>
    <cellStyle name="Normal 12 4 4 2 2 2" xfId="18883" xr:uid="{00000000-0005-0000-0000-000068290000}"/>
    <cellStyle name="Normal 12 4 4 2 2 2 2" xfId="38396" xr:uid="{00000000-0005-0000-0000-000069290000}"/>
    <cellStyle name="Normal 12 4 4 2 2 2 3" xfId="58289" xr:uid="{00000000-0005-0000-0000-00006A290000}"/>
    <cellStyle name="Normal 12 4 4 2 2 3" xfId="28920" xr:uid="{00000000-0005-0000-0000-00006B290000}"/>
    <cellStyle name="Normal 12 4 4 2 2 4" xfId="48808" xr:uid="{00000000-0005-0000-0000-00006C290000}"/>
    <cellStyle name="Normal 12 4 4 2 3" xfId="13577" xr:uid="{00000000-0005-0000-0000-00006D290000}"/>
    <cellStyle name="Normal 12 4 4 2 3 2" xfId="33091" xr:uid="{00000000-0005-0000-0000-00006E290000}"/>
    <cellStyle name="Normal 12 4 4 2 3 3" xfId="52984" xr:uid="{00000000-0005-0000-0000-00006F290000}"/>
    <cellStyle name="Normal 12 4 4 2 4" xfId="24496" xr:uid="{00000000-0005-0000-0000-000070290000}"/>
    <cellStyle name="Normal 12 4 4 2 5" xfId="44262" xr:uid="{00000000-0005-0000-0000-000071290000}"/>
    <cellStyle name="Normal 12 4 4 3" xfId="5450" xr:uid="{00000000-0005-0000-0000-000072290000}"/>
    <cellStyle name="Normal 12 4 4 3 2" xfId="15187" xr:uid="{00000000-0005-0000-0000-000073290000}"/>
    <cellStyle name="Normal 12 4 4 3 2 2" xfId="34700" xr:uid="{00000000-0005-0000-0000-000074290000}"/>
    <cellStyle name="Normal 12 4 4 3 2 3" xfId="54593" xr:uid="{00000000-0005-0000-0000-000075290000}"/>
    <cellStyle name="Normal 12 4 4 3 3" xfId="27270" xr:uid="{00000000-0005-0000-0000-000076290000}"/>
    <cellStyle name="Normal 12 4 4 3 4" xfId="47158" xr:uid="{00000000-0005-0000-0000-000077290000}"/>
    <cellStyle name="Normal 12 4 4 4" xfId="11309" xr:uid="{00000000-0005-0000-0000-000078290000}"/>
    <cellStyle name="Normal 12 4 4 4 2" xfId="30824" xr:uid="{00000000-0005-0000-0000-000079290000}"/>
    <cellStyle name="Normal 12 4 4 4 3" xfId="50717" xr:uid="{00000000-0005-0000-0000-00007A290000}"/>
    <cellStyle name="Normal 12 4 4 5" xfId="21030" xr:uid="{00000000-0005-0000-0000-00007B290000}"/>
    <cellStyle name="Normal 12 4 4 6" xfId="40685" xr:uid="{00000000-0005-0000-0000-00007C290000}"/>
    <cellStyle name="Normal 12 4 5" xfId="800" xr:uid="{00000000-0005-0000-0000-00007D290000}"/>
    <cellStyle name="Normal 12 4 5 2" xfId="3185" xr:uid="{00000000-0005-0000-0000-00007E290000}"/>
    <cellStyle name="Normal 12 4 5 2 2" xfId="8622" xr:uid="{00000000-0005-0000-0000-00007F290000}"/>
    <cellStyle name="Normal 12 4 5 2 2 2" xfId="18345" xr:uid="{00000000-0005-0000-0000-000080290000}"/>
    <cellStyle name="Normal 12 4 5 2 2 2 2" xfId="37858" xr:uid="{00000000-0005-0000-0000-000081290000}"/>
    <cellStyle name="Normal 12 4 5 2 2 2 3" xfId="57751" xr:uid="{00000000-0005-0000-0000-000082290000}"/>
    <cellStyle name="Normal 12 4 5 2 2 3" xfId="28829" xr:uid="{00000000-0005-0000-0000-000083290000}"/>
    <cellStyle name="Normal 12 4 5 2 2 4" xfId="48717" xr:uid="{00000000-0005-0000-0000-000084290000}"/>
    <cellStyle name="Normal 12 4 5 2 3" xfId="13039" xr:uid="{00000000-0005-0000-0000-000085290000}"/>
    <cellStyle name="Normal 12 4 5 2 3 2" xfId="32553" xr:uid="{00000000-0005-0000-0000-000086290000}"/>
    <cellStyle name="Normal 12 4 5 2 3 3" xfId="52446" xr:uid="{00000000-0005-0000-0000-000087290000}"/>
    <cellStyle name="Normal 12 4 5 2 4" xfId="23958" xr:uid="{00000000-0005-0000-0000-000088290000}"/>
    <cellStyle name="Normal 12 4 5 2 5" xfId="43724" xr:uid="{00000000-0005-0000-0000-000089290000}"/>
    <cellStyle name="Normal 12 4 5 3" xfId="5985" xr:uid="{00000000-0005-0000-0000-00008A290000}"/>
    <cellStyle name="Normal 12 4 5 3 2" xfId="15722" xr:uid="{00000000-0005-0000-0000-00008B290000}"/>
    <cellStyle name="Normal 12 4 5 3 2 2" xfId="35235" xr:uid="{00000000-0005-0000-0000-00008C290000}"/>
    <cellStyle name="Normal 12 4 5 3 2 3" xfId="55128" xr:uid="{00000000-0005-0000-0000-00008D290000}"/>
    <cellStyle name="Normal 12 4 5 3 3" xfId="27805" xr:uid="{00000000-0005-0000-0000-00008E290000}"/>
    <cellStyle name="Normal 12 4 5 3 4" xfId="47693" xr:uid="{00000000-0005-0000-0000-00008F290000}"/>
    <cellStyle name="Normal 12 4 5 4" xfId="10771" xr:uid="{00000000-0005-0000-0000-000090290000}"/>
    <cellStyle name="Normal 12 4 5 4 2" xfId="30286" xr:uid="{00000000-0005-0000-0000-000091290000}"/>
    <cellStyle name="Normal 12 4 5 4 3" xfId="50179" xr:uid="{00000000-0005-0000-0000-000092290000}"/>
    <cellStyle name="Normal 12 4 5 5" xfId="20492" xr:uid="{00000000-0005-0000-0000-000093290000}"/>
    <cellStyle name="Normal 12 4 5 6" xfId="40134" xr:uid="{00000000-0005-0000-0000-000094290000}"/>
    <cellStyle name="Normal 12 4 6" xfId="1948" xr:uid="{00000000-0005-0000-0000-000095290000}"/>
    <cellStyle name="Normal 12 4 6 2" xfId="4259" xr:uid="{00000000-0005-0000-0000-000096290000}"/>
    <cellStyle name="Normal 12 4 6 2 2" xfId="9695" xr:uid="{00000000-0005-0000-0000-000097290000}"/>
    <cellStyle name="Normal 12 4 6 2 2 2" xfId="19418" xr:uid="{00000000-0005-0000-0000-000098290000}"/>
    <cellStyle name="Normal 12 4 6 2 2 2 2" xfId="38931" xr:uid="{00000000-0005-0000-0000-000099290000}"/>
    <cellStyle name="Normal 12 4 6 2 2 2 3" xfId="58824" xr:uid="{00000000-0005-0000-0000-00009A290000}"/>
    <cellStyle name="Normal 12 4 6 2 2 3" xfId="29144" xr:uid="{00000000-0005-0000-0000-00009B290000}"/>
    <cellStyle name="Normal 12 4 6 2 2 4" xfId="49032" xr:uid="{00000000-0005-0000-0000-00009C290000}"/>
    <cellStyle name="Normal 12 4 6 2 3" xfId="14112" xr:uid="{00000000-0005-0000-0000-00009D290000}"/>
    <cellStyle name="Normal 12 4 6 2 3 2" xfId="33626" xr:uid="{00000000-0005-0000-0000-00009E290000}"/>
    <cellStyle name="Normal 12 4 6 2 3 3" xfId="53519" xr:uid="{00000000-0005-0000-0000-00009F290000}"/>
    <cellStyle name="Normal 12 4 6 2 4" xfId="25031" xr:uid="{00000000-0005-0000-0000-0000A0290000}"/>
    <cellStyle name="Normal 12 4 6 2 5" xfId="44798" xr:uid="{00000000-0005-0000-0000-0000A1290000}"/>
    <cellStyle name="Normal 12 4 6 3" xfId="6520" xr:uid="{00000000-0005-0000-0000-0000A2290000}"/>
    <cellStyle name="Normal 12 4 6 3 2" xfId="16257" xr:uid="{00000000-0005-0000-0000-0000A3290000}"/>
    <cellStyle name="Normal 12 4 6 3 2 2" xfId="35770" xr:uid="{00000000-0005-0000-0000-0000A4290000}"/>
    <cellStyle name="Normal 12 4 6 3 2 3" xfId="55663" xr:uid="{00000000-0005-0000-0000-0000A5290000}"/>
    <cellStyle name="Normal 12 4 6 3 3" xfId="28340" xr:uid="{00000000-0005-0000-0000-0000A6290000}"/>
    <cellStyle name="Normal 12 4 6 3 4" xfId="48228" xr:uid="{00000000-0005-0000-0000-0000A7290000}"/>
    <cellStyle name="Normal 12 4 6 4" xfId="11844" xr:uid="{00000000-0005-0000-0000-0000A8290000}"/>
    <cellStyle name="Normal 12 4 6 4 2" xfId="31359" xr:uid="{00000000-0005-0000-0000-0000A9290000}"/>
    <cellStyle name="Normal 12 4 6 4 3" xfId="51252" xr:uid="{00000000-0005-0000-0000-0000AA290000}"/>
    <cellStyle name="Normal 12 4 6 5" xfId="21565" xr:uid="{00000000-0005-0000-0000-0000AB290000}"/>
    <cellStyle name="Normal 12 4 6 6" xfId="41282" xr:uid="{00000000-0005-0000-0000-0000AC290000}"/>
    <cellStyle name="Normal 12 4 7" xfId="2650" xr:uid="{00000000-0005-0000-0000-0000AD290000}"/>
    <cellStyle name="Normal 12 4 7 2" xfId="8087" xr:uid="{00000000-0005-0000-0000-0000AE290000}"/>
    <cellStyle name="Normal 12 4 7 2 2" xfId="17810" xr:uid="{00000000-0005-0000-0000-0000AF290000}"/>
    <cellStyle name="Normal 12 4 7 2 2 2" xfId="37323" xr:uid="{00000000-0005-0000-0000-0000B0290000}"/>
    <cellStyle name="Normal 12 4 7 2 2 3" xfId="57216" xr:uid="{00000000-0005-0000-0000-0000B1290000}"/>
    <cellStyle name="Normal 12 4 7 2 3" xfId="28740" xr:uid="{00000000-0005-0000-0000-0000B2290000}"/>
    <cellStyle name="Normal 12 4 7 2 4" xfId="48628" xr:uid="{00000000-0005-0000-0000-0000B3290000}"/>
    <cellStyle name="Normal 12 4 7 3" xfId="12504" xr:uid="{00000000-0005-0000-0000-0000B4290000}"/>
    <cellStyle name="Normal 12 4 7 3 2" xfId="32018" xr:uid="{00000000-0005-0000-0000-0000B5290000}"/>
    <cellStyle name="Normal 12 4 7 3 3" xfId="51911" xr:uid="{00000000-0005-0000-0000-0000B6290000}"/>
    <cellStyle name="Normal 12 4 7 4" xfId="23423" xr:uid="{00000000-0005-0000-0000-0000B7290000}"/>
    <cellStyle name="Normal 12 4 7 5" xfId="43189" xr:uid="{00000000-0005-0000-0000-0000B8290000}"/>
    <cellStyle name="Normal 12 4 8" xfId="4868" xr:uid="{00000000-0005-0000-0000-0000B9290000}"/>
    <cellStyle name="Normal 12 4 8 2" xfId="14650" xr:uid="{00000000-0005-0000-0000-0000BA290000}"/>
    <cellStyle name="Normal 12 4 8 2 2" xfId="34163" xr:uid="{00000000-0005-0000-0000-0000BB290000}"/>
    <cellStyle name="Normal 12 4 8 2 3" xfId="54056" xr:uid="{00000000-0005-0000-0000-0000BC290000}"/>
    <cellStyle name="Normal 12 4 8 3" xfId="26732" xr:uid="{00000000-0005-0000-0000-0000BD290000}"/>
    <cellStyle name="Normal 12 4 8 4" xfId="46576" xr:uid="{00000000-0005-0000-0000-0000BE290000}"/>
    <cellStyle name="Normal 12 4 9" xfId="10236" xr:uid="{00000000-0005-0000-0000-0000BF290000}"/>
    <cellStyle name="Normal 12 4 9 2" xfId="29751" xr:uid="{00000000-0005-0000-0000-0000C0290000}"/>
    <cellStyle name="Normal 12 4 9 3" xfId="49644" xr:uid="{00000000-0005-0000-0000-0000C1290000}"/>
    <cellStyle name="Normal 12 5" xfId="314" xr:uid="{00000000-0005-0000-0000-0000C2290000}"/>
    <cellStyle name="Normal 12 5 2" xfId="1400" xr:uid="{00000000-0005-0000-0000-0000C3290000}"/>
    <cellStyle name="Normal 12 5 2 2" xfId="3772" xr:uid="{00000000-0005-0000-0000-0000C4290000}"/>
    <cellStyle name="Normal 12 5 2 2 2" xfId="9209" xr:uid="{00000000-0005-0000-0000-0000C5290000}"/>
    <cellStyle name="Normal 12 5 2 2 2 2" xfId="18932" xr:uid="{00000000-0005-0000-0000-0000C6290000}"/>
    <cellStyle name="Normal 12 5 2 2 2 2 2" xfId="38445" xr:uid="{00000000-0005-0000-0000-0000C7290000}"/>
    <cellStyle name="Normal 12 5 2 2 2 2 3" xfId="58338" xr:uid="{00000000-0005-0000-0000-0000C8290000}"/>
    <cellStyle name="Normal 12 5 2 2 2 3" xfId="21988" xr:uid="{00000000-0005-0000-0000-0000C9290000}"/>
    <cellStyle name="Normal 12 5 2 2 2 4" xfId="41747" xr:uid="{00000000-0005-0000-0000-0000CA290000}"/>
    <cellStyle name="Normal 12 5 2 2 3" xfId="13626" xr:uid="{00000000-0005-0000-0000-0000CB290000}"/>
    <cellStyle name="Normal 12 5 2 2 3 2" xfId="33140" xr:uid="{00000000-0005-0000-0000-0000CC290000}"/>
    <cellStyle name="Normal 12 5 2 2 3 3" xfId="53033" xr:uid="{00000000-0005-0000-0000-0000CD290000}"/>
    <cellStyle name="Normal 12 5 2 2 4" xfId="24545" xr:uid="{00000000-0005-0000-0000-0000CE290000}"/>
    <cellStyle name="Normal 12 5 2 2 5" xfId="44311" xr:uid="{00000000-0005-0000-0000-0000CF290000}"/>
    <cellStyle name="Normal 12 5 2 3" xfId="7532" xr:uid="{00000000-0005-0000-0000-0000D0290000}"/>
    <cellStyle name="Normal 12 5 2 3 2" xfId="17255" xr:uid="{00000000-0005-0000-0000-0000D1290000}"/>
    <cellStyle name="Normal 12 5 2 3 2 2" xfId="36768" xr:uid="{00000000-0005-0000-0000-0000D2290000}"/>
    <cellStyle name="Normal 12 5 2 3 2 3" xfId="56661" xr:uid="{00000000-0005-0000-0000-0000D3290000}"/>
    <cellStyle name="Normal 12 5 2 3 3" xfId="25758" xr:uid="{00000000-0005-0000-0000-0000D4290000}"/>
    <cellStyle name="Normal 12 5 2 3 4" xfId="45527" xr:uid="{00000000-0005-0000-0000-0000D5290000}"/>
    <cellStyle name="Normal 12 5 2 4" xfId="5499" xr:uid="{00000000-0005-0000-0000-0000D6290000}"/>
    <cellStyle name="Normal 12 5 2 4 2" xfId="15236" xr:uid="{00000000-0005-0000-0000-0000D7290000}"/>
    <cellStyle name="Normal 12 5 2 4 2 2" xfId="34749" xr:uid="{00000000-0005-0000-0000-0000D8290000}"/>
    <cellStyle name="Normal 12 5 2 4 2 3" xfId="54642" xr:uid="{00000000-0005-0000-0000-0000D9290000}"/>
    <cellStyle name="Normal 12 5 2 4 3" xfId="27319" xr:uid="{00000000-0005-0000-0000-0000DA290000}"/>
    <cellStyle name="Normal 12 5 2 4 4" xfId="47207" xr:uid="{00000000-0005-0000-0000-0000DB290000}"/>
    <cellStyle name="Normal 12 5 2 5" xfId="11358" xr:uid="{00000000-0005-0000-0000-0000DC290000}"/>
    <cellStyle name="Normal 12 5 2 5 2" xfId="30873" xr:uid="{00000000-0005-0000-0000-0000DD290000}"/>
    <cellStyle name="Normal 12 5 2 5 3" xfId="50766" xr:uid="{00000000-0005-0000-0000-0000DE290000}"/>
    <cellStyle name="Normal 12 5 2 6" xfId="21079" xr:uid="{00000000-0005-0000-0000-0000DF290000}"/>
    <cellStyle name="Normal 12 5 2 7" xfId="40734" xr:uid="{00000000-0005-0000-0000-0000E0290000}"/>
    <cellStyle name="Normal 12 5 3" xfId="849" xr:uid="{00000000-0005-0000-0000-0000E1290000}"/>
    <cellStyle name="Normal 12 5 3 2" xfId="3234" xr:uid="{00000000-0005-0000-0000-0000E2290000}"/>
    <cellStyle name="Normal 12 5 3 2 2" xfId="8671" xr:uid="{00000000-0005-0000-0000-0000E3290000}"/>
    <cellStyle name="Normal 12 5 3 2 2 2" xfId="18394" xr:uid="{00000000-0005-0000-0000-0000E4290000}"/>
    <cellStyle name="Normal 12 5 3 2 2 2 2" xfId="37907" xr:uid="{00000000-0005-0000-0000-0000E5290000}"/>
    <cellStyle name="Normal 12 5 3 2 2 2 3" xfId="57800" xr:uid="{00000000-0005-0000-0000-0000E6290000}"/>
    <cellStyle name="Normal 12 5 3 2 2 3" xfId="22253" xr:uid="{00000000-0005-0000-0000-0000E7290000}"/>
    <cellStyle name="Normal 12 5 3 2 2 4" xfId="42014" xr:uid="{00000000-0005-0000-0000-0000E8290000}"/>
    <cellStyle name="Normal 12 5 3 2 3" xfId="13088" xr:uid="{00000000-0005-0000-0000-0000E9290000}"/>
    <cellStyle name="Normal 12 5 3 2 3 2" xfId="32602" xr:uid="{00000000-0005-0000-0000-0000EA290000}"/>
    <cellStyle name="Normal 12 5 3 2 3 3" xfId="52495" xr:uid="{00000000-0005-0000-0000-0000EB290000}"/>
    <cellStyle name="Normal 12 5 3 2 4" xfId="24007" xr:uid="{00000000-0005-0000-0000-0000EC290000}"/>
    <cellStyle name="Normal 12 5 3 2 5" xfId="43773" xr:uid="{00000000-0005-0000-0000-0000ED290000}"/>
    <cellStyle name="Normal 12 5 3 3" xfId="7072" xr:uid="{00000000-0005-0000-0000-0000EE290000}"/>
    <cellStyle name="Normal 12 5 3 3 2" xfId="16808" xr:uid="{00000000-0005-0000-0000-0000EF290000}"/>
    <cellStyle name="Normal 12 5 3 3 2 2" xfId="36321" xr:uid="{00000000-0005-0000-0000-0000F0290000}"/>
    <cellStyle name="Normal 12 5 3 3 2 3" xfId="56214" xr:uid="{00000000-0005-0000-0000-0000F1290000}"/>
    <cellStyle name="Normal 12 5 3 3 3" xfId="25425" xr:uid="{00000000-0005-0000-0000-0000F2290000}"/>
    <cellStyle name="Normal 12 5 3 3 4" xfId="45192" xr:uid="{00000000-0005-0000-0000-0000F3290000}"/>
    <cellStyle name="Normal 12 5 3 4" xfId="6034" xr:uid="{00000000-0005-0000-0000-0000F4290000}"/>
    <cellStyle name="Normal 12 5 3 4 2" xfId="15771" xr:uid="{00000000-0005-0000-0000-0000F5290000}"/>
    <cellStyle name="Normal 12 5 3 4 2 2" xfId="35284" xr:uid="{00000000-0005-0000-0000-0000F6290000}"/>
    <cellStyle name="Normal 12 5 3 4 2 3" xfId="55177" xr:uid="{00000000-0005-0000-0000-0000F7290000}"/>
    <cellStyle name="Normal 12 5 3 4 3" xfId="27854" xr:uid="{00000000-0005-0000-0000-0000F8290000}"/>
    <cellStyle name="Normal 12 5 3 4 4" xfId="47742" xr:uid="{00000000-0005-0000-0000-0000F9290000}"/>
    <cellStyle name="Normal 12 5 3 5" xfId="10820" xr:uid="{00000000-0005-0000-0000-0000FA290000}"/>
    <cellStyle name="Normal 12 5 3 5 2" xfId="30335" xr:uid="{00000000-0005-0000-0000-0000FB290000}"/>
    <cellStyle name="Normal 12 5 3 5 3" xfId="50228" xr:uid="{00000000-0005-0000-0000-0000FC290000}"/>
    <cellStyle name="Normal 12 5 3 6" xfId="20541" xr:uid="{00000000-0005-0000-0000-0000FD290000}"/>
    <cellStyle name="Normal 12 5 3 7" xfId="40183" xr:uid="{00000000-0005-0000-0000-0000FE290000}"/>
    <cellStyle name="Normal 12 5 4" xfId="2039" xr:uid="{00000000-0005-0000-0000-0000FF290000}"/>
    <cellStyle name="Normal 12 5 4 2" xfId="4308" xr:uid="{00000000-0005-0000-0000-0000002A0000}"/>
    <cellStyle name="Normal 12 5 4 2 2" xfId="9744" xr:uid="{00000000-0005-0000-0000-0000012A0000}"/>
    <cellStyle name="Normal 12 5 4 2 2 2" xfId="19467" xr:uid="{00000000-0005-0000-0000-0000022A0000}"/>
    <cellStyle name="Normal 12 5 4 2 2 2 2" xfId="38980" xr:uid="{00000000-0005-0000-0000-0000032A0000}"/>
    <cellStyle name="Normal 12 5 4 2 2 2 3" xfId="58873" xr:uid="{00000000-0005-0000-0000-0000042A0000}"/>
    <cellStyle name="Normal 12 5 4 2 2 3" xfId="29193" xr:uid="{00000000-0005-0000-0000-0000052A0000}"/>
    <cellStyle name="Normal 12 5 4 2 2 4" xfId="49081" xr:uid="{00000000-0005-0000-0000-0000062A0000}"/>
    <cellStyle name="Normal 12 5 4 2 3" xfId="14161" xr:uid="{00000000-0005-0000-0000-0000072A0000}"/>
    <cellStyle name="Normal 12 5 4 2 3 2" xfId="33675" xr:uid="{00000000-0005-0000-0000-0000082A0000}"/>
    <cellStyle name="Normal 12 5 4 2 3 3" xfId="53568" xr:uid="{00000000-0005-0000-0000-0000092A0000}"/>
    <cellStyle name="Normal 12 5 4 2 4" xfId="25080" xr:uid="{00000000-0005-0000-0000-00000A2A0000}"/>
    <cellStyle name="Normal 12 5 4 2 5" xfId="44847" xr:uid="{00000000-0005-0000-0000-00000B2A0000}"/>
    <cellStyle name="Normal 12 5 4 3" xfId="6569" xr:uid="{00000000-0005-0000-0000-00000C2A0000}"/>
    <cellStyle name="Normal 12 5 4 3 2" xfId="16306" xr:uid="{00000000-0005-0000-0000-00000D2A0000}"/>
    <cellStyle name="Normal 12 5 4 3 2 2" xfId="35819" xr:uid="{00000000-0005-0000-0000-00000E2A0000}"/>
    <cellStyle name="Normal 12 5 4 3 2 3" xfId="55712" xr:uid="{00000000-0005-0000-0000-00000F2A0000}"/>
    <cellStyle name="Normal 12 5 4 3 3" xfId="28389" xr:uid="{00000000-0005-0000-0000-0000102A0000}"/>
    <cellStyle name="Normal 12 5 4 3 4" xfId="48277" xr:uid="{00000000-0005-0000-0000-0000112A0000}"/>
    <cellStyle name="Normal 12 5 4 4" xfId="11893" xr:uid="{00000000-0005-0000-0000-0000122A0000}"/>
    <cellStyle name="Normal 12 5 4 4 2" xfId="31408" xr:uid="{00000000-0005-0000-0000-0000132A0000}"/>
    <cellStyle name="Normal 12 5 4 4 3" xfId="51301" xr:uid="{00000000-0005-0000-0000-0000142A0000}"/>
    <cellStyle name="Normal 12 5 4 5" xfId="21614" xr:uid="{00000000-0005-0000-0000-0000152A0000}"/>
    <cellStyle name="Normal 12 5 4 6" xfId="41373" xr:uid="{00000000-0005-0000-0000-0000162A0000}"/>
    <cellStyle name="Normal 12 5 5" xfId="2699" xr:uid="{00000000-0005-0000-0000-0000172A0000}"/>
    <cellStyle name="Normal 12 5 5 2" xfId="8136" xr:uid="{00000000-0005-0000-0000-0000182A0000}"/>
    <cellStyle name="Normal 12 5 5 2 2" xfId="17859" xr:uid="{00000000-0005-0000-0000-0000192A0000}"/>
    <cellStyle name="Normal 12 5 5 2 2 2" xfId="37372" xr:uid="{00000000-0005-0000-0000-00001A2A0000}"/>
    <cellStyle name="Normal 12 5 5 2 2 3" xfId="57265" xr:uid="{00000000-0005-0000-0000-00001B2A0000}"/>
    <cellStyle name="Normal 12 5 5 2 3" xfId="26465" xr:uid="{00000000-0005-0000-0000-00001C2A0000}"/>
    <cellStyle name="Normal 12 5 5 2 4" xfId="46238" xr:uid="{00000000-0005-0000-0000-00001D2A0000}"/>
    <cellStyle name="Normal 12 5 5 3" xfId="12553" xr:uid="{00000000-0005-0000-0000-00001E2A0000}"/>
    <cellStyle name="Normal 12 5 5 3 2" xfId="32067" xr:uid="{00000000-0005-0000-0000-00001F2A0000}"/>
    <cellStyle name="Normal 12 5 5 3 3" xfId="51960" xr:uid="{00000000-0005-0000-0000-0000202A0000}"/>
    <cellStyle name="Normal 12 5 5 4" xfId="23472" xr:uid="{00000000-0005-0000-0000-0000212A0000}"/>
    <cellStyle name="Normal 12 5 5 5" xfId="43238" xr:uid="{00000000-0005-0000-0000-0000222A0000}"/>
    <cellStyle name="Normal 12 5 6" xfId="4959" xr:uid="{00000000-0005-0000-0000-0000232A0000}"/>
    <cellStyle name="Normal 12 5 6 2" xfId="14699" xr:uid="{00000000-0005-0000-0000-0000242A0000}"/>
    <cellStyle name="Normal 12 5 6 2 2" xfId="34212" xr:uid="{00000000-0005-0000-0000-0000252A0000}"/>
    <cellStyle name="Normal 12 5 6 2 3" xfId="54105" xr:uid="{00000000-0005-0000-0000-0000262A0000}"/>
    <cellStyle name="Normal 12 5 6 3" xfId="26781" xr:uid="{00000000-0005-0000-0000-0000272A0000}"/>
    <cellStyle name="Normal 12 5 6 4" xfId="46667" xr:uid="{00000000-0005-0000-0000-0000282A0000}"/>
    <cellStyle name="Normal 12 5 7" xfId="10285" xr:uid="{00000000-0005-0000-0000-0000292A0000}"/>
    <cellStyle name="Normal 12 5 7 2" xfId="29800" xr:uid="{00000000-0005-0000-0000-00002A2A0000}"/>
    <cellStyle name="Normal 12 5 7 3" xfId="49693" xr:uid="{00000000-0005-0000-0000-00002B2A0000}"/>
    <cellStyle name="Normal 12 5 8" xfId="20006" xr:uid="{00000000-0005-0000-0000-00002C2A0000}"/>
    <cellStyle name="Normal 12 5 9" xfId="39648" xr:uid="{00000000-0005-0000-0000-00002D2A0000}"/>
    <cellStyle name="Normal 12 6" xfId="490" xr:uid="{00000000-0005-0000-0000-00002E2A0000}"/>
    <cellStyle name="Normal 12 6 2" xfId="1576" xr:uid="{00000000-0005-0000-0000-00002F2A0000}"/>
    <cellStyle name="Normal 12 6 2 2" xfId="3948" xr:uid="{00000000-0005-0000-0000-0000302A0000}"/>
    <cellStyle name="Normal 12 6 2 2 2" xfId="9385" xr:uid="{00000000-0005-0000-0000-0000312A0000}"/>
    <cellStyle name="Normal 12 6 2 2 2 2" xfId="19108" xr:uid="{00000000-0005-0000-0000-0000322A0000}"/>
    <cellStyle name="Normal 12 6 2 2 2 2 2" xfId="38621" xr:uid="{00000000-0005-0000-0000-0000332A0000}"/>
    <cellStyle name="Normal 12 6 2 2 2 2 3" xfId="58514" xr:uid="{00000000-0005-0000-0000-0000342A0000}"/>
    <cellStyle name="Normal 12 6 2 2 2 3" xfId="22367" xr:uid="{00000000-0005-0000-0000-0000352A0000}"/>
    <cellStyle name="Normal 12 6 2 2 2 4" xfId="42129" xr:uid="{00000000-0005-0000-0000-0000362A0000}"/>
    <cellStyle name="Normal 12 6 2 2 3" xfId="13802" xr:uid="{00000000-0005-0000-0000-0000372A0000}"/>
    <cellStyle name="Normal 12 6 2 2 3 2" xfId="33316" xr:uid="{00000000-0005-0000-0000-0000382A0000}"/>
    <cellStyle name="Normal 12 6 2 2 3 3" xfId="53209" xr:uid="{00000000-0005-0000-0000-0000392A0000}"/>
    <cellStyle name="Normal 12 6 2 2 4" xfId="24721" xr:uid="{00000000-0005-0000-0000-00003A2A0000}"/>
    <cellStyle name="Normal 12 6 2 2 5" xfId="44487" xr:uid="{00000000-0005-0000-0000-00003B2A0000}"/>
    <cellStyle name="Normal 12 6 2 3" xfId="7679" xr:uid="{00000000-0005-0000-0000-00003C2A0000}"/>
    <cellStyle name="Normal 12 6 2 3 2" xfId="17402" xr:uid="{00000000-0005-0000-0000-00003D2A0000}"/>
    <cellStyle name="Normal 12 6 2 3 2 2" xfId="36915" xr:uid="{00000000-0005-0000-0000-00003E2A0000}"/>
    <cellStyle name="Normal 12 6 2 3 2 3" xfId="56808" xr:uid="{00000000-0005-0000-0000-00003F2A0000}"/>
    <cellStyle name="Normal 12 6 2 3 3" xfId="26068" xr:uid="{00000000-0005-0000-0000-0000402A0000}"/>
    <cellStyle name="Normal 12 6 2 3 4" xfId="45839" xr:uid="{00000000-0005-0000-0000-0000412A0000}"/>
    <cellStyle name="Normal 12 6 2 4" xfId="5675" xr:uid="{00000000-0005-0000-0000-0000422A0000}"/>
    <cellStyle name="Normal 12 6 2 4 2" xfId="15412" xr:uid="{00000000-0005-0000-0000-0000432A0000}"/>
    <cellStyle name="Normal 12 6 2 4 2 2" xfId="34925" xr:uid="{00000000-0005-0000-0000-0000442A0000}"/>
    <cellStyle name="Normal 12 6 2 4 2 3" xfId="54818" xr:uid="{00000000-0005-0000-0000-0000452A0000}"/>
    <cellStyle name="Normal 12 6 2 4 3" xfId="27495" xr:uid="{00000000-0005-0000-0000-0000462A0000}"/>
    <cellStyle name="Normal 12 6 2 4 4" xfId="47383" xr:uid="{00000000-0005-0000-0000-0000472A0000}"/>
    <cellStyle name="Normal 12 6 2 5" xfId="11534" xr:uid="{00000000-0005-0000-0000-0000482A0000}"/>
    <cellStyle name="Normal 12 6 2 5 2" xfId="31049" xr:uid="{00000000-0005-0000-0000-0000492A0000}"/>
    <cellStyle name="Normal 12 6 2 5 3" xfId="50942" xr:uid="{00000000-0005-0000-0000-00004A2A0000}"/>
    <cellStyle name="Normal 12 6 2 6" xfId="21255" xr:uid="{00000000-0005-0000-0000-00004B2A0000}"/>
    <cellStyle name="Normal 12 6 2 7" xfId="40910" xr:uid="{00000000-0005-0000-0000-00004C2A0000}"/>
    <cellStyle name="Normal 12 6 3" xfId="1025" xr:uid="{00000000-0005-0000-0000-00004D2A0000}"/>
    <cellStyle name="Normal 12 6 3 2" xfId="3410" xr:uid="{00000000-0005-0000-0000-00004E2A0000}"/>
    <cellStyle name="Normal 12 6 3 2 2" xfId="8847" xr:uid="{00000000-0005-0000-0000-00004F2A0000}"/>
    <cellStyle name="Normal 12 6 3 2 2 2" xfId="18570" xr:uid="{00000000-0005-0000-0000-0000502A0000}"/>
    <cellStyle name="Normal 12 6 3 2 2 2 2" xfId="38083" xr:uid="{00000000-0005-0000-0000-0000512A0000}"/>
    <cellStyle name="Normal 12 6 3 2 2 2 3" xfId="57976" xr:uid="{00000000-0005-0000-0000-0000522A0000}"/>
    <cellStyle name="Normal 12 6 3 2 2 3" xfId="22063" xr:uid="{00000000-0005-0000-0000-0000532A0000}"/>
    <cellStyle name="Normal 12 6 3 2 2 4" xfId="41823" xr:uid="{00000000-0005-0000-0000-0000542A0000}"/>
    <cellStyle name="Normal 12 6 3 2 3" xfId="13264" xr:uid="{00000000-0005-0000-0000-0000552A0000}"/>
    <cellStyle name="Normal 12 6 3 2 3 2" xfId="32778" xr:uid="{00000000-0005-0000-0000-0000562A0000}"/>
    <cellStyle name="Normal 12 6 3 2 3 3" xfId="52671" xr:uid="{00000000-0005-0000-0000-0000572A0000}"/>
    <cellStyle name="Normal 12 6 3 2 4" xfId="24183" xr:uid="{00000000-0005-0000-0000-0000582A0000}"/>
    <cellStyle name="Normal 12 6 3 2 5" xfId="43949" xr:uid="{00000000-0005-0000-0000-0000592A0000}"/>
    <cellStyle name="Normal 12 6 3 3" xfId="7219" xr:uid="{00000000-0005-0000-0000-00005A2A0000}"/>
    <cellStyle name="Normal 12 6 3 3 2" xfId="16955" xr:uid="{00000000-0005-0000-0000-00005B2A0000}"/>
    <cellStyle name="Normal 12 6 3 3 2 2" xfId="36468" xr:uid="{00000000-0005-0000-0000-00005C2A0000}"/>
    <cellStyle name="Normal 12 6 3 3 2 3" xfId="56361" xr:uid="{00000000-0005-0000-0000-00005D2A0000}"/>
    <cellStyle name="Normal 12 6 3 3 3" xfId="23108" xr:uid="{00000000-0005-0000-0000-00005E2A0000}"/>
    <cellStyle name="Normal 12 6 3 3 4" xfId="42874" xr:uid="{00000000-0005-0000-0000-00005F2A0000}"/>
    <cellStyle name="Normal 12 6 3 4" xfId="6210" xr:uid="{00000000-0005-0000-0000-0000602A0000}"/>
    <cellStyle name="Normal 12 6 3 4 2" xfId="15947" xr:uid="{00000000-0005-0000-0000-0000612A0000}"/>
    <cellStyle name="Normal 12 6 3 4 2 2" xfId="35460" xr:uid="{00000000-0005-0000-0000-0000622A0000}"/>
    <cellStyle name="Normal 12 6 3 4 2 3" xfId="55353" xr:uid="{00000000-0005-0000-0000-0000632A0000}"/>
    <cellStyle name="Normal 12 6 3 4 3" xfId="28030" xr:uid="{00000000-0005-0000-0000-0000642A0000}"/>
    <cellStyle name="Normal 12 6 3 4 4" xfId="47918" xr:uid="{00000000-0005-0000-0000-0000652A0000}"/>
    <cellStyle name="Normal 12 6 3 5" xfId="10996" xr:uid="{00000000-0005-0000-0000-0000662A0000}"/>
    <cellStyle name="Normal 12 6 3 5 2" xfId="30511" xr:uid="{00000000-0005-0000-0000-0000672A0000}"/>
    <cellStyle name="Normal 12 6 3 5 3" xfId="50404" xr:uid="{00000000-0005-0000-0000-0000682A0000}"/>
    <cellStyle name="Normal 12 6 3 6" xfId="20717" xr:uid="{00000000-0005-0000-0000-0000692A0000}"/>
    <cellStyle name="Normal 12 6 3 7" xfId="40359" xr:uid="{00000000-0005-0000-0000-00006A2A0000}"/>
    <cellStyle name="Normal 12 6 4" xfId="2215" xr:uid="{00000000-0005-0000-0000-00006B2A0000}"/>
    <cellStyle name="Normal 12 6 4 2" xfId="4484" xr:uid="{00000000-0005-0000-0000-00006C2A0000}"/>
    <cellStyle name="Normal 12 6 4 2 2" xfId="9920" xr:uid="{00000000-0005-0000-0000-00006D2A0000}"/>
    <cellStyle name="Normal 12 6 4 2 2 2" xfId="19643" xr:uid="{00000000-0005-0000-0000-00006E2A0000}"/>
    <cellStyle name="Normal 12 6 4 2 2 2 2" xfId="39156" xr:uid="{00000000-0005-0000-0000-00006F2A0000}"/>
    <cellStyle name="Normal 12 6 4 2 2 2 3" xfId="59049" xr:uid="{00000000-0005-0000-0000-0000702A0000}"/>
    <cellStyle name="Normal 12 6 4 2 2 3" xfId="29369" xr:uid="{00000000-0005-0000-0000-0000712A0000}"/>
    <cellStyle name="Normal 12 6 4 2 2 4" xfId="49257" xr:uid="{00000000-0005-0000-0000-0000722A0000}"/>
    <cellStyle name="Normal 12 6 4 2 3" xfId="14337" xr:uid="{00000000-0005-0000-0000-0000732A0000}"/>
    <cellStyle name="Normal 12 6 4 2 3 2" xfId="33851" xr:uid="{00000000-0005-0000-0000-0000742A0000}"/>
    <cellStyle name="Normal 12 6 4 2 3 3" xfId="53744" xr:uid="{00000000-0005-0000-0000-0000752A0000}"/>
    <cellStyle name="Normal 12 6 4 2 4" xfId="25256" xr:uid="{00000000-0005-0000-0000-0000762A0000}"/>
    <cellStyle name="Normal 12 6 4 2 5" xfId="45023" xr:uid="{00000000-0005-0000-0000-0000772A0000}"/>
    <cellStyle name="Normal 12 6 4 3" xfId="6745" xr:uid="{00000000-0005-0000-0000-0000782A0000}"/>
    <cellStyle name="Normal 12 6 4 3 2" xfId="16482" xr:uid="{00000000-0005-0000-0000-0000792A0000}"/>
    <cellStyle name="Normal 12 6 4 3 2 2" xfId="35995" xr:uid="{00000000-0005-0000-0000-00007A2A0000}"/>
    <cellStyle name="Normal 12 6 4 3 2 3" xfId="55888" xr:uid="{00000000-0005-0000-0000-00007B2A0000}"/>
    <cellStyle name="Normal 12 6 4 3 3" xfId="28565" xr:uid="{00000000-0005-0000-0000-00007C2A0000}"/>
    <cellStyle name="Normal 12 6 4 3 4" xfId="48453" xr:uid="{00000000-0005-0000-0000-00007D2A0000}"/>
    <cellStyle name="Normal 12 6 4 4" xfId="12069" xr:uid="{00000000-0005-0000-0000-00007E2A0000}"/>
    <cellStyle name="Normal 12 6 4 4 2" xfId="31584" xr:uid="{00000000-0005-0000-0000-00007F2A0000}"/>
    <cellStyle name="Normal 12 6 4 4 3" xfId="51477" xr:uid="{00000000-0005-0000-0000-0000802A0000}"/>
    <cellStyle name="Normal 12 6 4 5" xfId="21790" xr:uid="{00000000-0005-0000-0000-0000812A0000}"/>
    <cellStyle name="Normal 12 6 4 6" xfId="41549" xr:uid="{00000000-0005-0000-0000-0000822A0000}"/>
    <cellStyle name="Normal 12 6 5" xfId="2875" xr:uid="{00000000-0005-0000-0000-0000832A0000}"/>
    <cellStyle name="Normal 12 6 5 2" xfId="8312" xr:uid="{00000000-0005-0000-0000-0000842A0000}"/>
    <cellStyle name="Normal 12 6 5 2 2" xfId="18035" xr:uid="{00000000-0005-0000-0000-0000852A0000}"/>
    <cellStyle name="Normal 12 6 5 2 2 2" xfId="37548" xr:uid="{00000000-0005-0000-0000-0000862A0000}"/>
    <cellStyle name="Normal 12 6 5 2 2 3" xfId="57441" xr:uid="{00000000-0005-0000-0000-0000872A0000}"/>
    <cellStyle name="Normal 12 6 5 2 3" xfId="22323" xr:uid="{00000000-0005-0000-0000-0000882A0000}"/>
    <cellStyle name="Normal 12 6 5 2 4" xfId="42085" xr:uid="{00000000-0005-0000-0000-0000892A0000}"/>
    <cellStyle name="Normal 12 6 5 3" xfId="12729" xr:uid="{00000000-0005-0000-0000-00008A2A0000}"/>
    <cellStyle name="Normal 12 6 5 3 2" xfId="32243" xr:uid="{00000000-0005-0000-0000-00008B2A0000}"/>
    <cellStyle name="Normal 12 6 5 3 3" xfId="52136" xr:uid="{00000000-0005-0000-0000-00008C2A0000}"/>
    <cellStyle name="Normal 12 6 5 4" xfId="23648" xr:uid="{00000000-0005-0000-0000-00008D2A0000}"/>
    <cellStyle name="Normal 12 6 5 5" xfId="43414" xr:uid="{00000000-0005-0000-0000-00008E2A0000}"/>
    <cellStyle name="Normal 12 6 6" xfId="5135" xr:uid="{00000000-0005-0000-0000-00008F2A0000}"/>
    <cellStyle name="Normal 12 6 6 2" xfId="14875" xr:uid="{00000000-0005-0000-0000-0000902A0000}"/>
    <cellStyle name="Normal 12 6 6 2 2" xfId="34388" xr:uid="{00000000-0005-0000-0000-0000912A0000}"/>
    <cellStyle name="Normal 12 6 6 2 3" xfId="54281" xr:uid="{00000000-0005-0000-0000-0000922A0000}"/>
    <cellStyle name="Normal 12 6 6 3" xfId="26957" xr:uid="{00000000-0005-0000-0000-0000932A0000}"/>
    <cellStyle name="Normal 12 6 6 4" xfId="46843" xr:uid="{00000000-0005-0000-0000-0000942A0000}"/>
    <cellStyle name="Normal 12 6 7" xfId="10461" xr:uid="{00000000-0005-0000-0000-0000952A0000}"/>
    <cellStyle name="Normal 12 6 7 2" xfId="29976" xr:uid="{00000000-0005-0000-0000-0000962A0000}"/>
    <cellStyle name="Normal 12 6 7 3" xfId="49869" xr:uid="{00000000-0005-0000-0000-0000972A0000}"/>
    <cellStyle name="Normal 12 6 8" xfId="20182" xr:uid="{00000000-0005-0000-0000-0000982A0000}"/>
    <cellStyle name="Normal 12 6 9" xfId="39824" xr:uid="{00000000-0005-0000-0000-0000992A0000}"/>
    <cellStyle name="Normal 12 7" xfId="1224" xr:uid="{00000000-0005-0000-0000-00009A2A0000}"/>
    <cellStyle name="Normal 12 7 2" xfId="3596" xr:uid="{00000000-0005-0000-0000-00009B2A0000}"/>
    <cellStyle name="Normal 12 7 2 2" xfId="9033" xr:uid="{00000000-0005-0000-0000-00009C2A0000}"/>
    <cellStyle name="Normal 12 7 2 2 2" xfId="18756" xr:uid="{00000000-0005-0000-0000-00009D2A0000}"/>
    <cellStyle name="Normal 12 7 2 2 2 2" xfId="38269" xr:uid="{00000000-0005-0000-0000-00009E2A0000}"/>
    <cellStyle name="Normal 12 7 2 2 2 3" xfId="58162" xr:uid="{00000000-0005-0000-0000-00009F2A0000}"/>
    <cellStyle name="Normal 12 7 2 2 3" xfId="26387" xr:uid="{00000000-0005-0000-0000-0000A02A0000}"/>
    <cellStyle name="Normal 12 7 2 2 4" xfId="46160" xr:uid="{00000000-0005-0000-0000-0000A12A0000}"/>
    <cellStyle name="Normal 12 7 2 3" xfId="13450" xr:uid="{00000000-0005-0000-0000-0000A22A0000}"/>
    <cellStyle name="Normal 12 7 2 3 2" xfId="32964" xr:uid="{00000000-0005-0000-0000-0000A32A0000}"/>
    <cellStyle name="Normal 12 7 2 3 3" xfId="52857" xr:uid="{00000000-0005-0000-0000-0000A42A0000}"/>
    <cellStyle name="Normal 12 7 2 4" xfId="24369" xr:uid="{00000000-0005-0000-0000-0000A52A0000}"/>
    <cellStyle name="Normal 12 7 2 5" xfId="44135" xr:uid="{00000000-0005-0000-0000-0000A62A0000}"/>
    <cellStyle name="Normal 12 7 3" xfId="7385" xr:uid="{00000000-0005-0000-0000-0000A72A0000}"/>
    <cellStyle name="Normal 12 7 3 2" xfId="17108" xr:uid="{00000000-0005-0000-0000-0000A82A0000}"/>
    <cellStyle name="Normal 12 7 3 2 2" xfId="36621" xr:uid="{00000000-0005-0000-0000-0000A92A0000}"/>
    <cellStyle name="Normal 12 7 3 2 3" xfId="56514" xr:uid="{00000000-0005-0000-0000-0000AA2A0000}"/>
    <cellStyle name="Normal 12 7 3 3" xfId="22946" xr:uid="{00000000-0005-0000-0000-0000AB2A0000}"/>
    <cellStyle name="Normal 12 7 3 4" xfId="42711" xr:uid="{00000000-0005-0000-0000-0000AC2A0000}"/>
    <cellStyle name="Normal 12 7 4" xfId="5323" xr:uid="{00000000-0005-0000-0000-0000AD2A0000}"/>
    <cellStyle name="Normal 12 7 4 2" xfId="15060" xr:uid="{00000000-0005-0000-0000-0000AE2A0000}"/>
    <cellStyle name="Normal 12 7 4 2 2" xfId="34573" xr:uid="{00000000-0005-0000-0000-0000AF2A0000}"/>
    <cellStyle name="Normal 12 7 4 2 3" xfId="54466" xr:uid="{00000000-0005-0000-0000-0000B02A0000}"/>
    <cellStyle name="Normal 12 7 4 3" xfId="27143" xr:uid="{00000000-0005-0000-0000-0000B12A0000}"/>
    <cellStyle name="Normal 12 7 4 4" xfId="47031" xr:uid="{00000000-0005-0000-0000-0000B22A0000}"/>
    <cellStyle name="Normal 12 7 5" xfId="11182" xr:uid="{00000000-0005-0000-0000-0000B32A0000}"/>
    <cellStyle name="Normal 12 7 5 2" xfId="30697" xr:uid="{00000000-0005-0000-0000-0000B42A0000}"/>
    <cellStyle name="Normal 12 7 5 3" xfId="50590" xr:uid="{00000000-0005-0000-0000-0000B52A0000}"/>
    <cellStyle name="Normal 12 7 6" xfId="20903" xr:uid="{00000000-0005-0000-0000-0000B62A0000}"/>
    <cellStyle name="Normal 12 7 7" xfId="40558" xr:uid="{00000000-0005-0000-0000-0000B72A0000}"/>
    <cellStyle name="Normal 12 8" xfId="673" xr:uid="{00000000-0005-0000-0000-0000B82A0000}"/>
    <cellStyle name="Normal 12 8 2" xfId="3058" xr:uid="{00000000-0005-0000-0000-0000B92A0000}"/>
    <cellStyle name="Normal 12 8 2 2" xfId="8495" xr:uid="{00000000-0005-0000-0000-0000BA2A0000}"/>
    <cellStyle name="Normal 12 8 2 2 2" xfId="18218" xr:uid="{00000000-0005-0000-0000-0000BB2A0000}"/>
    <cellStyle name="Normal 12 8 2 2 2 2" xfId="37731" xr:uid="{00000000-0005-0000-0000-0000BC2A0000}"/>
    <cellStyle name="Normal 12 8 2 2 2 3" xfId="57624" xr:uid="{00000000-0005-0000-0000-0000BD2A0000}"/>
    <cellStyle name="Normal 12 8 2 2 3" xfId="26096" xr:uid="{00000000-0005-0000-0000-0000BE2A0000}"/>
    <cellStyle name="Normal 12 8 2 2 4" xfId="45867" xr:uid="{00000000-0005-0000-0000-0000BF2A0000}"/>
    <cellStyle name="Normal 12 8 2 3" xfId="12912" xr:uid="{00000000-0005-0000-0000-0000C02A0000}"/>
    <cellStyle name="Normal 12 8 2 3 2" xfId="32426" xr:uid="{00000000-0005-0000-0000-0000C12A0000}"/>
    <cellStyle name="Normal 12 8 2 3 3" xfId="52319" xr:uid="{00000000-0005-0000-0000-0000C22A0000}"/>
    <cellStyle name="Normal 12 8 2 4" xfId="23831" xr:uid="{00000000-0005-0000-0000-0000C32A0000}"/>
    <cellStyle name="Normal 12 8 2 5" xfId="43597" xr:uid="{00000000-0005-0000-0000-0000C42A0000}"/>
    <cellStyle name="Normal 12 8 3" xfId="6925" xr:uid="{00000000-0005-0000-0000-0000C52A0000}"/>
    <cellStyle name="Normal 12 8 3 2" xfId="16661" xr:uid="{00000000-0005-0000-0000-0000C62A0000}"/>
    <cellStyle name="Normal 12 8 3 2 2" xfId="36174" xr:uid="{00000000-0005-0000-0000-0000C72A0000}"/>
    <cellStyle name="Normal 12 8 3 2 3" xfId="56067" xr:uid="{00000000-0005-0000-0000-0000C82A0000}"/>
    <cellStyle name="Normal 12 8 3 3" xfId="26088" xr:uid="{00000000-0005-0000-0000-0000C92A0000}"/>
    <cellStyle name="Normal 12 8 3 4" xfId="45859" xr:uid="{00000000-0005-0000-0000-0000CA2A0000}"/>
    <cellStyle name="Normal 12 8 4" xfId="5858" xr:uid="{00000000-0005-0000-0000-0000CB2A0000}"/>
    <cellStyle name="Normal 12 8 4 2" xfId="15595" xr:uid="{00000000-0005-0000-0000-0000CC2A0000}"/>
    <cellStyle name="Normal 12 8 4 2 2" xfId="35108" xr:uid="{00000000-0005-0000-0000-0000CD2A0000}"/>
    <cellStyle name="Normal 12 8 4 2 3" xfId="55001" xr:uid="{00000000-0005-0000-0000-0000CE2A0000}"/>
    <cellStyle name="Normal 12 8 4 3" xfId="27678" xr:uid="{00000000-0005-0000-0000-0000CF2A0000}"/>
    <cellStyle name="Normal 12 8 4 4" xfId="47566" xr:uid="{00000000-0005-0000-0000-0000D02A0000}"/>
    <cellStyle name="Normal 12 8 5" xfId="10644" xr:uid="{00000000-0005-0000-0000-0000D12A0000}"/>
    <cellStyle name="Normal 12 8 5 2" xfId="30159" xr:uid="{00000000-0005-0000-0000-0000D22A0000}"/>
    <cellStyle name="Normal 12 8 5 3" xfId="50052" xr:uid="{00000000-0005-0000-0000-0000D32A0000}"/>
    <cellStyle name="Normal 12 8 6" xfId="20365" xr:uid="{00000000-0005-0000-0000-0000D42A0000}"/>
    <cellStyle name="Normal 12 8 7" xfId="40007" xr:uid="{00000000-0005-0000-0000-0000D52A0000}"/>
    <cellStyle name="Normal 12 9" xfId="1821" xr:uid="{00000000-0005-0000-0000-0000D62A0000}"/>
    <cellStyle name="Normal 12 9 2" xfId="4132" xr:uid="{00000000-0005-0000-0000-0000D72A0000}"/>
    <cellStyle name="Normal 12 9 2 2" xfId="9568" xr:uid="{00000000-0005-0000-0000-0000D82A0000}"/>
    <cellStyle name="Normal 12 9 2 2 2" xfId="19291" xr:uid="{00000000-0005-0000-0000-0000D92A0000}"/>
    <cellStyle name="Normal 12 9 2 2 2 2" xfId="38804" xr:uid="{00000000-0005-0000-0000-0000DA2A0000}"/>
    <cellStyle name="Normal 12 9 2 2 2 3" xfId="58697" xr:uid="{00000000-0005-0000-0000-0000DB2A0000}"/>
    <cellStyle name="Normal 12 9 2 2 3" xfId="29017" xr:uid="{00000000-0005-0000-0000-0000DC2A0000}"/>
    <cellStyle name="Normal 12 9 2 2 4" xfId="48905" xr:uid="{00000000-0005-0000-0000-0000DD2A0000}"/>
    <cellStyle name="Normal 12 9 2 3" xfId="13985" xr:uid="{00000000-0005-0000-0000-0000DE2A0000}"/>
    <cellStyle name="Normal 12 9 2 3 2" xfId="33499" xr:uid="{00000000-0005-0000-0000-0000DF2A0000}"/>
    <cellStyle name="Normal 12 9 2 3 3" xfId="53392" xr:uid="{00000000-0005-0000-0000-0000E02A0000}"/>
    <cellStyle name="Normal 12 9 2 4" xfId="24904" xr:uid="{00000000-0005-0000-0000-0000E12A0000}"/>
    <cellStyle name="Normal 12 9 2 5" xfId="44671" xr:uid="{00000000-0005-0000-0000-0000E22A0000}"/>
    <cellStyle name="Normal 12 9 3" xfId="6393" xr:uid="{00000000-0005-0000-0000-0000E32A0000}"/>
    <cellStyle name="Normal 12 9 3 2" xfId="16130" xr:uid="{00000000-0005-0000-0000-0000E42A0000}"/>
    <cellStyle name="Normal 12 9 3 2 2" xfId="35643" xr:uid="{00000000-0005-0000-0000-0000E52A0000}"/>
    <cellStyle name="Normal 12 9 3 2 3" xfId="55536" xr:uid="{00000000-0005-0000-0000-0000E62A0000}"/>
    <cellStyle name="Normal 12 9 3 3" xfId="28213" xr:uid="{00000000-0005-0000-0000-0000E72A0000}"/>
    <cellStyle name="Normal 12 9 3 4" xfId="48101" xr:uid="{00000000-0005-0000-0000-0000E82A0000}"/>
    <cellStyle name="Normal 12 9 4" xfId="11717" xr:uid="{00000000-0005-0000-0000-0000E92A0000}"/>
    <cellStyle name="Normal 12 9 4 2" xfId="31232" xr:uid="{00000000-0005-0000-0000-0000EA2A0000}"/>
    <cellStyle name="Normal 12 9 4 3" xfId="51125" xr:uid="{00000000-0005-0000-0000-0000EB2A0000}"/>
    <cellStyle name="Normal 12 9 5" xfId="21438" xr:uid="{00000000-0005-0000-0000-0000EC2A0000}"/>
    <cellStyle name="Normal 12 9 6" xfId="41155" xr:uid="{00000000-0005-0000-0000-0000ED2A0000}"/>
    <cellStyle name="Normal 120" xfId="205" xr:uid="{00000000-0005-0000-0000-0000EE2A0000}"/>
    <cellStyle name="Normal 120 10" xfId="10218" xr:uid="{00000000-0005-0000-0000-0000EF2A0000}"/>
    <cellStyle name="Normal 120 10 2" xfId="29733" xr:uid="{00000000-0005-0000-0000-0000F02A0000}"/>
    <cellStyle name="Normal 120 10 3" xfId="49626" xr:uid="{00000000-0005-0000-0000-0000F12A0000}"/>
    <cellStyle name="Normal 120 11" xfId="19939" xr:uid="{00000000-0005-0000-0000-0000F22A0000}"/>
    <cellStyle name="Normal 120 12" xfId="39539" xr:uid="{00000000-0005-0000-0000-0000F32A0000}"/>
    <cellStyle name="Normal 120 2" xfId="423" xr:uid="{00000000-0005-0000-0000-0000F42A0000}"/>
    <cellStyle name="Normal 120 2 2" xfId="1509" xr:uid="{00000000-0005-0000-0000-0000F52A0000}"/>
    <cellStyle name="Normal 120 2 2 2" xfId="3881" xr:uid="{00000000-0005-0000-0000-0000F62A0000}"/>
    <cellStyle name="Normal 120 2 2 2 2" xfId="9318" xr:uid="{00000000-0005-0000-0000-0000F72A0000}"/>
    <cellStyle name="Normal 120 2 2 2 2 2" xfId="19041" xr:uid="{00000000-0005-0000-0000-0000F82A0000}"/>
    <cellStyle name="Normal 120 2 2 2 2 2 2" xfId="38554" xr:uid="{00000000-0005-0000-0000-0000F92A0000}"/>
    <cellStyle name="Normal 120 2 2 2 2 2 3" xfId="58447" xr:uid="{00000000-0005-0000-0000-0000FA2A0000}"/>
    <cellStyle name="Normal 120 2 2 2 2 3" xfId="22100" xr:uid="{00000000-0005-0000-0000-0000FB2A0000}"/>
    <cellStyle name="Normal 120 2 2 2 2 4" xfId="41860" xr:uid="{00000000-0005-0000-0000-0000FC2A0000}"/>
    <cellStyle name="Normal 120 2 2 2 3" xfId="13735" xr:uid="{00000000-0005-0000-0000-0000FD2A0000}"/>
    <cellStyle name="Normal 120 2 2 2 3 2" xfId="33249" xr:uid="{00000000-0005-0000-0000-0000FE2A0000}"/>
    <cellStyle name="Normal 120 2 2 2 3 3" xfId="53142" xr:uid="{00000000-0005-0000-0000-0000FF2A0000}"/>
    <cellStyle name="Normal 120 2 2 2 4" xfId="24654" xr:uid="{00000000-0005-0000-0000-0000002B0000}"/>
    <cellStyle name="Normal 120 2 2 2 5" xfId="44420" xr:uid="{00000000-0005-0000-0000-0000012B0000}"/>
    <cellStyle name="Normal 120 2 2 3" xfId="7641" xr:uid="{00000000-0005-0000-0000-0000022B0000}"/>
    <cellStyle name="Normal 120 2 2 3 2" xfId="17364" xr:uid="{00000000-0005-0000-0000-0000032B0000}"/>
    <cellStyle name="Normal 120 2 2 3 2 2" xfId="36877" xr:uid="{00000000-0005-0000-0000-0000042B0000}"/>
    <cellStyle name="Normal 120 2 2 3 2 3" xfId="56770" xr:uid="{00000000-0005-0000-0000-0000052B0000}"/>
    <cellStyle name="Normal 120 2 2 3 3" xfId="22462" xr:uid="{00000000-0005-0000-0000-0000062B0000}"/>
    <cellStyle name="Normal 120 2 2 3 4" xfId="42224" xr:uid="{00000000-0005-0000-0000-0000072B0000}"/>
    <cellStyle name="Normal 120 2 2 4" xfId="5608" xr:uid="{00000000-0005-0000-0000-0000082B0000}"/>
    <cellStyle name="Normal 120 2 2 4 2" xfId="15345" xr:uid="{00000000-0005-0000-0000-0000092B0000}"/>
    <cellStyle name="Normal 120 2 2 4 2 2" xfId="34858" xr:uid="{00000000-0005-0000-0000-00000A2B0000}"/>
    <cellStyle name="Normal 120 2 2 4 2 3" xfId="54751" xr:uid="{00000000-0005-0000-0000-00000B2B0000}"/>
    <cellStyle name="Normal 120 2 2 4 3" xfId="27428" xr:uid="{00000000-0005-0000-0000-00000C2B0000}"/>
    <cellStyle name="Normal 120 2 2 4 4" xfId="47316" xr:uid="{00000000-0005-0000-0000-00000D2B0000}"/>
    <cellStyle name="Normal 120 2 2 5" xfId="11467" xr:uid="{00000000-0005-0000-0000-00000E2B0000}"/>
    <cellStyle name="Normal 120 2 2 5 2" xfId="30982" xr:uid="{00000000-0005-0000-0000-00000F2B0000}"/>
    <cellStyle name="Normal 120 2 2 5 3" xfId="50875" xr:uid="{00000000-0005-0000-0000-0000102B0000}"/>
    <cellStyle name="Normal 120 2 2 6" xfId="21188" xr:uid="{00000000-0005-0000-0000-0000112B0000}"/>
    <cellStyle name="Normal 120 2 2 7" xfId="40843" xr:uid="{00000000-0005-0000-0000-0000122B0000}"/>
    <cellStyle name="Normal 120 2 3" xfId="958" xr:uid="{00000000-0005-0000-0000-0000132B0000}"/>
    <cellStyle name="Normal 120 2 3 2" xfId="3343" xr:uid="{00000000-0005-0000-0000-0000142B0000}"/>
    <cellStyle name="Normal 120 2 3 2 2" xfId="8780" xr:uid="{00000000-0005-0000-0000-0000152B0000}"/>
    <cellStyle name="Normal 120 2 3 2 2 2" xfId="18503" xr:uid="{00000000-0005-0000-0000-0000162B0000}"/>
    <cellStyle name="Normal 120 2 3 2 2 2 2" xfId="38016" xr:uid="{00000000-0005-0000-0000-0000172B0000}"/>
    <cellStyle name="Normal 120 2 3 2 2 2 3" xfId="57909" xr:uid="{00000000-0005-0000-0000-0000182B0000}"/>
    <cellStyle name="Normal 120 2 3 2 2 3" xfId="25494" xr:uid="{00000000-0005-0000-0000-0000192B0000}"/>
    <cellStyle name="Normal 120 2 3 2 2 4" xfId="45261" xr:uid="{00000000-0005-0000-0000-00001A2B0000}"/>
    <cellStyle name="Normal 120 2 3 2 3" xfId="13197" xr:uid="{00000000-0005-0000-0000-00001B2B0000}"/>
    <cellStyle name="Normal 120 2 3 2 3 2" xfId="32711" xr:uid="{00000000-0005-0000-0000-00001C2B0000}"/>
    <cellStyle name="Normal 120 2 3 2 3 3" xfId="52604" xr:uid="{00000000-0005-0000-0000-00001D2B0000}"/>
    <cellStyle name="Normal 120 2 3 2 4" xfId="24116" xr:uid="{00000000-0005-0000-0000-00001E2B0000}"/>
    <cellStyle name="Normal 120 2 3 2 5" xfId="43882" xr:uid="{00000000-0005-0000-0000-00001F2B0000}"/>
    <cellStyle name="Normal 120 2 3 3" xfId="7181" xr:uid="{00000000-0005-0000-0000-0000202B0000}"/>
    <cellStyle name="Normal 120 2 3 3 2" xfId="16917" xr:uid="{00000000-0005-0000-0000-0000212B0000}"/>
    <cellStyle name="Normal 120 2 3 3 2 2" xfId="36430" xr:uid="{00000000-0005-0000-0000-0000222B0000}"/>
    <cellStyle name="Normal 120 2 3 3 2 3" xfId="56323" xr:uid="{00000000-0005-0000-0000-0000232B0000}"/>
    <cellStyle name="Normal 120 2 3 3 3" xfId="26509" xr:uid="{00000000-0005-0000-0000-0000242B0000}"/>
    <cellStyle name="Normal 120 2 3 3 4" xfId="46282" xr:uid="{00000000-0005-0000-0000-0000252B0000}"/>
    <cellStyle name="Normal 120 2 3 4" xfId="6143" xr:uid="{00000000-0005-0000-0000-0000262B0000}"/>
    <cellStyle name="Normal 120 2 3 4 2" xfId="15880" xr:uid="{00000000-0005-0000-0000-0000272B0000}"/>
    <cellStyle name="Normal 120 2 3 4 2 2" xfId="35393" xr:uid="{00000000-0005-0000-0000-0000282B0000}"/>
    <cellStyle name="Normal 120 2 3 4 2 3" xfId="55286" xr:uid="{00000000-0005-0000-0000-0000292B0000}"/>
    <cellStyle name="Normal 120 2 3 4 3" xfId="27963" xr:uid="{00000000-0005-0000-0000-00002A2B0000}"/>
    <cellStyle name="Normal 120 2 3 4 4" xfId="47851" xr:uid="{00000000-0005-0000-0000-00002B2B0000}"/>
    <cellStyle name="Normal 120 2 3 5" xfId="10929" xr:uid="{00000000-0005-0000-0000-00002C2B0000}"/>
    <cellStyle name="Normal 120 2 3 5 2" xfId="30444" xr:uid="{00000000-0005-0000-0000-00002D2B0000}"/>
    <cellStyle name="Normal 120 2 3 5 3" xfId="50337" xr:uid="{00000000-0005-0000-0000-00002E2B0000}"/>
    <cellStyle name="Normal 120 2 3 6" xfId="20650" xr:uid="{00000000-0005-0000-0000-00002F2B0000}"/>
    <cellStyle name="Normal 120 2 3 7" xfId="40292" xr:uid="{00000000-0005-0000-0000-0000302B0000}"/>
    <cellStyle name="Normal 120 2 4" xfId="2148" xr:uid="{00000000-0005-0000-0000-0000312B0000}"/>
    <cellStyle name="Normal 120 2 4 2" xfId="4417" xr:uid="{00000000-0005-0000-0000-0000322B0000}"/>
    <cellStyle name="Normal 120 2 4 2 2" xfId="9853" xr:uid="{00000000-0005-0000-0000-0000332B0000}"/>
    <cellStyle name="Normal 120 2 4 2 2 2" xfId="19576" xr:uid="{00000000-0005-0000-0000-0000342B0000}"/>
    <cellStyle name="Normal 120 2 4 2 2 2 2" xfId="39089" xr:uid="{00000000-0005-0000-0000-0000352B0000}"/>
    <cellStyle name="Normal 120 2 4 2 2 2 3" xfId="58982" xr:uid="{00000000-0005-0000-0000-0000362B0000}"/>
    <cellStyle name="Normal 120 2 4 2 2 3" xfId="29302" xr:uid="{00000000-0005-0000-0000-0000372B0000}"/>
    <cellStyle name="Normal 120 2 4 2 2 4" xfId="49190" xr:uid="{00000000-0005-0000-0000-0000382B0000}"/>
    <cellStyle name="Normal 120 2 4 2 3" xfId="14270" xr:uid="{00000000-0005-0000-0000-0000392B0000}"/>
    <cellStyle name="Normal 120 2 4 2 3 2" xfId="33784" xr:uid="{00000000-0005-0000-0000-00003A2B0000}"/>
    <cellStyle name="Normal 120 2 4 2 3 3" xfId="53677" xr:uid="{00000000-0005-0000-0000-00003B2B0000}"/>
    <cellStyle name="Normal 120 2 4 2 4" xfId="25189" xr:uid="{00000000-0005-0000-0000-00003C2B0000}"/>
    <cellStyle name="Normal 120 2 4 2 5" xfId="44956" xr:uid="{00000000-0005-0000-0000-00003D2B0000}"/>
    <cellStyle name="Normal 120 2 4 3" xfId="6678" xr:uid="{00000000-0005-0000-0000-00003E2B0000}"/>
    <cellStyle name="Normal 120 2 4 3 2" xfId="16415" xr:uid="{00000000-0005-0000-0000-00003F2B0000}"/>
    <cellStyle name="Normal 120 2 4 3 2 2" xfId="35928" xr:uid="{00000000-0005-0000-0000-0000402B0000}"/>
    <cellStyle name="Normal 120 2 4 3 2 3" xfId="55821" xr:uid="{00000000-0005-0000-0000-0000412B0000}"/>
    <cellStyle name="Normal 120 2 4 3 3" xfId="28498" xr:uid="{00000000-0005-0000-0000-0000422B0000}"/>
    <cellStyle name="Normal 120 2 4 3 4" xfId="48386" xr:uid="{00000000-0005-0000-0000-0000432B0000}"/>
    <cellStyle name="Normal 120 2 4 4" xfId="12002" xr:uid="{00000000-0005-0000-0000-0000442B0000}"/>
    <cellStyle name="Normal 120 2 4 4 2" xfId="31517" xr:uid="{00000000-0005-0000-0000-0000452B0000}"/>
    <cellStyle name="Normal 120 2 4 4 3" xfId="51410" xr:uid="{00000000-0005-0000-0000-0000462B0000}"/>
    <cellStyle name="Normal 120 2 4 5" xfId="21723" xr:uid="{00000000-0005-0000-0000-0000472B0000}"/>
    <cellStyle name="Normal 120 2 4 6" xfId="41482" xr:uid="{00000000-0005-0000-0000-0000482B0000}"/>
    <cellStyle name="Normal 120 2 5" xfId="2808" xr:uid="{00000000-0005-0000-0000-0000492B0000}"/>
    <cellStyle name="Normal 120 2 5 2" xfId="8245" xr:uid="{00000000-0005-0000-0000-00004A2B0000}"/>
    <cellStyle name="Normal 120 2 5 2 2" xfId="17968" xr:uid="{00000000-0005-0000-0000-00004B2B0000}"/>
    <cellStyle name="Normal 120 2 5 2 2 2" xfId="37481" xr:uid="{00000000-0005-0000-0000-00004C2B0000}"/>
    <cellStyle name="Normal 120 2 5 2 2 3" xfId="57374" xr:uid="{00000000-0005-0000-0000-00004D2B0000}"/>
    <cellStyle name="Normal 120 2 5 2 3" xfId="22365" xr:uid="{00000000-0005-0000-0000-00004E2B0000}"/>
    <cellStyle name="Normal 120 2 5 2 4" xfId="42127" xr:uid="{00000000-0005-0000-0000-00004F2B0000}"/>
    <cellStyle name="Normal 120 2 5 3" xfId="12662" xr:uid="{00000000-0005-0000-0000-0000502B0000}"/>
    <cellStyle name="Normal 120 2 5 3 2" xfId="32176" xr:uid="{00000000-0005-0000-0000-0000512B0000}"/>
    <cellStyle name="Normal 120 2 5 3 3" xfId="52069" xr:uid="{00000000-0005-0000-0000-0000522B0000}"/>
    <cellStyle name="Normal 120 2 5 4" xfId="23581" xr:uid="{00000000-0005-0000-0000-0000532B0000}"/>
    <cellStyle name="Normal 120 2 5 5" xfId="43347" xr:uid="{00000000-0005-0000-0000-0000542B0000}"/>
    <cellStyle name="Normal 120 2 6" xfId="5068" xr:uid="{00000000-0005-0000-0000-0000552B0000}"/>
    <cellStyle name="Normal 120 2 6 2" xfId="14808" xr:uid="{00000000-0005-0000-0000-0000562B0000}"/>
    <cellStyle name="Normal 120 2 6 2 2" xfId="34321" xr:uid="{00000000-0005-0000-0000-0000572B0000}"/>
    <cellStyle name="Normal 120 2 6 2 3" xfId="54214" xr:uid="{00000000-0005-0000-0000-0000582B0000}"/>
    <cellStyle name="Normal 120 2 6 3" xfId="26890" xr:uid="{00000000-0005-0000-0000-0000592B0000}"/>
    <cellStyle name="Normal 120 2 6 4" xfId="46776" xr:uid="{00000000-0005-0000-0000-00005A2B0000}"/>
    <cellStyle name="Normal 120 2 7" xfId="10394" xr:uid="{00000000-0005-0000-0000-00005B2B0000}"/>
    <cellStyle name="Normal 120 2 7 2" xfId="29909" xr:uid="{00000000-0005-0000-0000-00005C2B0000}"/>
    <cellStyle name="Normal 120 2 7 3" xfId="49802" xr:uid="{00000000-0005-0000-0000-00005D2B0000}"/>
    <cellStyle name="Normal 120 2 8" xfId="20115" xr:uid="{00000000-0005-0000-0000-00005E2B0000}"/>
    <cellStyle name="Normal 120 2 9" xfId="39757" xr:uid="{00000000-0005-0000-0000-00005F2B0000}"/>
    <cellStyle name="Normal 120 3" xfId="599" xr:uid="{00000000-0005-0000-0000-0000602B0000}"/>
    <cellStyle name="Normal 120 3 2" xfId="1685" xr:uid="{00000000-0005-0000-0000-0000612B0000}"/>
    <cellStyle name="Normal 120 3 2 2" xfId="4057" xr:uid="{00000000-0005-0000-0000-0000622B0000}"/>
    <cellStyle name="Normal 120 3 2 2 2" xfId="9494" xr:uid="{00000000-0005-0000-0000-0000632B0000}"/>
    <cellStyle name="Normal 120 3 2 2 2 2" xfId="19217" xr:uid="{00000000-0005-0000-0000-0000642B0000}"/>
    <cellStyle name="Normal 120 3 2 2 2 2 2" xfId="38730" xr:uid="{00000000-0005-0000-0000-0000652B0000}"/>
    <cellStyle name="Normal 120 3 2 2 2 2 3" xfId="58623" xr:uid="{00000000-0005-0000-0000-0000662B0000}"/>
    <cellStyle name="Normal 120 3 2 2 2 3" xfId="22859" xr:uid="{00000000-0005-0000-0000-0000672B0000}"/>
    <cellStyle name="Normal 120 3 2 2 2 4" xfId="42623" xr:uid="{00000000-0005-0000-0000-0000682B0000}"/>
    <cellStyle name="Normal 120 3 2 2 3" xfId="13911" xr:uid="{00000000-0005-0000-0000-0000692B0000}"/>
    <cellStyle name="Normal 120 3 2 2 3 2" xfId="33425" xr:uid="{00000000-0005-0000-0000-00006A2B0000}"/>
    <cellStyle name="Normal 120 3 2 2 3 3" xfId="53318" xr:uid="{00000000-0005-0000-0000-00006B2B0000}"/>
    <cellStyle name="Normal 120 3 2 2 4" xfId="24830" xr:uid="{00000000-0005-0000-0000-00006C2B0000}"/>
    <cellStyle name="Normal 120 3 2 2 5" xfId="44596" xr:uid="{00000000-0005-0000-0000-00006D2B0000}"/>
    <cellStyle name="Normal 120 3 2 3" xfId="7788" xr:uid="{00000000-0005-0000-0000-00006E2B0000}"/>
    <cellStyle name="Normal 120 3 2 3 2" xfId="17511" xr:uid="{00000000-0005-0000-0000-00006F2B0000}"/>
    <cellStyle name="Normal 120 3 2 3 2 2" xfId="37024" xr:uid="{00000000-0005-0000-0000-0000702B0000}"/>
    <cellStyle name="Normal 120 3 2 3 2 3" xfId="56917" xr:uid="{00000000-0005-0000-0000-0000712B0000}"/>
    <cellStyle name="Normal 120 3 2 3 3" xfId="23068" xr:uid="{00000000-0005-0000-0000-0000722B0000}"/>
    <cellStyle name="Normal 120 3 2 3 4" xfId="42833" xr:uid="{00000000-0005-0000-0000-0000732B0000}"/>
    <cellStyle name="Normal 120 3 2 4" xfId="5784" xr:uid="{00000000-0005-0000-0000-0000742B0000}"/>
    <cellStyle name="Normal 120 3 2 4 2" xfId="15521" xr:uid="{00000000-0005-0000-0000-0000752B0000}"/>
    <cellStyle name="Normal 120 3 2 4 2 2" xfId="35034" xr:uid="{00000000-0005-0000-0000-0000762B0000}"/>
    <cellStyle name="Normal 120 3 2 4 2 3" xfId="54927" xr:uid="{00000000-0005-0000-0000-0000772B0000}"/>
    <cellStyle name="Normal 120 3 2 4 3" xfId="27604" xr:uid="{00000000-0005-0000-0000-0000782B0000}"/>
    <cellStyle name="Normal 120 3 2 4 4" xfId="47492" xr:uid="{00000000-0005-0000-0000-0000792B0000}"/>
    <cellStyle name="Normal 120 3 2 5" xfId="11643" xr:uid="{00000000-0005-0000-0000-00007A2B0000}"/>
    <cellStyle name="Normal 120 3 2 5 2" xfId="31158" xr:uid="{00000000-0005-0000-0000-00007B2B0000}"/>
    <cellStyle name="Normal 120 3 2 5 3" xfId="51051" xr:uid="{00000000-0005-0000-0000-00007C2B0000}"/>
    <cellStyle name="Normal 120 3 2 6" xfId="21364" xr:uid="{00000000-0005-0000-0000-00007D2B0000}"/>
    <cellStyle name="Normal 120 3 2 7" xfId="41019" xr:uid="{00000000-0005-0000-0000-00007E2B0000}"/>
    <cellStyle name="Normal 120 3 3" xfId="1134" xr:uid="{00000000-0005-0000-0000-00007F2B0000}"/>
    <cellStyle name="Normal 120 3 3 2" xfId="3519" xr:uid="{00000000-0005-0000-0000-0000802B0000}"/>
    <cellStyle name="Normal 120 3 3 2 2" xfId="8956" xr:uid="{00000000-0005-0000-0000-0000812B0000}"/>
    <cellStyle name="Normal 120 3 3 2 2 2" xfId="18679" xr:uid="{00000000-0005-0000-0000-0000822B0000}"/>
    <cellStyle name="Normal 120 3 3 2 2 2 2" xfId="38192" xr:uid="{00000000-0005-0000-0000-0000832B0000}"/>
    <cellStyle name="Normal 120 3 3 2 2 2 3" xfId="58085" xr:uid="{00000000-0005-0000-0000-0000842B0000}"/>
    <cellStyle name="Normal 120 3 3 2 2 3" xfId="25523" xr:uid="{00000000-0005-0000-0000-0000852B0000}"/>
    <cellStyle name="Normal 120 3 3 2 2 4" xfId="45290" xr:uid="{00000000-0005-0000-0000-0000862B0000}"/>
    <cellStyle name="Normal 120 3 3 2 3" xfId="13373" xr:uid="{00000000-0005-0000-0000-0000872B0000}"/>
    <cellStyle name="Normal 120 3 3 2 3 2" xfId="32887" xr:uid="{00000000-0005-0000-0000-0000882B0000}"/>
    <cellStyle name="Normal 120 3 3 2 3 3" xfId="52780" xr:uid="{00000000-0005-0000-0000-0000892B0000}"/>
    <cellStyle name="Normal 120 3 3 2 4" xfId="24292" xr:uid="{00000000-0005-0000-0000-00008A2B0000}"/>
    <cellStyle name="Normal 120 3 3 2 5" xfId="44058" xr:uid="{00000000-0005-0000-0000-00008B2B0000}"/>
    <cellStyle name="Normal 120 3 3 3" xfId="7328" xr:uid="{00000000-0005-0000-0000-00008C2B0000}"/>
    <cellStyle name="Normal 120 3 3 3 2" xfId="17064" xr:uid="{00000000-0005-0000-0000-00008D2B0000}"/>
    <cellStyle name="Normal 120 3 3 3 2 2" xfId="36577" xr:uid="{00000000-0005-0000-0000-00008E2B0000}"/>
    <cellStyle name="Normal 120 3 3 3 2 3" xfId="56470" xr:uid="{00000000-0005-0000-0000-00008F2B0000}"/>
    <cellStyle name="Normal 120 3 3 3 3" xfId="22263" xr:uid="{00000000-0005-0000-0000-0000902B0000}"/>
    <cellStyle name="Normal 120 3 3 3 4" xfId="42024" xr:uid="{00000000-0005-0000-0000-0000912B0000}"/>
    <cellStyle name="Normal 120 3 3 4" xfId="6319" xr:uid="{00000000-0005-0000-0000-0000922B0000}"/>
    <cellStyle name="Normal 120 3 3 4 2" xfId="16056" xr:uid="{00000000-0005-0000-0000-0000932B0000}"/>
    <cellStyle name="Normal 120 3 3 4 2 2" xfId="35569" xr:uid="{00000000-0005-0000-0000-0000942B0000}"/>
    <cellStyle name="Normal 120 3 3 4 2 3" xfId="55462" xr:uid="{00000000-0005-0000-0000-0000952B0000}"/>
    <cellStyle name="Normal 120 3 3 4 3" xfId="28139" xr:uid="{00000000-0005-0000-0000-0000962B0000}"/>
    <cellStyle name="Normal 120 3 3 4 4" xfId="48027" xr:uid="{00000000-0005-0000-0000-0000972B0000}"/>
    <cellStyle name="Normal 120 3 3 5" xfId="11105" xr:uid="{00000000-0005-0000-0000-0000982B0000}"/>
    <cellStyle name="Normal 120 3 3 5 2" xfId="30620" xr:uid="{00000000-0005-0000-0000-0000992B0000}"/>
    <cellStyle name="Normal 120 3 3 5 3" xfId="50513" xr:uid="{00000000-0005-0000-0000-00009A2B0000}"/>
    <cellStyle name="Normal 120 3 3 6" xfId="20826" xr:uid="{00000000-0005-0000-0000-00009B2B0000}"/>
    <cellStyle name="Normal 120 3 3 7" xfId="40468" xr:uid="{00000000-0005-0000-0000-00009C2B0000}"/>
    <cellStyle name="Normal 120 3 4" xfId="2324" xr:uid="{00000000-0005-0000-0000-00009D2B0000}"/>
    <cellStyle name="Normal 120 3 4 2" xfId="4593" xr:uid="{00000000-0005-0000-0000-00009E2B0000}"/>
    <cellStyle name="Normal 120 3 4 2 2" xfId="10029" xr:uid="{00000000-0005-0000-0000-00009F2B0000}"/>
    <cellStyle name="Normal 120 3 4 2 2 2" xfId="19752" xr:uid="{00000000-0005-0000-0000-0000A02B0000}"/>
    <cellStyle name="Normal 120 3 4 2 2 2 2" xfId="39265" xr:uid="{00000000-0005-0000-0000-0000A12B0000}"/>
    <cellStyle name="Normal 120 3 4 2 2 2 3" xfId="59158" xr:uid="{00000000-0005-0000-0000-0000A22B0000}"/>
    <cellStyle name="Normal 120 3 4 2 2 3" xfId="29478" xr:uid="{00000000-0005-0000-0000-0000A32B0000}"/>
    <cellStyle name="Normal 120 3 4 2 2 4" xfId="49366" xr:uid="{00000000-0005-0000-0000-0000A42B0000}"/>
    <cellStyle name="Normal 120 3 4 2 3" xfId="14446" xr:uid="{00000000-0005-0000-0000-0000A52B0000}"/>
    <cellStyle name="Normal 120 3 4 2 3 2" xfId="33960" xr:uid="{00000000-0005-0000-0000-0000A62B0000}"/>
    <cellStyle name="Normal 120 3 4 2 3 3" xfId="53853" xr:uid="{00000000-0005-0000-0000-0000A72B0000}"/>
    <cellStyle name="Normal 120 3 4 2 4" xfId="25365" xr:uid="{00000000-0005-0000-0000-0000A82B0000}"/>
    <cellStyle name="Normal 120 3 4 2 5" xfId="45132" xr:uid="{00000000-0005-0000-0000-0000A92B0000}"/>
    <cellStyle name="Normal 120 3 4 3" xfId="6854" xr:uid="{00000000-0005-0000-0000-0000AA2B0000}"/>
    <cellStyle name="Normal 120 3 4 3 2" xfId="16591" xr:uid="{00000000-0005-0000-0000-0000AB2B0000}"/>
    <cellStyle name="Normal 120 3 4 3 2 2" xfId="36104" xr:uid="{00000000-0005-0000-0000-0000AC2B0000}"/>
    <cellStyle name="Normal 120 3 4 3 2 3" xfId="55997" xr:uid="{00000000-0005-0000-0000-0000AD2B0000}"/>
    <cellStyle name="Normal 120 3 4 3 3" xfId="28674" xr:uid="{00000000-0005-0000-0000-0000AE2B0000}"/>
    <cellStyle name="Normal 120 3 4 3 4" xfId="48562" xr:uid="{00000000-0005-0000-0000-0000AF2B0000}"/>
    <cellStyle name="Normal 120 3 4 4" xfId="12178" xr:uid="{00000000-0005-0000-0000-0000B02B0000}"/>
    <cellStyle name="Normal 120 3 4 4 2" xfId="31693" xr:uid="{00000000-0005-0000-0000-0000B12B0000}"/>
    <cellStyle name="Normal 120 3 4 4 3" xfId="51586" xr:uid="{00000000-0005-0000-0000-0000B22B0000}"/>
    <cellStyle name="Normal 120 3 4 5" xfId="21899" xr:uid="{00000000-0005-0000-0000-0000B32B0000}"/>
    <cellStyle name="Normal 120 3 4 6" xfId="41658" xr:uid="{00000000-0005-0000-0000-0000B42B0000}"/>
    <cellStyle name="Normal 120 3 5" xfId="2984" xr:uid="{00000000-0005-0000-0000-0000B52B0000}"/>
    <cellStyle name="Normal 120 3 5 2" xfId="8421" xr:uid="{00000000-0005-0000-0000-0000B62B0000}"/>
    <cellStyle name="Normal 120 3 5 2 2" xfId="18144" xr:uid="{00000000-0005-0000-0000-0000B72B0000}"/>
    <cellStyle name="Normal 120 3 5 2 2 2" xfId="37657" xr:uid="{00000000-0005-0000-0000-0000B82B0000}"/>
    <cellStyle name="Normal 120 3 5 2 2 3" xfId="57550" xr:uid="{00000000-0005-0000-0000-0000B92B0000}"/>
    <cellStyle name="Normal 120 3 5 2 3" xfId="22124" xr:uid="{00000000-0005-0000-0000-0000BA2B0000}"/>
    <cellStyle name="Normal 120 3 5 2 4" xfId="41884" xr:uid="{00000000-0005-0000-0000-0000BB2B0000}"/>
    <cellStyle name="Normal 120 3 5 3" xfId="12838" xr:uid="{00000000-0005-0000-0000-0000BC2B0000}"/>
    <cellStyle name="Normal 120 3 5 3 2" xfId="32352" xr:uid="{00000000-0005-0000-0000-0000BD2B0000}"/>
    <cellStyle name="Normal 120 3 5 3 3" xfId="52245" xr:uid="{00000000-0005-0000-0000-0000BE2B0000}"/>
    <cellStyle name="Normal 120 3 5 4" xfId="23757" xr:uid="{00000000-0005-0000-0000-0000BF2B0000}"/>
    <cellStyle name="Normal 120 3 5 5" xfId="43523" xr:uid="{00000000-0005-0000-0000-0000C02B0000}"/>
    <cellStyle name="Normal 120 3 6" xfId="5244" xr:uid="{00000000-0005-0000-0000-0000C12B0000}"/>
    <cellStyle name="Normal 120 3 6 2" xfId="14984" xr:uid="{00000000-0005-0000-0000-0000C22B0000}"/>
    <cellStyle name="Normal 120 3 6 2 2" xfId="34497" xr:uid="{00000000-0005-0000-0000-0000C32B0000}"/>
    <cellStyle name="Normal 120 3 6 2 3" xfId="54390" xr:uid="{00000000-0005-0000-0000-0000C42B0000}"/>
    <cellStyle name="Normal 120 3 6 3" xfId="27066" xr:uid="{00000000-0005-0000-0000-0000C52B0000}"/>
    <cellStyle name="Normal 120 3 6 4" xfId="46952" xr:uid="{00000000-0005-0000-0000-0000C62B0000}"/>
    <cellStyle name="Normal 120 3 7" xfId="10570" xr:uid="{00000000-0005-0000-0000-0000C72B0000}"/>
    <cellStyle name="Normal 120 3 7 2" xfId="30085" xr:uid="{00000000-0005-0000-0000-0000C82B0000}"/>
    <cellStyle name="Normal 120 3 7 3" xfId="49978" xr:uid="{00000000-0005-0000-0000-0000C92B0000}"/>
    <cellStyle name="Normal 120 3 8" xfId="20291" xr:uid="{00000000-0005-0000-0000-0000CA2B0000}"/>
    <cellStyle name="Normal 120 3 9" xfId="39933" xr:uid="{00000000-0005-0000-0000-0000CB2B0000}"/>
    <cellStyle name="Normal 120 4" xfId="1333" xr:uid="{00000000-0005-0000-0000-0000CC2B0000}"/>
    <cellStyle name="Normal 120 4 2" xfId="3705" xr:uid="{00000000-0005-0000-0000-0000CD2B0000}"/>
    <cellStyle name="Normal 120 4 2 2" xfId="9142" xr:uid="{00000000-0005-0000-0000-0000CE2B0000}"/>
    <cellStyle name="Normal 120 4 2 2 2" xfId="18865" xr:uid="{00000000-0005-0000-0000-0000CF2B0000}"/>
    <cellStyle name="Normal 120 4 2 2 2 2" xfId="38378" xr:uid="{00000000-0005-0000-0000-0000D02B0000}"/>
    <cellStyle name="Normal 120 4 2 2 2 3" xfId="58271" xr:uid="{00000000-0005-0000-0000-0000D12B0000}"/>
    <cellStyle name="Normal 120 4 2 2 3" xfId="22950" xr:uid="{00000000-0005-0000-0000-0000D22B0000}"/>
    <cellStyle name="Normal 120 4 2 2 4" xfId="42715" xr:uid="{00000000-0005-0000-0000-0000D32B0000}"/>
    <cellStyle name="Normal 120 4 2 3" xfId="13559" xr:uid="{00000000-0005-0000-0000-0000D42B0000}"/>
    <cellStyle name="Normal 120 4 2 3 2" xfId="33073" xr:uid="{00000000-0005-0000-0000-0000D52B0000}"/>
    <cellStyle name="Normal 120 4 2 3 3" xfId="52966" xr:uid="{00000000-0005-0000-0000-0000D62B0000}"/>
    <cellStyle name="Normal 120 4 2 4" xfId="24478" xr:uid="{00000000-0005-0000-0000-0000D72B0000}"/>
    <cellStyle name="Normal 120 4 2 5" xfId="44244" xr:uid="{00000000-0005-0000-0000-0000D82B0000}"/>
    <cellStyle name="Normal 120 4 3" xfId="7494" xr:uid="{00000000-0005-0000-0000-0000D92B0000}"/>
    <cellStyle name="Normal 120 4 3 2" xfId="17217" xr:uid="{00000000-0005-0000-0000-0000DA2B0000}"/>
    <cellStyle name="Normal 120 4 3 2 2" xfId="36730" xr:uid="{00000000-0005-0000-0000-0000DB2B0000}"/>
    <cellStyle name="Normal 120 4 3 2 3" xfId="56623" xr:uid="{00000000-0005-0000-0000-0000DC2B0000}"/>
    <cellStyle name="Normal 120 4 3 3" xfId="22749" xr:uid="{00000000-0005-0000-0000-0000DD2B0000}"/>
    <cellStyle name="Normal 120 4 3 4" xfId="42513" xr:uid="{00000000-0005-0000-0000-0000DE2B0000}"/>
    <cellStyle name="Normal 120 4 4" xfId="5432" xr:uid="{00000000-0005-0000-0000-0000DF2B0000}"/>
    <cellStyle name="Normal 120 4 4 2" xfId="15169" xr:uid="{00000000-0005-0000-0000-0000E02B0000}"/>
    <cellStyle name="Normal 120 4 4 2 2" xfId="34682" xr:uid="{00000000-0005-0000-0000-0000E12B0000}"/>
    <cellStyle name="Normal 120 4 4 2 3" xfId="54575" xr:uid="{00000000-0005-0000-0000-0000E22B0000}"/>
    <cellStyle name="Normal 120 4 4 3" xfId="27252" xr:uid="{00000000-0005-0000-0000-0000E32B0000}"/>
    <cellStyle name="Normal 120 4 4 4" xfId="47140" xr:uid="{00000000-0005-0000-0000-0000E42B0000}"/>
    <cellStyle name="Normal 120 4 5" xfId="11291" xr:uid="{00000000-0005-0000-0000-0000E52B0000}"/>
    <cellStyle name="Normal 120 4 5 2" xfId="30806" xr:uid="{00000000-0005-0000-0000-0000E62B0000}"/>
    <cellStyle name="Normal 120 4 5 3" xfId="50699" xr:uid="{00000000-0005-0000-0000-0000E72B0000}"/>
    <cellStyle name="Normal 120 4 6" xfId="21012" xr:uid="{00000000-0005-0000-0000-0000E82B0000}"/>
    <cellStyle name="Normal 120 4 7" xfId="40667" xr:uid="{00000000-0005-0000-0000-0000E92B0000}"/>
    <cellStyle name="Normal 120 5" xfId="782" xr:uid="{00000000-0005-0000-0000-0000EA2B0000}"/>
    <cellStyle name="Normal 120 5 2" xfId="3167" xr:uid="{00000000-0005-0000-0000-0000EB2B0000}"/>
    <cellStyle name="Normal 120 5 2 2" xfId="8604" xr:uid="{00000000-0005-0000-0000-0000EC2B0000}"/>
    <cellStyle name="Normal 120 5 2 2 2" xfId="18327" xr:uid="{00000000-0005-0000-0000-0000ED2B0000}"/>
    <cellStyle name="Normal 120 5 2 2 2 2" xfId="37840" xr:uid="{00000000-0005-0000-0000-0000EE2B0000}"/>
    <cellStyle name="Normal 120 5 2 2 2 3" xfId="57733" xr:uid="{00000000-0005-0000-0000-0000EF2B0000}"/>
    <cellStyle name="Normal 120 5 2 2 3" xfId="25567" xr:uid="{00000000-0005-0000-0000-0000F02B0000}"/>
    <cellStyle name="Normal 120 5 2 2 4" xfId="45335" xr:uid="{00000000-0005-0000-0000-0000F12B0000}"/>
    <cellStyle name="Normal 120 5 2 3" xfId="13021" xr:uid="{00000000-0005-0000-0000-0000F22B0000}"/>
    <cellStyle name="Normal 120 5 2 3 2" xfId="32535" xr:uid="{00000000-0005-0000-0000-0000F32B0000}"/>
    <cellStyle name="Normal 120 5 2 3 3" xfId="52428" xr:uid="{00000000-0005-0000-0000-0000F42B0000}"/>
    <cellStyle name="Normal 120 5 2 4" xfId="23940" xr:uid="{00000000-0005-0000-0000-0000F52B0000}"/>
    <cellStyle name="Normal 120 5 2 5" xfId="43706" xr:uid="{00000000-0005-0000-0000-0000F62B0000}"/>
    <cellStyle name="Normal 120 5 3" xfId="7034" xr:uid="{00000000-0005-0000-0000-0000F72B0000}"/>
    <cellStyle name="Normal 120 5 3 2" xfId="16770" xr:uid="{00000000-0005-0000-0000-0000F82B0000}"/>
    <cellStyle name="Normal 120 5 3 2 2" xfId="36283" xr:uid="{00000000-0005-0000-0000-0000F92B0000}"/>
    <cellStyle name="Normal 120 5 3 2 3" xfId="56176" xr:uid="{00000000-0005-0000-0000-0000FA2B0000}"/>
    <cellStyle name="Normal 120 5 3 3" xfId="25807" xr:uid="{00000000-0005-0000-0000-0000FB2B0000}"/>
    <cellStyle name="Normal 120 5 3 4" xfId="45576" xr:uid="{00000000-0005-0000-0000-0000FC2B0000}"/>
    <cellStyle name="Normal 120 5 4" xfId="5967" xr:uid="{00000000-0005-0000-0000-0000FD2B0000}"/>
    <cellStyle name="Normal 120 5 4 2" xfId="15704" xr:uid="{00000000-0005-0000-0000-0000FE2B0000}"/>
    <cellStyle name="Normal 120 5 4 2 2" xfId="35217" xr:uid="{00000000-0005-0000-0000-0000FF2B0000}"/>
    <cellStyle name="Normal 120 5 4 2 3" xfId="55110" xr:uid="{00000000-0005-0000-0000-0000002C0000}"/>
    <cellStyle name="Normal 120 5 4 3" xfId="27787" xr:uid="{00000000-0005-0000-0000-0000012C0000}"/>
    <cellStyle name="Normal 120 5 4 4" xfId="47675" xr:uid="{00000000-0005-0000-0000-0000022C0000}"/>
    <cellStyle name="Normal 120 5 5" xfId="10753" xr:uid="{00000000-0005-0000-0000-0000032C0000}"/>
    <cellStyle name="Normal 120 5 5 2" xfId="30268" xr:uid="{00000000-0005-0000-0000-0000042C0000}"/>
    <cellStyle name="Normal 120 5 5 3" xfId="50161" xr:uid="{00000000-0005-0000-0000-0000052C0000}"/>
    <cellStyle name="Normal 120 5 6" xfId="20474" xr:uid="{00000000-0005-0000-0000-0000062C0000}"/>
    <cellStyle name="Normal 120 5 7" xfId="40116" xr:uid="{00000000-0005-0000-0000-0000072C0000}"/>
    <cellStyle name="Normal 120 6" xfId="1930" xr:uid="{00000000-0005-0000-0000-0000082C0000}"/>
    <cellStyle name="Normal 120 6 2" xfId="4241" xr:uid="{00000000-0005-0000-0000-0000092C0000}"/>
    <cellStyle name="Normal 120 6 2 2" xfId="9677" xr:uid="{00000000-0005-0000-0000-00000A2C0000}"/>
    <cellStyle name="Normal 120 6 2 2 2" xfId="19400" xr:uid="{00000000-0005-0000-0000-00000B2C0000}"/>
    <cellStyle name="Normal 120 6 2 2 2 2" xfId="38913" xr:uid="{00000000-0005-0000-0000-00000C2C0000}"/>
    <cellStyle name="Normal 120 6 2 2 2 3" xfId="58806" xr:uid="{00000000-0005-0000-0000-00000D2C0000}"/>
    <cellStyle name="Normal 120 6 2 2 3" xfId="29126" xr:uid="{00000000-0005-0000-0000-00000E2C0000}"/>
    <cellStyle name="Normal 120 6 2 2 4" xfId="49014" xr:uid="{00000000-0005-0000-0000-00000F2C0000}"/>
    <cellStyle name="Normal 120 6 2 3" xfId="14094" xr:uid="{00000000-0005-0000-0000-0000102C0000}"/>
    <cellStyle name="Normal 120 6 2 3 2" xfId="33608" xr:uid="{00000000-0005-0000-0000-0000112C0000}"/>
    <cellStyle name="Normal 120 6 2 3 3" xfId="53501" xr:uid="{00000000-0005-0000-0000-0000122C0000}"/>
    <cellStyle name="Normal 120 6 2 4" xfId="25013" xr:uid="{00000000-0005-0000-0000-0000132C0000}"/>
    <cellStyle name="Normal 120 6 2 5" xfId="44780" xr:uid="{00000000-0005-0000-0000-0000142C0000}"/>
    <cellStyle name="Normal 120 6 3" xfId="6502" xr:uid="{00000000-0005-0000-0000-0000152C0000}"/>
    <cellStyle name="Normal 120 6 3 2" xfId="16239" xr:uid="{00000000-0005-0000-0000-0000162C0000}"/>
    <cellStyle name="Normal 120 6 3 2 2" xfId="35752" xr:uid="{00000000-0005-0000-0000-0000172C0000}"/>
    <cellStyle name="Normal 120 6 3 2 3" xfId="55645" xr:uid="{00000000-0005-0000-0000-0000182C0000}"/>
    <cellStyle name="Normal 120 6 3 3" xfId="28322" xr:uid="{00000000-0005-0000-0000-0000192C0000}"/>
    <cellStyle name="Normal 120 6 3 4" xfId="48210" xr:uid="{00000000-0005-0000-0000-00001A2C0000}"/>
    <cellStyle name="Normal 120 6 4" xfId="11826" xr:uid="{00000000-0005-0000-0000-00001B2C0000}"/>
    <cellStyle name="Normal 120 6 4 2" xfId="31341" xr:uid="{00000000-0005-0000-0000-00001C2C0000}"/>
    <cellStyle name="Normal 120 6 4 3" xfId="51234" xr:uid="{00000000-0005-0000-0000-00001D2C0000}"/>
    <cellStyle name="Normal 120 6 5" xfId="21547" xr:uid="{00000000-0005-0000-0000-00001E2C0000}"/>
    <cellStyle name="Normal 120 6 6" xfId="41264" xr:uid="{00000000-0005-0000-0000-00001F2C0000}"/>
    <cellStyle name="Normal 120 7" xfId="2493" xr:uid="{00000000-0005-0000-0000-0000202C0000}"/>
    <cellStyle name="Normal 120 7 2" xfId="7930" xr:uid="{00000000-0005-0000-0000-0000212C0000}"/>
    <cellStyle name="Normal 120 7 2 2" xfId="17653" xr:uid="{00000000-0005-0000-0000-0000222C0000}"/>
    <cellStyle name="Normal 120 7 2 2 2" xfId="37166" xr:uid="{00000000-0005-0000-0000-0000232C0000}"/>
    <cellStyle name="Normal 120 7 2 2 3" xfId="57059" xr:uid="{00000000-0005-0000-0000-0000242C0000}"/>
    <cellStyle name="Normal 120 7 2 3" xfId="26172" xr:uid="{00000000-0005-0000-0000-0000252C0000}"/>
    <cellStyle name="Normal 120 7 2 4" xfId="45943" xr:uid="{00000000-0005-0000-0000-0000262C0000}"/>
    <cellStyle name="Normal 120 7 3" xfId="12347" xr:uid="{00000000-0005-0000-0000-0000272C0000}"/>
    <cellStyle name="Normal 120 7 3 2" xfId="31861" xr:uid="{00000000-0005-0000-0000-0000282C0000}"/>
    <cellStyle name="Normal 120 7 3 3" xfId="51754" xr:uid="{00000000-0005-0000-0000-0000292C0000}"/>
    <cellStyle name="Normal 120 7 4" xfId="23266" xr:uid="{00000000-0005-0000-0000-00002A2C0000}"/>
    <cellStyle name="Normal 120 7 5" xfId="43032" xr:uid="{00000000-0005-0000-0000-00002B2C0000}"/>
    <cellStyle name="Normal 120 8" xfId="2632" xr:uid="{00000000-0005-0000-0000-00002C2C0000}"/>
    <cellStyle name="Normal 120 8 2" xfId="8069" xr:uid="{00000000-0005-0000-0000-00002D2C0000}"/>
    <cellStyle name="Normal 120 8 2 2" xfId="17792" xr:uid="{00000000-0005-0000-0000-00002E2C0000}"/>
    <cellStyle name="Normal 120 8 2 2 2" xfId="37305" xr:uid="{00000000-0005-0000-0000-00002F2C0000}"/>
    <cellStyle name="Normal 120 8 2 2 3" xfId="57198" xr:uid="{00000000-0005-0000-0000-0000302C0000}"/>
    <cellStyle name="Normal 120 8 2 3" xfId="26170" xr:uid="{00000000-0005-0000-0000-0000312C0000}"/>
    <cellStyle name="Normal 120 8 2 4" xfId="45941" xr:uid="{00000000-0005-0000-0000-0000322C0000}"/>
    <cellStyle name="Normal 120 8 3" xfId="12486" xr:uid="{00000000-0005-0000-0000-0000332C0000}"/>
    <cellStyle name="Normal 120 8 3 2" xfId="32000" xr:uid="{00000000-0005-0000-0000-0000342C0000}"/>
    <cellStyle name="Normal 120 8 3 3" xfId="51893" xr:uid="{00000000-0005-0000-0000-0000352C0000}"/>
    <cellStyle name="Normal 120 8 4" xfId="23405" xr:uid="{00000000-0005-0000-0000-0000362C0000}"/>
    <cellStyle name="Normal 120 8 5" xfId="43171" xr:uid="{00000000-0005-0000-0000-0000372C0000}"/>
    <cellStyle name="Normal 120 9" xfId="4850" xr:uid="{00000000-0005-0000-0000-0000382C0000}"/>
    <cellStyle name="Normal 120 9 2" xfId="14632" xr:uid="{00000000-0005-0000-0000-0000392C0000}"/>
    <cellStyle name="Normal 120 9 2 2" xfId="34145" xr:uid="{00000000-0005-0000-0000-00003A2C0000}"/>
    <cellStyle name="Normal 120 9 2 3" xfId="54038" xr:uid="{00000000-0005-0000-0000-00003B2C0000}"/>
    <cellStyle name="Normal 120 9 3" xfId="26714" xr:uid="{00000000-0005-0000-0000-00003C2C0000}"/>
    <cellStyle name="Normal 120 9 4" xfId="46558" xr:uid="{00000000-0005-0000-0000-00003D2C0000}"/>
    <cellStyle name="Normal 121" xfId="203" xr:uid="{00000000-0005-0000-0000-00003E2C0000}"/>
    <cellStyle name="Normal 121 10" xfId="10216" xr:uid="{00000000-0005-0000-0000-00003F2C0000}"/>
    <cellStyle name="Normal 121 10 2" xfId="29731" xr:uid="{00000000-0005-0000-0000-0000402C0000}"/>
    <cellStyle name="Normal 121 10 3" xfId="49624" xr:uid="{00000000-0005-0000-0000-0000412C0000}"/>
    <cellStyle name="Normal 121 11" xfId="19937" xr:uid="{00000000-0005-0000-0000-0000422C0000}"/>
    <cellStyle name="Normal 121 12" xfId="39537" xr:uid="{00000000-0005-0000-0000-0000432C0000}"/>
    <cellStyle name="Normal 121 2" xfId="421" xr:uid="{00000000-0005-0000-0000-0000442C0000}"/>
    <cellStyle name="Normal 121 2 2" xfId="1507" xr:uid="{00000000-0005-0000-0000-0000452C0000}"/>
    <cellStyle name="Normal 121 2 2 2" xfId="3879" xr:uid="{00000000-0005-0000-0000-0000462C0000}"/>
    <cellStyle name="Normal 121 2 2 2 2" xfId="9316" xr:uid="{00000000-0005-0000-0000-0000472C0000}"/>
    <cellStyle name="Normal 121 2 2 2 2 2" xfId="19039" xr:uid="{00000000-0005-0000-0000-0000482C0000}"/>
    <cellStyle name="Normal 121 2 2 2 2 2 2" xfId="38552" xr:uid="{00000000-0005-0000-0000-0000492C0000}"/>
    <cellStyle name="Normal 121 2 2 2 2 2 3" xfId="58445" xr:uid="{00000000-0005-0000-0000-00004A2C0000}"/>
    <cellStyle name="Normal 121 2 2 2 2 3" xfId="22495" xr:uid="{00000000-0005-0000-0000-00004B2C0000}"/>
    <cellStyle name="Normal 121 2 2 2 2 4" xfId="42258" xr:uid="{00000000-0005-0000-0000-00004C2C0000}"/>
    <cellStyle name="Normal 121 2 2 2 3" xfId="13733" xr:uid="{00000000-0005-0000-0000-00004D2C0000}"/>
    <cellStyle name="Normal 121 2 2 2 3 2" xfId="33247" xr:uid="{00000000-0005-0000-0000-00004E2C0000}"/>
    <cellStyle name="Normal 121 2 2 2 3 3" xfId="53140" xr:uid="{00000000-0005-0000-0000-00004F2C0000}"/>
    <cellStyle name="Normal 121 2 2 2 4" xfId="24652" xr:uid="{00000000-0005-0000-0000-0000502C0000}"/>
    <cellStyle name="Normal 121 2 2 2 5" xfId="44418" xr:uid="{00000000-0005-0000-0000-0000512C0000}"/>
    <cellStyle name="Normal 121 2 2 3" xfId="7639" xr:uid="{00000000-0005-0000-0000-0000522C0000}"/>
    <cellStyle name="Normal 121 2 2 3 2" xfId="17362" xr:uid="{00000000-0005-0000-0000-0000532C0000}"/>
    <cellStyle name="Normal 121 2 2 3 2 2" xfId="36875" xr:uid="{00000000-0005-0000-0000-0000542C0000}"/>
    <cellStyle name="Normal 121 2 2 3 2 3" xfId="56768" xr:uid="{00000000-0005-0000-0000-0000552C0000}"/>
    <cellStyle name="Normal 121 2 2 3 3" xfId="22045" xr:uid="{00000000-0005-0000-0000-0000562C0000}"/>
    <cellStyle name="Normal 121 2 2 3 4" xfId="41805" xr:uid="{00000000-0005-0000-0000-0000572C0000}"/>
    <cellStyle name="Normal 121 2 2 4" xfId="5606" xr:uid="{00000000-0005-0000-0000-0000582C0000}"/>
    <cellStyle name="Normal 121 2 2 4 2" xfId="15343" xr:uid="{00000000-0005-0000-0000-0000592C0000}"/>
    <cellStyle name="Normal 121 2 2 4 2 2" xfId="34856" xr:uid="{00000000-0005-0000-0000-00005A2C0000}"/>
    <cellStyle name="Normal 121 2 2 4 2 3" xfId="54749" xr:uid="{00000000-0005-0000-0000-00005B2C0000}"/>
    <cellStyle name="Normal 121 2 2 4 3" xfId="27426" xr:uid="{00000000-0005-0000-0000-00005C2C0000}"/>
    <cellStyle name="Normal 121 2 2 4 4" xfId="47314" xr:uid="{00000000-0005-0000-0000-00005D2C0000}"/>
    <cellStyle name="Normal 121 2 2 5" xfId="11465" xr:uid="{00000000-0005-0000-0000-00005E2C0000}"/>
    <cellStyle name="Normal 121 2 2 5 2" xfId="30980" xr:uid="{00000000-0005-0000-0000-00005F2C0000}"/>
    <cellStyle name="Normal 121 2 2 5 3" xfId="50873" xr:uid="{00000000-0005-0000-0000-0000602C0000}"/>
    <cellStyle name="Normal 121 2 2 6" xfId="21186" xr:uid="{00000000-0005-0000-0000-0000612C0000}"/>
    <cellStyle name="Normal 121 2 2 7" xfId="40841" xr:uid="{00000000-0005-0000-0000-0000622C0000}"/>
    <cellStyle name="Normal 121 2 3" xfId="956" xr:uid="{00000000-0005-0000-0000-0000632C0000}"/>
    <cellStyle name="Normal 121 2 3 2" xfId="3341" xr:uid="{00000000-0005-0000-0000-0000642C0000}"/>
    <cellStyle name="Normal 121 2 3 2 2" xfId="8778" xr:uid="{00000000-0005-0000-0000-0000652C0000}"/>
    <cellStyle name="Normal 121 2 3 2 2 2" xfId="18501" xr:uid="{00000000-0005-0000-0000-0000662C0000}"/>
    <cellStyle name="Normal 121 2 3 2 2 2 2" xfId="38014" xr:uid="{00000000-0005-0000-0000-0000672C0000}"/>
    <cellStyle name="Normal 121 2 3 2 2 2 3" xfId="57907" xr:uid="{00000000-0005-0000-0000-0000682C0000}"/>
    <cellStyle name="Normal 121 2 3 2 2 3" xfId="26064" xr:uid="{00000000-0005-0000-0000-0000692C0000}"/>
    <cellStyle name="Normal 121 2 3 2 2 4" xfId="45835" xr:uid="{00000000-0005-0000-0000-00006A2C0000}"/>
    <cellStyle name="Normal 121 2 3 2 3" xfId="13195" xr:uid="{00000000-0005-0000-0000-00006B2C0000}"/>
    <cellStyle name="Normal 121 2 3 2 3 2" xfId="32709" xr:uid="{00000000-0005-0000-0000-00006C2C0000}"/>
    <cellStyle name="Normal 121 2 3 2 3 3" xfId="52602" xr:uid="{00000000-0005-0000-0000-00006D2C0000}"/>
    <cellStyle name="Normal 121 2 3 2 4" xfId="24114" xr:uid="{00000000-0005-0000-0000-00006E2C0000}"/>
    <cellStyle name="Normal 121 2 3 2 5" xfId="43880" xr:uid="{00000000-0005-0000-0000-00006F2C0000}"/>
    <cellStyle name="Normal 121 2 3 3" xfId="7179" xr:uid="{00000000-0005-0000-0000-0000702C0000}"/>
    <cellStyle name="Normal 121 2 3 3 2" xfId="16915" xr:uid="{00000000-0005-0000-0000-0000712C0000}"/>
    <cellStyle name="Normal 121 2 3 3 2 2" xfId="36428" xr:uid="{00000000-0005-0000-0000-0000722C0000}"/>
    <cellStyle name="Normal 121 2 3 3 2 3" xfId="56321" xr:uid="{00000000-0005-0000-0000-0000732C0000}"/>
    <cellStyle name="Normal 121 2 3 3 3" xfId="25573" xr:uid="{00000000-0005-0000-0000-0000742C0000}"/>
    <cellStyle name="Normal 121 2 3 3 4" xfId="45341" xr:uid="{00000000-0005-0000-0000-0000752C0000}"/>
    <cellStyle name="Normal 121 2 3 4" xfId="6141" xr:uid="{00000000-0005-0000-0000-0000762C0000}"/>
    <cellStyle name="Normal 121 2 3 4 2" xfId="15878" xr:uid="{00000000-0005-0000-0000-0000772C0000}"/>
    <cellStyle name="Normal 121 2 3 4 2 2" xfId="35391" xr:uid="{00000000-0005-0000-0000-0000782C0000}"/>
    <cellStyle name="Normal 121 2 3 4 2 3" xfId="55284" xr:uid="{00000000-0005-0000-0000-0000792C0000}"/>
    <cellStyle name="Normal 121 2 3 4 3" xfId="27961" xr:uid="{00000000-0005-0000-0000-00007A2C0000}"/>
    <cellStyle name="Normal 121 2 3 4 4" xfId="47849" xr:uid="{00000000-0005-0000-0000-00007B2C0000}"/>
    <cellStyle name="Normal 121 2 3 5" xfId="10927" xr:uid="{00000000-0005-0000-0000-00007C2C0000}"/>
    <cellStyle name="Normal 121 2 3 5 2" xfId="30442" xr:uid="{00000000-0005-0000-0000-00007D2C0000}"/>
    <cellStyle name="Normal 121 2 3 5 3" xfId="50335" xr:uid="{00000000-0005-0000-0000-00007E2C0000}"/>
    <cellStyle name="Normal 121 2 3 6" xfId="20648" xr:uid="{00000000-0005-0000-0000-00007F2C0000}"/>
    <cellStyle name="Normal 121 2 3 7" xfId="40290" xr:uid="{00000000-0005-0000-0000-0000802C0000}"/>
    <cellStyle name="Normal 121 2 4" xfId="2146" xr:uid="{00000000-0005-0000-0000-0000812C0000}"/>
    <cellStyle name="Normal 121 2 4 2" xfId="4415" xr:uid="{00000000-0005-0000-0000-0000822C0000}"/>
    <cellStyle name="Normal 121 2 4 2 2" xfId="9851" xr:uid="{00000000-0005-0000-0000-0000832C0000}"/>
    <cellStyle name="Normal 121 2 4 2 2 2" xfId="19574" xr:uid="{00000000-0005-0000-0000-0000842C0000}"/>
    <cellStyle name="Normal 121 2 4 2 2 2 2" xfId="39087" xr:uid="{00000000-0005-0000-0000-0000852C0000}"/>
    <cellStyle name="Normal 121 2 4 2 2 2 3" xfId="58980" xr:uid="{00000000-0005-0000-0000-0000862C0000}"/>
    <cellStyle name="Normal 121 2 4 2 2 3" xfId="29300" xr:uid="{00000000-0005-0000-0000-0000872C0000}"/>
    <cellStyle name="Normal 121 2 4 2 2 4" xfId="49188" xr:uid="{00000000-0005-0000-0000-0000882C0000}"/>
    <cellStyle name="Normal 121 2 4 2 3" xfId="14268" xr:uid="{00000000-0005-0000-0000-0000892C0000}"/>
    <cellStyle name="Normal 121 2 4 2 3 2" xfId="33782" xr:uid="{00000000-0005-0000-0000-00008A2C0000}"/>
    <cellStyle name="Normal 121 2 4 2 3 3" xfId="53675" xr:uid="{00000000-0005-0000-0000-00008B2C0000}"/>
    <cellStyle name="Normal 121 2 4 2 4" xfId="25187" xr:uid="{00000000-0005-0000-0000-00008C2C0000}"/>
    <cellStyle name="Normal 121 2 4 2 5" xfId="44954" xr:uid="{00000000-0005-0000-0000-00008D2C0000}"/>
    <cellStyle name="Normal 121 2 4 3" xfId="6676" xr:uid="{00000000-0005-0000-0000-00008E2C0000}"/>
    <cellStyle name="Normal 121 2 4 3 2" xfId="16413" xr:uid="{00000000-0005-0000-0000-00008F2C0000}"/>
    <cellStyle name="Normal 121 2 4 3 2 2" xfId="35926" xr:uid="{00000000-0005-0000-0000-0000902C0000}"/>
    <cellStyle name="Normal 121 2 4 3 2 3" xfId="55819" xr:uid="{00000000-0005-0000-0000-0000912C0000}"/>
    <cellStyle name="Normal 121 2 4 3 3" xfId="28496" xr:uid="{00000000-0005-0000-0000-0000922C0000}"/>
    <cellStyle name="Normal 121 2 4 3 4" xfId="48384" xr:uid="{00000000-0005-0000-0000-0000932C0000}"/>
    <cellStyle name="Normal 121 2 4 4" xfId="12000" xr:uid="{00000000-0005-0000-0000-0000942C0000}"/>
    <cellStyle name="Normal 121 2 4 4 2" xfId="31515" xr:uid="{00000000-0005-0000-0000-0000952C0000}"/>
    <cellStyle name="Normal 121 2 4 4 3" xfId="51408" xr:uid="{00000000-0005-0000-0000-0000962C0000}"/>
    <cellStyle name="Normal 121 2 4 5" xfId="21721" xr:uid="{00000000-0005-0000-0000-0000972C0000}"/>
    <cellStyle name="Normal 121 2 4 6" xfId="41480" xr:uid="{00000000-0005-0000-0000-0000982C0000}"/>
    <cellStyle name="Normal 121 2 5" xfId="2806" xr:uid="{00000000-0005-0000-0000-0000992C0000}"/>
    <cellStyle name="Normal 121 2 5 2" xfId="8243" xr:uid="{00000000-0005-0000-0000-00009A2C0000}"/>
    <cellStyle name="Normal 121 2 5 2 2" xfId="17966" xr:uid="{00000000-0005-0000-0000-00009B2C0000}"/>
    <cellStyle name="Normal 121 2 5 2 2 2" xfId="37479" xr:uid="{00000000-0005-0000-0000-00009C2C0000}"/>
    <cellStyle name="Normal 121 2 5 2 2 3" xfId="57372" xr:uid="{00000000-0005-0000-0000-00009D2C0000}"/>
    <cellStyle name="Normal 121 2 5 2 3" xfId="23085" xr:uid="{00000000-0005-0000-0000-00009E2C0000}"/>
    <cellStyle name="Normal 121 2 5 2 4" xfId="42850" xr:uid="{00000000-0005-0000-0000-00009F2C0000}"/>
    <cellStyle name="Normal 121 2 5 3" xfId="12660" xr:uid="{00000000-0005-0000-0000-0000A02C0000}"/>
    <cellStyle name="Normal 121 2 5 3 2" xfId="32174" xr:uid="{00000000-0005-0000-0000-0000A12C0000}"/>
    <cellStyle name="Normal 121 2 5 3 3" xfId="52067" xr:uid="{00000000-0005-0000-0000-0000A22C0000}"/>
    <cellStyle name="Normal 121 2 5 4" xfId="23579" xr:uid="{00000000-0005-0000-0000-0000A32C0000}"/>
    <cellStyle name="Normal 121 2 5 5" xfId="43345" xr:uid="{00000000-0005-0000-0000-0000A42C0000}"/>
    <cellStyle name="Normal 121 2 6" xfId="5066" xr:uid="{00000000-0005-0000-0000-0000A52C0000}"/>
    <cellStyle name="Normal 121 2 6 2" xfId="14806" xr:uid="{00000000-0005-0000-0000-0000A62C0000}"/>
    <cellStyle name="Normal 121 2 6 2 2" xfId="34319" xr:uid="{00000000-0005-0000-0000-0000A72C0000}"/>
    <cellStyle name="Normal 121 2 6 2 3" xfId="54212" xr:uid="{00000000-0005-0000-0000-0000A82C0000}"/>
    <cellStyle name="Normal 121 2 6 3" xfId="26888" xr:uid="{00000000-0005-0000-0000-0000A92C0000}"/>
    <cellStyle name="Normal 121 2 6 4" xfId="46774" xr:uid="{00000000-0005-0000-0000-0000AA2C0000}"/>
    <cellStyle name="Normal 121 2 7" xfId="10392" xr:uid="{00000000-0005-0000-0000-0000AB2C0000}"/>
    <cellStyle name="Normal 121 2 7 2" xfId="29907" xr:uid="{00000000-0005-0000-0000-0000AC2C0000}"/>
    <cellStyle name="Normal 121 2 7 3" xfId="49800" xr:uid="{00000000-0005-0000-0000-0000AD2C0000}"/>
    <cellStyle name="Normal 121 2 8" xfId="20113" xr:uid="{00000000-0005-0000-0000-0000AE2C0000}"/>
    <cellStyle name="Normal 121 2 9" xfId="39755" xr:uid="{00000000-0005-0000-0000-0000AF2C0000}"/>
    <cellStyle name="Normal 121 3" xfId="597" xr:uid="{00000000-0005-0000-0000-0000B02C0000}"/>
    <cellStyle name="Normal 121 3 2" xfId="1683" xr:uid="{00000000-0005-0000-0000-0000B12C0000}"/>
    <cellStyle name="Normal 121 3 2 2" xfId="4055" xr:uid="{00000000-0005-0000-0000-0000B22C0000}"/>
    <cellStyle name="Normal 121 3 2 2 2" xfId="9492" xr:uid="{00000000-0005-0000-0000-0000B32C0000}"/>
    <cellStyle name="Normal 121 3 2 2 2 2" xfId="19215" xr:uid="{00000000-0005-0000-0000-0000B42C0000}"/>
    <cellStyle name="Normal 121 3 2 2 2 2 2" xfId="38728" xr:uid="{00000000-0005-0000-0000-0000B52C0000}"/>
    <cellStyle name="Normal 121 3 2 2 2 2 3" xfId="58621" xr:uid="{00000000-0005-0000-0000-0000B62C0000}"/>
    <cellStyle name="Normal 121 3 2 2 2 3" xfId="25790" xr:uid="{00000000-0005-0000-0000-0000B72C0000}"/>
    <cellStyle name="Normal 121 3 2 2 2 4" xfId="45559" xr:uid="{00000000-0005-0000-0000-0000B82C0000}"/>
    <cellStyle name="Normal 121 3 2 2 3" xfId="13909" xr:uid="{00000000-0005-0000-0000-0000B92C0000}"/>
    <cellStyle name="Normal 121 3 2 2 3 2" xfId="33423" xr:uid="{00000000-0005-0000-0000-0000BA2C0000}"/>
    <cellStyle name="Normal 121 3 2 2 3 3" xfId="53316" xr:uid="{00000000-0005-0000-0000-0000BB2C0000}"/>
    <cellStyle name="Normal 121 3 2 2 4" xfId="24828" xr:uid="{00000000-0005-0000-0000-0000BC2C0000}"/>
    <cellStyle name="Normal 121 3 2 2 5" xfId="44594" xr:uid="{00000000-0005-0000-0000-0000BD2C0000}"/>
    <cellStyle name="Normal 121 3 2 3" xfId="7786" xr:uid="{00000000-0005-0000-0000-0000BE2C0000}"/>
    <cellStyle name="Normal 121 3 2 3 2" xfId="17509" xr:uid="{00000000-0005-0000-0000-0000BF2C0000}"/>
    <cellStyle name="Normal 121 3 2 3 2 2" xfId="37022" xr:uid="{00000000-0005-0000-0000-0000C02C0000}"/>
    <cellStyle name="Normal 121 3 2 3 2 3" xfId="56915" xr:uid="{00000000-0005-0000-0000-0000C12C0000}"/>
    <cellStyle name="Normal 121 3 2 3 3" xfId="22806" xr:uid="{00000000-0005-0000-0000-0000C22C0000}"/>
    <cellStyle name="Normal 121 3 2 3 4" xfId="42570" xr:uid="{00000000-0005-0000-0000-0000C32C0000}"/>
    <cellStyle name="Normal 121 3 2 4" xfId="5782" xr:uid="{00000000-0005-0000-0000-0000C42C0000}"/>
    <cellStyle name="Normal 121 3 2 4 2" xfId="15519" xr:uid="{00000000-0005-0000-0000-0000C52C0000}"/>
    <cellStyle name="Normal 121 3 2 4 2 2" xfId="35032" xr:uid="{00000000-0005-0000-0000-0000C62C0000}"/>
    <cellStyle name="Normal 121 3 2 4 2 3" xfId="54925" xr:uid="{00000000-0005-0000-0000-0000C72C0000}"/>
    <cellStyle name="Normal 121 3 2 4 3" xfId="27602" xr:uid="{00000000-0005-0000-0000-0000C82C0000}"/>
    <cellStyle name="Normal 121 3 2 4 4" xfId="47490" xr:uid="{00000000-0005-0000-0000-0000C92C0000}"/>
    <cellStyle name="Normal 121 3 2 5" xfId="11641" xr:uid="{00000000-0005-0000-0000-0000CA2C0000}"/>
    <cellStyle name="Normal 121 3 2 5 2" xfId="31156" xr:uid="{00000000-0005-0000-0000-0000CB2C0000}"/>
    <cellStyle name="Normal 121 3 2 5 3" xfId="51049" xr:uid="{00000000-0005-0000-0000-0000CC2C0000}"/>
    <cellStyle name="Normal 121 3 2 6" xfId="21362" xr:uid="{00000000-0005-0000-0000-0000CD2C0000}"/>
    <cellStyle name="Normal 121 3 2 7" xfId="41017" xr:uid="{00000000-0005-0000-0000-0000CE2C0000}"/>
    <cellStyle name="Normal 121 3 3" xfId="1132" xr:uid="{00000000-0005-0000-0000-0000CF2C0000}"/>
    <cellStyle name="Normal 121 3 3 2" xfId="3517" xr:uid="{00000000-0005-0000-0000-0000D02C0000}"/>
    <cellStyle name="Normal 121 3 3 2 2" xfId="8954" xr:uid="{00000000-0005-0000-0000-0000D12C0000}"/>
    <cellStyle name="Normal 121 3 3 2 2 2" xfId="18677" xr:uid="{00000000-0005-0000-0000-0000D22C0000}"/>
    <cellStyle name="Normal 121 3 3 2 2 2 2" xfId="38190" xr:uid="{00000000-0005-0000-0000-0000D32C0000}"/>
    <cellStyle name="Normal 121 3 3 2 2 2 3" xfId="58083" xr:uid="{00000000-0005-0000-0000-0000D42C0000}"/>
    <cellStyle name="Normal 121 3 3 2 2 3" xfId="22429" xr:uid="{00000000-0005-0000-0000-0000D52C0000}"/>
    <cellStyle name="Normal 121 3 3 2 2 4" xfId="42191" xr:uid="{00000000-0005-0000-0000-0000D62C0000}"/>
    <cellStyle name="Normal 121 3 3 2 3" xfId="13371" xr:uid="{00000000-0005-0000-0000-0000D72C0000}"/>
    <cellStyle name="Normal 121 3 3 2 3 2" xfId="32885" xr:uid="{00000000-0005-0000-0000-0000D82C0000}"/>
    <cellStyle name="Normal 121 3 3 2 3 3" xfId="52778" xr:uid="{00000000-0005-0000-0000-0000D92C0000}"/>
    <cellStyle name="Normal 121 3 3 2 4" xfId="24290" xr:uid="{00000000-0005-0000-0000-0000DA2C0000}"/>
    <cellStyle name="Normal 121 3 3 2 5" xfId="44056" xr:uid="{00000000-0005-0000-0000-0000DB2C0000}"/>
    <cellStyle name="Normal 121 3 3 3" xfId="7326" xr:uid="{00000000-0005-0000-0000-0000DC2C0000}"/>
    <cellStyle name="Normal 121 3 3 3 2" xfId="17062" xr:uid="{00000000-0005-0000-0000-0000DD2C0000}"/>
    <cellStyle name="Normal 121 3 3 3 2 2" xfId="36575" xr:uid="{00000000-0005-0000-0000-0000DE2C0000}"/>
    <cellStyle name="Normal 121 3 3 3 2 3" xfId="56468" xr:uid="{00000000-0005-0000-0000-0000DF2C0000}"/>
    <cellStyle name="Normal 121 3 3 3 3" xfId="26077" xr:uid="{00000000-0005-0000-0000-0000E02C0000}"/>
    <cellStyle name="Normal 121 3 3 3 4" xfId="45848" xr:uid="{00000000-0005-0000-0000-0000E12C0000}"/>
    <cellStyle name="Normal 121 3 3 4" xfId="6317" xr:uid="{00000000-0005-0000-0000-0000E22C0000}"/>
    <cellStyle name="Normal 121 3 3 4 2" xfId="16054" xr:uid="{00000000-0005-0000-0000-0000E32C0000}"/>
    <cellStyle name="Normal 121 3 3 4 2 2" xfId="35567" xr:uid="{00000000-0005-0000-0000-0000E42C0000}"/>
    <cellStyle name="Normal 121 3 3 4 2 3" xfId="55460" xr:uid="{00000000-0005-0000-0000-0000E52C0000}"/>
    <cellStyle name="Normal 121 3 3 4 3" xfId="28137" xr:uid="{00000000-0005-0000-0000-0000E62C0000}"/>
    <cellStyle name="Normal 121 3 3 4 4" xfId="48025" xr:uid="{00000000-0005-0000-0000-0000E72C0000}"/>
    <cellStyle name="Normal 121 3 3 5" xfId="11103" xr:uid="{00000000-0005-0000-0000-0000E82C0000}"/>
    <cellStyle name="Normal 121 3 3 5 2" xfId="30618" xr:uid="{00000000-0005-0000-0000-0000E92C0000}"/>
    <cellStyle name="Normal 121 3 3 5 3" xfId="50511" xr:uid="{00000000-0005-0000-0000-0000EA2C0000}"/>
    <cellStyle name="Normal 121 3 3 6" xfId="20824" xr:uid="{00000000-0005-0000-0000-0000EB2C0000}"/>
    <cellStyle name="Normal 121 3 3 7" xfId="40466" xr:uid="{00000000-0005-0000-0000-0000EC2C0000}"/>
    <cellStyle name="Normal 121 3 4" xfId="2322" xr:uid="{00000000-0005-0000-0000-0000ED2C0000}"/>
    <cellStyle name="Normal 121 3 4 2" xfId="4591" xr:uid="{00000000-0005-0000-0000-0000EE2C0000}"/>
    <cellStyle name="Normal 121 3 4 2 2" xfId="10027" xr:uid="{00000000-0005-0000-0000-0000EF2C0000}"/>
    <cellStyle name="Normal 121 3 4 2 2 2" xfId="19750" xr:uid="{00000000-0005-0000-0000-0000F02C0000}"/>
    <cellStyle name="Normal 121 3 4 2 2 2 2" xfId="39263" xr:uid="{00000000-0005-0000-0000-0000F12C0000}"/>
    <cellStyle name="Normal 121 3 4 2 2 2 3" xfId="59156" xr:uid="{00000000-0005-0000-0000-0000F22C0000}"/>
    <cellStyle name="Normal 121 3 4 2 2 3" xfId="29476" xr:uid="{00000000-0005-0000-0000-0000F32C0000}"/>
    <cellStyle name="Normal 121 3 4 2 2 4" xfId="49364" xr:uid="{00000000-0005-0000-0000-0000F42C0000}"/>
    <cellStyle name="Normal 121 3 4 2 3" xfId="14444" xr:uid="{00000000-0005-0000-0000-0000F52C0000}"/>
    <cellStyle name="Normal 121 3 4 2 3 2" xfId="33958" xr:uid="{00000000-0005-0000-0000-0000F62C0000}"/>
    <cellStyle name="Normal 121 3 4 2 3 3" xfId="53851" xr:uid="{00000000-0005-0000-0000-0000F72C0000}"/>
    <cellStyle name="Normal 121 3 4 2 4" xfId="25363" xr:uid="{00000000-0005-0000-0000-0000F82C0000}"/>
    <cellStyle name="Normal 121 3 4 2 5" xfId="45130" xr:uid="{00000000-0005-0000-0000-0000F92C0000}"/>
    <cellStyle name="Normal 121 3 4 3" xfId="6852" xr:uid="{00000000-0005-0000-0000-0000FA2C0000}"/>
    <cellStyle name="Normal 121 3 4 3 2" xfId="16589" xr:uid="{00000000-0005-0000-0000-0000FB2C0000}"/>
    <cellStyle name="Normal 121 3 4 3 2 2" xfId="36102" xr:uid="{00000000-0005-0000-0000-0000FC2C0000}"/>
    <cellStyle name="Normal 121 3 4 3 2 3" xfId="55995" xr:uid="{00000000-0005-0000-0000-0000FD2C0000}"/>
    <cellStyle name="Normal 121 3 4 3 3" xfId="28672" xr:uid="{00000000-0005-0000-0000-0000FE2C0000}"/>
    <cellStyle name="Normal 121 3 4 3 4" xfId="48560" xr:uid="{00000000-0005-0000-0000-0000FF2C0000}"/>
    <cellStyle name="Normal 121 3 4 4" xfId="12176" xr:uid="{00000000-0005-0000-0000-0000002D0000}"/>
    <cellStyle name="Normal 121 3 4 4 2" xfId="31691" xr:uid="{00000000-0005-0000-0000-0000012D0000}"/>
    <cellStyle name="Normal 121 3 4 4 3" xfId="51584" xr:uid="{00000000-0005-0000-0000-0000022D0000}"/>
    <cellStyle name="Normal 121 3 4 5" xfId="21897" xr:uid="{00000000-0005-0000-0000-0000032D0000}"/>
    <cellStyle name="Normal 121 3 4 6" xfId="41656" xr:uid="{00000000-0005-0000-0000-0000042D0000}"/>
    <cellStyle name="Normal 121 3 5" xfId="2982" xr:uid="{00000000-0005-0000-0000-0000052D0000}"/>
    <cellStyle name="Normal 121 3 5 2" xfId="8419" xr:uid="{00000000-0005-0000-0000-0000062D0000}"/>
    <cellStyle name="Normal 121 3 5 2 2" xfId="18142" xr:uid="{00000000-0005-0000-0000-0000072D0000}"/>
    <cellStyle name="Normal 121 3 5 2 2 2" xfId="37655" xr:uid="{00000000-0005-0000-0000-0000082D0000}"/>
    <cellStyle name="Normal 121 3 5 2 2 3" xfId="57548" xr:uid="{00000000-0005-0000-0000-0000092D0000}"/>
    <cellStyle name="Normal 121 3 5 2 3" xfId="22125" xr:uid="{00000000-0005-0000-0000-00000A2D0000}"/>
    <cellStyle name="Normal 121 3 5 2 4" xfId="41885" xr:uid="{00000000-0005-0000-0000-00000B2D0000}"/>
    <cellStyle name="Normal 121 3 5 3" xfId="12836" xr:uid="{00000000-0005-0000-0000-00000C2D0000}"/>
    <cellStyle name="Normal 121 3 5 3 2" xfId="32350" xr:uid="{00000000-0005-0000-0000-00000D2D0000}"/>
    <cellStyle name="Normal 121 3 5 3 3" xfId="52243" xr:uid="{00000000-0005-0000-0000-00000E2D0000}"/>
    <cellStyle name="Normal 121 3 5 4" xfId="23755" xr:uid="{00000000-0005-0000-0000-00000F2D0000}"/>
    <cellStyle name="Normal 121 3 5 5" xfId="43521" xr:uid="{00000000-0005-0000-0000-0000102D0000}"/>
    <cellStyle name="Normal 121 3 6" xfId="5242" xr:uid="{00000000-0005-0000-0000-0000112D0000}"/>
    <cellStyle name="Normal 121 3 6 2" xfId="14982" xr:uid="{00000000-0005-0000-0000-0000122D0000}"/>
    <cellStyle name="Normal 121 3 6 2 2" xfId="34495" xr:uid="{00000000-0005-0000-0000-0000132D0000}"/>
    <cellStyle name="Normal 121 3 6 2 3" xfId="54388" xr:uid="{00000000-0005-0000-0000-0000142D0000}"/>
    <cellStyle name="Normal 121 3 6 3" xfId="27064" xr:uid="{00000000-0005-0000-0000-0000152D0000}"/>
    <cellStyle name="Normal 121 3 6 4" xfId="46950" xr:uid="{00000000-0005-0000-0000-0000162D0000}"/>
    <cellStyle name="Normal 121 3 7" xfId="10568" xr:uid="{00000000-0005-0000-0000-0000172D0000}"/>
    <cellStyle name="Normal 121 3 7 2" xfId="30083" xr:uid="{00000000-0005-0000-0000-0000182D0000}"/>
    <cellStyle name="Normal 121 3 7 3" xfId="49976" xr:uid="{00000000-0005-0000-0000-0000192D0000}"/>
    <cellStyle name="Normal 121 3 8" xfId="20289" xr:uid="{00000000-0005-0000-0000-00001A2D0000}"/>
    <cellStyle name="Normal 121 3 9" xfId="39931" xr:uid="{00000000-0005-0000-0000-00001B2D0000}"/>
    <cellStyle name="Normal 121 4" xfId="1331" xr:uid="{00000000-0005-0000-0000-00001C2D0000}"/>
    <cellStyle name="Normal 121 4 2" xfId="3703" xr:uid="{00000000-0005-0000-0000-00001D2D0000}"/>
    <cellStyle name="Normal 121 4 2 2" xfId="9140" xr:uid="{00000000-0005-0000-0000-00001E2D0000}"/>
    <cellStyle name="Normal 121 4 2 2 2" xfId="18863" xr:uid="{00000000-0005-0000-0000-00001F2D0000}"/>
    <cellStyle name="Normal 121 4 2 2 2 2" xfId="38376" xr:uid="{00000000-0005-0000-0000-0000202D0000}"/>
    <cellStyle name="Normal 121 4 2 2 2 3" xfId="58269" xr:uid="{00000000-0005-0000-0000-0000212D0000}"/>
    <cellStyle name="Normal 121 4 2 2 3" xfId="22497" xr:uid="{00000000-0005-0000-0000-0000222D0000}"/>
    <cellStyle name="Normal 121 4 2 2 4" xfId="42260" xr:uid="{00000000-0005-0000-0000-0000232D0000}"/>
    <cellStyle name="Normal 121 4 2 3" xfId="13557" xr:uid="{00000000-0005-0000-0000-0000242D0000}"/>
    <cellStyle name="Normal 121 4 2 3 2" xfId="33071" xr:uid="{00000000-0005-0000-0000-0000252D0000}"/>
    <cellStyle name="Normal 121 4 2 3 3" xfId="52964" xr:uid="{00000000-0005-0000-0000-0000262D0000}"/>
    <cellStyle name="Normal 121 4 2 4" xfId="24476" xr:uid="{00000000-0005-0000-0000-0000272D0000}"/>
    <cellStyle name="Normal 121 4 2 5" xfId="44242" xr:uid="{00000000-0005-0000-0000-0000282D0000}"/>
    <cellStyle name="Normal 121 4 3" xfId="7492" xr:uid="{00000000-0005-0000-0000-0000292D0000}"/>
    <cellStyle name="Normal 121 4 3 2" xfId="17215" xr:uid="{00000000-0005-0000-0000-00002A2D0000}"/>
    <cellStyle name="Normal 121 4 3 2 2" xfId="36728" xr:uid="{00000000-0005-0000-0000-00002B2D0000}"/>
    <cellStyle name="Normal 121 4 3 2 3" xfId="56621" xr:uid="{00000000-0005-0000-0000-00002C2D0000}"/>
    <cellStyle name="Normal 121 4 3 3" xfId="22398" xr:uid="{00000000-0005-0000-0000-00002D2D0000}"/>
    <cellStyle name="Normal 121 4 3 4" xfId="42160" xr:uid="{00000000-0005-0000-0000-00002E2D0000}"/>
    <cellStyle name="Normal 121 4 4" xfId="5430" xr:uid="{00000000-0005-0000-0000-00002F2D0000}"/>
    <cellStyle name="Normal 121 4 4 2" xfId="15167" xr:uid="{00000000-0005-0000-0000-0000302D0000}"/>
    <cellStyle name="Normal 121 4 4 2 2" xfId="34680" xr:uid="{00000000-0005-0000-0000-0000312D0000}"/>
    <cellStyle name="Normal 121 4 4 2 3" xfId="54573" xr:uid="{00000000-0005-0000-0000-0000322D0000}"/>
    <cellStyle name="Normal 121 4 4 3" xfId="27250" xr:uid="{00000000-0005-0000-0000-0000332D0000}"/>
    <cellStyle name="Normal 121 4 4 4" xfId="47138" xr:uid="{00000000-0005-0000-0000-0000342D0000}"/>
    <cellStyle name="Normal 121 4 5" xfId="11289" xr:uid="{00000000-0005-0000-0000-0000352D0000}"/>
    <cellStyle name="Normal 121 4 5 2" xfId="30804" xr:uid="{00000000-0005-0000-0000-0000362D0000}"/>
    <cellStyle name="Normal 121 4 5 3" xfId="50697" xr:uid="{00000000-0005-0000-0000-0000372D0000}"/>
    <cellStyle name="Normal 121 4 6" xfId="21010" xr:uid="{00000000-0005-0000-0000-0000382D0000}"/>
    <cellStyle name="Normal 121 4 7" xfId="40665" xr:uid="{00000000-0005-0000-0000-0000392D0000}"/>
    <cellStyle name="Normal 121 5" xfId="780" xr:uid="{00000000-0005-0000-0000-00003A2D0000}"/>
    <cellStyle name="Normal 121 5 2" xfId="3165" xr:uid="{00000000-0005-0000-0000-00003B2D0000}"/>
    <cellStyle name="Normal 121 5 2 2" xfId="8602" xr:uid="{00000000-0005-0000-0000-00003C2D0000}"/>
    <cellStyle name="Normal 121 5 2 2 2" xfId="18325" xr:uid="{00000000-0005-0000-0000-00003D2D0000}"/>
    <cellStyle name="Normal 121 5 2 2 2 2" xfId="37838" xr:uid="{00000000-0005-0000-0000-00003E2D0000}"/>
    <cellStyle name="Normal 121 5 2 2 2 3" xfId="57731" xr:uid="{00000000-0005-0000-0000-00003F2D0000}"/>
    <cellStyle name="Normal 121 5 2 2 3" xfId="23080" xr:uid="{00000000-0005-0000-0000-0000402D0000}"/>
    <cellStyle name="Normal 121 5 2 2 4" xfId="42845" xr:uid="{00000000-0005-0000-0000-0000412D0000}"/>
    <cellStyle name="Normal 121 5 2 3" xfId="13019" xr:uid="{00000000-0005-0000-0000-0000422D0000}"/>
    <cellStyle name="Normal 121 5 2 3 2" xfId="32533" xr:uid="{00000000-0005-0000-0000-0000432D0000}"/>
    <cellStyle name="Normal 121 5 2 3 3" xfId="52426" xr:uid="{00000000-0005-0000-0000-0000442D0000}"/>
    <cellStyle name="Normal 121 5 2 4" xfId="23938" xr:uid="{00000000-0005-0000-0000-0000452D0000}"/>
    <cellStyle name="Normal 121 5 2 5" xfId="43704" xr:uid="{00000000-0005-0000-0000-0000462D0000}"/>
    <cellStyle name="Normal 121 5 3" xfId="7032" xr:uid="{00000000-0005-0000-0000-0000472D0000}"/>
    <cellStyle name="Normal 121 5 3 2" xfId="16768" xr:uid="{00000000-0005-0000-0000-0000482D0000}"/>
    <cellStyle name="Normal 121 5 3 2 2" xfId="36281" xr:uid="{00000000-0005-0000-0000-0000492D0000}"/>
    <cellStyle name="Normal 121 5 3 2 3" xfId="56174" xr:uid="{00000000-0005-0000-0000-00004A2D0000}"/>
    <cellStyle name="Normal 121 5 3 3" xfId="23111" xr:uid="{00000000-0005-0000-0000-00004B2D0000}"/>
    <cellStyle name="Normal 121 5 3 4" xfId="42877" xr:uid="{00000000-0005-0000-0000-00004C2D0000}"/>
    <cellStyle name="Normal 121 5 4" xfId="5965" xr:uid="{00000000-0005-0000-0000-00004D2D0000}"/>
    <cellStyle name="Normal 121 5 4 2" xfId="15702" xr:uid="{00000000-0005-0000-0000-00004E2D0000}"/>
    <cellStyle name="Normal 121 5 4 2 2" xfId="35215" xr:uid="{00000000-0005-0000-0000-00004F2D0000}"/>
    <cellStyle name="Normal 121 5 4 2 3" xfId="55108" xr:uid="{00000000-0005-0000-0000-0000502D0000}"/>
    <cellStyle name="Normal 121 5 4 3" xfId="27785" xr:uid="{00000000-0005-0000-0000-0000512D0000}"/>
    <cellStyle name="Normal 121 5 4 4" xfId="47673" xr:uid="{00000000-0005-0000-0000-0000522D0000}"/>
    <cellStyle name="Normal 121 5 5" xfId="10751" xr:uid="{00000000-0005-0000-0000-0000532D0000}"/>
    <cellStyle name="Normal 121 5 5 2" xfId="30266" xr:uid="{00000000-0005-0000-0000-0000542D0000}"/>
    <cellStyle name="Normal 121 5 5 3" xfId="50159" xr:uid="{00000000-0005-0000-0000-0000552D0000}"/>
    <cellStyle name="Normal 121 5 6" xfId="20472" xr:uid="{00000000-0005-0000-0000-0000562D0000}"/>
    <cellStyle name="Normal 121 5 7" xfId="40114" xr:uid="{00000000-0005-0000-0000-0000572D0000}"/>
    <cellStyle name="Normal 121 6" xfId="1928" xr:uid="{00000000-0005-0000-0000-0000582D0000}"/>
    <cellStyle name="Normal 121 6 2" xfId="4239" xr:uid="{00000000-0005-0000-0000-0000592D0000}"/>
    <cellStyle name="Normal 121 6 2 2" xfId="9675" xr:uid="{00000000-0005-0000-0000-00005A2D0000}"/>
    <cellStyle name="Normal 121 6 2 2 2" xfId="19398" xr:uid="{00000000-0005-0000-0000-00005B2D0000}"/>
    <cellStyle name="Normal 121 6 2 2 2 2" xfId="38911" xr:uid="{00000000-0005-0000-0000-00005C2D0000}"/>
    <cellStyle name="Normal 121 6 2 2 2 3" xfId="58804" xr:uid="{00000000-0005-0000-0000-00005D2D0000}"/>
    <cellStyle name="Normal 121 6 2 2 3" xfId="29124" xr:uid="{00000000-0005-0000-0000-00005E2D0000}"/>
    <cellStyle name="Normal 121 6 2 2 4" xfId="49012" xr:uid="{00000000-0005-0000-0000-00005F2D0000}"/>
    <cellStyle name="Normal 121 6 2 3" xfId="14092" xr:uid="{00000000-0005-0000-0000-0000602D0000}"/>
    <cellStyle name="Normal 121 6 2 3 2" xfId="33606" xr:uid="{00000000-0005-0000-0000-0000612D0000}"/>
    <cellStyle name="Normal 121 6 2 3 3" xfId="53499" xr:uid="{00000000-0005-0000-0000-0000622D0000}"/>
    <cellStyle name="Normal 121 6 2 4" xfId="25011" xr:uid="{00000000-0005-0000-0000-0000632D0000}"/>
    <cellStyle name="Normal 121 6 2 5" xfId="44778" xr:uid="{00000000-0005-0000-0000-0000642D0000}"/>
    <cellStyle name="Normal 121 6 3" xfId="6500" xr:uid="{00000000-0005-0000-0000-0000652D0000}"/>
    <cellStyle name="Normal 121 6 3 2" xfId="16237" xr:uid="{00000000-0005-0000-0000-0000662D0000}"/>
    <cellStyle name="Normal 121 6 3 2 2" xfId="35750" xr:uid="{00000000-0005-0000-0000-0000672D0000}"/>
    <cellStyle name="Normal 121 6 3 2 3" xfId="55643" xr:uid="{00000000-0005-0000-0000-0000682D0000}"/>
    <cellStyle name="Normal 121 6 3 3" xfId="28320" xr:uid="{00000000-0005-0000-0000-0000692D0000}"/>
    <cellStyle name="Normal 121 6 3 4" xfId="48208" xr:uid="{00000000-0005-0000-0000-00006A2D0000}"/>
    <cellStyle name="Normal 121 6 4" xfId="11824" xr:uid="{00000000-0005-0000-0000-00006B2D0000}"/>
    <cellStyle name="Normal 121 6 4 2" xfId="31339" xr:uid="{00000000-0005-0000-0000-00006C2D0000}"/>
    <cellStyle name="Normal 121 6 4 3" xfId="51232" xr:uid="{00000000-0005-0000-0000-00006D2D0000}"/>
    <cellStyle name="Normal 121 6 5" xfId="21545" xr:uid="{00000000-0005-0000-0000-00006E2D0000}"/>
    <cellStyle name="Normal 121 6 6" xfId="41262" xr:uid="{00000000-0005-0000-0000-00006F2D0000}"/>
    <cellStyle name="Normal 121 7" xfId="2491" xr:uid="{00000000-0005-0000-0000-0000702D0000}"/>
    <cellStyle name="Normal 121 7 2" xfId="7928" xr:uid="{00000000-0005-0000-0000-0000712D0000}"/>
    <cellStyle name="Normal 121 7 2 2" xfId="17651" xr:uid="{00000000-0005-0000-0000-0000722D0000}"/>
    <cellStyle name="Normal 121 7 2 2 2" xfId="37164" xr:uid="{00000000-0005-0000-0000-0000732D0000}"/>
    <cellStyle name="Normal 121 7 2 2 3" xfId="57057" xr:uid="{00000000-0005-0000-0000-0000742D0000}"/>
    <cellStyle name="Normal 121 7 2 3" xfId="22755" xr:uid="{00000000-0005-0000-0000-0000752D0000}"/>
    <cellStyle name="Normal 121 7 2 4" xfId="42519" xr:uid="{00000000-0005-0000-0000-0000762D0000}"/>
    <cellStyle name="Normal 121 7 3" xfId="12345" xr:uid="{00000000-0005-0000-0000-0000772D0000}"/>
    <cellStyle name="Normal 121 7 3 2" xfId="31859" xr:uid="{00000000-0005-0000-0000-0000782D0000}"/>
    <cellStyle name="Normal 121 7 3 3" xfId="51752" xr:uid="{00000000-0005-0000-0000-0000792D0000}"/>
    <cellStyle name="Normal 121 7 4" xfId="23264" xr:uid="{00000000-0005-0000-0000-00007A2D0000}"/>
    <cellStyle name="Normal 121 7 5" xfId="43030" xr:uid="{00000000-0005-0000-0000-00007B2D0000}"/>
    <cellStyle name="Normal 121 8" xfId="2630" xr:uid="{00000000-0005-0000-0000-00007C2D0000}"/>
    <cellStyle name="Normal 121 8 2" xfId="8067" xr:uid="{00000000-0005-0000-0000-00007D2D0000}"/>
    <cellStyle name="Normal 121 8 2 2" xfId="17790" xr:uid="{00000000-0005-0000-0000-00007E2D0000}"/>
    <cellStyle name="Normal 121 8 2 2 2" xfId="37303" xr:uid="{00000000-0005-0000-0000-00007F2D0000}"/>
    <cellStyle name="Normal 121 8 2 2 3" xfId="57196" xr:uid="{00000000-0005-0000-0000-0000802D0000}"/>
    <cellStyle name="Normal 121 8 2 3" xfId="22670" xr:uid="{00000000-0005-0000-0000-0000812D0000}"/>
    <cellStyle name="Normal 121 8 2 4" xfId="42434" xr:uid="{00000000-0005-0000-0000-0000822D0000}"/>
    <cellStyle name="Normal 121 8 3" xfId="12484" xr:uid="{00000000-0005-0000-0000-0000832D0000}"/>
    <cellStyle name="Normal 121 8 3 2" xfId="31998" xr:uid="{00000000-0005-0000-0000-0000842D0000}"/>
    <cellStyle name="Normal 121 8 3 3" xfId="51891" xr:uid="{00000000-0005-0000-0000-0000852D0000}"/>
    <cellStyle name="Normal 121 8 4" xfId="23403" xr:uid="{00000000-0005-0000-0000-0000862D0000}"/>
    <cellStyle name="Normal 121 8 5" xfId="43169" xr:uid="{00000000-0005-0000-0000-0000872D0000}"/>
    <cellStyle name="Normal 121 9" xfId="4848" xr:uid="{00000000-0005-0000-0000-0000882D0000}"/>
    <cellStyle name="Normal 121 9 2" xfId="14630" xr:uid="{00000000-0005-0000-0000-0000892D0000}"/>
    <cellStyle name="Normal 121 9 2 2" xfId="34143" xr:uid="{00000000-0005-0000-0000-00008A2D0000}"/>
    <cellStyle name="Normal 121 9 2 3" xfId="54036" xr:uid="{00000000-0005-0000-0000-00008B2D0000}"/>
    <cellStyle name="Normal 121 9 3" xfId="26712" xr:uid="{00000000-0005-0000-0000-00008C2D0000}"/>
    <cellStyle name="Normal 121 9 4" xfId="46556" xr:uid="{00000000-0005-0000-0000-00008D2D0000}"/>
    <cellStyle name="Normal 122" xfId="206" xr:uid="{00000000-0005-0000-0000-00008E2D0000}"/>
    <cellStyle name="Normal 122 10" xfId="10219" xr:uid="{00000000-0005-0000-0000-00008F2D0000}"/>
    <cellStyle name="Normal 122 10 2" xfId="29734" xr:uid="{00000000-0005-0000-0000-0000902D0000}"/>
    <cellStyle name="Normal 122 10 3" xfId="49627" xr:uid="{00000000-0005-0000-0000-0000912D0000}"/>
    <cellStyle name="Normal 122 11" xfId="19940" xr:uid="{00000000-0005-0000-0000-0000922D0000}"/>
    <cellStyle name="Normal 122 12" xfId="39540" xr:uid="{00000000-0005-0000-0000-0000932D0000}"/>
    <cellStyle name="Normal 122 2" xfId="424" xr:uid="{00000000-0005-0000-0000-0000942D0000}"/>
    <cellStyle name="Normal 122 2 2" xfId="1510" xr:uid="{00000000-0005-0000-0000-0000952D0000}"/>
    <cellStyle name="Normal 122 2 2 2" xfId="3882" xr:uid="{00000000-0005-0000-0000-0000962D0000}"/>
    <cellStyle name="Normal 122 2 2 2 2" xfId="9319" xr:uid="{00000000-0005-0000-0000-0000972D0000}"/>
    <cellStyle name="Normal 122 2 2 2 2 2" xfId="19042" xr:uid="{00000000-0005-0000-0000-0000982D0000}"/>
    <cellStyle name="Normal 122 2 2 2 2 2 2" xfId="38555" xr:uid="{00000000-0005-0000-0000-0000992D0000}"/>
    <cellStyle name="Normal 122 2 2 2 2 2 3" xfId="58448" xr:uid="{00000000-0005-0000-0000-00009A2D0000}"/>
    <cellStyle name="Normal 122 2 2 2 2 3" xfId="22883" xr:uid="{00000000-0005-0000-0000-00009B2D0000}"/>
    <cellStyle name="Normal 122 2 2 2 2 4" xfId="42648" xr:uid="{00000000-0005-0000-0000-00009C2D0000}"/>
    <cellStyle name="Normal 122 2 2 2 3" xfId="13736" xr:uid="{00000000-0005-0000-0000-00009D2D0000}"/>
    <cellStyle name="Normal 122 2 2 2 3 2" xfId="33250" xr:uid="{00000000-0005-0000-0000-00009E2D0000}"/>
    <cellStyle name="Normal 122 2 2 2 3 3" xfId="53143" xr:uid="{00000000-0005-0000-0000-00009F2D0000}"/>
    <cellStyle name="Normal 122 2 2 2 4" xfId="24655" xr:uid="{00000000-0005-0000-0000-0000A02D0000}"/>
    <cellStyle name="Normal 122 2 2 2 5" xfId="44421" xr:uid="{00000000-0005-0000-0000-0000A12D0000}"/>
    <cellStyle name="Normal 122 2 2 3" xfId="7642" xr:uid="{00000000-0005-0000-0000-0000A22D0000}"/>
    <cellStyle name="Normal 122 2 2 3 2" xfId="17365" xr:uid="{00000000-0005-0000-0000-0000A32D0000}"/>
    <cellStyle name="Normal 122 2 2 3 2 2" xfId="36878" xr:uid="{00000000-0005-0000-0000-0000A42D0000}"/>
    <cellStyle name="Normal 122 2 2 3 2 3" xfId="56771" xr:uid="{00000000-0005-0000-0000-0000A52D0000}"/>
    <cellStyle name="Normal 122 2 2 3 3" xfId="22194" xr:uid="{00000000-0005-0000-0000-0000A62D0000}"/>
    <cellStyle name="Normal 122 2 2 3 4" xfId="41954" xr:uid="{00000000-0005-0000-0000-0000A72D0000}"/>
    <cellStyle name="Normal 122 2 2 4" xfId="5609" xr:uid="{00000000-0005-0000-0000-0000A82D0000}"/>
    <cellStyle name="Normal 122 2 2 4 2" xfId="15346" xr:uid="{00000000-0005-0000-0000-0000A92D0000}"/>
    <cellStyle name="Normal 122 2 2 4 2 2" xfId="34859" xr:uid="{00000000-0005-0000-0000-0000AA2D0000}"/>
    <cellStyle name="Normal 122 2 2 4 2 3" xfId="54752" xr:uid="{00000000-0005-0000-0000-0000AB2D0000}"/>
    <cellStyle name="Normal 122 2 2 4 3" xfId="27429" xr:uid="{00000000-0005-0000-0000-0000AC2D0000}"/>
    <cellStyle name="Normal 122 2 2 4 4" xfId="47317" xr:uid="{00000000-0005-0000-0000-0000AD2D0000}"/>
    <cellStyle name="Normal 122 2 2 5" xfId="11468" xr:uid="{00000000-0005-0000-0000-0000AE2D0000}"/>
    <cellStyle name="Normal 122 2 2 5 2" xfId="30983" xr:uid="{00000000-0005-0000-0000-0000AF2D0000}"/>
    <cellStyle name="Normal 122 2 2 5 3" xfId="50876" xr:uid="{00000000-0005-0000-0000-0000B02D0000}"/>
    <cellStyle name="Normal 122 2 2 6" xfId="21189" xr:uid="{00000000-0005-0000-0000-0000B12D0000}"/>
    <cellStyle name="Normal 122 2 2 7" xfId="40844" xr:uid="{00000000-0005-0000-0000-0000B22D0000}"/>
    <cellStyle name="Normal 122 2 3" xfId="959" xr:uid="{00000000-0005-0000-0000-0000B32D0000}"/>
    <cellStyle name="Normal 122 2 3 2" xfId="3344" xr:uid="{00000000-0005-0000-0000-0000B42D0000}"/>
    <cellStyle name="Normal 122 2 3 2 2" xfId="8781" xr:uid="{00000000-0005-0000-0000-0000B52D0000}"/>
    <cellStyle name="Normal 122 2 3 2 2 2" xfId="18504" xr:uid="{00000000-0005-0000-0000-0000B62D0000}"/>
    <cellStyle name="Normal 122 2 3 2 2 2 2" xfId="38017" xr:uid="{00000000-0005-0000-0000-0000B72D0000}"/>
    <cellStyle name="Normal 122 2 3 2 2 2 3" xfId="57910" xr:uid="{00000000-0005-0000-0000-0000B82D0000}"/>
    <cellStyle name="Normal 122 2 3 2 2 3" xfId="22132" xr:uid="{00000000-0005-0000-0000-0000B92D0000}"/>
    <cellStyle name="Normal 122 2 3 2 2 4" xfId="41892" xr:uid="{00000000-0005-0000-0000-0000BA2D0000}"/>
    <cellStyle name="Normal 122 2 3 2 3" xfId="13198" xr:uid="{00000000-0005-0000-0000-0000BB2D0000}"/>
    <cellStyle name="Normal 122 2 3 2 3 2" xfId="32712" xr:uid="{00000000-0005-0000-0000-0000BC2D0000}"/>
    <cellStyle name="Normal 122 2 3 2 3 3" xfId="52605" xr:uid="{00000000-0005-0000-0000-0000BD2D0000}"/>
    <cellStyle name="Normal 122 2 3 2 4" xfId="24117" xr:uid="{00000000-0005-0000-0000-0000BE2D0000}"/>
    <cellStyle name="Normal 122 2 3 2 5" xfId="43883" xr:uid="{00000000-0005-0000-0000-0000BF2D0000}"/>
    <cellStyle name="Normal 122 2 3 3" xfId="7182" xr:uid="{00000000-0005-0000-0000-0000C02D0000}"/>
    <cellStyle name="Normal 122 2 3 3 2" xfId="16918" xr:uid="{00000000-0005-0000-0000-0000C12D0000}"/>
    <cellStyle name="Normal 122 2 3 3 2 2" xfId="36431" xr:uid="{00000000-0005-0000-0000-0000C22D0000}"/>
    <cellStyle name="Normal 122 2 3 3 2 3" xfId="56324" xr:uid="{00000000-0005-0000-0000-0000C32D0000}"/>
    <cellStyle name="Normal 122 2 3 3 3" xfId="22528" xr:uid="{00000000-0005-0000-0000-0000C42D0000}"/>
    <cellStyle name="Normal 122 2 3 3 4" xfId="42291" xr:uid="{00000000-0005-0000-0000-0000C52D0000}"/>
    <cellStyle name="Normal 122 2 3 4" xfId="6144" xr:uid="{00000000-0005-0000-0000-0000C62D0000}"/>
    <cellStyle name="Normal 122 2 3 4 2" xfId="15881" xr:uid="{00000000-0005-0000-0000-0000C72D0000}"/>
    <cellStyle name="Normal 122 2 3 4 2 2" xfId="35394" xr:uid="{00000000-0005-0000-0000-0000C82D0000}"/>
    <cellStyle name="Normal 122 2 3 4 2 3" xfId="55287" xr:uid="{00000000-0005-0000-0000-0000C92D0000}"/>
    <cellStyle name="Normal 122 2 3 4 3" xfId="27964" xr:uid="{00000000-0005-0000-0000-0000CA2D0000}"/>
    <cellStyle name="Normal 122 2 3 4 4" xfId="47852" xr:uid="{00000000-0005-0000-0000-0000CB2D0000}"/>
    <cellStyle name="Normal 122 2 3 5" xfId="10930" xr:uid="{00000000-0005-0000-0000-0000CC2D0000}"/>
    <cellStyle name="Normal 122 2 3 5 2" xfId="30445" xr:uid="{00000000-0005-0000-0000-0000CD2D0000}"/>
    <cellStyle name="Normal 122 2 3 5 3" xfId="50338" xr:uid="{00000000-0005-0000-0000-0000CE2D0000}"/>
    <cellStyle name="Normal 122 2 3 6" xfId="20651" xr:uid="{00000000-0005-0000-0000-0000CF2D0000}"/>
    <cellStyle name="Normal 122 2 3 7" xfId="40293" xr:uid="{00000000-0005-0000-0000-0000D02D0000}"/>
    <cellStyle name="Normal 122 2 4" xfId="2149" xr:uid="{00000000-0005-0000-0000-0000D12D0000}"/>
    <cellStyle name="Normal 122 2 4 2" xfId="4418" xr:uid="{00000000-0005-0000-0000-0000D22D0000}"/>
    <cellStyle name="Normal 122 2 4 2 2" xfId="9854" xr:uid="{00000000-0005-0000-0000-0000D32D0000}"/>
    <cellStyle name="Normal 122 2 4 2 2 2" xfId="19577" xr:uid="{00000000-0005-0000-0000-0000D42D0000}"/>
    <cellStyle name="Normal 122 2 4 2 2 2 2" xfId="39090" xr:uid="{00000000-0005-0000-0000-0000D52D0000}"/>
    <cellStyle name="Normal 122 2 4 2 2 2 3" xfId="58983" xr:uid="{00000000-0005-0000-0000-0000D62D0000}"/>
    <cellStyle name="Normal 122 2 4 2 2 3" xfId="29303" xr:uid="{00000000-0005-0000-0000-0000D72D0000}"/>
    <cellStyle name="Normal 122 2 4 2 2 4" xfId="49191" xr:uid="{00000000-0005-0000-0000-0000D82D0000}"/>
    <cellStyle name="Normal 122 2 4 2 3" xfId="14271" xr:uid="{00000000-0005-0000-0000-0000D92D0000}"/>
    <cellStyle name="Normal 122 2 4 2 3 2" xfId="33785" xr:uid="{00000000-0005-0000-0000-0000DA2D0000}"/>
    <cellStyle name="Normal 122 2 4 2 3 3" xfId="53678" xr:uid="{00000000-0005-0000-0000-0000DB2D0000}"/>
    <cellStyle name="Normal 122 2 4 2 4" xfId="25190" xr:uid="{00000000-0005-0000-0000-0000DC2D0000}"/>
    <cellStyle name="Normal 122 2 4 2 5" xfId="44957" xr:uid="{00000000-0005-0000-0000-0000DD2D0000}"/>
    <cellStyle name="Normal 122 2 4 3" xfId="6679" xr:uid="{00000000-0005-0000-0000-0000DE2D0000}"/>
    <cellStyle name="Normal 122 2 4 3 2" xfId="16416" xr:uid="{00000000-0005-0000-0000-0000DF2D0000}"/>
    <cellStyle name="Normal 122 2 4 3 2 2" xfId="35929" xr:uid="{00000000-0005-0000-0000-0000E02D0000}"/>
    <cellStyle name="Normal 122 2 4 3 2 3" xfId="55822" xr:uid="{00000000-0005-0000-0000-0000E12D0000}"/>
    <cellStyle name="Normal 122 2 4 3 3" xfId="28499" xr:uid="{00000000-0005-0000-0000-0000E22D0000}"/>
    <cellStyle name="Normal 122 2 4 3 4" xfId="48387" xr:uid="{00000000-0005-0000-0000-0000E32D0000}"/>
    <cellStyle name="Normal 122 2 4 4" xfId="12003" xr:uid="{00000000-0005-0000-0000-0000E42D0000}"/>
    <cellStyle name="Normal 122 2 4 4 2" xfId="31518" xr:uid="{00000000-0005-0000-0000-0000E52D0000}"/>
    <cellStyle name="Normal 122 2 4 4 3" xfId="51411" xr:uid="{00000000-0005-0000-0000-0000E62D0000}"/>
    <cellStyle name="Normal 122 2 4 5" xfId="21724" xr:uid="{00000000-0005-0000-0000-0000E72D0000}"/>
    <cellStyle name="Normal 122 2 4 6" xfId="41483" xr:uid="{00000000-0005-0000-0000-0000E82D0000}"/>
    <cellStyle name="Normal 122 2 5" xfId="2809" xr:uid="{00000000-0005-0000-0000-0000E92D0000}"/>
    <cellStyle name="Normal 122 2 5 2" xfId="8246" xr:uid="{00000000-0005-0000-0000-0000EA2D0000}"/>
    <cellStyle name="Normal 122 2 5 2 2" xfId="17969" xr:uid="{00000000-0005-0000-0000-0000EB2D0000}"/>
    <cellStyle name="Normal 122 2 5 2 2 2" xfId="37482" xr:uid="{00000000-0005-0000-0000-0000EC2D0000}"/>
    <cellStyle name="Normal 122 2 5 2 2 3" xfId="57375" xr:uid="{00000000-0005-0000-0000-0000ED2D0000}"/>
    <cellStyle name="Normal 122 2 5 2 3" xfId="26374" xr:uid="{00000000-0005-0000-0000-0000EE2D0000}"/>
    <cellStyle name="Normal 122 2 5 2 4" xfId="46147" xr:uid="{00000000-0005-0000-0000-0000EF2D0000}"/>
    <cellStyle name="Normal 122 2 5 3" xfId="12663" xr:uid="{00000000-0005-0000-0000-0000F02D0000}"/>
    <cellStyle name="Normal 122 2 5 3 2" xfId="32177" xr:uid="{00000000-0005-0000-0000-0000F12D0000}"/>
    <cellStyle name="Normal 122 2 5 3 3" xfId="52070" xr:uid="{00000000-0005-0000-0000-0000F22D0000}"/>
    <cellStyle name="Normal 122 2 5 4" xfId="23582" xr:uid="{00000000-0005-0000-0000-0000F32D0000}"/>
    <cellStyle name="Normal 122 2 5 5" xfId="43348" xr:uid="{00000000-0005-0000-0000-0000F42D0000}"/>
    <cellStyle name="Normal 122 2 6" xfId="5069" xr:uid="{00000000-0005-0000-0000-0000F52D0000}"/>
    <cellStyle name="Normal 122 2 6 2" xfId="14809" xr:uid="{00000000-0005-0000-0000-0000F62D0000}"/>
    <cellStyle name="Normal 122 2 6 2 2" xfId="34322" xr:uid="{00000000-0005-0000-0000-0000F72D0000}"/>
    <cellStyle name="Normal 122 2 6 2 3" xfId="54215" xr:uid="{00000000-0005-0000-0000-0000F82D0000}"/>
    <cellStyle name="Normal 122 2 6 3" xfId="26891" xr:uid="{00000000-0005-0000-0000-0000F92D0000}"/>
    <cellStyle name="Normal 122 2 6 4" xfId="46777" xr:uid="{00000000-0005-0000-0000-0000FA2D0000}"/>
    <cellStyle name="Normal 122 2 7" xfId="10395" xr:uid="{00000000-0005-0000-0000-0000FB2D0000}"/>
    <cellStyle name="Normal 122 2 7 2" xfId="29910" xr:uid="{00000000-0005-0000-0000-0000FC2D0000}"/>
    <cellStyle name="Normal 122 2 7 3" xfId="49803" xr:uid="{00000000-0005-0000-0000-0000FD2D0000}"/>
    <cellStyle name="Normal 122 2 8" xfId="20116" xr:uid="{00000000-0005-0000-0000-0000FE2D0000}"/>
    <cellStyle name="Normal 122 2 9" xfId="39758" xr:uid="{00000000-0005-0000-0000-0000FF2D0000}"/>
    <cellStyle name="Normal 122 3" xfId="600" xr:uid="{00000000-0005-0000-0000-0000002E0000}"/>
    <cellStyle name="Normal 122 3 2" xfId="1686" xr:uid="{00000000-0005-0000-0000-0000012E0000}"/>
    <cellStyle name="Normal 122 3 2 2" xfId="4058" xr:uid="{00000000-0005-0000-0000-0000022E0000}"/>
    <cellStyle name="Normal 122 3 2 2 2" xfId="9495" xr:uid="{00000000-0005-0000-0000-0000032E0000}"/>
    <cellStyle name="Normal 122 3 2 2 2 2" xfId="19218" xr:uid="{00000000-0005-0000-0000-0000042E0000}"/>
    <cellStyle name="Normal 122 3 2 2 2 2 2" xfId="38731" xr:uid="{00000000-0005-0000-0000-0000052E0000}"/>
    <cellStyle name="Normal 122 3 2 2 2 2 3" xfId="58624" xr:uid="{00000000-0005-0000-0000-0000062E0000}"/>
    <cellStyle name="Normal 122 3 2 2 2 3" xfId="22473" xr:uid="{00000000-0005-0000-0000-0000072E0000}"/>
    <cellStyle name="Normal 122 3 2 2 2 4" xfId="42235" xr:uid="{00000000-0005-0000-0000-0000082E0000}"/>
    <cellStyle name="Normal 122 3 2 2 3" xfId="13912" xr:uid="{00000000-0005-0000-0000-0000092E0000}"/>
    <cellStyle name="Normal 122 3 2 2 3 2" xfId="33426" xr:uid="{00000000-0005-0000-0000-00000A2E0000}"/>
    <cellStyle name="Normal 122 3 2 2 3 3" xfId="53319" xr:uid="{00000000-0005-0000-0000-00000B2E0000}"/>
    <cellStyle name="Normal 122 3 2 2 4" xfId="24831" xr:uid="{00000000-0005-0000-0000-00000C2E0000}"/>
    <cellStyle name="Normal 122 3 2 2 5" xfId="44597" xr:uid="{00000000-0005-0000-0000-00000D2E0000}"/>
    <cellStyle name="Normal 122 3 2 3" xfId="7789" xr:uid="{00000000-0005-0000-0000-00000E2E0000}"/>
    <cellStyle name="Normal 122 3 2 3 2" xfId="17512" xr:uid="{00000000-0005-0000-0000-00000F2E0000}"/>
    <cellStyle name="Normal 122 3 2 3 2 2" xfId="37025" xr:uid="{00000000-0005-0000-0000-0000102E0000}"/>
    <cellStyle name="Normal 122 3 2 3 2 3" xfId="56918" xr:uid="{00000000-0005-0000-0000-0000112E0000}"/>
    <cellStyle name="Normal 122 3 2 3 3" xfId="25742" xr:uid="{00000000-0005-0000-0000-0000122E0000}"/>
    <cellStyle name="Normal 122 3 2 3 4" xfId="45511" xr:uid="{00000000-0005-0000-0000-0000132E0000}"/>
    <cellStyle name="Normal 122 3 2 4" xfId="5785" xr:uid="{00000000-0005-0000-0000-0000142E0000}"/>
    <cellStyle name="Normal 122 3 2 4 2" xfId="15522" xr:uid="{00000000-0005-0000-0000-0000152E0000}"/>
    <cellStyle name="Normal 122 3 2 4 2 2" xfId="35035" xr:uid="{00000000-0005-0000-0000-0000162E0000}"/>
    <cellStyle name="Normal 122 3 2 4 2 3" xfId="54928" xr:uid="{00000000-0005-0000-0000-0000172E0000}"/>
    <cellStyle name="Normal 122 3 2 4 3" xfId="27605" xr:uid="{00000000-0005-0000-0000-0000182E0000}"/>
    <cellStyle name="Normal 122 3 2 4 4" xfId="47493" xr:uid="{00000000-0005-0000-0000-0000192E0000}"/>
    <cellStyle name="Normal 122 3 2 5" xfId="11644" xr:uid="{00000000-0005-0000-0000-00001A2E0000}"/>
    <cellStyle name="Normal 122 3 2 5 2" xfId="31159" xr:uid="{00000000-0005-0000-0000-00001B2E0000}"/>
    <cellStyle name="Normal 122 3 2 5 3" xfId="51052" xr:uid="{00000000-0005-0000-0000-00001C2E0000}"/>
    <cellStyle name="Normal 122 3 2 6" xfId="21365" xr:uid="{00000000-0005-0000-0000-00001D2E0000}"/>
    <cellStyle name="Normal 122 3 2 7" xfId="41020" xr:uid="{00000000-0005-0000-0000-00001E2E0000}"/>
    <cellStyle name="Normal 122 3 3" xfId="1135" xr:uid="{00000000-0005-0000-0000-00001F2E0000}"/>
    <cellStyle name="Normal 122 3 3 2" xfId="3520" xr:uid="{00000000-0005-0000-0000-0000202E0000}"/>
    <cellStyle name="Normal 122 3 3 2 2" xfId="8957" xr:uid="{00000000-0005-0000-0000-0000212E0000}"/>
    <cellStyle name="Normal 122 3 3 2 2 2" xfId="18680" xr:uid="{00000000-0005-0000-0000-0000222E0000}"/>
    <cellStyle name="Normal 122 3 3 2 2 2 2" xfId="38193" xr:uid="{00000000-0005-0000-0000-0000232E0000}"/>
    <cellStyle name="Normal 122 3 3 2 2 2 3" xfId="58086" xr:uid="{00000000-0005-0000-0000-0000242E0000}"/>
    <cellStyle name="Normal 122 3 3 2 2 3" xfId="25589" xr:uid="{00000000-0005-0000-0000-0000252E0000}"/>
    <cellStyle name="Normal 122 3 3 2 2 4" xfId="45357" xr:uid="{00000000-0005-0000-0000-0000262E0000}"/>
    <cellStyle name="Normal 122 3 3 2 3" xfId="13374" xr:uid="{00000000-0005-0000-0000-0000272E0000}"/>
    <cellStyle name="Normal 122 3 3 2 3 2" xfId="32888" xr:uid="{00000000-0005-0000-0000-0000282E0000}"/>
    <cellStyle name="Normal 122 3 3 2 3 3" xfId="52781" xr:uid="{00000000-0005-0000-0000-0000292E0000}"/>
    <cellStyle name="Normal 122 3 3 2 4" xfId="24293" xr:uid="{00000000-0005-0000-0000-00002A2E0000}"/>
    <cellStyle name="Normal 122 3 3 2 5" xfId="44059" xr:uid="{00000000-0005-0000-0000-00002B2E0000}"/>
    <cellStyle name="Normal 122 3 3 3" xfId="7329" xr:uid="{00000000-0005-0000-0000-00002C2E0000}"/>
    <cellStyle name="Normal 122 3 3 3 2" xfId="17065" xr:uid="{00000000-0005-0000-0000-00002D2E0000}"/>
    <cellStyle name="Normal 122 3 3 3 2 2" xfId="36578" xr:uid="{00000000-0005-0000-0000-00002E2E0000}"/>
    <cellStyle name="Normal 122 3 3 3 2 3" xfId="56471" xr:uid="{00000000-0005-0000-0000-00002F2E0000}"/>
    <cellStyle name="Normal 122 3 3 3 3" xfId="22748" xr:uid="{00000000-0005-0000-0000-0000302E0000}"/>
    <cellStyle name="Normal 122 3 3 3 4" xfId="42512" xr:uid="{00000000-0005-0000-0000-0000312E0000}"/>
    <cellStyle name="Normal 122 3 3 4" xfId="6320" xr:uid="{00000000-0005-0000-0000-0000322E0000}"/>
    <cellStyle name="Normal 122 3 3 4 2" xfId="16057" xr:uid="{00000000-0005-0000-0000-0000332E0000}"/>
    <cellStyle name="Normal 122 3 3 4 2 2" xfId="35570" xr:uid="{00000000-0005-0000-0000-0000342E0000}"/>
    <cellStyle name="Normal 122 3 3 4 2 3" xfId="55463" xr:uid="{00000000-0005-0000-0000-0000352E0000}"/>
    <cellStyle name="Normal 122 3 3 4 3" xfId="28140" xr:uid="{00000000-0005-0000-0000-0000362E0000}"/>
    <cellStyle name="Normal 122 3 3 4 4" xfId="48028" xr:uid="{00000000-0005-0000-0000-0000372E0000}"/>
    <cellStyle name="Normal 122 3 3 5" xfId="11106" xr:uid="{00000000-0005-0000-0000-0000382E0000}"/>
    <cellStyle name="Normal 122 3 3 5 2" xfId="30621" xr:uid="{00000000-0005-0000-0000-0000392E0000}"/>
    <cellStyle name="Normal 122 3 3 5 3" xfId="50514" xr:uid="{00000000-0005-0000-0000-00003A2E0000}"/>
    <cellStyle name="Normal 122 3 3 6" xfId="20827" xr:uid="{00000000-0005-0000-0000-00003B2E0000}"/>
    <cellStyle name="Normal 122 3 3 7" xfId="40469" xr:uid="{00000000-0005-0000-0000-00003C2E0000}"/>
    <cellStyle name="Normal 122 3 4" xfId="2325" xr:uid="{00000000-0005-0000-0000-00003D2E0000}"/>
    <cellStyle name="Normal 122 3 4 2" xfId="4594" xr:uid="{00000000-0005-0000-0000-00003E2E0000}"/>
    <cellStyle name="Normal 122 3 4 2 2" xfId="10030" xr:uid="{00000000-0005-0000-0000-00003F2E0000}"/>
    <cellStyle name="Normal 122 3 4 2 2 2" xfId="19753" xr:uid="{00000000-0005-0000-0000-0000402E0000}"/>
    <cellStyle name="Normal 122 3 4 2 2 2 2" xfId="39266" xr:uid="{00000000-0005-0000-0000-0000412E0000}"/>
    <cellStyle name="Normal 122 3 4 2 2 2 3" xfId="59159" xr:uid="{00000000-0005-0000-0000-0000422E0000}"/>
    <cellStyle name="Normal 122 3 4 2 2 3" xfId="29479" xr:uid="{00000000-0005-0000-0000-0000432E0000}"/>
    <cellStyle name="Normal 122 3 4 2 2 4" xfId="49367" xr:uid="{00000000-0005-0000-0000-0000442E0000}"/>
    <cellStyle name="Normal 122 3 4 2 3" xfId="14447" xr:uid="{00000000-0005-0000-0000-0000452E0000}"/>
    <cellStyle name="Normal 122 3 4 2 3 2" xfId="33961" xr:uid="{00000000-0005-0000-0000-0000462E0000}"/>
    <cellStyle name="Normal 122 3 4 2 3 3" xfId="53854" xr:uid="{00000000-0005-0000-0000-0000472E0000}"/>
    <cellStyle name="Normal 122 3 4 2 4" xfId="25366" xr:uid="{00000000-0005-0000-0000-0000482E0000}"/>
    <cellStyle name="Normal 122 3 4 2 5" xfId="45133" xr:uid="{00000000-0005-0000-0000-0000492E0000}"/>
    <cellStyle name="Normal 122 3 4 3" xfId="6855" xr:uid="{00000000-0005-0000-0000-00004A2E0000}"/>
    <cellStyle name="Normal 122 3 4 3 2" xfId="16592" xr:uid="{00000000-0005-0000-0000-00004B2E0000}"/>
    <cellStyle name="Normal 122 3 4 3 2 2" xfId="36105" xr:uid="{00000000-0005-0000-0000-00004C2E0000}"/>
    <cellStyle name="Normal 122 3 4 3 2 3" xfId="55998" xr:uid="{00000000-0005-0000-0000-00004D2E0000}"/>
    <cellStyle name="Normal 122 3 4 3 3" xfId="28675" xr:uid="{00000000-0005-0000-0000-00004E2E0000}"/>
    <cellStyle name="Normal 122 3 4 3 4" xfId="48563" xr:uid="{00000000-0005-0000-0000-00004F2E0000}"/>
    <cellStyle name="Normal 122 3 4 4" xfId="12179" xr:uid="{00000000-0005-0000-0000-0000502E0000}"/>
    <cellStyle name="Normal 122 3 4 4 2" xfId="31694" xr:uid="{00000000-0005-0000-0000-0000512E0000}"/>
    <cellStyle name="Normal 122 3 4 4 3" xfId="51587" xr:uid="{00000000-0005-0000-0000-0000522E0000}"/>
    <cellStyle name="Normal 122 3 4 5" xfId="21900" xr:uid="{00000000-0005-0000-0000-0000532E0000}"/>
    <cellStyle name="Normal 122 3 4 6" xfId="41659" xr:uid="{00000000-0005-0000-0000-0000542E0000}"/>
    <cellStyle name="Normal 122 3 5" xfId="2985" xr:uid="{00000000-0005-0000-0000-0000552E0000}"/>
    <cellStyle name="Normal 122 3 5 2" xfId="8422" xr:uid="{00000000-0005-0000-0000-0000562E0000}"/>
    <cellStyle name="Normal 122 3 5 2 2" xfId="18145" xr:uid="{00000000-0005-0000-0000-0000572E0000}"/>
    <cellStyle name="Normal 122 3 5 2 2 2" xfId="37658" xr:uid="{00000000-0005-0000-0000-0000582E0000}"/>
    <cellStyle name="Normal 122 3 5 2 2 3" xfId="57551" xr:uid="{00000000-0005-0000-0000-0000592E0000}"/>
    <cellStyle name="Normal 122 3 5 2 3" xfId="25663" xr:uid="{00000000-0005-0000-0000-00005A2E0000}"/>
    <cellStyle name="Normal 122 3 5 2 4" xfId="45432" xr:uid="{00000000-0005-0000-0000-00005B2E0000}"/>
    <cellStyle name="Normal 122 3 5 3" xfId="12839" xr:uid="{00000000-0005-0000-0000-00005C2E0000}"/>
    <cellStyle name="Normal 122 3 5 3 2" xfId="32353" xr:uid="{00000000-0005-0000-0000-00005D2E0000}"/>
    <cellStyle name="Normal 122 3 5 3 3" xfId="52246" xr:uid="{00000000-0005-0000-0000-00005E2E0000}"/>
    <cellStyle name="Normal 122 3 5 4" xfId="23758" xr:uid="{00000000-0005-0000-0000-00005F2E0000}"/>
    <cellStyle name="Normal 122 3 5 5" xfId="43524" xr:uid="{00000000-0005-0000-0000-0000602E0000}"/>
    <cellStyle name="Normal 122 3 6" xfId="5245" xr:uid="{00000000-0005-0000-0000-0000612E0000}"/>
    <cellStyle name="Normal 122 3 6 2" xfId="14985" xr:uid="{00000000-0005-0000-0000-0000622E0000}"/>
    <cellStyle name="Normal 122 3 6 2 2" xfId="34498" xr:uid="{00000000-0005-0000-0000-0000632E0000}"/>
    <cellStyle name="Normal 122 3 6 2 3" xfId="54391" xr:uid="{00000000-0005-0000-0000-0000642E0000}"/>
    <cellStyle name="Normal 122 3 6 3" xfId="27067" xr:uid="{00000000-0005-0000-0000-0000652E0000}"/>
    <cellStyle name="Normal 122 3 6 4" xfId="46953" xr:uid="{00000000-0005-0000-0000-0000662E0000}"/>
    <cellStyle name="Normal 122 3 7" xfId="10571" xr:uid="{00000000-0005-0000-0000-0000672E0000}"/>
    <cellStyle name="Normal 122 3 7 2" xfId="30086" xr:uid="{00000000-0005-0000-0000-0000682E0000}"/>
    <cellStyle name="Normal 122 3 7 3" xfId="49979" xr:uid="{00000000-0005-0000-0000-0000692E0000}"/>
    <cellStyle name="Normal 122 3 8" xfId="20292" xr:uid="{00000000-0005-0000-0000-00006A2E0000}"/>
    <cellStyle name="Normal 122 3 9" xfId="39934" xr:uid="{00000000-0005-0000-0000-00006B2E0000}"/>
    <cellStyle name="Normal 122 4" xfId="1334" xr:uid="{00000000-0005-0000-0000-00006C2E0000}"/>
    <cellStyle name="Normal 122 4 2" xfId="3706" xr:uid="{00000000-0005-0000-0000-00006D2E0000}"/>
    <cellStyle name="Normal 122 4 2 2" xfId="9143" xr:uid="{00000000-0005-0000-0000-00006E2E0000}"/>
    <cellStyle name="Normal 122 4 2 2 2" xfId="18866" xr:uid="{00000000-0005-0000-0000-00006F2E0000}"/>
    <cellStyle name="Normal 122 4 2 2 2 2" xfId="38379" xr:uid="{00000000-0005-0000-0000-0000702E0000}"/>
    <cellStyle name="Normal 122 4 2 2 2 3" xfId="58272" xr:uid="{00000000-0005-0000-0000-0000712E0000}"/>
    <cellStyle name="Normal 122 4 2 2 3" xfId="25646" xr:uid="{00000000-0005-0000-0000-0000722E0000}"/>
    <cellStyle name="Normal 122 4 2 2 4" xfId="45415" xr:uid="{00000000-0005-0000-0000-0000732E0000}"/>
    <cellStyle name="Normal 122 4 2 3" xfId="13560" xr:uid="{00000000-0005-0000-0000-0000742E0000}"/>
    <cellStyle name="Normal 122 4 2 3 2" xfId="33074" xr:uid="{00000000-0005-0000-0000-0000752E0000}"/>
    <cellStyle name="Normal 122 4 2 3 3" xfId="52967" xr:uid="{00000000-0005-0000-0000-0000762E0000}"/>
    <cellStyle name="Normal 122 4 2 4" xfId="24479" xr:uid="{00000000-0005-0000-0000-0000772E0000}"/>
    <cellStyle name="Normal 122 4 2 5" xfId="44245" xr:uid="{00000000-0005-0000-0000-0000782E0000}"/>
    <cellStyle name="Normal 122 4 3" xfId="7495" xr:uid="{00000000-0005-0000-0000-0000792E0000}"/>
    <cellStyle name="Normal 122 4 3 2" xfId="17218" xr:uid="{00000000-0005-0000-0000-00007A2E0000}"/>
    <cellStyle name="Normal 122 4 3 2 2" xfId="36731" xr:uid="{00000000-0005-0000-0000-00007B2E0000}"/>
    <cellStyle name="Normal 122 4 3 2 3" xfId="56624" xr:uid="{00000000-0005-0000-0000-00007C2E0000}"/>
    <cellStyle name="Normal 122 4 3 3" xfId="22015" xr:uid="{00000000-0005-0000-0000-00007D2E0000}"/>
    <cellStyle name="Normal 122 4 3 4" xfId="41775" xr:uid="{00000000-0005-0000-0000-00007E2E0000}"/>
    <cellStyle name="Normal 122 4 4" xfId="5433" xr:uid="{00000000-0005-0000-0000-00007F2E0000}"/>
    <cellStyle name="Normal 122 4 4 2" xfId="15170" xr:uid="{00000000-0005-0000-0000-0000802E0000}"/>
    <cellStyle name="Normal 122 4 4 2 2" xfId="34683" xr:uid="{00000000-0005-0000-0000-0000812E0000}"/>
    <cellStyle name="Normal 122 4 4 2 3" xfId="54576" xr:uid="{00000000-0005-0000-0000-0000822E0000}"/>
    <cellStyle name="Normal 122 4 4 3" xfId="27253" xr:uid="{00000000-0005-0000-0000-0000832E0000}"/>
    <cellStyle name="Normal 122 4 4 4" xfId="47141" xr:uid="{00000000-0005-0000-0000-0000842E0000}"/>
    <cellStyle name="Normal 122 4 5" xfId="11292" xr:uid="{00000000-0005-0000-0000-0000852E0000}"/>
    <cellStyle name="Normal 122 4 5 2" xfId="30807" xr:uid="{00000000-0005-0000-0000-0000862E0000}"/>
    <cellStyle name="Normal 122 4 5 3" xfId="50700" xr:uid="{00000000-0005-0000-0000-0000872E0000}"/>
    <cellStyle name="Normal 122 4 6" xfId="21013" xr:uid="{00000000-0005-0000-0000-0000882E0000}"/>
    <cellStyle name="Normal 122 4 7" xfId="40668" xr:uid="{00000000-0005-0000-0000-0000892E0000}"/>
    <cellStyle name="Normal 122 5" xfId="783" xr:uid="{00000000-0005-0000-0000-00008A2E0000}"/>
    <cellStyle name="Normal 122 5 2" xfId="3168" xr:uid="{00000000-0005-0000-0000-00008B2E0000}"/>
    <cellStyle name="Normal 122 5 2 2" xfId="8605" xr:uid="{00000000-0005-0000-0000-00008C2E0000}"/>
    <cellStyle name="Normal 122 5 2 2 2" xfId="18328" xr:uid="{00000000-0005-0000-0000-00008D2E0000}"/>
    <cellStyle name="Normal 122 5 2 2 2 2" xfId="37841" xr:uid="{00000000-0005-0000-0000-00008E2E0000}"/>
    <cellStyle name="Normal 122 5 2 2 2 3" xfId="57734" xr:uid="{00000000-0005-0000-0000-00008F2E0000}"/>
    <cellStyle name="Normal 122 5 2 2 3" xfId="22191" xr:uid="{00000000-0005-0000-0000-0000902E0000}"/>
    <cellStyle name="Normal 122 5 2 2 4" xfId="41951" xr:uid="{00000000-0005-0000-0000-0000912E0000}"/>
    <cellStyle name="Normal 122 5 2 3" xfId="13022" xr:uid="{00000000-0005-0000-0000-0000922E0000}"/>
    <cellStyle name="Normal 122 5 2 3 2" xfId="32536" xr:uid="{00000000-0005-0000-0000-0000932E0000}"/>
    <cellStyle name="Normal 122 5 2 3 3" xfId="52429" xr:uid="{00000000-0005-0000-0000-0000942E0000}"/>
    <cellStyle name="Normal 122 5 2 4" xfId="23941" xr:uid="{00000000-0005-0000-0000-0000952E0000}"/>
    <cellStyle name="Normal 122 5 2 5" xfId="43707" xr:uid="{00000000-0005-0000-0000-0000962E0000}"/>
    <cellStyle name="Normal 122 5 3" xfId="7035" xr:uid="{00000000-0005-0000-0000-0000972E0000}"/>
    <cellStyle name="Normal 122 5 3 2" xfId="16771" xr:uid="{00000000-0005-0000-0000-0000982E0000}"/>
    <cellStyle name="Normal 122 5 3 2 2" xfId="36284" xr:uid="{00000000-0005-0000-0000-0000992E0000}"/>
    <cellStyle name="Normal 122 5 3 2 3" xfId="56177" xr:uid="{00000000-0005-0000-0000-00009A2E0000}"/>
    <cellStyle name="Normal 122 5 3 3" xfId="22671" xr:uid="{00000000-0005-0000-0000-00009B2E0000}"/>
    <cellStyle name="Normal 122 5 3 4" xfId="42435" xr:uid="{00000000-0005-0000-0000-00009C2E0000}"/>
    <cellStyle name="Normal 122 5 4" xfId="5968" xr:uid="{00000000-0005-0000-0000-00009D2E0000}"/>
    <cellStyle name="Normal 122 5 4 2" xfId="15705" xr:uid="{00000000-0005-0000-0000-00009E2E0000}"/>
    <cellStyle name="Normal 122 5 4 2 2" xfId="35218" xr:uid="{00000000-0005-0000-0000-00009F2E0000}"/>
    <cellStyle name="Normal 122 5 4 2 3" xfId="55111" xr:uid="{00000000-0005-0000-0000-0000A02E0000}"/>
    <cellStyle name="Normal 122 5 4 3" xfId="27788" xr:uid="{00000000-0005-0000-0000-0000A12E0000}"/>
    <cellStyle name="Normal 122 5 4 4" xfId="47676" xr:uid="{00000000-0005-0000-0000-0000A22E0000}"/>
    <cellStyle name="Normal 122 5 5" xfId="10754" xr:uid="{00000000-0005-0000-0000-0000A32E0000}"/>
    <cellStyle name="Normal 122 5 5 2" xfId="30269" xr:uid="{00000000-0005-0000-0000-0000A42E0000}"/>
    <cellStyle name="Normal 122 5 5 3" xfId="50162" xr:uid="{00000000-0005-0000-0000-0000A52E0000}"/>
    <cellStyle name="Normal 122 5 6" xfId="20475" xr:uid="{00000000-0005-0000-0000-0000A62E0000}"/>
    <cellStyle name="Normal 122 5 7" xfId="40117" xr:uid="{00000000-0005-0000-0000-0000A72E0000}"/>
    <cellStyle name="Normal 122 6" xfId="1931" xr:uid="{00000000-0005-0000-0000-0000A82E0000}"/>
    <cellStyle name="Normal 122 6 2" xfId="4242" xr:uid="{00000000-0005-0000-0000-0000A92E0000}"/>
    <cellStyle name="Normal 122 6 2 2" xfId="9678" xr:uid="{00000000-0005-0000-0000-0000AA2E0000}"/>
    <cellStyle name="Normal 122 6 2 2 2" xfId="19401" xr:uid="{00000000-0005-0000-0000-0000AB2E0000}"/>
    <cellStyle name="Normal 122 6 2 2 2 2" xfId="38914" xr:uid="{00000000-0005-0000-0000-0000AC2E0000}"/>
    <cellStyle name="Normal 122 6 2 2 2 3" xfId="58807" xr:uid="{00000000-0005-0000-0000-0000AD2E0000}"/>
    <cellStyle name="Normal 122 6 2 2 3" xfId="29127" xr:uid="{00000000-0005-0000-0000-0000AE2E0000}"/>
    <cellStyle name="Normal 122 6 2 2 4" xfId="49015" xr:uid="{00000000-0005-0000-0000-0000AF2E0000}"/>
    <cellStyle name="Normal 122 6 2 3" xfId="14095" xr:uid="{00000000-0005-0000-0000-0000B02E0000}"/>
    <cellStyle name="Normal 122 6 2 3 2" xfId="33609" xr:uid="{00000000-0005-0000-0000-0000B12E0000}"/>
    <cellStyle name="Normal 122 6 2 3 3" xfId="53502" xr:uid="{00000000-0005-0000-0000-0000B22E0000}"/>
    <cellStyle name="Normal 122 6 2 4" xfId="25014" xr:uid="{00000000-0005-0000-0000-0000B32E0000}"/>
    <cellStyle name="Normal 122 6 2 5" xfId="44781" xr:uid="{00000000-0005-0000-0000-0000B42E0000}"/>
    <cellStyle name="Normal 122 6 3" xfId="6503" xr:uid="{00000000-0005-0000-0000-0000B52E0000}"/>
    <cellStyle name="Normal 122 6 3 2" xfId="16240" xr:uid="{00000000-0005-0000-0000-0000B62E0000}"/>
    <cellStyle name="Normal 122 6 3 2 2" xfId="35753" xr:uid="{00000000-0005-0000-0000-0000B72E0000}"/>
    <cellStyle name="Normal 122 6 3 2 3" xfId="55646" xr:uid="{00000000-0005-0000-0000-0000B82E0000}"/>
    <cellStyle name="Normal 122 6 3 3" xfId="28323" xr:uid="{00000000-0005-0000-0000-0000B92E0000}"/>
    <cellStyle name="Normal 122 6 3 4" xfId="48211" xr:uid="{00000000-0005-0000-0000-0000BA2E0000}"/>
    <cellStyle name="Normal 122 6 4" xfId="11827" xr:uid="{00000000-0005-0000-0000-0000BB2E0000}"/>
    <cellStyle name="Normal 122 6 4 2" xfId="31342" xr:uid="{00000000-0005-0000-0000-0000BC2E0000}"/>
    <cellStyle name="Normal 122 6 4 3" xfId="51235" xr:uid="{00000000-0005-0000-0000-0000BD2E0000}"/>
    <cellStyle name="Normal 122 6 5" xfId="21548" xr:uid="{00000000-0005-0000-0000-0000BE2E0000}"/>
    <cellStyle name="Normal 122 6 6" xfId="41265" xr:uid="{00000000-0005-0000-0000-0000BF2E0000}"/>
    <cellStyle name="Normal 122 7" xfId="2494" xr:uid="{00000000-0005-0000-0000-0000C02E0000}"/>
    <cellStyle name="Normal 122 7 2" xfId="7931" xr:uid="{00000000-0005-0000-0000-0000C12E0000}"/>
    <cellStyle name="Normal 122 7 2 2" xfId="17654" xr:uid="{00000000-0005-0000-0000-0000C22E0000}"/>
    <cellStyle name="Normal 122 7 2 2 2" xfId="37167" xr:uid="{00000000-0005-0000-0000-0000C32E0000}"/>
    <cellStyle name="Normal 122 7 2 2 3" xfId="57060" xr:uid="{00000000-0005-0000-0000-0000C42E0000}"/>
    <cellStyle name="Normal 122 7 2 3" xfId="23060" xr:uid="{00000000-0005-0000-0000-0000C52E0000}"/>
    <cellStyle name="Normal 122 7 2 4" xfId="42825" xr:uid="{00000000-0005-0000-0000-0000C62E0000}"/>
    <cellStyle name="Normal 122 7 3" xfId="12348" xr:uid="{00000000-0005-0000-0000-0000C72E0000}"/>
    <cellStyle name="Normal 122 7 3 2" xfId="31862" xr:uid="{00000000-0005-0000-0000-0000C82E0000}"/>
    <cellStyle name="Normal 122 7 3 3" xfId="51755" xr:uid="{00000000-0005-0000-0000-0000C92E0000}"/>
    <cellStyle name="Normal 122 7 4" xfId="23267" xr:uid="{00000000-0005-0000-0000-0000CA2E0000}"/>
    <cellStyle name="Normal 122 7 5" xfId="43033" xr:uid="{00000000-0005-0000-0000-0000CB2E0000}"/>
    <cellStyle name="Normal 122 8" xfId="2633" xr:uid="{00000000-0005-0000-0000-0000CC2E0000}"/>
    <cellStyle name="Normal 122 8 2" xfId="8070" xr:uid="{00000000-0005-0000-0000-0000CD2E0000}"/>
    <cellStyle name="Normal 122 8 2 2" xfId="17793" xr:uid="{00000000-0005-0000-0000-0000CE2E0000}"/>
    <cellStyle name="Normal 122 8 2 2 2" xfId="37306" xr:uid="{00000000-0005-0000-0000-0000CF2E0000}"/>
    <cellStyle name="Normal 122 8 2 2 3" xfId="57199" xr:uid="{00000000-0005-0000-0000-0000D02E0000}"/>
    <cellStyle name="Normal 122 8 2 3" xfId="23052" xr:uid="{00000000-0005-0000-0000-0000D12E0000}"/>
    <cellStyle name="Normal 122 8 2 4" xfId="42817" xr:uid="{00000000-0005-0000-0000-0000D22E0000}"/>
    <cellStyle name="Normal 122 8 3" xfId="12487" xr:uid="{00000000-0005-0000-0000-0000D32E0000}"/>
    <cellStyle name="Normal 122 8 3 2" xfId="32001" xr:uid="{00000000-0005-0000-0000-0000D42E0000}"/>
    <cellStyle name="Normal 122 8 3 3" xfId="51894" xr:uid="{00000000-0005-0000-0000-0000D52E0000}"/>
    <cellStyle name="Normal 122 8 4" xfId="23406" xr:uid="{00000000-0005-0000-0000-0000D62E0000}"/>
    <cellStyle name="Normal 122 8 5" xfId="43172" xr:uid="{00000000-0005-0000-0000-0000D72E0000}"/>
    <cellStyle name="Normal 122 9" xfId="4851" xr:uid="{00000000-0005-0000-0000-0000D82E0000}"/>
    <cellStyle name="Normal 122 9 2" xfId="14633" xr:uid="{00000000-0005-0000-0000-0000D92E0000}"/>
    <cellStyle name="Normal 122 9 2 2" xfId="34146" xr:uid="{00000000-0005-0000-0000-0000DA2E0000}"/>
    <cellStyle name="Normal 122 9 2 3" xfId="54039" xr:uid="{00000000-0005-0000-0000-0000DB2E0000}"/>
    <cellStyle name="Normal 122 9 3" xfId="26715" xr:uid="{00000000-0005-0000-0000-0000DC2E0000}"/>
    <cellStyle name="Normal 122 9 4" xfId="46559" xr:uid="{00000000-0005-0000-0000-0000DD2E0000}"/>
    <cellStyle name="Normal 123" xfId="207" xr:uid="{00000000-0005-0000-0000-0000DE2E0000}"/>
    <cellStyle name="Normal 123 10" xfId="10220" xr:uid="{00000000-0005-0000-0000-0000DF2E0000}"/>
    <cellStyle name="Normal 123 10 2" xfId="29735" xr:uid="{00000000-0005-0000-0000-0000E02E0000}"/>
    <cellStyle name="Normal 123 10 3" xfId="49628" xr:uid="{00000000-0005-0000-0000-0000E12E0000}"/>
    <cellStyle name="Normal 123 11" xfId="19941" xr:uid="{00000000-0005-0000-0000-0000E22E0000}"/>
    <cellStyle name="Normal 123 12" xfId="39541" xr:uid="{00000000-0005-0000-0000-0000E32E0000}"/>
    <cellStyle name="Normal 123 2" xfId="425" xr:uid="{00000000-0005-0000-0000-0000E42E0000}"/>
    <cellStyle name="Normal 123 2 2" xfId="1511" xr:uid="{00000000-0005-0000-0000-0000E52E0000}"/>
    <cellStyle name="Normal 123 2 2 2" xfId="3883" xr:uid="{00000000-0005-0000-0000-0000E62E0000}"/>
    <cellStyle name="Normal 123 2 2 2 2" xfId="9320" xr:uid="{00000000-0005-0000-0000-0000E72E0000}"/>
    <cellStyle name="Normal 123 2 2 2 2 2" xfId="19043" xr:uid="{00000000-0005-0000-0000-0000E82E0000}"/>
    <cellStyle name="Normal 123 2 2 2 2 2 2" xfId="38556" xr:uid="{00000000-0005-0000-0000-0000E92E0000}"/>
    <cellStyle name="Normal 123 2 2 2 2 2 3" xfId="58449" xr:uid="{00000000-0005-0000-0000-0000EA2E0000}"/>
    <cellStyle name="Normal 123 2 2 2 2 3" xfId="26214" xr:uid="{00000000-0005-0000-0000-0000EB2E0000}"/>
    <cellStyle name="Normal 123 2 2 2 2 4" xfId="45985" xr:uid="{00000000-0005-0000-0000-0000EC2E0000}"/>
    <cellStyle name="Normal 123 2 2 2 3" xfId="13737" xr:uid="{00000000-0005-0000-0000-0000ED2E0000}"/>
    <cellStyle name="Normal 123 2 2 2 3 2" xfId="33251" xr:uid="{00000000-0005-0000-0000-0000EE2E0000}"/>
    <cellStyle name="Normal 123 2 2 2 3 3" xfId="53144" xr:uid="{00000000-0005-0000-0000-0000EF2E0000}"/>
    <cellStyle name="Normal 123 2 2 2 4" xfId="24656" xr:uid="{00000000-0005-0000-0000-0000F02E0000}"/>
    <cellStyle name="Normal 123 2 2 2 5" xfId="44422" xr:uid="{00000000-0005-0000-0000-0000F12E0000}"/>
    <cellStyle name="Normal 123 2 2 3" xfId="7643" xr:uid="{00000000-0005-0000-0000-0000F22E0000}"/>
    <cellStyle name="Normal 123 2 2 3 2" xfId="17366" xr:uid="{00000000-0005-0000-0000-0000F32E0000}"/>
    <cellStyle name="Normal 123 2 2 3 2 2" xfId="36879" xr:uid="{00000000-0005-0000-0000-0000F42E0000}"/>
    <cellStyle name="Normal 123 2 2 3 2 3" xfId="56772" xr:uid="{00000000-0005-0000-0000-0000F52E0000}"/>
    <cellStyle name="Normal 123 2 2 3 3" xfId="26574" xr:uid="{00000000-0005-0000-0000-0000F62E0000}"/>
    <cellStyle name="Normal 123 2 2 3 4" xfId="46347" xr:uid="{00000000-0005-0000-0000-0000F72E0000}"/>
    <cellStyle name="Normal 123 2 2 4" xfId="5610" xr:uid="{00000000-0005-0000-0000-0000F82E0000}"/>
    <cellStyle name="Normal 123 2 2 4 2" xfId="15347" xr:uid="{00000000-0005-0000-0000-0000F92E0000}"/>
    <cellStyle name="Normal 123 2 2 4 2 2" xfId="34860" xr:uid="{00000000-0005-0000-0000-0000FA2E0000}"/>
    <cellStyle name="Normal 123 2 2 4 2 3" xfId="54753" xr:uid="{00000000-0005-0000-0000-0000FB2E0000}"/>
    <cellStyle name="Normal 123 2 2 4 3" xfId="27430" xr:uid="{00000000-0005-0000-0000-0000FC2E0000}"/>
    <cellStyle name="Normal 123 2 2 4 4" xfId="47318" xr:uid="{00000000-0005-0000-0000-0000FD2E0000}"/>
    <cellStyle name="Normal 123 2 2 5" xfId="11469" xr:uid="{00000000-0005-0000-0000-0000FE2E0000}"/>
    <cellStyle name="Normal 123 2 2 5 2" xfId="30984" xr:uid="{00000000-0005-0000-0000-0000FF2E0000}"/>
    <cellStyle name="Normal 123 2 2 5 3" xfId="50877" xr:uid="{00000000-0005-0000-0000-0000002F0000}"/>
    <cellStyle name="Normal 123 2 2 6" xfId="21190" xr:uid="{00000000-0005-0000-0000-0000012F0000}"/>
    <cellStyle name="Normal 123 2 2 7" xfId="40845" xr:uid="{00000000-0005-0000-0000-0000022F0000}"/>
    <cellStyle name="Normal 123 2 3" xfId="960" xr:uid="{00000000-0005-0000-0000-0000032F0000}"/>
    <cellStyle name="Normal 123 2 3 2" xfId="3345" xr:uid="{00000000-0005-0000-0000-0000042F0000}"/>
    <cellStyle name="Normal 123 2 3 2 2" xfId="8782" xr:uid="{00000000-0005-0000-0000-0000052F0000}"/>
    <cellStyle name="Normal 123 2 3 2 2 2" xfId="18505" xr:uid="{00000000-0005-0000-0000-0000062F0000}"/>
    <cellStyle name="Normal 123 2 3 2 2 2 2" xfId="38018" xr:uid="{00000000-0005-0000-0000-0000072F0000}"/>
    <cellStyle name="Normal 123 2 3 2 2 2 3" xfId="57911" xr:uid="{00000000-0005-0000-0000-0000082F0000}"/>
    <cellStyle name="Normal 123 2 3 2 2 3" xfId="26205" xr:uid="{00000000-0005-0000-0000-0000092F0000}"/>
    <cellStyle name="Normal 123 2 3 2 2 4" xfId="45976" xr:uid="{00000000-0005-0000-0000-00000A2F0000}"/>
    <cellStyle name="Normal 123 2 3 2 3" xfId="13199" xr:uid="{00000000-0005-0000-0000-00000B2F0000}"/>
    <cellStyle name="Normal 123 2 3 2 3 2" xfId="32713" xr:uid="{00000000-0005-0000-0000-00000C2F0000}"/>
    <cellStyle name="Normal 123 2 3 2 3 3" xfId="52606" xr:uid="{00000000-0005-0000-0000-00000D2F0000}"/>
    <cellStyle name="Normal 123 2 3 2 4" xfId="24118" xr:uid="{00000000-0005-0000-0000-00000E2F0000}"/>
    <cellStyle name="Normal 123 2 3 2 5" xfId="43884" xr:uid="{00000000-0005-0000-0000-00000F2F0000}"/>
    <cellStyle name="Normal 123 2 3 3" xfId="7183" xr:uid="{00000000-0005-0000-0000-0000102F0000}"/>
    <cellStyle name="Normal 123 2 3 3 2" xfId="16919" xr:uid="{00000000-0005-0000-0000-0000112F0000}"/>
    <cellStyle name="Normal 123 2 3 3 2 2" xfId="36432" xr:uid="{00000000-0005-0000-0000-0000122F0000}"/>
    <cellStyle name="Normal 123 2 3 3 2 3" xfId="56325" xr:uid="{00000000-0005-0000-0000-0000132F0000}"/>
    <cellStyle name="Normal 123 2 3 3 3" xfId="25669" xr:uid="{00000000-0005-0000-0000-0000142F0000}"/>
    <cellStyle name="Normal 123 2 3 3 4" xfId="45438" xr:uid="{00000000-0005-0000-0000-0000152F0000}"/>
    <cellStyle name="Normal 123 2 3 4" xfId="6145" xr:uid="{00000000-0005-0000-0000-0000162F0000}"/>
    <cellStyle name="Normal 123 2 3 4 2" xfId="15882" xr:uid="{00000000-0005-0000-0000-0000172F0000}"/>
    <cellStyle name="Normal 123 2 3 4 2 2" xfId="35395" xr:uid="{00000000-0005-0000-0000-0000182F0000}"/>
    <cellStyle name="Normal 123 2 3 4 2 3" xfId="55288" xr:uid="{00000000-0005-0000-0000-0000192F0000}"/>
    <cellStyle name="Normal 123 2 3 4 3" xfId="27965" xr:uid="{00000000-0005-0000-0000-00001A2F0000}"/>
    <cellStyle name="Normal 123 2 3 4 4" xfId="47853" xr:uid="{00000000-0005-0000-0000-00001B2F0000}"/>
    <cellStyle name="Normal 123 2 3 5" xfId="10931" xr:uid="{00000000-0005-0000-0000-00001C2F0000}"/>
    <cellStyle name="Normal 123 2 3 5 2" xfId="30446" xr:uid="{00000000-0005-0000-0000-00001D2F0000}"/>
    <cellStyle name="Normal 123 2 3 5 3" xfId="50339" xr:uid="{00000000-0005-0000-0000-00001E2F0000}"/>
    <cellStyle name="Normal 123 2 3 6" xfId="20652" xr:uid="{00000000-0005-0000-0000-00001F2F0000}"/>
    <cellStyle name="Normal 123 2 3 7" xfId="40294" xr:uid="{00000000-0005-0000-0000-0000202F0000}"/>
    <cellStyle name="Normal 123 2 4" xfId="2150" xr:uid="{00000000-0005-0000-0000-0000212F0000}"/>
    <cellStyle name="Normal 123 2 4 2" xfId="4419" xr:uid="{00000000-0005-0000-0000-0000222F0000}"/>
    <cellStyle name="Normal 123 2 4 2 2" xfId="9855" xr:uid="{00000000-0005-0000-0000-0000232F0000}"/>
    <cellStyle name="Normal 123 2 4 2 2 2" xfId="19578" xr:uid="{00000000-0005-0000-0000-0000242F0000}"/>
    <cellStyle name="Normal 123 2 4 2 2 2 2" xfId="39091" xr:uid="{00000000-0005-0000-0000-0000252F0000}"/>
    <cellStyle name="Normal 123 2 4 2 2 2 3" xfId="58984" xr:uid="{00000000-0005-0000-0000-0000262F0000}"/>
    <cellStyle name="Normal 123 2 4 2 2 3" xfId="29304" xr:uid="{00000000-0005-0000-0000-0000272F0000}"/>
    <cellStyle name="Normal 123 2 4 2 2 4" xfId="49192" xr:uid="{00000000-0005-0000-0000-0000282F0000}"/>
    <cellStyle name="Normal 123 2 4 2 3" xfId="14272" xr:uid="{00000000-0005-0000-0000-0000292F0000}"/>
    <cellStyle name="Normal 123 2 4 2 3 2" xfId="33786" xr:uid="{00000000-0005-0000-0000-00002A2F0000}"/>
    <cellStyle name="Normal 123 2 4 2 3 3" xfId="53679" xr:uid="{00000000-0005-0000-0000-00002B2F0000}"/>
    <cellStyle name="Normal 123 2 4 2 4" xfId="25191" xr:uid="{00000000-0005-0000-0000-00002C2F0000}"/>
    <cellStyle name="Normal 123 2 4 2 5" xfId="44958" xr:uid="{00000000-0005-0000-0000-00002D2F0000}"/>
    <cellStyle name="Normal 123 2 4 3" xfId="6680" xr:uid="{00000000-0005-0000-0000-00002E2F0000}"/>
    <cellStyle name="Normal 123 2 4 3 2" xfId="16417" xr:uid="{00000000-0005-0000-0000-00002F2F0000}"/>
    <cellStyle name="Normal 123 2 4 3 2 2" xfId="35930" xr:uid="{00000000-0005-0000-0000-0000302F0000}"/>
    <cellStyle name="Normal 123 2 4 3 2 3" xfId="55823" xr:uid="{00000000-0005-0000-0000-0000312F0000}"/>
    <cellStyle name="Normal 123 2 4 3 3" xfId="28500" xr:uid="{00000000-0005-0000-0000-0000322F0000}"/>
    <cellStyle name="Normal 123 2 4 3 4" xfId="48388" xr:uid="{00000000-0005-0000-0000-0000332F0000}"/>
    <cellStyle name="Normal 123 2 4 4" xfId="12004" xr:uid="{00000000-0005-0000-0000-0000342F0000}"/>
    <cellStyle name="Normal 123 2 4 4 2" xfId="31519" xr:uid="{00000000-0005-0000-0000-0000352F0000}"/>
    <cellStyle name="Normal 123 2 4 4 3" xfId="51412" xr:uid="{00000000-0005-0000-0000-0000362F0000}"/>
    <cellStyle name="Normal 123 2 4 5" xfId="21725" xr:uid="{00000000-0005-0000-0000-0000372F0000}"/>
    <cellStyle name="Normal 123 2 4 6" xfId="41484" xr:uid="{00000000-0005-0000-0000-0000382F0000}"/>
    <cellStyle name="Normal 123 2 5" xfId="2810" xr:uid="{00000000-0005-0000-0000-0000392F0000}"/>
    <cellStyle name="Normal 123 2 5 2" xfId="8247" xr:uid="{00000000-0005-0000-0000-00003A2F0000}"/>
    <cellStyle name="Normal 123 2 5 2 2" xfId="17970" xr:uid="{00000000-0005-0000-0000-00003B2F0000}"/>
    <cellStyle name="Normal 123 2 5 2 2 2" xfId="37483" xr:uid="{00000000-0005-0000-0000-00003C2F0000}"/>
    <cellStyle name="Normal 123 2 5 2 2 3" xfId="57376" xr:uid="{00000000-0005-0000-0000-00003D2F0000}"/>
    <cellStyle name="Normal 123 2 5 2 3" xfId="25755" xr:uid="{00000000-0005-0000-0000-00003E2F0000}"/>
    <cellStyle name="Normal 123 2 5 2 4" xfId="45524" xr:uid="{00000000-0005-0000-0000-00003F2F0000}"/>
    <cellStyle name="Normal 123 2 5 3" xfId="12664" xr:uid="{00000000-0005-0000-0000-0000402F0000}"/>
    <cellStyle name="Normal 123 2 5 3 2" xfId="32178" xr:uid="{00000000-0005-0000-0000-0000412F0000}"/>
    <cellStyle name="Normal 123 2 5 3 3" xfId="52071" xr:uid="{00000000-0005-0000-0000-0000422F0000}"/>
    <cellStyle name="Normal 123 2 5 4" xfId="23583" xr:uid="{00000000-0005-0000-0000-0000432F0000}"/>
    <cellStyle name="Normal 123 2 5 5" xfId="43349" xr:uid="{00000000-0005-0000-0000-0000442F0000}"/>
    <cellStyle name="Normal 123 2 6" xfId="5070" xr:uid="{00000000-0005-0000-0000-0000452F0000}"/>
    <cellStyle name="Normal 123 2 6 2" xfId="14810" xr:uid="{00000000-0005-0000-0000-0000462F0000}"/>
    <cellStyle name="Normal 123 2 6 2 2" xfId="34323" xr:uid="{00000000-0005-0000-0000-0000472F0000}"/>
    <cellStyle name="Normal 123 2 6 2 3" xfId="54216" xr:uid="{00000000-0005-0000-0000-0000482F0000}"/>
    <cellStyle name="Normal 123 2 6 3" xfId="26892" xr:uid="{00000000-0005-0000-0000-0000492F0000}"/>
    <cellStyle name="Normal 123 2 6 4" xfId="46778" xr:uid="{00000000-0005-0000-0000-00004A2F0000}"/>
    <cellStyle name="Normal 123 2 7" xfId="10396" xr:uid="{00000000-0005-0000-0000-00004B2F0000}"/>
    <cellStyle name="Normal 123 2 7 2" xfId="29911" xr:uid="{00000000-0005-0000-0000-00004C2F0000}"/>
    <cellStyle name="Normal 123 2 7 3" xfId="49804" xr:uid="{00000000-0005-0000-0000-00004D2F0000}"/>
    <cellStyle name="Normal 123 2 8" xfId="20117" xr:uid="{00000000-0005-0000-0000-00004E2F0000}"/>
    <cellStyle name="Normal 123 2 9" xfId="39759" xr:uid="{00000000-0005-0000-0000-00004F2F0000}"/>
    <cellStyle name="Normal 123 3" xfId="601" xr:uid="{00000000-0005-0000-0000-0000502F0000}"/>
    <cellStyle name="Normal 123 3 2" xfId="1687" xr:uid="{00000000-0005-0000-0000-0000512F0000}"/>
    <cellStyle name="Normal 123 3 2 2" xfId="4059" xr:uid="{00000000-0005-0000-0000-0000522F0000}"/>
    <cellStyle name="Normal 123 3 2 2 2" xfId="9496" xr:uid="{00000000-0005-0000-0000-0000532F0000}"/>
    <cellStyle name="Normal 123 3 2 2 2 2" xfId="19219" xr:uid="{00000000-0005-0000-0000-0000542F0000}"/>
    <cellStyle name="Normal 123 3 2 2 2 2 2" xfId="38732" xr:uid="{00000000-0005-0000-0000-0000552F0000}"/>
    <cellStyle name="Normal 123 3 2 2 2 2 3" xfId="58625" xr:uid="{00000000-0005-0000-0000-0000562F0000}"/>
    <cellStyle name="Normal 123 3 2 2 2 3" xfId="25968" xr:uid="{00000000-0005-0000-0000-0000572F0000}"/>
    <cellStyle name="Normal 123 3 2 2 2 4" xfId="45738" xr:uid="{00000000-0005-0000-0000-0000582F0000}"/>
    <cellStyle name="Normal 123 3 2 2 3" xfId="13913" xr:uid="{00000000-0005-0000-0000-0000592F0000}"/>
    <cellStyle name="Normal 123 3 2 2 3 2" xfId="33427" xr:uid="{00000000-0005-0000-0000-00005A2F0000}"/>
    <cellStyle name="Normal 123 3 2 2 3 3" xfId="53320" xr:uid="{00000000-0005-0000-0000-00005B2F0000}"/>
    <cellStyle name="Normal 123 3 2 2 4" xfId="24832" xr:uid="{00000000-0005-0000-0000-00005C2F0000}"/>
    <cellStyle name="Normal 123 3 2 2 5" xfId="44598" xr:uid="{00000000-0005-0000-0000-00005D2F0000}"/>
    <cellStyle name="Normal 123 3 2 3" xfId="7790" xr:uid="{00000000-0005-0000-0000-00005E2F0000}"/>
    <cellStyle name="Normal 123 3 2 3 2" xfId="17513" xr:uid="{00000000-0005-0000-0000-00005F2F0000}"/>
    <cellStyle name="Normal 123 3 2 3 2 2" xfId="37026" xr:uid="{00000000-0005-0000-0000-0000602F0000}"/>
    <cellStyle name="Normal 123 3 2 3 2 3" xfId="56919" xr:uid="{00000000-0005-0000-0000-0000612F0000}"/>
    <cellStyle name="Normal 123 3 2 3 3" xfId="22921" xr:uid="{00000000-0005-0000-0000-0000622F0000}"/>
    <cellStyle name="Normal 123 3 2 3 4" xfId="42686" xr:uid="{00000000-0005-0000-0000-0000632F0000}"/>
    <cellStyle name="Normal 123 3 2 4" xfId="5786" xr:uid="{00000000-0005-0000-0000-0000642F0000}"/>
    <cellStyle name="Normal 123 3 2 4 2" xfId="15523" xr:uid="{00000000-0005-0000-0000-0000652F0000}"/>
    <cellStyle name="Normal 123 3 2 4 2 2" xfId="35036" xr:uid="{00000000-0005-0000-0000-0000662F0000}"/>
    <cellStyle name="Normal 123 3 2 4 2 3" xfId="54929" xr:uid="{00000000-0005-0000-0000-0000672F0000}"/>
    <cellStyle name="Normal 123 3 2 4 3" xfId="27606" xr:uid="{00000000-0005-0000-0000-0000682F0000}"/>
    <cellStyle name="Normal 123 3 2 4 4" xfId="47494" xr:uid="{00000000-0005-0000-0000-0000692F0000}"/>
    <cellStyle name="Normal 123 3 2 5" xfId="11645" xr:uid="{00000000-0005-0000-0000-00006A2F0000}"/>
    <cellStyle name="Normal 123 3 2 5 2" xfId="31160" xr:uid="{00000000-0005-0000-0000-00006B2F0000}"/>
    <cellStyle name="Normal 123 3 2 5 3" xfId="51053" xr:uid="{00000000-0005-0000-0000-00006C2F0000}"/>
    <cellStyle name="Normal 123 3 2 6" xfId="21366" xr:uid="{00000000-0005-0000-0000-00006D2F0000}"/>
    <cellStyle name="Normal 123 3 2 7" xfId="41021" xr:uid="{00000000-0005-0000-0000-00006E2F0000}"/>
    <cellStyle name="Normal 123 3 3" xfId="1136" xr:uid="{00000000-0005-0000-0000-00006F2F0000}"/>
    <cellStyle name="Normal 123 3 3 2" xfId="3521" xr:uid="{00000000-0005-0000-0000-0000702F0000}"/>
    <cellStyle name="Normal 123 3 3 2 2" xfId="8958" xr:uid="{00000000-0005-0000-0000-0000712F0000}"/>
    <cellStyle name="Normal 123 3 3 2 2 2" xfId="18681" xr:uid="{00000000-0005-0000-0000-0000722F0000}"/>
    <cellStyle name="Normal 123 3 3 2 2 2 2" xfId="38194" xr:uid="{00000000-0005-0000-0000-0000732F0000}"/>
    <cellStyle name="Normal 123 3 3 2 2 2 3" xfId="58087" xr:uid="{00000000-0005-0000-0000-0000742F0000}"/>
    <cellStyle name="Normal 123 3 3 2 2 3" xfId="22216" xr:uid="{00000000-0005-0000-0000-0000752F0000}"/>
    <cellStyle name="Normal 123 3 3 2 2 4" xfId="41976" xr:uid="{00000000-0005-0000-0000-0000762F0000}"/>
    <cellStyle name="Normal 123 3 3 2 3" xfId="13375" xr:uid="{00000000-0005-0000-0000-0000772F0000}"/>
    <cellStyle name="Normal 123 3 3 2 3 2" xfId="32889" xr:uid="{00000000-0005-0000-0000-0000782F0000}"/>
    <cellStyle name="Normal 123 3 3 2 3 3" xfId="52782" xr:uid="{00000000-0005-0000-0000-0000792F0000}"/>
    <cellStyle name="Normal 123 3 3 2 4" xfId="24294" xr:uid="{00000000-0005-0000-0000-00007A2F0000}"/>
    <cellStyle name="Normal 123 3 3 2 5" xfId="44060" xr:uid="{00000000-0005-0000-0000-00007B2F0000}"/>
    <cellStyle name="Normal 123 3 3 3" xfId="7330" xr:uid="{00000000-0005-0000-0000-00007C2F0000}"/>
    <cellStyle name="Normal 123 3 3 3 2" xfId="17066" xr:uid="{00000000-0005-0000-0000-00007D2F0000}"/>
    <cellStyle name="Normal 123 3 3 3 2 2" xfId="36579" xr:uid="{00000000-0005-0000-0000-00007E2F0000}"/>
    <cellStyle name="Normal 123 3 3 3 2 3" xfId="56472" xr:uid="{00000000-0005-0000-0000-00007F2F0000}"/>
    <cellStyle name="Normal 123 3 3 3 3" xfId="22364" xr:uid="{00000000-0005-0000-0000-0000802F0000}"/>
    <cellStyle name="Normal 123 3 3 3 4" xfId="42126" xr:uid="{00000000-0005-0000-0000-0000812F0000}"/>
    <cellStyle name="Normal 123 3 3 4" xfId="6321" xr:uid="{00000000-0005-0000-0000-0000822F0000}"/>
    <cellStyle name="Normal 123 3 3 4 2" xfId="16058" xr:uid="{00000000-0005-0000-0000-0000832F0000}"/>
    <cellStyle name="Normal 123 3 3 4 2 2" xfId="35571" xr:uid="{00000000-0005-0000-0000-0000842F0000}"/>
    <cellStyle name="Normal 123 3 3 4 2 3" xfId="55464" xr:uid="{00000000-0005-0000-0000-0000852F0000}"/>
    <cellStyle name="Normal 123 3 3 4 3" xfId="28141" xr:uid="{00000000-0005-0000-0000-0000862F0000}"/>
    <cellStyle name="Normal 123 3 3 4 4" xfId="48029" xr:uid="{00000000-0005-0000-0000-0000872F0000}"/>
    <cellStyle name="Normal 123 3 3 5" xfId="11107" xr:uid="{00000000-0005-0000-0000-0000882F0000}"/>
    <cellStyle name="Normal 123 3 3 5 2" xfId="30622" xr:uid="{00000000-0005-0000-0000-0000892F0000}"/>
    <cellStyle name="Normal 123 3 3 5 3" xfId="50515" xr:uid="{00000000-0005-0000-0000-00008A2F0000}"/>
    <cellStyle name="Normal 123 3 3 6" xfId="20828" xr:uid="{00000000-0005-0000-0000-00008B2F0000}"/>
    <cellStyle name="Normal 123 3 3 7" xfId="40470" xr:uid="{00000000-0005-0000-0000-00008C2F0000}"/>
    <cellStyle name="Normal 123 3 4" xfId="2326" xr:uid="{00000000-0005-0000-0000-00008D2F0000}"/>
    <cellStyle name="Normal 123 3 4 2" xfId="4595" xr:uid="{00000000-0005-0000-0000-00008E2F0000}"/>
    <cellStyle name="Normal 123 3 4 2 2" xfId="10031" xr:uid="{00000000-0005-0000-0000-00008F2F0000}"/>
    <cellStyle name="Normal 123 3 4 2 2 2" xfId="19754" xr:uid="{00000000-0005-0000-0000-0000902F0000}"/>
    <cellStyle name="Normal 123 3 4 2 2 2 2" xfId="39267" xr:uid="{00000000-0005-0000-0000-0000912F0000}"/>
    <cellStyle name="Normal 123 3 4 2 2 2 3" xfId="59160" xr:uid="{00000000-0005-0000-0000-0000922F0000}"/>
    <cellStyle name="Normal 123 3 4 2 2 3" xfId="29480" xr:uid="{00000000-0005-0000-0000-0000932F0000}"/>
    <cellStyle name="Normal 123 3 4 2 2 4" xfId="49368" xr:uid="{00000000-0005-0000-0000-0000942F0000}"/>
    <cellStyle name="Normal 123 3 4 2 3" xfId="14448" xr:uid="{00000000-0005-0000-0000-0000952F0000}"/>
    <cellStyle name="Normal 123 3 4 2 3 2" xfId="33962" xr:uid="{00000000-0005-0000-0000-0000962F0000}"/>
    <cellStyle name="Normal 123 3 4 2 3 3" xfId="53855" xr:uid="{00000000-0005-0000-0000-0000972F0000}"/>
    <cellStyle name="Normal 123 3 4 2 4" xfId="25367" xr:uid="{00000000-0005-0000-0000-0000982F0000}"/>
    <cellStyle name="Normal 123 3 4 2 5" xfId="45134" xr:uid="{00000000-0005-0000-0000-0000992F0000}"/>
    <cellStyle name="Normal 123 3 4 3" xfId="6856" xr:uid="{00000000-0005-0000-0000-00009A2F0000}"/>
    <cellStyle name="Normal 123 3 4 3 2" xfId="16593" xr:uid="{00000000-0005-0000-0000-00009B2F0000}"/>
    <cellStyle name="Normal 123 3 4 3 2 2" xfId="36106" xr:uid="{00000000-0005-0000-0000-00009C2F0000}"/>
    <cellStyle name="Normal 123 3 4 3 2 3" xfId="55999" xr:uid="{00000000-0005-0000-0000-00009D2F0000}"/>
    <cellStyle name="Normal 123 3 4 3 3" xfId="28676" xr:uid="{00000000-0005-0000-0000-00009E2F0000}"/>
    <cellStyle name="Normal 123 3 4 3 4" xfId="48564" xr:uid="{00000000-0005-0000-0000-00009F2F0000}"/>
    <cellStyle name="Normal 123 3 4 4" xfId="12180" xr:uid="{00000000-0005-0000-0000-0000A02F0000}"/>
    <cellStyle name="Normal 123 3 4 4 2" xfId="31695" xr:uid="{00000000-0005-0000-0000-0000A12F0000}"/>
    <cellStyle name="Normal 123 3 4 4 3" xfId="51588" xr:uid="{00000000-0005-0000-0000-0000A22F0000}"/>
    <cellStyle name="Normal 123 3 4 5" xfId="21901" xr:uid="{00000000-0005-0000-0000-0000A32F0000}"/>
    <cellStyle name="Normal 123 3 4 6" xfId="41660" xr:uid="{00000000-0005-0000-0000-0000A42F0000}"/>
    <cellStyle name="Normal 123 3 5" xfId="2986" xr:uid="{00000000-0005-0000-0000-0000A52F0000}"/>
    <cellStyle name="Normal 123 3 5 2" xfId="8423" xr:uid="{00000000-0005-0000-0000-0000A62F0000}"/>
    <cellStyle name="Normal 123 3 5 2 2" xfId="18146" xr:uid="{00000000-0005-0000-0000-0000A72F0000}"/>
    <cellStyle name="Normal 123 3 5 2 2 2" xfId="37659" xr:uid="{00000000-0005-0000-0000-0000A82F0000}"/>
    <cellStyle name="Normal 123 3 5 2 2 3" xfId="57552" xr:uid="{00000000-0005-0000-0000-0000A92F0000}"/>
    <cellStyle name="Normal 123 3 5 2 3" xfId="26361" xr:uid="{00000000-0005-0000-0000-0000AA2F0000}"/>
    <cellStyle name="Normal 123 3 5 2 4" xfId="46134" xr:uid="{00000000-0005-0000-0000-0000AB2F0000}"/>
    <cellStyle name="Normal 123 3 5 3" xfId="12840" xr:uid="{00000000-0005-0000-0000-0000AC2F0000}"/>
    <cellStyle name="Normal 123 3 5 3 2" xfId="32354" xr:uid="{00000000-0005-0000-0000-0000AD2F0000}"/>
    <cellStyle name="Normal 123 3 5 3 3" xfId="52247" xr:uid="{00000000-0005-0000-0000-0000AE2F0000}"/>
    <cellStyle name="Normal 123 3 5 4" xfId="23759" xr:uid="{00000000-0005-0000-0000-0000AF2F0000}"/>
    <cellStyle name="Normal 123 3 5 5" xfId="43525" xr:uid="{00000000-0005-0000-0000-0000B02F0000}"/>
    <cellStyle name="Normal 123 3 6" xfId="5246" xr:uid="{00000000-0005-0000-0000-0000B12F0000}"/>
    <cellStyle name="Normal 123 3 6 2" xfId="14986" xr:uid="{00000000-0005-0000-0000-0000B22F0000}"/>
    <cellStyle name="Normal 123 3 6 2 2" xfId="34499" xr:uid="{00000000-0005-0000-0000-0000B32F0000}"/>
    <cellStyle name="Normal 123 3 6 2 3" xfId="54392" xr:uid="{00000000-0005-0000-0000-0000B42F0000}"/>
    <cellStyle name="Normal 123 3 6 3" xfId="27068" xr:uid="{00000000-0005-0000-0000-0000B52F0000}"/>
    <cellStyle name="Normal 123 3 6 4" xfId="46954" xr:uid="{00000000-0005-0000-0000-0000B62F0000}"/>
    <cellStyle name="Normal 123 3 7" xfId="10572" xr:uid="{00000000-0005-0000-0000-0000B72F0000}"/>
    <cellStyle name="Normal 123 3 7 2" xfId="30087" xr:uid="{00000000-0005-0000-0000-0000B82F0000}"/>
    <cellStyle name="Normal 123 3 7 3" xfId="49980" xr:uid="{00000000-0005-0000-0000-0000B92F0000}"/>
    <cellStyle name="Normal 123 3 8" xfId="20293" xr:uid="{00000000-0005-0000-0000-0000BA2F0000}"/>
    <cellStyle name="Normal 123 3 9" xfId="39935" xr:uid="{00000000-0005-0000-0000-0000BB2F0000}"/>
    <cellStyle name="Normal 123 4" xfId="1335" xr:uid="{00000000-0005-0000-0000-0000BC2F0000}"/>
    <cellStyle name="Normal 123 4 2" xfId="3707" xr:uid="{00000000-0005-0000-0000-0000BD2F0000}"/>
    <cellStyle name="Normal 123 4 2 2" xfId="9144" xr:uid="{00000000-0005-0000-0000-0000BE2F0000}"/>
    <cellStyle name="Normal 123 4 2 2 2" xfId="18867" xr:uid="{00000000-0005-0000-0000-0000BF2F0000}"/>
    <cellStyle name="Normal 123 4 2 2 2 2" xfId="38380" xr:uid="{00000000-0005-0000-0000-0000C02F0000}"/>
    <cellStyle name="Normal 123 4 2 2 2 3" xfId="58273" xr:uid="{00000000-0005-0000-0000-0000C12F0000}"/>
    <cellStyle name="Normal 123 4 2 2 3" xfId="26523" xr:uid="{00000000-0005-0000-0000-0000C22F0000}"/>
    <cellStyle name="Normal 123 4 2 2 4" xfId="46296" xr:uid="{00000000-0005-0000-0000-0000C32F0000}"/>
    <cellStyle name="Normal 123 4 2 3" xfId="13561" xr:uid="{00000000-0005-0000-0000-0000C42F0000}"/>
    <cellStyle name="Normal 123 4 2 3 2" xfId="33075" xr:uid="{00000000-0005-0000-0000-0000C52F0000}"/>
    <cellStyle name="Normal 123 4 2 3 3" xfId="52968" xr:uid="{00000000-0005-0000-0000-0000C62F0000}"/>
    <cellStyle name="Normal 123 4 2 4" xfId="24480" xr:uid="{00000000-0005-0000-0000-0000C72F0000}"/>
    <cellStyle name="Normal 123 4 2 5" xfId="44246" xr:uid="{00000000-0005-0000-0000-0000C82F0000}"/>
    <cellStyle name="Normal 123 4 3" xfId="7496" xr:uid="{00000000-0005-0000-0000-0000C92F0000}"/>
    <cellStyle name="Normal 123 4 3 2" xfId="17219" xr:uid="{00000000-0005-0000-0000-0000CA2F0000}"/>
    <cellStyle name="Normal 123 4 3 2 2" xfId="36732" xr:uid="{00000000-0005-0000-0000-0000CB2F0000}"/>
    <cellStyle name="Normal 123 4 3 2 3" xfId="56625" xr:uid="{00000000-0005-0000-0000-0000CC2F0000}"/>
    <cellStyle name="Normal 123 4 3 3" xfId="22577" xr:uid="{00000000-0005-0000-0000-0000CD2F0000}"/>
    <cellStyle name="Normal 123 4 3 4" xfId="42340" xr:uid="{00000000-0005-0000-0000-0000CE2F0000}"/>
    <cellStyle name="Normal 123 4 4" xfId="5434" xr:uid="{00000000-0005-0000-0000-0000CF2F0000}"/>
    <cellStyle name="Normal 123 4 4 2" xfId="15171" xr:uid="{00000000-0005-0000-0000-0000D02F0000}"/>
    <cellStyle name="Normal 123 4 4 2 2" xfId="34684" xr:uid="{00000000-0005-0000-0000-0000D12F0000}"/>
    <cellStyle name="Normal 123 4 4 2 3" xfId="54577" xr:uid="{00000000-0005-0000-0000-0000D22F0000}"/>
    <cellStyle name="Normal 123 4 4 3" xfId="27254" xr:uid="{00000000-0005-0000-0000-0000D32F0000}"/>
    <cellStyle name="Normal 123 4 4 4" xfId="47142" xr:uid="{00000000-0005-0000-0000-0000D42F0000}"/>
    <cellStyle name="Normal 123 4 5" xfId="11293" xr:uid="{00000000-0005-0000-0000-0000D52F0000}"/>
    <cellStyle name="Normal 123 4 5 2" xfId="30808" xr:uid="{00000000-0005-0000-0000-0000D62F0000}"/>
    <cellStyle name="Normal 123 4 5 3" xfId="50701" xr:uid="{00000000-0005-0000-0000-0000D72F0000}"/>
    <cellStyle name="Normal 123 4 6" xfId="21014" xr:uid="{00000000-0005-0000-0000-0000D82F0000}"/>
    <cellStyle name="Normal 123 4 7" xfId="40669" xr:uid="{00000000-0005-0000-0000-0000D92F0000}"/>
    <cellStyle name="Normal 123 5" xfId="784" xr:uid="{00000000-0005-0000-0000-0000DA2F0000}"/>
    <cellStyle name="Normal 123 5 2" xfId="3169" xr:uid="{00000000-0005-0000-0000-0000DB2F0000}"/>
    <cellStyle name="Normal 123 5 2 2" xfId="8606" xr:uid="{00000000-0005-0000-0000-0000DC2F0000}"/>
    <cellStyle name="Normal 123 5 2 2 2" xfId="18329" xr:uid="{00000000-0005-0000-0000-0000DD2F0000}"/>
    <cellStyle name="Normal 123 5 2 2 2 2" xfId="37842" xr:uid="{00000000-0005-0000-0000-0000DE2F0000}"/>
    <cellStyle name="Normal 123 5 2 2 2 3" xfId="57735" xr:uid="{00000000-0005-0000-0000-0000DF2F0000}"/>
    <cellStyle name="Normal 123 5 2 2 3" xfId="26097" xr:uid="{00000000-0005-0000-0000-0000E02F0000}"/>
    <cellStyle name="Normal 123 5 2 2 4" xfId="45868" xr:uid="{00000000-0005-0000-0000-0000E12F0000}"/>
    <cellStyle name="Normal 123 5 2 3" xfId="13023" xr:uid="{00000000-0005-0000-0000-0000E22F0000}"/>
    <cellStyle name="Normal 123 5 2 3 2" xfId="32537" xr:uid="{00000000-0005-0000-0000-0000E32F0000}"/>
    <cellStyle name="Normal 123 5 2 3 3" xfId="52430" xr:uid="{00000000-0005-0000-0000-0000E42F0000}"/>
    <cellStyle name="Normal 123 5 2 4" xfId="23942" xr:uid="{00000000-0005-0000-0000-0000E52F0000}"/>
    <cellStyle name="Normal 123 5 2 5" xfId="43708" xr:uid="{00000000-0005-0000-0000-0000E62F0000}"/>
    <cellStyle name="Normal 123 5 3" xfId="7036" xr:uid="{00000000-0005-0000-0000-0000E72F0000}"/>
    <cellStyle name="Normal 123 5 3 2" xfId="16772" xr:uid="{00000000-0005-0000-0000-0000E82F0000}"/>
    <cellStyle name="Normal 123 5 3 2 2" xfId="36285" xr:uid="{00000000-0005-0000-0000-0000E92F0000}"/>
    <cellStyle name="Normal 123 5 3 2 3" xfId="56178" xr:uid="{00000000-0005-0000-0000-0000EA2F0000}"/>
    <cellStyle name="Normal 123 5 3 3" xfId="23023" xr:uid="{00000000-0005-0000-0000-0000EB2F0000}"/>
    <cellStyle name="Normal 123 5 3 4" xfId="42788" xr:uid="{00000000-0005-0000-0000-0000EC2F0000}"/>
    <cellStyle name="Normal 123 5 4" xfId="5969" xr:uid="{00000000-0005-0000-0000-0000ED2F0000}"/>
    <cellStyle name="Normal 123 5 4 2" xfId="15706" xr:uid="{00000000-0005-0000-0000-0000EE2F0000}"/>
    <cellStyle name="Normal 123 5 4 2 2" xfId="35219" xr:uid="{00000000-0005-0000-0000-0000EF2F0000}"/>
    <cellStyle name="Normal 123 5 4 2 3" xfId="55112" xr:uid="{00000000-0005-0000-0000-0000F02F0000}"/>
    <cellStyle name="Normal 123 5 4 3" xfId="27789" xr:uid="{00000000-0005-0000-0000-0000F12F0000}"/>
    <cellStyle name="Normal 123 5 4 4" xfId="47677" xr:uid="{00000000-0005-0000-0000-0000F22F0000}"/>
    <cellStyle name="Normal 123 5 5" xfId="10755" xr:uid="{00000000-0005-0000-0000-0000F32F0000}"/>
    <cellStyle name="Normal 123 5 5 2" xfId="30270" xr:uid="{00000000-0005-0000-0000-0000F42F0000}"/>
    <cellStyle name="Normal 123 5 5 3" xfId="50163" xr:uid="{00000000-0005-0000-0000-0000F52F0000}"/>
    <cellStyle name="Normal 123 5 6" xfId="20476" xr:uid="{00000000-0005-0000-0000-0000F62F0000}"/>
    <cellStyle name="Normal 123 5 7" xfId="40118" xr:uid="{00000000-0005-0000-0000-0000F72F0000}"/>
    <cellStyle name="Normal 123 6" xfId="1932" xr:uid="{00000000-0005-0000-0000-0000F82F0000}"/>
    <cellStyle name="Normal 123 6 2" xfId="4243" xr:uid="{00000000-0005-0000-0000-0000F92F0000}"/>
    <cellStyle name="Normal 123 6 2 2" xfId="9679" xr:uid="{00000000-0005-0000-0000-0000FA2F0000}"/>
    <cellStyle name="Normal 123 6 2 2 2" xfId="19402" xr:uid="{00000000-0005-0000-0000-0000FB2F0000}"/>
    <cellStyle name="Normal 123 6 2 2 2 2" xfId="38915" xr:uid="{00000000-0005-0000-0000-0000FC2F0000}"/>
    <cellStyle name="Normal 123 6 2 2 2 3" xfId="58808" xr:uid="{00000000-0005-0000-0000-0000FD2F0000}"/>
    <cellStyle name="Normal 123 6 2 2 3" xfId="29128" xr:uid="{00000000-0005-0000-0000-0000FE2F0000}"/>
    <cellStyle name="Normal 123 6 2 2 4" xfId="49016" xr:uid="{00000000-0005-0000-0000-0000FF2F0000}"/>
    <cellStyle name="Normal 123 6 2 3" xfId="14096" xr:uid="{00000000-0005-0000-0000-000000300000}"/>
    <cellStyle name="Normal 123 6 2 3 2" xfId="33610" xr:uid="{00000000-0005-0000-0000-000001300000}"/>
    <cellStyle name="Normal 123 6 2 3 3" xfId="53503" xr:uid="{00000000-0005-0000-0000-000002300000}"/>
    <cellStyle name="Normal 123 6 2 4" xfId="25015" xr:uid="{00000000-0005-0000-0000-000003300000}"/>
    <cellStyle name="Normal 123 6 2 5" xfId="44782" xr:uid="{00000000-0005-0000-0000-000004300000}"/>
    <cellStyle name="Normal 123 6 3" xfId="6504" xr:uid="{00000000-0005-0000-0000-000005300000}"/>
    <cellStyle name="Normal 123 6 3 2" xfId="16241" xr:uid="{00000000-0005-0000-0000-000006300000}"/>
    <cellStyle name="Normal 123 6 3 2 2" xfId="35754" xr:uid="{00000000-0005-0000-0000-000007300000}"/>
    <cellStyle name="Normal 123 6 3 2 3" xfId="55647" xr:uid="{00000000-0005-0000-0000-000008300000}"/>
    <cellStyle name="Normal 123 6 3 3" xfId="28324" xr:uid="{00000000-0005-0000-0000-000009300000}"/>
    <cellStyle name="Normal 123 6 3 4" xfId="48212" xr:uid="{00000000-0005-0000-0000-00000A300000}"/>
    <cellStyle name="Normal 123 6 4" xfId="11828" xr:uid="{00000000-0005-0000-0000-00000B300000}"/>
    <cellStyle name="Normal 123 6 4 2" xfId="31343" xr:uid="{00000000-0005-0000-0000-00000C300000}"/>
    <cellStyle name="Normal 123 6 4 3" xfId="51236" xr:uid="{00000000-0005-0000-0000-00000D300000}"/>
    <cellStyle name="Normal 123 6 5" xfId="21549" xr:uid="{00000000-0005-0000-0000-00000E300000}"/>
    <cellStyle name="Normal 123 6 6" xfId="41266" xr:uid="{00000000-0005-0000-0000-00000F300000}"/>
    <cellStyle name="Normal 123 7" xfId="2495" xr:uid="{00000000-0005-0000-0000-000010300000}"/>
    <cellStyle name="Normal 123 7 2" xfId="7932" xr:uid="{00000000-0005-0000-0000-000011300000}"/>
    <cellStyle name="Normal 123 7 2 2" xfId="17655" xr:uid="{00000000-0005-0000-0000-000012300000}"/>
    <cellStyle name="Normal 123 7 2 2 2" xfId="37168" xr:uid="{00000000-0005-0000-0000-000013300000}"/>
    <cellStyle name="Normal 123 7 2 2 3" xfId="57061" xr:uid="{00000000-0005-0000-0000-000014300000}"/>
    <cellStyle name="Normal 123 7 2 3" xfId="26325" xr:uid="{00000000-0005-0000-0000-000015300000}"/>
    <cellStyle name="Normal 123 7 2 4" xfId="46098" xr:uid="{00000000-0005-0000-0000-000016300000}"/>
    <cellStyle name="Normal 123 7 3" xfId="12349" xr:uid="{00000000-0005-0000-0000-000017300000}"/>
    <cellStyle name="Normal 123 7 3 2" xfId="31863" xr:uid="{00000000-0005-0000-0000-000018300000}"/>
    <cellStyle name="Normal 123 7 3 3" xfId="51756" xr:uid="{00000000-0005-0000-0000-000019300000}"/>
    <cellStyle name="Normal 123 7 4" xfId="23268" xr:uid="{00000000-0005-0000-0000-00001A300000}"/>
    <cellStyle name="Normal 123 7 5" xfId="43034" xr:uid="{00000000-0005-0000-0000-00001B300000}"/>
    <cellStyle name="Normal 123 8" xfId="2634" xr:uid="{00000000-0005-0000-0000-00001C300000}"/>
    <cellStyle name="Normal 123 8 2" xfId="8071" xr:uid="{00000000-0005-0000-0000-00001D300000}"/>
    <cellStyle name="Normal 123 8 2 2" xfId="17794" xr:uid="{00000000-0005-0000-0000-00001E300000}"/>
    <cellStyle name="Normal 123 8 2 2 2" xfId="37307" xr:uid="{00000000-0005-0000-0000-00001F300000}"/>
    <cellStyle name="Normal 123 8 2 2 3" xfId="57200" xr:uid="{00000000-0005-0000-0000-000020300000}"/>
    <cellStyle name="Normal 123 8 2 3" xfId="26116" xr:uid="{00000000-0005-0000-0000-000021300000}"/>
    <cellStyle name="Normal 123 8 2 4" xfId="45887" xr:uid="{00000000-0005-0000-0000-000022300000}"/>
    <cellStyle name="Normal 123 8 3" xfId="12488" xr:uid="{00000000-0005-0000-0000-000023300000}"/>
    <cellStyle name="Normal 123 8 3 2" xfId="32002" xr:uid="{00000000-0005-0000-0000-000024300000}"/>
    <cellStyle name="Normal 123 8 3 3" xfId="51895" xr:uid="{00000000-0005-0000-0000-000025300000}"/>
    <cellStyle name="Normal 123 8 4" xfId="23407" xr:uid="{00000000-0005-0000-0000-000026300000}"/>
    <cellStyle name="Normal 123 8 5" xfId="43173" xr:uid="{00000000-0005-0000-0000-000027300000}"/>
    <cellStyle name="Normal 123 9" xfId="4852" xr:uid="{00000000-0005-0000-0000-000028300000}"/>
    <cellStyle name="Normal 123 9 2" xfId="14634" xr:uid="{00000000-0005-0000-0000-000029300000}"/>
    <cellStyle name="Normal 123 9 2 2" xfId="34147" xr:uid="{00000000-0005-0000-0000-00002A300000}"/>
    <cellStyle name="Normal 123 9 2 3" xfId="54040" xr:uid="{00000000-0005-0000-0000-00002B300000}"/>
    <cellStyle name="Normal 123 9 3" xfId="26716" xr:uid="{00000000-0005-0000-0000-00002C300000}"/>
    <cellStyle name="Normal 123 9 4" xfId="46560" xr:uid="{00000000-0005-0000-0000-00002D300000}"/>
    <cellStyle name="Normal 124" xfId="194" xr:uid="{00000000-0005-0000-0000-00002E300000}"/>
    <cellStyle name="Normal 124 10" xfId="10207" xr:uid="{00000000-0005-0000-0000-00002F300000}"/>
    <cellStyle name="Normal 124 10 2" xfId="29722" xr:uid="{00000000-0005-0000-0000-000030300000}"/>
    <cellStyle name="Normal 124 10 3" xfId="49615" xr:uid="{00000000-0005-0000-0000-000031300000}"/>
    <cellStyle name="Normal 124 11" xfId="19928" xr:uid="{00000000-0005-0000-0000-000032300000}"/>
    <cellStyle name="Normal 124 12" xfId="39528" xr:uid="{00000000-0005-0000-0000-000033300000}"/>
    <cellStyle name="Normal 124 2" xfId="412" xr:uid="{00000000-0005-0000-0000-000034300000}"/>
    <cellStyle name="Normal 124 2 2" xfId="1498" xr:uid="{00000000-0005-0000-0000-000035300000}"/>
    <cellStyle name="Normal 124 2 2 2" xfId="3870" xr:uid="{00000000-0005-0000-0000-000036300000}"/>
    <cellStyle name="Normal 124 2 2 2 2" xfId="9307" xr:uid="{00000000-0005-0000-0000-000037300000}"/>
    <cellStyle name="Normal 124 2 2 2 2 2" xfId="19030" xr:uid="{00000000-0005-0000-0000-000038300000}"/>
    <cellStyle name="Normal 124 2 2 2 2 2 2" xfId="38543" xr:uid="{00000000-0005-0000-0000-000039300000}"/>
    <cellStyle name="Normal 124 2 2 2 2 2 3" xfId="58436" xr:uid="{00000000-0005-0000-0000-00003A300000}"/>
    <cellStyle name="Normal 124 2 2 2 2 3" xfId="22556" xr:uid="{00000000-0005-0000-0000-00003B300000}"/>
    <cellStyle name="Normal 124 2 2 2 2 4" xfId="42319" xr:uid="{00000000-0005-0000-0000-00003C300000}"/>
    <cellStyle name="Normal 124 2 2 2 3" xfId="13724" xr:uid="{00000000-0005-0000-0000-00003D300000}"/>
    <cellStyle name="Normal 124 2 2 2 3 2" xfId="33238" xr:uid="{00000000-0005-0000-0000-00003E300000}"/>
    <cellStyle name="Normal 124 2 2 2 3 3" xfId="53131" xr:uid="{00000000-0005-0000-0000-00003F300000}"/>
    <cellStyle name="Normal 124 2 2 2 4" xfId="24643" xr:uid="{00000000-0005-0000-0000-000040300000}"/>
    <cellStyle name="Normal 124 2 2 2 5" xfId="44409" xr:uid="{00000000-0005-0000-0000-000041300000}"/>
    <cellStyle name="Normal 124 2 2 3" xfId="7630" xr:uid="{00000000-0005-0000-0000-000042300000}"/>
    <cellStyle name="Normal 124 2 2 3 2" xfId="17353" xr:uid="{00000000-0005-0000-0000-000043300000}"/>
    <cellStyle name="Normal 124 2 2 3 2 2" xfId="36866" xr:uid="{00000000-0005-0000-0000-000044300000}"/>
    <cellStyle name="Normal 124 2 2 3 2 3" xfId="56759" xr:uid="{00000000-0005-0000-0000-000045300000}"/>
    <cellStyle name="Normal 124 2 2 3 3" xfId="22455" xr:uid="{00000000-0005-0000-0000-000046300000}"/>
    <cellStyle name="Normal 124 2 2 3 4" xfId="42217" xr:uid="{00000000-0005-0000-0000-000047300000}"/>
    <cellStyle name="Normal 124 2 2 4" xfId="5597" xr:uid="{00000000-0005-0000-0000-000048300000}"/>
    <cellStyle name="Normal 124 2 2 4 2" xfId="15334" xr:uid="{00000000-0005-0000-0000-000049300000}"/>
    <cellStyle name="Normal 124 2 2 4 2 2" xfId="34847" xr:uid="{00000000-0005-0000-0000-00004A300000}"/>
    <cellStyle name="Normal 124 2 2 4 2 3" xfId="54740" xr:uid="{00000000-0005-0000-0000-00004B300000}"/>
    <cellStyle name="Normal 124 2 2 4 3" xfId="27417" xr:uid="{00000000-0005-0000-0000-00004C300000}"/>
    <cellStyle name="Normal 124 2 2 4 4" xfId="47305" xr:uid="{00000000-0005-0000-0000-00004D300000}"/>
    <cellStyle name="Normal 124 2 2 5" xfId="11456" xr:uid="{00000000-0005-0000-0000-00004E300000}"/>
    <cellStyle name="Normal 124 2 2 5 2" xfId="30971" xr:uid="{00000000-0005-0000-0000-00004F300000}"/>
    <cellStyle name="Normal 124 2 2 5 3" xfId="50864" xr:uid="{00000000-0005-0000-0000-000050300000}"/>
    <cellStyle name="Normal 124 2 2 6" xfId="21177" xr:uid="{00000000-0005-0000-0000-000051300000}"/>
    <cellStyle name="Normal 124 2 2 7" xfId="40832" xr:uid="{00000000-0005-0000-0000-000052300000}"/>
    <cellStyle name="Normal 124 2 3" xfId="947" xr:uid="{00000000-0005-0000-0000-000053300000}"/>
    <cellStyle name="Normal 124 2 3 2" xfId="3332" xr:uid="{00000000-0005-0000-0000-000054300000}"/>
    <cellStyle name="Normal 124 2 3 2 2" xfId="8769" xr:uid="{00000000-0005-0000-0000-000055300000}"/>
    <cellStyle name="Normal 124 2 3 2 2 2" xfId="18492" xr:uid="{00000000-0005-0000-0000-000056300000}"/>
    <cellStyle name="Normal 124 2 3 2 2 2 2" xfId="38005" xr:uid="{00000000-0005-0000-0000-000057300000}"/>
    <cellStyle name="Normal 124 2 3 2 2 2 3" xfId="57898" xr:uid="{00000000-0005-0000-0000-000058300000}"/>
    <cellStyle name="Normal 124 2 3 2 2 3" xfId="22811" xr:uid="{00000000-0005-0000-0000-000059300000}"/>
    <cellStyle name="Normal 124 2 3 2 2 4" xfId="42575" xr:uid="{00000000-0005-0000-0000-00005A300000}"/>
    <cellStyle name="Normal 124 2 3 2 3" xfId="13186" xr:uid="{00000000-0005-0000-0000-00005B300000}"/>
    <cellStyle name="Normal 124 2 3 2 3 2" xfId="32700" xr:uid="{00000000-0005-0000-0000-00005C300000}"/>
    <cellStyle name="Normal 124 2 3 2 3 3" xfId="52593" xr:uid="{00000000-0005-0000-0000-00005D300000}"/>
    <cellStyle name="Normal 124 2 3 2 4" xfId="24105" xr:uid="{00000000-0005-0000-0000-00005E300000}"/>
    <cellStyle name="Normal 124 2 3 2 5" xfId="43871" xr:uid="{00000000-0005-0000-0000-00005F300000}"/>
    <cellStyle name="Normal 124 2 3 3" xfId="7170" xr:uid="{00000000-0005-0000-0000-000060300000}"/>
    <cellStyle name="Normal 124 2 3 3 2" xfId="16906" xr:uid="{00000000-0005-0000-0000-000061300000}"/>
    <cellStyle name="Normal 124 2 3 3 2 2" xfId="36419" xr:uid="{00000000-0005-0000-0000-000062300000}"/>
    <cellStyle name="Normal 124 2 3 3 2 3" xfId="56312" xr:uid="{00000000-0005-0000-0000-000063300000}"/>
    <cellStyle name="Normal 124 2 3 3 3" xfId="22997" xr:uid="{00000000-0005-0000-0000-000064300000}"/>
    <cellStyle name="Normal 124 2 3 3 4" xfId="42762" xr:uid="{00000000-0005-0000-0000-000065300000}"/>
    <cellStyle name="Normal 124 2 3 4" xfId="6132" xr:uid="{00000000-0005-0000-0000-000066300000}"/>
    <cellStyle name="Normal 124 2 3 4 2" xfId="15869" xr:uid="{00000000-0005-0000-0000-000067300000}"/>
    <cellStyle name="Normal 124 2 3 4 2 2" xfId="35382" xr:uid="{00000000-0005-0000-0000-000068300000}"/>
    <cellStyle name="Normal 124 2 3 4 2 3" xfId="55275" xr:uid="{00000000-0005-0000-0000-000069300000}"/>
    <cellStyle name="Normal 124 2 3 4 3" xfId="27952" xr:uid="{00000000-0005-0000-0000-00006A300000}"/>
    <cellStyle name="Normal 124 2 3 4 4" xfId="47840" xr:uid="{00000000-0005-0000-0000-00006B300000}"/>
    <cellStyle name="Normal 124 2 3 5" xfId="10918" xr:uid="{00000000-0005-0000-0000-00006C300000}"/>
    <cellStyle name="Normal 124 2 3 5 2" xfId="30433" xr:uid="{00000000-0005-0000-0000-00006D300000}"/>
    <cellStyle name="Normal 124 2 3 5 3" xfId="50326" xr:uid="{00000000-0005-0000-0000-00006E300000}"/>
    <cellStyle name="Normal 124 2 3 6" xfId="20639" xr:uid="{00000000-0005-0000-0000-00006F300000}"/>
    <cellStyle name="Normal 124 2 3 7" xfId="40281" xr:uid="{00000000-0005-0000-0000-000070300000}"/>
    <cellStyle name="Normal 124 2 4" xfId="2137" xr:uid="{00000000-0005-0000-0000-000071300000}"/>
    <cellStyle name="Normal 124 2 4 2" xfId="4406" xr:uid="{00000000-0005-0000-0000-000072300000}"/>
    <cellStyle name="Normal 124 2 4 2 2" xfId="9842" xr:uid="{00000000-0005-0000-0000-000073300000}"/>
    <cellStyle name="Normal 124 2 4 2 2 2" xfId="19565" xr:uid="{00000000-0005-0000-0000-000074300000}"/>
    <cellStyle name="Normal 124 2 4 2 2 2 2" xfId="39078" xr:uid="{00000000-0005-0000-0000-000075300000}"/>
    <cellStyle name="Normal 124 2 4 2 2 2 3" xfId="58971" xr:uid="{00000000-0005-0000-0000-000076300000}"/>
    <cellStyle name="Normal 124 2 4 2 2 3" xfId="29291" xr:uid="{00000000-0005-0000-0000-000077300000}"/>
    <cellStyle name="Normal 124 2 4 2 2 4" xfId="49179" xr:uid="{00000000-0005-0000-0000-000078300000}"/>
    <cellStyle name="Normal 124 2 4 2 3" xfId="14259" xr:uid="{00000000-0005-0000-0000-000079300000}"/>
    <cellStyle name="Normal 124 2 4 2 3 2" xfId="33773" xr:uid="{00000000-0005-0000-0000-00007A300000}"/>
    <cellStyle name="Normal 124 2 4 2 3 3" xfId="53666" xr:uid="{00000000-0005-0000-0000-00007B300000}"/>
    <cellStyle name="Normal 124 2 4 2 4" xfId="25178" xr:uid="{00000000-0005-0000-0000-00007C300000}"/>
    <cellStyle name="Normal 124 2 4 2 5" xfId="44945" xr:uid="{00000000-0005-0000-0000-00007D300000}"/>
    <cellStyle name="Normal 124 2 4 3" xfId="6667" xr:uid="{00000000-0005-0000-0000-00007E300000}"/>
    <cellStyle name="Normal 124 2 4 3 2" xfId="16404" xr:uid="{00000000-0005-0000-0000-00007F300000}"/>
    <cellStyle name="Normal 124 2 4 3 2 2" xfId="35917" xr:uid="{00000000-0005-0000-0000-000080300000}"/>
    <cellStyle name="Normal 124 2 4 3 2 3" xfId="55810" xr:uid="{00000000-0005-0000-0000-000081300000}"/>
    <cellStyle name="Normal 124 2 4 3 3" xfId="28487" xr:uid="{00000000-0005-0000-0000-000082300000}"/>
    <cellStyle name="Normal 124 2 4 3 4" xfId="48375" xr:uid="{00000000-0005-0000-0000-000083300000}"/>
    <cellStyle name="Normal 124 2 4 4" xfId="11991" xr:uid="{00000000-0005-0000-0000-000084300000}"/>
    <cellStyle name="Normal 124 2 4 4 2" xfId="31506" xr:uid="{00000000-0005-0000-0000-000085300000}"/>
    <cellStyle name="Normal 124 2 4 4 3" xfId="51399" xr:uid="{00000000-0005-0000-0000-000086300000}"/>
    <cellStyle name="Normal 124 2 4 5" xfId="21712" xr:uid="{00000000-0005-0000-0000-000087300000}"/>
    <cellStyle name="Normal 124 2 4 6" xfId="41471" xr:uid="{00000000-0005-0000-0000-000088300000}"/>
    <cellStyle name="Normal 124 2 5" xfId="2797" xr:uid="{00000000-0005-0000-0000-000089300000}"/>
    <cellStyle name="Normal 124 2 5 2" xfId="8234" xr:uid="{00000000-0005-0000-0000-00008A300000}"/>
    <cellStyle name="Normal 124 2 5 2 2" xfId="17957" xr:uid="{00000000-0005-0000-0000-00008B300000}"/>
    <cellStyle name="Normal 124 2 5 2 2 2" xfId="37470" xr:uid="{00000000-0005-0000-0000-00008C300000}"/>
    <cellStyle name="Normal 124 2 5 2 2 3" xfId="57363" xr:uid="{00000000-0005-0000-0000-00008D300000}"/>
    <cellStyle name="Normal 124 2 5 2 3" xfId="23087" xr:uid="{00000000-0005-0000-0000-00008E300000}"/>
    <cellStyle name="Normal 124 2 5 2 4" xfId="42852" xr:uid="{00000000-0005-0000-0000-00008F300000}"/>
    <cellStyle name="Normal 124 2 5 3" xfId="12651" xr:uid="{00000000-0005-0000-0000-000090300000}"/>
    <cellStyle name="Normal 124 2 5 3 2" xfId="32165" xr:uid="{00000000-0005-0000-0000-000091300000}"/>
    <cellStyle name="Normal 124 2 5 3 3" xfId="52058" xr:uid="{00000000-0005-0000-0000-000092300000}"/>
    <cellStyle name="Normal 124 2 5 4" xfId="23570" xr:uid="{00000000-0005-0000-0000-000093300000}"/>
    <cellStyle name="Normal 124 2 5 5" xfId="43336" xr:uid="{00000000-0005-0000-0000-000094300000}"/>
    <cellStyle name="Normal 124 2 6" xfId="5057" xr:uid="{00000000-0005-0000-0000-000095300000}"/>
    <cellStyle name="Normal 124 2 6 2" xfId="14797" xr:uid="{00000000-0005-0000-0000-000096300000}"/>
    <cellStyle name="Normal 124 2 6 2 2" xfId="34310" xr:uid="{00000000-0005-0000-0000-000097300000}"/>
    <cellStyle name="Normal 124 2 6 2 3" xfId="54203" xr:uid="{00000000-0005-0000-0000-000098300000}"/>
    <cellStyle name="Normal 124 2 6 3" xfId="26879" xr:uid="{00000000-0005-0000-0000-000099300000}"/>
    <cellStyle name="Normal 124 2 6 4" xfId="46765" xr:uid="{00000000-0005-0000-0000-00009A300000}"/>
    <cellStyle name="Normal 124 2 7" xfId="10383" xr:uid="{00000000-0005-0000-0000-00009B300000}"/>
    <cellStyle name="Normal 124 2 7 2" xfId="29898" xr:uid="{00000000-0005-0000-0000-00009C300000}"/>
    <cellStyle name="Normal 124 2 7 3" xfId="49791" xr:uid="{00000000-0005-0000-0000-00009D300000}"/>
    <cellStyle name="Normal 124 2 8" xfId="20104" xr:uid="{00000000-0005-0000-0000-00009E300000}"/>
    <cellStyle name="Normal 124 2 9" xfId="39746" xr:uid="{00000000-0005-0000-0000-00009F300000}"/>
    <cellStyle name="Normal 124 3" xfId="588" xr:uid="{00000000-0005-0000-0000-0000A0300000}"/>
    <cellStyle name="Normal 124 3 2" xfId="1674" xr:uid="{00000000-0005-0000-0000-0000A1300000}"/>
    <cellStyle name="Normal 124 3 2 2" xfId="4046" xr:uid="{00000000-0005-0000-0000-0000A2300000}"/>
    <cellStyle name="Normal 124 3 2 2 2" xfId="9483" xr:uid="{00000000-0005-0000-0000-0000A3300000}"/>
    <cellStyle name="Normal 124 3 2 2 2 2" xfId="19206" xr:uid="{00000000-0005-0000-0000-0000A4300000}"/>
    <cellStyle name="Normal 124 3 2 2 2 2 2" xfId="38719" xr:uid="{00000000-0005-0000-0000-0000A5300000}"/>
    <cellStyle name="Normal 124 3 2 2 2 2 3" xfId="58612" xr:uid="{00000000-0005-0000-0000-0000A6300000}"/>
    <cellStyle name="Normal 124 3 2 2 2 3" xfId="22626" xr:uid="{00000000-0005-0000-0000-0000A7300000}"/>
    <cellStyle name="Normal 124 3 2 2 2 4" xfId="42389" xr:uid="{00000000-0005-0000-0000-0000A8300000}"/>
    <cellStyle name="Normal 124 3 2 2 3" xfId="13900" xr:uid="{00000000-0005-0000-0000-0000A9300000}"/>
    <cellStyle name="Normal 124 3 2 2 3 2" xfId="33414" xr:uid="{00000000-0005-0000-0000-0000AA300000}"/>
    <cellStyle name="Normal 124 3 2 2 3 3" xfId="53307" xr:uid="{00000000-0005-0000-0000-0000AB300000}"/>
    <cellStyle name="Normal 124 3 2 2 4" xfId="24819" xr:uid="{00000000-0005-0000-0000-0000AC300000}"/>
    <cellStyle name="Normal 124 3 2 2 5" xfId="44585" xr:uid="{00000000-0005-0000-0000-0000AD300000}"/>
    <cellStyle name="Normal 124 3 2 3" xfId="7777" xr:uid="{00000000-0005-0000-0000-0000AE300000}"/>
    <cellStyle name="Normal 124 3 2 3 2" xfId="17500" xr:uid="{00000000-0005-0000-0000-0000AF300000}"/>
    <cellStyle name="Normal 124 3 2 3 2 2" xfId="37013" xr:uid="{00000000-0005-0000-0000-0000B0300000}"/>
    <cellStyle name="Normal 124 3 2 3 2 3" xfId="56906" xr:uid="{00000000-0005-0000-0000-0000B1300000}"/>
    <cellStyle name="Normal 124 3 2 3 3" xfId="26113" xr:uid="{00000000-0005-0000-0000-0000B2300000}"/>
    <cellStyle name="Normal 124 3 2 3 4" xfId="45884" xr:uid="{00000000-0005-0000-0000-0000B3300000}"/>
    <cellStyle name="Normal 124 3 2 4" xfId="5773" xr:uid="{00000000-0005-0000-0000-0000B4300000}"/>
    <cellStyle name="Normal 124 3 2 4 2" xfId="15510" xr:uid="{00000000-0005-0000-0000-0000B5300000}"/>
    <cellStyle name="Normal 124 3 2 4 2 2" xfId="35023" xr:uid="{00000000-0005-0000-0000-0000B6300000}"/>
    <cellStyle name="Normal 124 3 2 4 2 3" xfId="54916" xr:uid="{00000000-0005-0000-0000-0000B7300000}"/>
    <cellStyle name="Normal 124 3 2 4 3" xfId="27593" xr:uid="{00000000-0005-0000-0000-0000B8300000}"/>
    <cellStyle name="Normal 124 3 2 4 4" xfId="47481" xr:uid="{00000000-0005-0000-0000-0000B9300000}"/>
    <cellStyle name="Normal 124 3 2 5" xfId="11632" xr:uid="{00000000-0005-0000-0000-0000BA300000}"/>
    <cellStyle name="Normal 124 3 2 5 2" xfId="31147" xr:uid="{00000000-0005-0000-0000-0000BB300000}"/>
    <cellStyle name="Normal 124 3 2 5 3" xfId="51040" xr:uid="{00000000-0005-0000-0000-0000BC300000}"/>
    <cellStyle name="Normal 124 3 2 6" xfId="21353" xr:uid="{00000000-0005-0000-0000-0000BD300000}"/>
    <cellStyle name="Normal 124 3 2 7" xfId="41008" xr:uid="{00000000-0005-0000-0000-0000BE300000}"/>
    <cellStyle name="Normal 124 3 3" xfId="1123" xr:uid="{00000000-0005-0000-0000-0000BF300000}"/>
    <cellStyle name="Normal 124 3 3 2" xfId="3508" xr:uid="{00000000-0005-0000-0000-0000C0300000}"/>
    <cellStyle name="Normal 124 3 3 2 2" xfId="8945" xr:uid="{00000000-0005-0000-0000-0000C1300000}"/>
    <cellStyle name="Normal 124 3 3 2 2 2" xfId="18668" xr:uid="{00000000-0005-0000-0000-0000C2300000}"/>
    <cellStyle name="Normal 124 3 3 2 2 2 2" xfId="38181" xr:uid="{00000000-0005-0000-0000-0000C3300000}"/>
    <cellStyle name="Normal 124 3 3 2 2 2 3" xfId="58074" xr:uid="{00000000-0005-0000-0000-0000C4300000}"/>
    <cellStyle name="Normal 124 3 3 2 2 3" xfId="22428" xr:uid="{00000000-0005-0000-0000-0000C5300000}"/>
    <cellStyle name="Normal 124 3 3 2 2 4" xfId="42190" xr:uid="{00000000-0005-0000-0000-0000C6300000}"/>
    <cellStyle name="Normal 124 3 3 2 3" xfId="13362" xr:uid="{00000000-0005-0000-0000-0000C7300000}"/>
    <cellStyle name="Normal 124 3 3 2 3 2" xfId="32876" xr:uid="{00000000-0005-0000-0000-0000C8300000}"/>
    <cellStyle name="Normal 124 3 3 2 3 3" xfId="52769" xr:uid="{00000000-0005-0000-0000-0000C9300000}"/>
    <cellStyle name="Normal 124 3 3 2 4" xfId="24281" xr:uid="{00000000-0005-0000-0000-0000CA300000}"/>
    <cellStyle name="Normal 124 3 3 2 5" xfId="44047" xr:uid="{00000000-0005-0000-0000-0000CB300000}"/>
    <cellStyle name="Normal 124 3 3 3" xfId="7317" xr:uid="{00000000-0005-0000-0000-0000CC300000}"/>
    <cellStyle name="Normal 124 3 3 3 2" xfId="17053" xr:uid="{00000000-0005-0000-0000-0000CD300000}"/>
    <cellStyle name="Normal 124 3 3 3 2 2" xfId="36566" xr:uid="{00000000-0005-0000-0000-0000CE300000}"/>
    <cellStyle name="Normal 124 3 3 3 2 3" xfId="56459" xr:uid="{00000000-0005-0000-0000-0000CF300000}"/>
    <cellStyle name="Normal 124 3 3 3 3" xfId="25722" xr:uid="{00000000-0005-0000-0000-0000D0300000}"/>
    <cellStyle name="Normal 124 3 3 3 4" xfId="45491" xr:uid="{00000000-0005-0000-0000-0000D1300000}"/>
    <cellStyle name="Normal 124 3 3 4" xfId="6308" xr:uid="{00000000-0005-0000-0000-0000D2300000}"/>
    <cellStyle name="Normal 124 3 3 4 2" xfId="16045" xr:uid="{00000000-0005-0000-0000-0000D3300000}"/>
    <cellStyle name="Normal 124 3 3 4 2 2" xfId="35558" xr:uid="{00000000-0005-0000-0000-0000D4300000}"/>
    <cellStyle name="Normal 124 3 3 4 2 3" xfId="55451" xr:uid="{00000000-0005-0000-0000-0000D5300000}"/>
    <cellStyle name="Normal 124 3 3 4 3" xfId="28128" xr:uid="{00000000-0005-0000-0000-0000D6300000}"/>
    <cellStyle name="Normal 124 3 3 4 4" xfId="48016" xr:uid="{00000000-0005-0000-0000-0000D7300000}"/>
    <cellStyle name="Normal 124 3 3 5" xfId="11094" xr:uid="{00000000-0005-0000-0000-0000D8300000}"/>
    <cellStyle name="Normal 124 3 3 5 2" xfId="30609" xr:uid="{00000000-0005-0000-0000-0000D9300000}"/>
    <cellStyle name="Normal 124 3 3 5 3" xfId="50502" xr:uid="{00000000-0005-0000-0000-0000DA300000}"/>
    <cellStyle name="Normal 124 3 3 6" xfId="20815" xr:uid="{00000000-0005-0000-0000-0000DB300000}"/>
    <cellStyle name="Normal 124 3 3 7" xfId="40457" xr:uid="{00000000-0005-0000-0000-0000DC300000}"/>
    <cellStyle name="Normal 124 3 4" xfId="2313" xr:uid="{00000000-0005-0000-0000-0000DD300000}"/>
    <cellStyle name="Normal 124 3 4 2" xfId="4582" xr:uid="{00000000-0005-0000-0000-0000DE300000}"/>
    <cellStyle name="Normal 124 3 4 2 2" xfId="10018" xr:uid="{00000000-0005-0000-0000-0000DF300000}"/>
    <cellStyle name="Normal 124 3 4 2 2 2" xfId="19741" xr:uid="{00000000-0005-0000-0000-0000E0300000}"/>
    <cellStyle name="Normal 124 3 4 2 2 2 2" xfId="39254" xr:uid="{00000000-0005-0000-0000-0000E1300000}"/>
    <cellStyle name="Normal 124 3 4 2 2 2 3" xfId="59147" xr:uid="{00000000-0005-0000-0000-0000E2300000}"/>
    <cellStyle name="Normal 124 3 4 2 2 3" xfId="29467" xr:uid="{00000000-0005-0000-0000-0000E3300000}"/>
    <cellStyle name="Normal 124 3 4 2 2 4" xfId="49355" xr:uid="{00000000-0005-0000-0000-0000E4300000}"/>
    <cellStyle name="Normal 124 3 4 2 3" xfId="14435" xr:uid="{00000000-0005-0000-0000-0000E5300000}"/>
    <cellStyle name="Normal 124 3 4 2 3 2" xfId="33949" xr:uid="{00000000-0005-0000-0000-0000E6300000}"/>
    <cellStyle name="Normal 124 3 4 2 3 3" xfId="53842" xr:uid="{00000000-0005-0000-0000-0000E7300000}"/>
    <cellStyle name="Normal 124 3 4 2 4" xfId="25354" xr:uid="{00000000-0005-0000-0000-0000E8300000}"/>
    <cellStyle name="Normal 124 3 4 2 5" xfId="45121" xr:uid="{00000000-0005-0000-0000-0000E9300000}"/>
    <cellStyle name="Normal 124 3 4 3" xfId="6843" xr:uid="{00000000-0005-0000-0000-0000EA300000}"/>
    <cellStyle name="Normal 124 3 4 3 2" xfId="16580" xr:uid="{00000000-0005-0000-0000-0000EB300000}"/>
    <cellStyle name="Normal 124 3 4 3 2 2" xfId="36093" xr:uid="{00000000-0005-0000-0000-0000EC300000}"/>
    <cellStyle name="Normal 124 3 4 3 2 3" xfId="55986" xr:uid="{00000000-0005-0000-0000-0000ED300000}"/>
    <cellStyle name="Normal 124 3 4 3 3" xfId="28663" xr:uid="{00000000-0005-0000-0000-0000EE300000}"/>
    <cellStyle name="Normal 124 3 4 3 4" xfId="48551" xr:uid="{00000000-0005-0000-0000-0000EF300000}"/>
    <cellStyle name="Normal 124 3 4 4" xfId="12167" xr:uid="{00000000-0005-0000-0000-0000F0300000}"/>
    <cellStyle name="Normal 124 3 4 4 2" xfId="31682" xr:uid="{00000000-0005-0000-0000-0000F1300000}"/>
    <cellStyle name="Normal 124 3 4 4 3" xfId="51575" xr:uid="{00000000-0005-0000-0000-0000F2300000}"/>
    <cellStyle name="Normal 124 3 4 5" xfId="21888" xr:uid="{00000000-0005-0000-0000-0000F3300000}"/>
    <cellStyle name="Normal 124 3 4 6" xfId="41647" xr:uid="{00000000-0005-0000-0000-0000F4300000}"/>
    <cellStyle name="Normal 124 3 5" xfId="2973" xr:uid="{00000000-0005-0000-0000-0000F5300000}"/>
    <cellStyle name="Normal 124 3 5 2" xfId="8410" xr:uid="{00000000-0005-0000-0000-0000F6300000}"/>
    <cellStyle name="Normal 124 3 5 2 2" xfId="18133" xr:uid="{00000000-0005-0000-0000-0000F7300000}"/>
    <cellStyle name="Normal 124 3 5 2 2 2" xfId="37646" xr:uid="{00000000-0005-0000-0000-0000F8300000}"/>
    <cellStyle name="Normal 124 3 5 2 2 3" xfId="57539" xr:uid="{00000000-0005-0000-0000-0000F9300000}"/>
    <cellStyle name="Normal 124 3 5 2 3" xfId="22404" xr:uid="{00000000-0005-0000-0000-0000FA300000}"/>
    <cellStyle name="Normal 124 3 5 2 4" xfId="42166" xr:uid="{00000000-0005-0000-0000-0000FB300000}"/>
    <cellStyle name="Normal 124 3 5 3" xfId="12827" xr:uid="{00000000-0005-0000-0000-0000FC300000}"/>
    <cellStyle name="Normal 124 3 5 3 2" xfId="32341" xr:uid="{00000000-0005-0000-0000-0000FD300000}"/>
    <cellStyle name="Normal 124 3 5 3 3" xfId="52234" xr:uid="{00000000-0005-0000-0000-0000FE300000}"/>
    <cellStyle name="Normal 124 3 5 4" xfId="23746" xr:uid="{00000000-0005-0000-0000-0000FF300000}"/>
    <cellStyle name="Normal 124 3 5 5" xfId="43512" xr:uid="{00000000-0005-0000-0000-000000310000}"/>
    <cellStyle name="Normal 124 3 6" xfId="5233" xr:uid="{00000000-0005-0000-0000-000001310000}"/>
    <cellStyle name="Normal 124 3 6 2" xfId="14973" xr:uid="{00000000-0005-0000-0000-000002310000}"/>
    <cellStyle name="Normal 124 3 6 2 2" xfId="34486" xr:uid="{00000000-0005-0000-0000-000003310000}"/>
    <cellStyle name="Normal 124 3 6 2 3" xfId="54379" xr:uid="{00000000-0005-0000-0000-000004310000}"/>
    <cellStyle name="Normal 124 3 6 3" xfId="27055" xr:uid="{00000000-0005-0000-0000-000005310000}"/>
    <cellStyle name="Normal 124 3 6 4" xfId="46941" xr:uid="{00000000-0005-0000-0000-000006310000}"/>
    <cellStyle name="Normal 124 3 7" xfId="10559" xr:uid="{00000000-0005-0000-0000-000007310000}"/>
    <cellStyle name="Normal 124 3 7 2" xfId="30074" xr:uid="{00000000-0005-0000-0000-000008310000}"/>
    <cellStyle name="Normal 124 3 7 3" xfId="49967" xr:uid="{00000000-0005-0000-0000-000009310000}"/>
    <cellStyle name="Normal 124 3 8" xfId="20280" xr:uid="{00000000-0005-0000-0000-00000A310000}"/>
    <cellStyle name="Normal 124 3 9" xfId="39922" xr:uid="{00000000-0005-0000-0000-00000B310000}"/>
    <cellStyle name="Normal 124 4" xfId="1322" xr:uid="{00000000-0005-0000-0000-00000C310000}"/>
    <cellStyle name="Normal 124 4 2" xfId="3694" xr:uid="{00000000-0005-0000-0000-00000D310000}"/>
    <cellStyle name="Normal 124 4 2 2" xfId="9131" xr:uid="{00000000-0005-0000-0000-00000E310000}"/>
    <cellStyle name="Normal 124 4 2 2 2" xfId="18854" xr:uid="{00000000-0005-0000-0000-00000F310000}"/>
    <cellStyle name="Normal 124 4 2 2 2 2" xfId="38367" xr:uid="{00000000-0005-0000-0000-000010310000}"/>
    <cellStyle name="Normal 124 4 2 2 2 3" xfId="58260" xr:uid="{00000000-0005-0000-0000-000011310000}"/>
    <cellStyle name="Normal 124 4 2 2 3" xfId="23092" xr:uid="{00000000-0005-0000-0000-000012310000}"/>
    <cellStyle name="Normal 124 4 2 2 4" xfId="42857" xr:uid="{00000000-0005-0000-0000-000013310000}"/>
    <cellStyle name="Normal 124 4 2 3" xfId="13548" xr:uid="{00000000-0005-0000-0000-000014310000}"/>
    <cellStyle name="Normal 124 4 2 3 2" xfId="33062" xr:uid="{00000000-0005-0000-0000-000015310000}"/>
    <cellStyle name="Normal 124 4 2 3 3" xfId="52955" xr:uid="{00000000-0005-0000-0000-000016310000}"/>
    <cellStyle name="Normal 124 4 2 4" xfId="24467" xr:uid="{00000000-0005-0000-0000-000017310000}"/>
    <cellStyle name="Normal 124 4 2 5" xfId="44233" xr:uid="{00000000-0005-0000-0000-000018310000}"/>
    <cellStyle name="Normal 124 4 3" xfId="7483" xr:uid="{00000000-0005-0000-0000-000019310000}"/>
    <cellStyle name="Normal 124 4 3 2" xfId="17206" xr:uid="{00000000-0005-0000-0000-00001A310000}"/>
    <cellStyle name="Normal 124 4 3 2 2" xfId="36719" xr:uid="{00000000-0005-0000-0000-00001B310000}"/>
    <cellStyle name="Normal 124 4 3 2 3" xfId="56612" xr:uid="{00000000-0005-0000-0000-00001C310000}"/>
    <cellStyle name="Normal 124 4 3 3" xfId="22938" xr:uid="{00000000-0005-0000-0000-00001D310000}"/>
    <cellStyle name="Normal 124 4 3 4" xfId="42703" xr:uid="{00000000-0005-0000-0000-00001E310000}"/>
    <cellStyle name="Normal 124 4 4" xfId="5421" xr:uid="{00000000-0005-0000-0000-00001F310000}"/>
    <cellStyle name="Normal 124 4 4 2" xfId="15158" xr:uid="{00000000-0005-0000-0000-000020310000}"/>
    <cellStyle name="Normal 124 4 4 2 2" xfId="34671" xr:uid="{00000000-0005-0000-0000-000021310000}"/>
    <cellStyle name="Normal 124 4 4 2 3" xfId="54564" xr:uid="{00000000-0005-0000-0000-000022310000}"/>
    <cellStyle name="Normal 124 4 4 3" xfId="27241" xr:uid="{00000000-0005-0000-0000-000023310000}"/>
    <cellStyle name="Normal 124 4 4 4" xfId="47129" xr:uid="{00000000-0005-0000-0000-000024310000}"/>
    <cellStyle name="Normal 124 4 5" xfId="11280" xr:uid="{00000000-0005-0000-0000-000025310000}"/>
    <cellStyle name="Normal 124 4 5 2" xfId="30795" xr:uid="{00000000-0005-0000-0000-000026310000}"/>
    <cellStyle name="Normal 124 4 5 3" xfId="50688" xr:uid="{00000000-0005-0000-0000-000027310000}"/>
    <cellStyle name="Normal 124 4 6" xfId="21001" xr:uid="{00000000-0005-0000-0000-000028310000}"/>
    <cellStyle name="Normal 124 4 7" xfId="40656" xr:uid="{00000000-0005-0000-0000-000029310000}"/>
    <cellStyle name="Normal 124 5" xfId="771" xr:uid="{00000000-0005-0000-0000-00002A310000}"/>
    <cellStyle name="Normal 124 5 2" xfId="3156" xr:uid="{00000000-0005-0000-0000-00002B310000}"/>
    <cellStyle name="Normal 124 5 2 2" xfId="8593" xr:uid="{00000000-0005-0000-0000-00002C310000}"/>
    <cellStyle name="Normal 124 5 2 2 2" xfId="18316" xr:uid="{00000000-0005-0000-0000-00002D310000}"/>
    <cellStyle name="Normal 124 5 2 2 2 2" xfId="37829" xr:uid="{00000000-0005-0000-0000-00002E310000}"/>
    <cellStyle name="Normal 124 5 2 2 2 3" xfId="57722" xr:uid="{00000000-0005-0000-0000-00002F310000}"/>
    <cellStyle name="Normal 124 5 2 2 3" xfId="22685" xr:uid="{00000000-0005-0000-0000-000030310000}"/>
    <cellStyle name="Normal 124 5 2 2 4" xfId="42449" xr:uid="{00000000-0005-0000-0000-000031310000}"/>
    <cellStyle name="Normal 124 5 2 3" xfId="13010" xr:uid="{00000000-0005-0000-0000-000032310000}"/>
    <cellStyle name="Normal 124 5 2 3 2" xfId="32524" xr:uid="{00000000-0005-0000-0000-000033310000}"/>
    <cellStyle name="Normal 124 5 2 3 3" xfId="52417" xr:uid="{00000000-0005-0000-0000-000034310000}"/>
    <cellStyle name="Normal 124 5 2 4" xfId="23929" xr:uid="{00000000-0005-0000-0000-000035310000}"/>
    <cellStyle name="Normal 124 5 2 5" xfId="43695" xr:uid="{00000000-0005-0000-0000-000036310000}"/>
    <cellStyle name="Normal 124 5 3" xfId="7023" xr:uid="{00000000-0005-0000-0000-000037310000}"/>
    <cellStyle name="Normal 124 5 3 2" xfId="16759" xr:uid="{00000000-0005-0000-0000-000038310000}"/>
    <cellStyle name="Normal 124 5 3 2 2" xfId="36272" xr:uid="{00000000-0005-0000-0000-000039310000}"/>
    <cellStyle name="Normal 124 5 3 2 3" xfId="56165" xr:uid="{00000000-0005-0000-0000-00003A310000}"/>
    <cellStyle name="Normal 124 5 3 3" xfId="26517" xr:uid="{00000000-0005-0000-0000-00003B310000}"/>
    <cellStyle name="Normal 124 5 3 4" xfId="46290" xr:uid="{00000000-0005-0000-0000-00003C310000}"/>
    <cellStyle name="Normal 124 5 4" xfId="5956" xr:uid="{00000000-0005-0000-0000-00003D310000}"/>
    <cellStyle name="Normal 124 5 4 2" xfId="15693" xr:uid="{00000000-0005-0000-0000-00003E310000}"/>
    <cellStyle name="Normal 124 5 4 2 2" xfId="35206" xr:uid="{00000000-0005-0000-0000-00003F310000}"/>
    <cellStyle name="Normal 124 5 4 2 3" xfId="55099" xr:uid="{00000000-0005-0000-0000-000040310000}"/>
    <cellStyle name="Normal 124 5 4 3" xfId="27776" xr:uid="{00000000-0005-0000-0000-000041310000}"/>
    <cellStyle name="Normal 124 5 4 4" xfId="47664" xr:uid="{00000000-0005-0000-0000-000042310000}"/>
    <cellStyle name="Normal 124 5 5" xfId="10742" xr:uid="{00000000-0005-0000-0000-000043310000}"/>
    <cellStyle name="Normal 124 5 5 2" xfId="30257" xr:uid="{00000000-0005-0000-0000-000044310000}"/>
    <cellStyle name="Normal 124 5 5 3" xfId="50150" xr:uid="{00000000-0005-0000-0000-000045310000}"/>
    <cellStyle name="Normal 124 5 6" xfId="20463" xr:uid="{00000000-0005-0000-0000-000046310000}"/>
    <cellStyle name="Normal 124 5 7" xfId="40105" xr:uid="{00000000-0005-0000-0000-000047310000}"/>
    <cellStyle name="Normal 124 6" xfId="1919" xr:uid="{00000000-0005-0000-0000-000048310000}"/>
    <cellStyle name="Normal 124 6 2" xfId="4230" xr:uid="{00000000-0005-0000-0000-000049310000}"/>
    <cellStyle name="Normal 124 6 2 2" xfId="9666" xr:uid="{00000000-0005-0000-0000-00004A310000}"/>
    <cellStyle name="Normal 124 6 2 2 2" xfId="19389" xr:uid="{00000000-0005-0000-0000-00004B310000}"/>
    <cellStyle name="Normal 124 6 2 2 2 2" xfId="38902" xr:uid="{00000000-0005-0000-0000-00004C310000}"/>
    <cellStyle name="Normal 124 6 2 2 2 3" xfId="58795" xr:uid="{00000000-0005-0000-0000-00004D310000}"/>
    <cellStyle name="Normal 124 6 2 2 3" xfId="29115" xr:uid="{00000000-0005-0000-0000-00004E310000}"/>
    <cellStyle name="Normal 124 6 2 2 4" xfId="49003" xr:uid="{00000000-0005-0000-0000-00004F310000}"/>
    <cellStyle name="Normal 124 6 2 3" xfId="14083" xr:uid="{00000000-0005-0000-0000-000050310000}"/>
    <cellStyle name="Normal 124 6 2 3 2" xfId="33597" xr:uid="{00000000-0005-0000-0000-000051310000}"/>
    <cellStyle name="Normal 124 6 2 3 3" xfId="53490" xr:uid="{00000000-0005-0000-0000-000052310000}"/>
    <cellStyle name="Normal 124 6 2 4" xfId="25002" xr:uid="{00000000-0005-0000-0000-000053310000}"/>
    <cellStyle name="Normal 124 6 2 5" xfId="44769" xr:uid="{00000000-0005-0000-0000-000054310000}"/>
    <cellStyle name="Normal 124 6 3" xfId="6491" xr:uid="{00000000-0005-0000-0000-000055310000}"/>
    <cellStyle name="Normal 124 6 3 2" xfId="16228" xr:uid="{00000000-0005-0000-0000-000056310000}"/>
    <cellStyle name="Normal 124 6 3 2 2" xfId="35741" xr:uid="{00000000-0005-0000-0000-000057310000}"/>
    <cellStyle name="Normal 124 6 3 2 3" xfId="55634" xr:uid="{00000000-0005-0000-0000-000058310000}"/>
    <cellStyle name="Normal 124 6 3 3" xfId="28311" xr:uid="{00000000-0005-0000-0000-000059310000}"/>
    <cellStyle name="Normal 124 6 3 4" xfId="48199" xr:uid="{00000000-0005-0000-0000-00005A310000}"/>
    <cellStyle name="Normal 124 6 4" xfId="11815" xr:uid="{00000000-0005-0000-0000-00005B310000}"/>
    <cellStyle name="Normal 124 6 4 2" xfId="31330" xr:uid="{00000000-0005-0000-0000-00005C310000}"/>
    <cellStyle name="Normal 124 6 4 3" xfId="51223" xr:uid="{00000000-0005-0000-0000-00005D310000}"/>
    <cellStyle name="Normal 124 6 5" xfId="21536" xr:uid="{00000000-0005-0000-0000-00005E310000}"/>
    <cellStyle name="Normal 124 6 6" xfId="41253" xr:uid="{00000000-0005-0000-0000-00005F310000}"/>
    <cellStyle name="Normal 124 7" xfId="2482" xr:uid="{00000000-0005-0000-0000-000060310000}"/>
    <cellStyle name="Normal 124 7 2" xfId="7919" xr:uid="{00000000-0005-0000-0000-000061310000}"/>
    <cellStyle name="Normal 124 7 2 2" xfId="17642" xr:uid="{00000000-0005-0000-0000-000062310000}"/>
    <cellStyle name="Normal 124 7 2 2 2" xfId="37155" xr:uid="{00000000-0005-0000-0000-000063310000}"/>
    <cellStyle name="Normal 124 7 2 2 3" xfId="57048" xr:uid="{00000000-0005-0000-0000-000064310000}"/>
    <cellStyle name="Normal 124 7 2 3" xfId="25599" xr:uid="{00000000-0005-0000-0000-000065310000}"/>
    <cellStyle name="Normal 124 7 2 4" xfId="45367" xr:uid="{00000000-0005-0000-0000-000066310000}"/>
    <cellStyle name="Normal 124 7 3" xfId="12336" xr:uid="{00000000-0005-0000-0000-000067310000}"/>
    <cellStyle name="Normal 124 7 3 2" xfId="31850" xr:uid="{00000000-0005-0000-0000-000068310000}"/>
    <cellStyle name="Normal 124 7 3 3" xfId="51743" xr:uid="{00000000-0005-0000-0000-000069310000}"/>
    <cellStyle name="Normal 124 7 4" xfId="23255" xr:uid="{00000000-0005-0000-0000-00006A310000}"/>
    <cellStyle name="Normal 124 7 5" xfId="43021" xr:uid="{00000000-0005-0000-0000-00006B310000}"/>
    <cellStyle name="Normal 124 8" xfId="2621" xr:uid="{00000000-0005-0000-0000-00006C310000}"/>
    <cellStyle name="Normal 124 8 2" xfId="8058" xr:uid="{00000000-0005-0000-0000-00006D310000}"/>
    <cellStyle name="Normal 124 8 2 2" xfId="17781" xr:uid="{00000000-0005-0000-0000-00006E310000}"/>
    <cellStyle name="Normal 124 8 2 2 2" xfId="37294" xr:uid="{00000000-0005-0000-0000-00006F310000}"/>
    <cellStyle name="Normal 124 8 2 2 3" xfId="57187" xr:uid="{00000000-0005-0000-0000-000070310000}"/>
    <cellStyle name="Normal 124 8 2 3" xfId="26141" xr:uid="{00000000-0005-0000-0000-000071310000}"/>
    <cellStyle name="Normal 124 8 2 4" xfId="45912" xr:uid="{00000000-0005-0000-0000-000072310000}"/>
    <cellStyle name="Normal 124 8 3" xfId="12475" xr:uid="{00000000-0005-0000-0000-000073310000}"/>
    <cellStyle name="Normal 124 8 3 2" xfId="31989" xr:uid="{00000000-0005-0000-0000-000074310000}"/>
    <cellStyle name="Normal 124 8 3 3" xfId="51882" xr:uid="{00000000-0005-0000-0000-000075310000}"/>
    <cellStyle name="Normal 124 8 4" xfId="23394" xr:uid="{00000000-0005-0000-0000-000076310000}"/>
    <cellStyle name="Normal 124 8 5" xfId="43160" xr:uid="{00000000-0005-0000-0000-000077310000}"/>
    <cellStyle name="Normal 124 9" xfId="4839" xr:uid="{00000000-0005-0000-0000-000078310000}"/>
    <cellStyle name="Normal 124 9 2" xfId="14621" xr:uid="{00000000-0005-0000-0000-000079310000}"/>
    <cellStyle name="Normal 124 9 2 2" xfId="34134" xr:uid="{00000000-0005-0000-0000-00007A310000}"/>
    <cellStyle name="Normal 124 9 2 3" xfId="54027" xr:uid="{00000000-0005-0000-0000-00007B310000}"/>
    <cellStyle name="Normal 124 9 3" xfId="26703" xr:uid="{00000000-0005-0000-0000-00007C310000}"/>
    <cellStyle name="Normal 124 9 4" xfId="46547" xr:uid="{00000000-0005-0000-0000-00007D310000}"/>
    <cellStyle name="Normal 125" xfId="208" xr:uid="{00000000-0005-0000-0000-00007E310000}"/>
    <cellStyle name="Normal 125 10" xfId="10221" xr:uid="{00000000-0005-0000-0000-00007F310000}"/>
    <cellStyle name="Normal 125 10 2" xfId="29736" xr:uid="{00000000-0005-0000-0000-000080310000}"/>
    <cellStyle name="Normal 125 10 3" xfId="49629" xr:uid="{00000000-0005-0000-0000-000081310000}"/>
    <cellStyle name="Normal 125 11" xfId="19942" xr:uid="{00000000-0005-0000-0000-000082310000}"/>
    <cellStyle name="Normal 125 12" xfId="39542" xr:uid="{00000000-0005-0000-0000-000083310000}"/>
    <cellStyle name="Normal 125 2" xfId="426" xr:uid="{00000000-0005-0000-0000-000084310000}"/>
    <cellStyle name="Normal 125 2 2" xfId="1512" xr:uid="{00000000-0005-0000-0000-000085310000}"/>
    <cellStyle name="Normal 125 2 2 2" xfId="3884" xr:uid="{00000000-0005-0000-0000-000086310000}"/>
    <cellStyle name="Normal 125 2 2 2 2" xfId="9321" xr:uid="{00000000-0005-0000-0000-000087310000}"/>
    <cellStyle name="Normal 125 2 2 2 2 2" xfId="19044" xr:uid="{00000000-0005-0000-0000-000088310000}"/>
    <cellStyle name="Normal 125 2 2 2 2 2 2" xfId="38557" xr:uid="{00000000-0005-0000-0000-000089310000}"/>
    <cellStyle name="Normal 125 2 2 2 2 2 3" xfId="58450" xr:uid="{00000000-0005-0000-0000-00008A310000}"/>
    <cellStyle name="Normal 125 2 2 2 2 3" xfId="26247" xr:uid="{00000000-0005-0000-0000-00008B310000}"/>
    <cellStyle name="Normal 125 2 2 2 2 4" xfId="46018" xr:uid="{00000000-0005-0000-0000-00008C310000}"/>
    <cellStyle name="Normal 125 2 2 2 3" xfId="13738" xr:uid="{00000000-0005-0000-0000-00008D310000}"/>
    <cellStyle name="Normal 125 2 2 2 3 2" xfId="33252" xr:uid="{00000000-0005-0000-0000-00008E310000}"/>
    <cellStyle name="Normal 125 2 2 2 3 3" xfId="53145" xr:uid="{00000000-0005-0000-0000-00008F310000}"/>
    <cellStyle name="Normal 125 2 2 2 4" xfId="24657" xr:uid="{00000000-0005-0000-0000-000090310000}"/>
    <cellStyle name="Normal 125 2 2 2 5" xfId="44423" xr:uid="{00000000-0005-0000-0000-000091310000}"/>
    <cellStyle name="Normal 125 2 2 3" xfId="7644" xr:uid="{00000000-0005-0000-0000-000092310000}"/>
    <cellStyle name="Normal 125 2 2 3 2" xfId="17367" xr:uid="{00000000-0005-0000-0000-000093310000}"/>
    <cellStyle name="Normal 125 2 2 3 2 2" xfId="36880" xr:uid="{00000000-0005-0000-0000-000094310000}"/>
    <cellStyle name="Normal 125 2 2 3 2 3" xfId="56773" xr:uid="{00000000-0005-0000-0000-000095310000}"/>
    <cellStyle name="Normal 125 2 2 3 3" xfId="22041" xr:uid="{00000000-0005-0000-0000-000096310000}"/>
    <cellStyle name="Normal 125 2 2 3 4" xfId="41801" xr:uid="{00000000-0005-0000-0000-000097310000}"/>
    <cellStyle name="Normal 125 2 2 4" xfId="5611" xr:uid="{00000000-0005-0000-0000-000098310000}"/>
    <cellStyle name="Normal 125 2 2 4 2" xfId="15348" xr:uid="{00000000-0005-0000-0000-000099310000}"/>
    <cellStyle name="Normal 125 2 2 4 2 2" xfId="34861" xr:uid="{00000000-0005-0000-0000-00009A310000}"/>
    <cellStyle name="Normal 125 2 2 4 2 3" xfId="54754" xr:uid="{00000000-0005-0000-0000-00009B310000}"/>
    <cellStyle name="Normal 125 2 2 4 3" xfId="27431" xr:uid="{00000000-0005-0000-0000-00009C310000}"/>
    <cellStyle name="Normal 125 2 2 4 4" xfId="47319" xr:uid="{00000000-0005-0000-0000-00009D310000}"/>
    <cellStyle name="Normal 125 2 2 5" xfId="11470" xr:uid="{00000000-0005-0000-0000-00009E310000}"/>
    <cellStyle name="Normal 125 2 2 5 2" xfId="30985" xr:uid="{00000000-0005-0000-0000-00009F310000}"/>
    <cellStyle name="Normal 125 2 2 5 3" xfId="50878" xr:uid="{00000000-0005-0000-0000-0000A0310000}"/>
    <cellStyle name="Normal 125 2 2 6" xfId="21191" xr:uid="{00000000-0005-0000-0000-0000A1310000}"/>
    <cellStyle name="Normal 125 2 2 7" xfId="40846" xr:uid="{00000000-0005-0000-0000-0000A2310000}"/>
    <cellStyle name="Normal 125 2 3" xfId="961" xr:uid="{00000000-0005-0000-0000-0000A3310000}"/>
    <cellStyle name="Normal 125 2 3 2" xfId="3346" xr:uid="{00000000-0005-0000-0000-0000A4310000}"/>
    <cellStyle name="Normal 125 2 3 2 2" xfId="8783" xr:uid="{00000000-0005-0000-0000-0000A5310000}"/>
    <cellStyle name="Normal 125 2 3 2 2 2" xfId="18506" xr:uid="{00000000-0005-0000-0000-0000A6310000}"/>
    <cellStyle name="Normal 125 2 3 2 2 2 2" xfId="38019" xr:uid="{00000000-0005-0000-0000-0000A7310000}"/>
    <cellStyle name="Normal 125 2 3 2 2 2 3" xfId="57912" xr:uid="{00000000-0005-0000-0000-0000A8310000}"/>
    <cellStyle name="Normal 125 2 3 2 2 3" xfId="22621" xr:uid="{00000000-0005-0000-0000-0000A9310000}"/>
    <cellStyle name="Normal 125 2 3 2 2 4" xfId="42384" xr:uid="{00000000-0005-0000-0000-0000AA310000}"/>
    <cellStyle name="Normal 125 2 3 2 3" xfId="13200" xr:uid="{00000000-0005-0000-0000-0000AB310000}"/>
    <cellStyle name="Normal 125 2 3 2 3 2" xfId="32714" xr:uid="{00000000-0005-0000-0000-0000AC310000}"/>
    <cellStyle name="Normal 125 2 3 2 3 3" xfId="52607" xr:uid="{00000000-0005-0000-0000-0000AD310000}"/>
    <cellStyle name="Normal 125 2 3 2 4" xfId="24119" xr:uid="{00000000-0005-0000-0000-0000AE310000}"/>
    <cellStyle name="Normal 125 2 3 2 5" xfId="43885" xr:uid="{00000000-0005-0000-0000-0000AF310000}"/>
    <cellStyle name="Normal 125 2 3 3" xfId="7184" xr:uid="{00000000-0005-0000-0000-0000B0310000}"/>
    <cellStyle name="Normal 125 2 3 3 2" xfId="16920" xr:uid="{00000000-0005-0000-0000-0000B1310000}"/>
    <cellStyle name="Normal 125 2 3 3 2 2" xfId="36433" xr:uid="{00000000-0005-0000-0000-0000B2310000}"/>
    <cellStyle name="Normal 125 2 3 3 2 3" xfId="56326" xr:uid="{00000000-0005-0000-0000-0000B3310000}"/>
    <cellStyle name="Normal 125 2 3 3 3" xfId="23010" xr:uid="{00000000-0005-0000-0000-0000B4310000}"/>
    <cellStyle name="Normal 125 2 3 3 4" xfId="42775" xr:uid="{00000000-0005-0000-0000-0000B5310000}"/>
    <cellStyle name="Normal 125 2 3 4" xfId="6146" xr:uid="{00000000-0005-0000-0000-0000B6310000}"/>
    <cellStyle name="Normal 125 2 3 4 2" xfId="15883" xr:uid="{00000000-0005-0000-0000-0000B7310000}"/>
    <cellStyle name="Normal 125 2 3 4 2 2" xfId="35396" xr:uid="{00000000-0005-0000-0000-0000B8310000}"/>
    <cellStyle name="Normal 125 2 3 4 2 3" xfId="55289" xr:uid="{00000000-0005-0000-0000-0000B9310000}"/>
    <cellStyle name="Normal 125 2 3 4 3" xfId="27966" xr:uid="{00000000-0005-0000-0000-0000BA310000}"/>
    <cellStyle name="Normal 125 2 3 4 4" xfId="47854" xr:uid="{00000000-0005-0000-0000-0000BB310000}"/>
    <cellStyle name="Normal 125 2 3 5" xfId="10932" xr:uid="{00000000-0005-0000-0000-0000BC310000}"/>
    <cellStyle name="Normal 125 2 3 5 2" xfId="30447" xr:uid="{00000000-0005-0000-0000-0000BD310000}"/>
    <cellStyle name="Normal 125 2 3 5 3" xfId="50340" xr:uid="{00000000-0005-0000-0000-0000BE310000}"/>
    <cellStyle name="Normal 125 2 3 6" xfId="20653" xr:uid="{00000000-0005-0000-0000-0000BF310000}"/>
    <cellStyle name="Normal 125 2 3 7" xfId="40295" xr:uid="{00000000-0005-0000-0000-0000C0310000}"/>
    <cellStyle name="Normal 125 2 4" xfId="2151" xr:uid="{00000000-0005-0000-0000-0000C1310000}"/>
    <cellStyle name="Normal 125 2 4 2" xfId="4420" xr:uid="{00000000-0005-0000-0000-0000C2310000}"/>
    <cellStyle name="Normal 125 2 4 2 2" xfId="9856" xr:uid="{00000000-0005-0000-0000-0000C3310000}"/>
    <cellStyle name="Normal 125 2 4 2 2 2" xfId="19579" xr:uid="{00000000-0005-0000-0000-0000C4310000}"/>
    <cellStyle name="Normal 125 2 4 2 2 2 2" xfId="39092" xr:uid="{00000000-0005-0000-0000-0000C5310000}"/>
    <cellStyle name="Normal 125 2 4 2 2 2 3" xfId="58985" xr:uid="{00000000-0005-0000-0000-0000C6310000}"/>
    <cellStyle name="Normal 125 2 4 2 2 3" xfId="29305" xr:uid="{00000000-0005-0000-0000-0000C7310000}"/>
    <cellStyle name="Normal 125 2 4 2 2 4" xfId="49193" xr:uid="{00000000-0005-0000-0000-0000C8310000}"/>
    <cellStyle name="Normal 125 2 4 2 3" xfId="14273" xr:uid="{00000000-0005-0000-0000-0000C9310000}"/>
    <cellStyle name="Normal 125 2 4 2 3 2" xfId="33787" xr:uid="{00000000-0005-0000-0000-0000CA310000}"/>
    <cellStyle name="Normal 125 2 4 2 3 3" xfId="53680" xr:uid="{00000000-0005-0000-0000-0000CB310000}"/>
    <cellStyle name="Normal 125 2 4 2 4" xfId="25192" xr:uid="{00000000-0005-0000-0000-0000CC310000}"/>
    <cellStyle name="Normal 125 2 4 2 5" xfId="44959" xr:uid="{00000000-0005-0000-0000-0000CD310000}"/>
    <cellStyle name="Normal 125 2 4 3" xfId="6681" xr:uid="{00000000-0005-0000-0000-0000CE310000}"/>
    <cellStyle name="Normal 125 2 4 3 2" xfId="16418" xr:uid="{00000000-0005-0000-0000-0000CF310000}"/>
    <cellStyle name="Normal 125 2 4 3 2 2" xfId="35931" xr:uid="{00000000-0005-0000-0000-0000D0310000}"/>
    <cellStyle name="Normal 125 2 4 3 2 3" xfId="55824" xr:uid="{00000000-0005-0000-0000-0000D1310000}"/>
    <cellStyle name="Normal 125 2 4 3 3" xfId="28501" xr:uid="{00000000-0005-0000-0000-0000D2310000}"/>
    <cellStyle name="Normal 125 2 4 3 4" xfId="48389" xr:uid="{00000000-0005-0000-0000-0000D3310000}"/>
    <cellStyle name="Normal 125 2 4 4" xfId="12005" xr:uid="{00000000-0005-0000-0000-0000D4310000}"/>
    <cellStyle name="Normal 125 2 4 4 2" xfId="31520" xr:uid="{00000000-0005-0000-0000-0000D5310000}"/>
    <cellStyle name="Normal 125 2 4 4 3" xfId="51413" xr:uid="{00000000-0005-0000-0000-0000D6310000}"/>
    <cellStyle name="Normal 125 2 4 5" xfId="21726" xr:uid="{00000000-0005-0000-0000-0000D7310000}"/>
    <cellStyle name="Normal 125 2 4 6" xfId="41485" xr:uid="{00000000-0005-0000-0000-0000D8310000}"/>
    <cellStyle name="Normal 125 2 5" xfId="2811" xr:uid="{00000000-0005-0000-0000-0000D9310000}"/>
    <cellStyle name="Normal 125 2 5 2" xfId="8248" xr:uid="{00000000-0005-0000-0000-0000DA310000}"/>
    <cellStyle name="Normal 125 2 5 2 2" xfId="17971" xr:uid="{00000000-0005-0000-0000-0000DB310000}"/>
    <cellStyle name="Normal 125 2 5 2 2 2" xfId="37484" xr:uid="{00000000-0005-0000-0000-0000DC310000}"/>
    <cellStyle name="Normal 125 2 5 2 2 3" xfId="57377" xr:uid="{00000000-0005-0000-0000-0000DD310000}"/>
    <cellStyle name="Normal 125 2 5 2 3" xfId="22583" xr:uid="{00000000-0005-0000-0000-0000DE310000}"/>
    <cellStyle name="Normal 125 2 5 2 4" xfId="42346" xr:uid="{00000000-0005-0000-0000-0000DF310000}"/>
    <cellStyle name="Normal 125 2 5 3" xfId="12665" xr:uid="{00000000-0005-0000-0000-0000E0310000}"/>
    <cellStyle name="Normal 125 2 5 3 2" xfId="32179" xr:uid="{00000000-0005-0000-0000-0000E1310000}"/>
    <cellStyle name="Normal 125 2 5 3 3" xfId="52072" xr:uid="{00000000-0005-0000-0000-0000E2310000}"/>
    <cellStyle name="Normal 125 2 5 4" xfId="23584" xr:uid="{00000000-0005-0000-0000-0000E3310000}"/>
    <cellStyle name="Normal 125 2 5 5" xfId="43350" xr:uid="{00000000-0005-0000-0000-0000E4310000}"/>
    <cellStyle name="Normal 125 2 6" xfId="5071" xr:uid="{00000000-0005-0000-0000-0000E5310000}"/>
    <cellStyle name="Normal 125 2 6 2" xfId="14811" xr:uid="{00000000-0005-0000-0000-0000E6310000}"/>
    <cellStyle name="Normal 125 2 6 2 2" xfId="34324" xr:uid="{00000000-0005-0000-0000-0000E7310000}"/>
    <cellStyle name="Normal 125 2 6 2 3" xfId="54217" xr:uid="{00000000-0005-0000-0000-0000E8310000}"/>
    <cellStyle name="Normal 125 2 6 3" xfId="26893" xr:uid="{00000000-0005-0000-0000-0000E9310000}"/>
    <cellStyle name="Normal 125 2 6 4" xfId="46779" xr:uid="{00000000-0005-0000-0000-0000EA310000}"/>
    <cellStyle name="Normal 125 2 7" xfId="10397" xr:uid="{00000000-0005-0000-0000-0000EB310000}"/>
    <cellStyle name="Normal 125 2 7 2" xfId="29912" xr:uid="{00000000-0005-0000-0000-0000EC310000}"/>
    <cellStyle name="Normal 125 2 7 3" xfId="49805" xr:uid="{00000000-0005-0000-0000-0000ED310000}"/>
    <cellStyle name="Normal 125 2 8" xfId="20118" xr:uid="{00000000-0005-0000-0000-0000EE310000}"/>
    <cellStyle name="Normal 125 2 9" xfId="39760" xr:uid="{00000000-0005-0000-0000-0000EF310000}"/>
    <cellStyle name="Normal 125 3" xfId="602" xr:uid="{00000000-0005-0000-0000-0000F0310000}"/>
    <cellStyle name="Normal 125 3 2" xfId="1688" xr:uid="{00000000-0005-0000-0000-0000F1310000}"/>
    <cellStyle name="Normal 125 3 2 2" xfId="4060" xr:uid="{00000000-0005-0000-0000-0000F2310000}"/>
    <cellStyle name="Normal 125 3 2 2 2" xfId="9497" xr:uid="{00000000-0005-0000-0000-0000F3310000}"/>
    <cellStyle name="Normal 125 3 2 2 2 2" xfId="19220" xr:uid="{00000000-0005-0000-0000-0000F4310000}"/>
    <cellStyle name="Normal 125 3 2 2 2 2 2" xfId="38733" xr:uid="{00000000-0005-0000-0000-0000F5310000}"/>
    <cellStyle name="Normal 125 3 2 2 2 2 3" xfId="58626" xr:uid="{00000000-0005-0000-0000-0000F6310000}"/>
    <cellStyle name="Normal 125 3 2 2 2 3" xfId="26389" xr:uid="{00000000-0005-0000-0000-0000F7310000}"/>
    <cellStyle name="Normal 125 3 2 2 2 4" xfId="46162" xr:uid="{00000000-0005-0000-0000-0000F8310000}"/>
    <cellStyle name="Normal 125 3 2 2 3" xfId="13914" xr:uid="{00000000-0005-0000-0000-0000F9310000}"/>
    <cellStyle name="Normal 125 3 2 2 3 2" xfId="33428" xr:uid="{00000000-0005-0000-0000-0000FA310000}"/>
    <cellStyle name="Normal 125 3 2 2 3 3" xfId="53321" xr:uid="{00000000-0005-0000-0000-0000FB310000}"/>
    <cellStyle name="Normal 125 3 2 2 4" xfId="24833" xr:uid="{00000000-0005-0000-0000-0000FC310000}"/>
    <cellStyle name="Normal 125 3 2 2 5" xfId="44599" xr:uid="{00000000-0005-0000-0000-0000FD310000}"/>
    <cellStyle name="Normal 125 3 2 3" xfId="7791" xr:uid="{00000000-0005-0000-0000-0000FE310000}"/>
    <cellStyle name="Normal 125 3 2 3 2" xfId="17514" xr:uid="{00000000-0005-0000-0000-0000FF310000}"/>
    <cellStyle name="Normal 125 3 2 3 2 2" xfId="37027" xr:uid="{00000000-0005-0000-0000-000000320000}"/>
    <cellStyle name="Normal 125 3 2 3 2 3" xfId="56920" xr:uid="{00000000-0005-0000-0000-000001320000}"/>
    <cellStyle name="Normal 125 3 2 3 3" xfId="22743" xr:uid="{00000000-0005-0000-0000-000002320000}"/>
    <cellStyle name="Normal 125 3 2 3 4" xfId="42507" xr:uid="{00000000-0005-0000-0000-000003320000}"/>
    <cellStyle name="Normal 125 3 2 4" xfId="5787" xr:uid="{00000000-0005-0000-0000-000004320000}"/>
    <cellStyle name="Normal 125 3 2 4 2" xfId="15524" xr:uid="{00000000-0005-0000-0000-000005320000}"/>
    <cellStyle name="Normal 125 3 2 4 2 2" xfId="35037" xr:uid="{00000000-0005-0000-0000-000006320000}"/>
    <cellStyle name="Normal 125 3 2 4 2 3" xfId="54930" xr:uid="{00000000-0005-0000-0000-000007320000}"/>
    <cellStyle name="Normal 125 3 2 4 3" xfId="27607" xr:uid="{00000000-0005-0000-0000-000008320000}"/>
    <cellStyle name="Normal 125 3 2 4 4" xfId="47495" xr:uid="{00000000-0005-0000-0000-000009320000}"/>
    <cellStyle name="Normal 125 3 2 5" xfId="11646" xr:uid="{00000000-0005-0000-0000-00000A320000}"/>
    <cellStyle name="Normal 125 3 2 5 2" xfId="31161" xr:uid="{00000000-0005-0000-0000-00000B320000}"/>
    <cellStyle name="Normal 125 3 2 5 3" xfId="51054" xr:uid="{00000000-0005-0000-0000-00000C320000}"/>
    <cellStyle name="Normal 125 3 2 6" xfId="21367" xr:uid="{00000000-0005-0000-0000-00000D320000}"/>
    <cellStyle name="Normal 125 3 2 7" xfId="41022" xr:uid="{00000000-0005-0000-0000-00000E320000}"/>
    <cellStyle name="Normal 125 3 3" xfId="1137" xr:uid="{00000000-0005-0000-0000-00000F320000}"/>
    <cellStyle name="Normal 125 3 3 2" xfId="3522" xr:uid="{00000000-0005-0000-0000-000010320000}"/>
    <cellStyle name="Normal 125 3 3 2 2" xfId="8959" xr:uid="{00000000-0005-0000-0000-000011320000}"/>
    <cellStyle name="Normal 125 3 3 2 2 2" xfId="18682" xr:uid="{00000000-0005-0000-0000-000012320000}"/>
    <cellStyle name="Normal 125 3 3 2 2 2 2" xfId="38195" xr:uid="{00000000-0005-0000-0000-000013320000}"/>
    <cellStyle name="Normal 125 3 3 2 2 2 3" xfId="58088" xr:uid="{00000000-0005-0000-0000-000014320000}"/>
    <cellStyle name="Normal 125 3 3 2 2 3" xfId="26445" xr:uid="{00000000-0005-0000-0000-000015320000}"/>
    <cellStyle name="Normal 125 3 3 2 2 4" xfId="46218" xr:uid="{00000000-0005-0000-0000-000016320000}"/>
    <cellStyle name="Normal 125 3 3 2 3" xfId="13376" xr:uid="{00000000-0005-0000-0000-000017320000}"/>
    <cellStyle name="Normal 125 3 3 2 3 2" xfId="32890" xr:uid="{00000000-0005-0000-0000-000018320000}"/>
    <cellStyle name="Normal 125 3 3 2 3 3" xfId="52783" xr:uid="{00000000-0005-0000-0000-000019320000}"/>
    <cellStyle name="Normal 125 3 3 2 4" xfId="24295" xr:uid="{00000000-0005-0000-0000-00001A320000}"/>
    <cellStyle name="Normal 125 3 3 2 5" xfId="44061" xr:uid="{00000000-0005-0000-0000-00001B320000}"/>
    <cellStyle name="Normal 125 3 3 3" xfId="7331" xr:uid="{00000000-0005-0000-0000-00001C320000}"/>
    <cellStyle name="Normal 125 3 3 3 2" xfId="17067" xr:uid="{00000000-0005-0000-0000-00001D320000}"/>
    <cellStyle name="Normal 125 3 3 3 2 2" xfId="36580" xr:uid="{00000000-0005-0000-0000-00001E320000}"/>
    <cellStyle name="Normal 125 3 3 3 2 3" xfId="56473" xr:uid="{00000000-0005-0000-0000-00001F320000}"/>
    <cellStyle name="Normal 125 3 3 3 3" xfId="25555" xr:uid="{00000000-0005-0000-0000-000020320000}"/>
    <cellStyle name="Normal 125 3 3 3 4" xfId="45323" xr:uid="{00000000-0005-0000-0000-000021320000}"/>
    <cellStyle name="Normal 125 3 3 4" xfId="6322" xr:uid="{00000000-0005-0000-0000-000022320000}"/>
    <cellStyle name="Normal 125 3 3 4 2" xfId="16059" xr:uid="{00000000-0005-0000-0000-000023320000}"/>
    <cellStyle name="Normal 125 3 3 4 2 2" xfId="35572" xr:uid="{00000000-0005-0000-0000-000024320000}"/>
    <cellStyle name="Normal 125 3 3 4 2 3" xfId="55465" xr:uid="{00000000-0005-0000-0000-000025320000}"/>
    <cellStyle name="Normal 125 3 3 4 3" xfId="28142" xr:uid="{00000000-0005-0000-0000-000026320000}"/>
    <cellStyle name="Normal 125 3 3 4 4" xfId="48030" xr:uid="{00000000-0005-0000-0000-000027320000}"/>
    <cellStyle name="Normal 125 3 3 5" xfId="11108" xr:uid="{00000000-0005-0000-0000-000028320000}"/>
    <cellStyle name="Normal 125 3 3 5 2" xfId="30623" xr:uid="{00000000-0005-0000-0000-000029320000}"/>
    <cellStyle name="Normal 125 3 3 5 3" xfId="50516" xr:uid="{00000000-0005-0000-0000-00002A320000}"/>
    <cellStyle name="Normal 125 3 3 6" xfId="20829" xr:uid="{00000000-0005-0000-0000-00002B320000}"/>
    <cellStyle name="Normal 125 3 3 7" xfId="40471" xr:uid="{00000000-0005-0000-0000-00002C320000}"/>
    <cellStyle name="Normal 125 3 4" xfId="2327" xr:uid="{00000000-0005-0000-0000-00002D320000}"/>
    <cellStyle name="Normal 125 3 4 2" xfId="4596" xr:uid="{00000000-0005-0000-0000-00002E320000}"/>
    <cellStyle name="Normal 125 3 4 2 2" xfId="10032" xr:uid="{00000000-0005-0000-0000-00002F320000}"/>
    <cellStyle name="Normal 125 3 4 2 2 2" xfId="19755" xr:uid="{00000000-0005-0000-0000-000030320000}"/>
    <cellStyle name="Normal 125 3 4 2 2 2 2" xfId="39268" xr:uid="{00000000-0005-0000-0000-000031320000}"/>
    <cellStyle name="Normal 125 3 4 2 2 2 3" xfId="59161" xr:uid="{00000000-0005-0000-0000-000032320000}"/>
    <cellStyle name="Normal 125 3 4 2 2 3" xfId="29481" xr:uid="{00000000-0005-0000-0000-000033320000}"/>
    <cellStyle name="Normal 125 3 4 2 2 4" xfId="49369" xr:uid="{00000000-0005-0000-0000-000034320000}"/>
    <cellStyle name="Normal 125 3 4 2 3" xfId="14449" xr:uid="{00000000-0005-0000-0000-000035320000}"/>
    <cellStyle name="Normal 125 3 4 2 3 2" xfId="33963" xr:uid="{00000000-0005-0000-0000-000036320000}"/>
    <cellStyle name="Normal 125 3 4 2 3 3" xfId="53856" xr:uid="{00000000-0005-0000-0000-000037320000}"/>
    <cellStyle name="Normal 125 3 4 2 4" xfId="25368" xr:uid="{00000000-0005-0000-0000-000038320000}"/>
    <cellStyle name="Normal 125 3 4 2 5" xfId="45135" xr:uid="{00000000-0005-0000-0000-000039320000}"/>
    <cellStyle name="Normal 125 3 4 3" xfId="6857" xr:uid="{00000000-0005-0000-0000-00003A320000}"/>
    <cellStyle name="Normal 125 3 4 3 2" xfId="16594" xr:uid="{00000000-0005-0000-0000-00003B320000}"/>
    <cellStyle name="Normal 125 3 4 3 2 2" xfId="36107" xr:uid="{00000000-0005-0000-0000-00003C320000}"/>
    <cellStyle name="Normal 125 3 4 3 2 3" xfId="56000" xr:uid="{00000000-0005-0000-0000-00003D320000}"/>
    <cellStyle name="Normal 125 3 4 3 3" xfId="28677" xr:uid="{00000000-0005-0000-0000-00003E320000}"/>
    <cellStyle name="Normal 125 3 4 3 4" xfId="48565" xr:uid="{00000000-0005-0000-0000-00003F320000}"/>
    <cellStyle name="Normal 125 3 4 4" xfId="12181" xr:uid="{00000000-0005-0000-0000-000040320000}"/>
    <cellStyle name="Normal 125 3 4 4 2" xfId="31696" xr:uid="{00000000-0005-0000-0000-000041320000}"/>
    <cellStyle name="Normal 125 3 4 4 3" xfId="51589" xr:uid="{00000000-0005-0000-0000-000042320000}"/>
    <cellStyle name="Normal 125 3 4 5" xfId="21902" xr:uid="{00000000-0005-0000-0000-000043320000}"/>
    <cellStyle name="Normal 125 3 4 6" xfId="41661" xr:uid="{00000000-0005-0000-0000-000044320000}"/>
    <cellStyle name="Normal 125 3 5" xfId="2987" xr:uid="{00000000-0005-0000-0000-000045320000}"/>
    <cellStyle name="Normal 125 3 5 2" xfId="8424" xr:uid="{00000000-0005-0000-0000-000046320000}"/>
    <cellStyle name="Normal 125 3 5 2 2" xfId="18147" xr:uid="{00000000-0005-0000-0000-000047320000}"/>
    <cellStyle name="Normal 125 3 5 2 2 2" xfId="37660" xr:uid="{00000000-0005-0000-0000-000048320000}"/>
    <cellStyle name="Normal 125 3 5 2 2 3" xfId="57553" xr:uid="{00000000-0005-0000-0000-000049320000}"/>
    <cellStyle name="Normal 125 3 5 2 3" xfId="22318" xr:uid="{00000000-0005-0000-0000-00004A320000}"/>
    <cellStyle name="Normal 125 3 5 2 4" xfId="42080" xr:uid="{00000000-0005-0000-0000-00004B320000}"/>
    <cellStyle name="Normal 125 3 5 3" xfId="12841" xr:uid="{00000000-0005-0000-0000-00004C320000}"/>
    <cellStyle name="Normal 125 3 5 3 2" xfId="32355" xr:uid="{00000000-0005-0000-0000-00004D320000}"/>
    <cellStyle name="Normal 125 3 5 3 3" xfId="52248" xr:uid="{00000000-0005-0000-0000-00004E320000}"/>
    <cellStyle name="Normal 125 3 5 4" xfId="23760" xr:uid="{00000000-0005-0000-0000-00004F320000}"/>
    <cellStyle name="Normal 125 3 5 5" xfId="43526" xr:uid="{00000000-0005-0000-0000-000050320000}"/>
    <cellStyle name="Normal 125 3 6" xfId="5247" xr:uid="{00000000-0005-0000-0000-000051320000}"/>
    <cellStyle name="Normal 125 3 6 2" xfId="14987" xr:uid="{00000000-0005-0000-0000-000052320000}"/>
    <cellStyle name="Normal 125 3 6 2 2" xfId="34500" xr:uid="{00000000-0005-0000-0000-000053320000}"/>
    <cellStyle name="Normal 125 3 6 2 3" xfId="54393" xr:uid="{00000000-0005-0000-0000-000054320000}"/>
    <cellStyle name="Normal 125 3 6 3" xfId="27069" xr:uid="{00000000-0005-0000-0000-000055320000}"/>
    <cellStyle name="Normal 125 3 6 4" xfId="46955" xr:uid="{00000000-0005-0000-0000-000056320000}"/>
    <cellStyle name="Normal 125 3 7" xfId="10573" xr:uid="{00000000-0005-0000-0000-000057320000}"/>
    <cellStyle name="Normal 125 3 7 2" xfId="30088" xr:uid="{00000000-0005-0000-0000-000058320000}"/>
    <cellStyle name="Normal 125 3 7 3" xfId="49981" xr:uid="{00000000-0005-0000-0000-000059320000}"/>
    <cellStyle name="Normal 125 3 8" xfId="20294" xr:uid="{00000000-0005-0000-0000-00005A320000}"/>
    <cellStyle name="Normal 125 3 9" xfId="39936" xr:uid="{00000000-0005-0000-0000-00005B320000}"/>
    <cellStyle name="Normal 125 4" xfId="1336" xr:uid="{00000000-0005-0000-0000-00005C320000}"/>
    <cellStyle name="Normal 125 4 2" xfId="3708" xr:uid="{00000000-0005-0000-0000-00005D320000}"/>
    <cellStyle name="Normal 125 4 2 2" xfId="9145" xr:uid="{00000000-0005-0000-0000-00005E320000}"/>
    <cellStyle name="Normal 125 4 2 2 2" xfId="18868" xr:uid="{00000000-0005-0000-0000-00005F320000}"/>
    <cellStyle name="Normal 125 4 2 2 2 2" xfId="38381" xr:uid="{00000000-0005-0000-0000-000060320000}"/>
    <cellStyle name="Normal 125 4 2 2 2 3" xfId="58274" xr:uid="{00000000-0005-0000-0000-000061320000}"/>
    <cellStyle name="Normal 125 4 2 2 3" xfId="22388" xr:uid="{00000000-0005-0000-0000-000062320000}"/>
    <cellStyle name="Normal 125 4 2 2 4" xfId="42150" xr:uid="{00000000-0005-0000-0000-000063320000}"/>
    <cellStyle name="Normal 125 4 2 3" xfId="13562" xr:uid="{00000000-0005-0000-0000-000064320000}"/>
    <cellStyle name="Normal 125 4 2 3 2" xfId="33076" xr:uid="{00000000-0005-0000-0000-000065320000}"/>
    <cellStyle name="Normal 125 4 2 3 3" xfId="52969" xr:uid="{00000000-0005-0000-0000-000066320000}"/>
    <cellStyle name="Normal 125 4 2 4" xfId="24481" xr:uid="{00000000-0005-0000-0000-000067320000}"/>
    <cellStyle name="Normal 125 4 2 5" xfId="44247" xr:uid="{00000000-0005-0000-0000-000068320000}"/>
    <cellStyle name="Normal 125 4 3" xfId="7497" xr:uid="{00000000-0005-0000-0000-000069320000}"/>
    <cellStyle name="Normal 125 4 3 2" xfId="17220" xr:uid="{00000000-0005-0000-0000-00006A320000}"/>
    <cellStyle name="Normal 125 4 3 2 2" xfId="36733" xr:uid="{00000000-0005-0000-0000-00006B320000}"/>
    <cellStyle name="Normal 125 4 3 2 3" xfId="56626" xr:uid="{00000000-0005-0000-0000-00006C320000}"/>
    <cellStyle name="Normal 125 4 3 3" xfId="22034" xr:uid="{00000000-0005-0000-0000-00006D320000}"/>
    <cellStyle name="Normal 125 4 3 4" xfId="41794" xr:uid="{00000000-0005-0000-0000-00006E320000}"/>
    <cellStyle name="Normal 125 4 4" xfId="5435" xr:uid="{00000000-0005-0000-0000-00006F320000}"/>
    <cellStyle name="Normal 125 4 4 2" xfId="15172" xr:uid="{00000000-0005-0000-0000-000070320000}"/>
    <cellStyle name="Normal 125 4 4 2 2" xfId="34685" xr:uid="{00000000-0005-0000-0000-000071320000}"/>
    <cellStyle name="Normal 125 4 4 2 3" xfId="54578" xr:uid="{00000000-0005-0000-0000-000072320000}"/>
    <cellStyle name="Normal 125 4 4 3" xfId="27255" xr:uid="{00000000-0005-0000-0000-000073320000}"/>
    <cellStyle name="Normal 125 4 4 4" xfId="47143" xr:uid="{00000000-0005-0000-0000-000074320000}"/>
    <cellStyle name="Normal 125 4 5" xfId="11294" xr:uid="{00000000-0005-0000-0000-000075320000}"/>
    <cellStyle name="Normal 125 4 5 2" xfId="30809" xr:uid="{00000000-0005-0000-0000-000076320000}"/>
    <cellStyle name="Normal 125 4 5 3" xfId="50702" xr:uid="{00000000-0005-0000-0000-000077320000}"/>
    <cellStyle name="Normal 125 4 6" xfId="21015" xr:uid="{00000000-0005-0000-0000-000078320000}"/>
    <cellStyle name="Normal 125 4 7" xfId="40670" xr:uid="{00000000-0005-0000-0000-000079320000}"/>
    <cellStyle name="Normal 125 5" xfId="785" xr:uid="{00000000-0005-0000-0000-00007A320000}"/>
    <cellStyle name="Normal 125 5 2" xfId="3170" xr:uid="{00000000-0005-0000-0000-00007B320000}"/>
    <cellStyle name="Normal 125 5 2 2" xfId="8607" xr:uid="{00000000-0005-0000-0000-00007C320000}"/>
    <cellStyle name="Normal 125 5 2 2 2" xfId="18330" xr:uid="{00000000-0005-0000-0000-00007D320000}"/>
    <cellStyle name="Normal 125 5 2 2 2 2" xfId="37843" xr:uid="{00000000-0005-0000-0000-00007E320000}"/>
    <cellStyle name="Normal 125 5 2 2 2 3" xfId="57736" xr:uid="{00000000-0005-0000-0000-00007F320000}"/>
    <cellStyle name="Normal 125 5 2 2 3" xfId="22155" xr:uid="{00000000-0005-0000-0000-000080320000}"/>
    <cellStyle name="Normal 125 5 2 2 4" xfId="41915" xr:uid="{00000000-0005-0000-0000-000081320000}"/>
    <cellStyle name="Normal 125 5 2 3" xfId="13024" xr:uid="{00000000-0005-0000-0000-000082320000}"/>
    <cellStyle name="Normal 125 5 2 3 2" xfId="32538" xr:uid="{00000000-0005-0000-0000-000083320000}"/>
    <cellStyle name="Normal 125 5 2 3 3" xfId="52431" xr:uid="{00000000-0005-0000-0000-000084320000}"/>
    <cellStyle name="Normal 125 5 2 4" xfId="23943" xr:uid="{00000000-0005-0000-0000-000085320000}"/>
    <cellStyle name="Normal 125 5 2 5" xfId="43709" xr:uid="{00000000-0005-0000-0000-000086320000}"/>
    <cellStyle name="Normal 125 5 3" xfId="7037" xr:uid="{00000000-0005-0000-0000-000087320000}"/>
    <cellStyle name="Normal 125 5 3 2" xfId="16773" xr:uid="{00000000-0005-0000-0000-000088320000}"/>
    <cellStyle name="Normal 125 5 3 2 2" xfId="36286" xr:uid="{00000000-0005-0000-0000-000089320000}"/>
    <cellStyle name="Normal 125 5 3 2 3" xfId="56179" xr:uid="{00000000-0005-0000-0000-00008A320000}"/>
    <cellStyle name="Normal 125 5 3 3" xfId="22942" xr:uid="{00000000-0005-0000-0000-00008B320000}"/>
    <cellStyle name="Normal 125 5 3 4" xfId="42707" xr:uid="{00000000-0005-0000-0000-00008C320000}"/>
    <cellStyle name="Normal 125 5 4" xfId="5970" xr:uid="{00000000-0005-0000-0000-00008D320000}"/>
    <cellStyle name="Normal 125 5 4 2" xfId="15707" xr:uid="{00000000-0005-0000-0000-00008E320000}"/>
    <cellStyle name="Normal 125 5 4 2 2" xfId="35220" xr:uid="{00000000-0005-0000-0000-00008F320000}"/>
    <cellStyle name="Normal 125 5 4 2 3" xfId="55113" xr:uid="{00000000-0005-0000-0000-000090320000}"/>
    <cellStyle name="Normal 125 5 4 3" xfId="27790" xr:uid="{00000000-0005-0000-0000-000091320000}"/>
    <cellStyle name="Normal 125 5 4 4" xfId="47678" xr:uid="{00000000-0005-0000-0000-000092320000}"/>
    <cellStyle name="Normal 125 5 5" xfId="10756" xr:uid="{00000000-0005-0000-0000-000093320000}"/>
    <cellStyle name="Normal 125 5 5 2" xfId="30271" xr:uid="{00000000-0005-0000-0000-000094320000}"/>
    <cellStyle name="Normal 125 5 5 3" xfId="50164" xr:uid="{00000000-0005-0000-0000-000095320000}"/>
    <cellStyle name="Normal 125 5 6" xfId="20477" xr:uid="{00000000-0005-0000-0000-000096320000}"/>
    <cellStyle name="Normal 125 5 7" xfId="40119" xr:uid="{00000000-0005-0000-0000-000097320000}"/>
    <cellStyle name="Normal 125 6" xfId="1933" xr:uid="{00000000-0005-0000-0000-000098320000}"/>
    <cellStyle name="Normal 125 6 2" xfId="4244" xr:uid="{00000000-0005-0000-0000-000099320000}"/>
    <cellStyle name="Normal 125 6 2 2" xfId="9680" xr:uid="{00000000-0005-0000-0000-00009A320000}"/>
    <cellStyle name="Normal 125 6 2 2 2" xfId="19403" xr:uid="{00000000-0005-0000-0000-00009B320000}"/>
    <cellStyle name="Normal 125 6 2 2 2 2" xfId="38916" xr:uid="{00000000-0005-0000-0000-00009C320000}"/>
    <cellStyle name="Normal 125 6 2 2 2 3" xfId="58809" xr:uid="{00000000-0005-0000-0000-00009D320000}"/>
    <cellStyle name="Normal 125 6 2 2 3" xfId="29129" xr:uid="{00000000-0005-0000-0000-00009E320000}"/>
    <cellStyle name="Normal 125 6 2 2 4" xfId="49017" xr:uid="{00000000-0005-0000-0000-00009F320000}"/>
    <cellStyle name="Normal 125 6 2 3" xfId="14097" xr:uid="{00000000-0005-0000-0000-0000A0320000}"/>
    <cellStyle name="Normal 125 6 2 3 2" xfId="33611" xr:uid="{00000000-0005-0000-0000-0000A1320000}"/>
    <cellStyle name="Normal 125 6 2 3 3" xfId="53504" xr:uid="{00000000-0005-0000-0000-0000A2320000}"/>
    <cellStyle name="Normal 125 6 2 4" xfId="25016" xr:uid="{00000000-0005-0000-0000-0000A3320000}"/>
    <cellStyle name="Normal 125 6 2 5" xfId="44783" xr:uid="{00000000-0005-0000-0000-0000A4320000}"/>
    <cellStyle name="Normal 125 6 3" xfId="6505" xr:uid="{00000000-0005-0000-0000-0000A5320000}"/>
    <cellStyle name="Normal 125 6 3 2" xfId="16242" xr:uid="{00000000-0005-0000-0000-0000A6320000}"/>
    <cellStyle name="Normal 125 6 3 2 2" xfId="35755" xr:uid="{00000000-0005-0000-0000-0000A7320000}"/>
    <cellStyle name="Normal 125 6 3 2 3" xfId="55648" xr:uid="{00000000-0005-0000-0000-0000A8320000}"/>
    <cellStyle name="Normal 125 6 3 3" xfId="28325" xr:uid="{00000000-0005-0000-0000-0000A9320000}"/>
    <cellStyle name="Normal 125 6 3 4" xfId="48213" xr:uid="{00000000-0005-0000-0000-0000AA320000}"/>
    <cellStyle name="Normal 125 6 4" xfId="11829" xr:uid="{00000000-0005-0000-0000-0000AB320000}"/>
    <cellStyle name="Normal 125 6 4 2" xfId="31344" xr:uid="{00000000-0005-0000-0000-0000AC320000}"/>
    <cellStyle name="Normal 125 6 4 3" xfId="51237" xr:uid="{00000000-0005-0000-0000-0000AD320000}"/>
    <cellStyle name="Normal 125 6 5" xfId="21550" xr:uid="{00000000-0005-0000-0000-0000AE320000}"/>
    <cellStyle name="Normal 125 6 6" xfId="41267" xr:uid="{00000000-0005-0000-0000-0000AF320000}"/>
    <cellStyle name="Normal 125 7" xfId="2496" xr:uid="{00000000-0005-0000-0000-0000B0320000}"/>
    <cellStyle name="Normal 125 7 2" xfId="7933" xr:uid="{00000000-0005-0000-0000-0000B1320000}"/>
    <cellStyle name="Normal 125 7 2 2" xfId="17656" xr:uid="{00000000-0005-0000-0000-0000B2320000}"/>
    <cellStyle name="Normal 125 7 2 2 2" xfId="37169" xr:uid="{00000000-0005-0000-0000-0000B3320000}"/>
    <cellStyle name="Normal 125 7 2 2 3" xfId="57062" xr:uid="{00000000-0005-0000-0000-0000B4320000}"/>
    <cellStyle name="Normal 125 7 2 3" xfId="26364" xr:uid="{00000000-0005-0000-0000-0000B5320000}"/>
    <cellStyle name="Normal 125 7 2 4" xfId="46137" xr:uid="{00000000-0005-0000-0000-0000B6320000}"/>
    <cellStyle name="Normal 125 7 3" xfId="12350" xr:uid="{00000000-0005-0000-0000-0000B7320000}"/>
    <cellStyle name="Normal 125 7 3 2" xfId="31864" xr:uid="{00000000-0005-0000-0000-0000B8320000}"/>
    <cellStyle name="Normal 125 7 3 3" xfId="51757" xr:uid="{00000000-0005-0000-0000-0000B9320000}"/>
    <cellStyle name="Normal 125 7 4" xfId="23269" xr:uid="{00000000-0005-0000-0000-0000BA320000}"/>
    <cellStyle name="Normal 125 7 5" xfId="43035" xr:uid="{00000000-0005-0000-0000-0000BB320000}"/>
    <cellStyle name="Normal 125 8" xfId="2635" xr:uid="{00000000-0005-0000-0000-0000BC320000}"/>
    <cellStyle name="Normal 125 8 2" xfId="8072" xr:uid="{00000000-0005-0000-0000-0000BD320000}"/>
    <cellStyle name="Normal 125 8 2 2" xfId="17795" xr:uid="{00000000-0005-0000-0000-0000BE320000}"/>
    <cellStyle name="Normal 125 8 2 2 2" xfId="37308" xr:uid="{00000000-0005-0000-0000-0000BF320000}"/>
    <cellStyle name="Normal 125 8 2 2 3" xfId="57201" xr:uid="{00000000-0005-0000-0000-0000C0320000}"/>
    <cellStyle name="Normal 125 8 2 3" xfId="22200" xr:uid="{00000000-0005-0000-0000-0000C1320000}"/>
    <cellStyle name="Normal 125 8 2 4" xfId="41960" xr:uid="{00000000-0005-0000-0000-0000C2320000}"/>
    <cellStyle name="Normal 125 8 3" xfId="12489" xr:uid="{00000000-0005-0000-0000-0000C3320000}"/>
    <cellStyle name="Normal 125 8 3 2" xfId="32003" xr:uid="{00000000-0005-0000-0000-0000C4320000}"/>
    <cellStyle name="Normal 125 8 3 3" xfId="51896" xr:uid="{00000000-0005-0000-0000-0000C5320000}"/>
    <cellStyle name="Normal 125 8 4" xfId="23408" xr:uid="{00000000-0005-0000-0000-0000C6320000}"/>
    <cellStyle name="Normal 125 8 5" xfId="43174" xr:uid="{00000000-0005-0000-0000-0000C7320000}"/>
    <cellStyle name="Normal 125 9" xfId="4853" xr:uid="{00000000-0005-0000-0000-0000C8320000}"/>
    <cellStyle name="Normal 125 9 2" xfId="14635" xr:uid="{00000000-0005-0000-0000-0000C9320000}"/>
    <cellStyle name="Normal 125 9 2 2" xfId="34148" xr:uid="{00000000-0005-0000-0000-0000CA320000}"/>
    <cellStyle name="Normal 125 9 2 3" xfId="54041" xr:uid="{00000000-0005-0000-0000-0000CB320000}"/>
    <cellStyle name="Normal 125 9 3" xfId="26717" xr:uid="{00000000-0005-0000-0000-0000CC320000}"/>
    <cellStyle name="Normal 125 9 4" xfId="46561" xr:uid="{00000000-0005-0000-0000-0000CD320000}"/>
    <cellStyle name="Normal 126" xfId="209" xr:uid="{00000000-0005-0000-0000-0000CE320000}"/>
    <cellStyle name="Normal 126 10" xfId="10222" xr:uid="{00000000-0005-0000-0000-0000CF320000}"/>
    <cellStyle name="Normal 126 10 2" xfId="29737" xr:uid="{00000000-0005-0000-0000-0000D0320000}"/>
    <cellStyle name="Normal 126 10 3" xfId="49630" xr:uid="{00000000-0005-0000-0000-0000D1320000}"/>
    <cellStyle name="Normal 126 11" xfId="19943" xr:uid="{00000000-0005-0000-0000-0000D2320000}"/>
    <cellStyle name="Normal 126 12" xfId="39543" xr:uid="{00000000-0005-0000-0000-0000D3320000}"/>
    <cellStyle name="Normal 126 2" xfId="427" xr:uid="{00000000-0005-0000-0000-0000D4320000}"/>
    <cellStyle name="Normal 126 2 2" xfId="1513" xr:uid="{00000000-0005-0000-0000-0000D5320000}"/>
    <cellStyle name="Normal 126 2 2 2" xfId="3885" xr:uid="{00000000-0005-0000-0000-0000D6320000}"/>
    <cellStyle name="Normal 126 2 2 2 2" xfId="9322" xr:uid="{00000000-0005-0000-0000-0000D7320000}"/>
    <cellStyle name="Normal 126 2 2 2 2 2" xfId="19045" xr:uid="{00000000-0005-0000-0000-0000D8320000}"/>
    <cellStyle name="Normal 126 2 2 2 2 2 2" xfId="38558" xr:uid="{00000000-0005-0000-0000-0000D9320000}"/>
    <cellStyle name="Normal 126 2 2 2 2 2 3" xfId="58451" xr:uid="{00000000-0005-0000-0000-0000DA320000}"/>
    <cellStyle name="Normal 126 2 2 2 2 3" xfId="22127" xr:uid="{00000000-0005-0000-0000-0000DB320000}"/>
    <cellStyle name="Normal 126 2 2 2 2 4" xfId="41887" xr:uid="{00000000-0005-0000-0000-0000DC320000}"/>
    <cellStyle name="Normal 126 2 2 2 3" xfId="13739" xr:uid="{00000000-0005-0000-0000-0000DD320000}"/>
    <cellStyle name="Normal 126 2 2 2 3 2" xfId="33253" xr:uid="{00000000-0005-0000-0000-0000DE320000}"/>
    <cellStyle name="Normal 126 2 2 2 3 3" xfId="53146" xr:uid="{00000000-0005-0000-0000-0000DF320000}"/>
    <cellStyle name="Normal 126 2 2 2 4" xfId="24658" xr:uid="{00000000-0005-0000-0000-0000E0320000}"/>
    <cellStyle name="Normal 126 2 2 2 5" xfId="44424" xr:uid="{00000000-0005-0000-0000-0000E1320000}"/>
    <cellStyle name="Normal 126 2 2 3" xfId="7645" xr:uid="{00000000-0005-0000-0000-0000E2320000}"/>
    <cellStyle name="Normal 126 2 2 3 2" xfId="17368" xr:uid="{00000000-0005-0000-0000-0000E3320000}"/>
    <cellStyle name="Normal 126 2 2 3 2 2" xfId="36881" xr:uid="{00000000-0005-0000-0000-0000E4320000}"/>
    <cellStyle name="Normal 126 2 2 3 2 3" xfId="56774" xr:uid="{00000000-0005-0000-0000-0000E5320000}"/>
    <cellStyle name="Normal 126 2 2 3 3" xfId="26018" xr:uid="{00000000-0005-0000-0000-0000E6320000}"/>
    <cellStyle name="Normal 126 2 2 3 4" xfId="45789" xr:uid="{00000000-0005-0000-0000-0000E7320000}"/>
    <cellStyle name="Normal 126 2 2 4" xfId="5612" xr:uid="{00000000-0005-0000-0000-0000E8320000}"/>
    <cellStyle name="Normal 126 2 2 4 2" xfId="15349" xr:uid="{00000000-0005-0000-0000-0000E9320000}"/>
    <cellStyle name="Normal 126 2 2 4 2 2" xfId="34862" xr:uid="{00000000-0005-0000-0000-0000EA320000}"/>
    <cellStyle name="Normal 126 2 2 4 2 3" xfId="54755" xr:uid="{00000000-0005-0000-0000-0000EB320000}"/>
    <cellStyle name="Normal 126 2 2 4 3" xfId="27432" xr:uid="{00000000-0005-0000-0000-0000EC320000}"/>
    <cellStyle name="Normal 126 2 2 4 4" xfId="47320" xr:uid="{00000000-0005-0000-0000-0000ED320000}"/>
    <cellStyle name="Normal 126 2 2 5" xfId="11471" xr:uid="{00000000-0005-0000-0000-0000EE320000}"/>
    <cellStyle name="Normal 126 2 2 5 2" xfId="30986" xr:uid="{00000000-0005-0000-0000-0000EF320000}"/>
    <cellStyle name="Normal 126 2 2 5 3" xfId="50879" xr:uid="{00000000-0005-0000-0000-0000F0320000}"/>
    <cellStyle name="Normal 126 2 2 6" xfId="21192" xr:uid="{00000000-0005-0000-0000-0000F1320000}"/>
    <cellStyle name="Normal 126 2 2 7" xfId="40847" xr:uid="{00000000-0005-0000-0000-0000F2320000}"/>
    <cellStyle name="Normal 126 2 3" xfId="962" xr:uid="{00000000-0005-0000-0000-0000F3320000}"/>
    <cellStyle name="Normal 126 2 3 2" xfId="3347" xr:uid="{00000000-0005-0000-0000-0000F4320000}"/>
    <cellStyle name="Normal 126 2 3 2 2" xfId="8784" xr:uid="{00000000-0005-0000-0000-0000F5320000}"/>
    <cellStyle name="Normal 126 2 3 2 2 2" xfId="18507" xr:uid="{00000000-0005-0000-0000-0000F6320000}"/>
    <cellStyle name="Normal 126 2 3 2 2 2 2" xfId="38020" xr:uid="{00000000-0005-0000-0000-0000F7320000}"/>
    <cellStyle name="Normal 126 2 3 2 2 2 3" xfId="57913" xr:uid="{00000000-0005-0000-0000-0000F8320000}"/>
    <cellStyle name="Normal 126 2 3 2 2 3" xfId="22836" xr:uid="{00000000-0005-0000-0000-0000F9320000}"/>
    <cellStyle name="Normal 126 2 3 2 2 4" xfId="42600" xr:uid="{00000000-0005-0000-0000-0000FA320000}"/>
    <cellStyle name="Normal 126 2 3 2 3" xfId="13201" xr:uid="{00000000-0005-0000-0000-0000FB320000}"/>
    <cellStyle name="Normal 126 2 3 2 3 2" xfId="32715" xr:uid="{00000000-0005-0000-0000-0000FC320000}"/>
    <cellStyle name="Normal 126 2 3 2 3 3" xfId="52608" xr:uid="{00000000-0005-0000-0000-0000FD320000}"/>
    <cellStyle name="Normal 126 2 3 2 4" xfId="24120" xr:uid="{00000000-0005-0000-0000-0000FE320000}"/>
    <cellStyle name="Normal 126 2 3 2 5" xfId="43886" xr:uid="{00000000-0005-0000-0000-0000FF320000}"/>
    <cellStyle name="Normal 126 2 3 3" xfId="7185" xr:uid="{00000000-0005-0000-0000-000000330000}"/>
    <cellStyle name="Normal 126 2 3 3 2" xfId="16921" xr:uid="{00000000-0005-0000-0000-000001330000}"/>
    <cellStyle name="Normal 126 2 3 3 2 2" xfId="36434" xr:uid="{00000000-0005-0000-0000-000002330000}"/>
    <cellStyle name="Normal 126 2 3 3 2 3" xfId="56327" xr:uid="{00000000-0005-0000-0000-000003330000}"/>
    <cellStyle name="Normal 126 2 3 3 3" xfId="26058" xr:uid="{00000000-0005-0000-0000-000004330000}"/>
    <cellStyle name="Normal 126 2 3 3 4" xfId="45829" xr:uid="{00000000-0005-0000-0000-000005330000}"/>
    <cellStyle name="Normal 126 2 3 4" xfId="6147" xr:uid="{00000000-0005-0000-0000-000006330000}"/>
    <cellStyle name="Normal 126 2 3 4 2" xfId="15884" xr:uid="{00000000-0005-0000-0000-000007330000}"/>
    <cellStyle name="Normal 126 2 3 4 2 2" xfId="35397" xr:uid="{00000000-0005-0000-0000-000008330000}"/>
    <cellStyle name="Normal 126 2 3 4 2 3" xfId="55290" xr:uid="{00000000-0005-0000-0000-000009330000}"/>
    <cellStyle name="Normal 126 2 3 4 3" xfId="27967" xr:uid="{00000000-0005-0000-0000-00000A330000}"/>
    <cellStyle name="Normal 126 2 3 4 4" xfId="47855" xr:uid="{00000000-0005-0000-0000-00000B330000}"/>
    <cellStyle name="Normal 126 2 3 5" xfId="10933" xr:uid="{00000000-0005-0000-0000-00000C330000}"/>
    <cellStyle name="Normal 126 2 3 5 2" xfId="30448" xr:uid="{00000000-0005-0000-0000-00000D330000}"/>
    <cellStyle name="Normal 126 2 3 5 3" xfId="50341" xr:uid="{00000000-0005-0000-0000-00000E330000}"/>
    <cellStyle name="Normal 126 2 3 6" xfId="20654" xr:uid="{00000000-0005-0000-0000-00000F330000}"/>
    <cellStyle name="Normal 126 2 3 7" xfId="40296" xr:uid="{00000000-0005-0000-0000-000010330000}"/>
    <cellStyle name="Normal 126 2 4" xfId="2152" xr:uid="{00000000-0005-0000-0000-000011330000}"/>
    <cellStyle name="Normal 126 2 4 2" xfId="4421" xr:uid="{00000000-0005-0000-0000-000012330000}"/>
    <cellStyle name="Normal 126 2 4 2 2" xfId="9857" xr:uid="{00000000-0005-0000-0000-000013330000}"/>
    <cellStyle name="Normal 126 2 4 2 2 2" xfId="19580" xr:uid="{00000000-0005-0000-0000-000014330000}"/>
    <cellStyle name="Normal 126 2 4 2 2 2 2" xfId="39093" xr:uid="{00000000-0005-0000-0000-000015330000}"/>
    <cellStyle name="Normal 126 2 4 2 2 2 3" xfId="58986" xr:uid="{00000000-0005-0000-0000-000016330000}"/>
    <cellStyle name="Normal 126 2 4 2 2 3" xfId="29306" xr:uid="{00000000-0005-0000-0000-000017330000}"/>
    <cellStyle name="Normal 126 2 4 2 2 4" xfId="49194" xr:uid="{00000000-0005-0000-0000-000018330000}"/>
    <cellStyle name="Normal 126 2 4 2 3" xfId="14274" xr:uid="{00000000-0005-0000-0000-000019330000}"/>
    <cellStyle name="Normal 126 2 4 2 3 2" xfId="33788" xr:uid="{00000000-0005-0000-0000-00001A330000}"/>
    <cellStyle name="Normal 126 2 4 2 3 3" xfId="53681" xr:uid="{00000000-0005-0000-0000-00001B330000}"/>
    <cellStyle name="Normal 126 2 4 2 4" xfId="25193" xr:uid="{00000000-0005-0000-0000-00001C330000}"/>
    <cellStyle name="Normal 126 2 4 2 5" xfId="44960" xr:uid="{00000000-0005-0000-0000-00001D330000}"/>
    <cellStyle name="Normal 126 2 4 3" xfId="6682" xr:uid="{00000000-0005-0000-0000-00001E330000}"/>
    <cellStyle name="Normal 126 2 4 3 2" xfId="16419" xr:uid="{00000000-0005-0000-0000-00001F330000}"/>
    <cellStyle name="Normal 126 2 4 3 2 2" xfId="35932" xr:uid="{00000000-0005-0000-0000-000020330000}"/>
    <cellStyle name="Normal 126 2 4 3 2 3" xfId="55825" xr:uid="{00000000-0005-0000-0000-000021330000}"/>
    <cellStyle name="Normal 126 2 4 3 3" xfId="28502" xr:uid="{00000000-0005-0000-0000-000022330000}"/>
    <cellStyle name="Normal 126 2 4 3 4" xfId="48390" xr:uid="{00000000-0005-0000-0000-000023330000}"/>
    <cellStyle name="Normal 126 2 4 4" xfId="12006" xr:uid="{00000000-0005-0000-0000-000024330000}"/>
    <cellStyle name="Normal 126 2 4 4 2" xfId="31521" xr:uid="{00000000-0005-0000-0000-000025330000}"/>
    <cellStyle name="Normal 126 2 4 4 3" xfId="51414" xr:uid="{00000000-0005-0000-0000-000026330000}"/>
    <cellStyle name="Normal 126 2 4 5" xfId="21727" xr:uid="{00000000-0005-0000-0000-000027330000}"/>
    <cellStyle name="Normal 126 2 4 6" xfId="41486" xr:uid="{00000000-0005-0000-0000-000028330000}"/>
    <cellStyle name="Normal 126 2 5" xfId="2812" xr:uid="{00000000-0005-0000-0000-000029330000}"/>
    <cellStyle name="Normal 126 2 5 2" xfId="8249" xr:uid="{00000000-0005-0000-0000-00002A330000}"/>
    <cellStyle name="Normal 126 2 5 2 2" xfId="17972" xr:uid="{00000000-0005-0000-0000-00002B330000}"/>
    <cellStyle name="Normal 126 2 5 2 2 2" xfId="37485" xr:uid="{00000000-0005-0000-0000-00002C330000}"/>
    <cellStyle name="Normal 126 2 5 2 2 3" xfId="57378" xr:uid="{00000000-0005-0000-0000-00002D330000}"/>
    <cellStyle name="Normal 126 2 5 2 3" xfId="25851" xr:uid="{00000000-0005-0000-0000-00002E330000}"/>
    <cellStyle name="Normal 126 2 5 2 4" xfId="45620" xr:uid="{00000000-0005-0000-0000-00002F330000}"/>
    <cellStyle name="Normal 126 2 5 3" xfId="12666" xr:uid="{00000000-0005-0000-0000-000030330000}"/>
    <cellStyle name="Normal 126 2 5 3 2" xfId="32180" xr:uid="{00000000-0005-0000-0000-000031330000}"/>
    <cellStyle name="Normal 126 2 5 3 3" xfId="52073" xr:uid="{00000000-0005-0000-0000-000032330000}"/>
    <cellStyle name="Normal 126 2 5 4" xfId="23585" xr:uid="{00000000-0005-0000-0000-000033330000}"/>
    <cellStyle name="Normal 126 2 5 5" xfId="43351" xr:uid="{00000000-0005-0000-0000-000034330000}"/>
    <cellStyle name="Normal 126 2 6" xfId="5072" xr:uid="{00000000-0005-0000-0000-000035330000}"/>
    <cellStyle name="Normal 126 2 6 2" xfId="14812" xr:uid="{00000000-0005-0000-0000-000036330000}"/>
    <cellStyle name="Normal 126 2 6 2 2" xfId="34325" xr:uid="{00000000-0005-0000-0000-000037330000}"/>
    <cellStyle name="Normal 126 2 6 2 3" xfId="54218" xr:uid="{00000000-0005-0000-0000-000038330000}"/>
    <cellStyle name="Normal 126 2 6 3" xfId="26894" xr:uid="{00000000-0005-0000-0000-000039330000}"/>
    <cellStyle name="Normal 126 2 6 4" xfId="46780" xr:uid="{00000000-0005-0000-0000-00003A330000}"/>
    <cellStyle name="Normal 126 2 7" xfId="10398" xr:uid="{00000000-0005-0000-0000-00003B330000}"/>
    <cellStyle name="Normal 126 2 7 2" xfId="29913" xr:uid="{00000000-0005-0000-0000-00003C330000}"/>
    <cellStyle name="Normal 126 2 7 3" xfId="49806" xr:uid="{00000000-0005-0000-0000-00003D330000}"/>
    <cellStyle name="Normal 126 2 8" xfId="20119" xr:uid="{00000000-0005-0000-0000-00003E330000}"/>
    <cellStyle name="Normal 126 2 9" xfId="39761" xr:uid="{00000000-0005-0000-0000-00003F330000}"/>
    <cellStyle name="Normal 126 3" xfId="603" xr:uid="{00000000-0005-0000-0000-000040330000}"/>
    <cellStyle name="Normal 126 3 2" xfId="1689" xr:uid="{00000000-0005-0000-0000-000041330000}"/>
    <cellStyle name="Normal 126 3 2 2" xfId="4061" xr:uid="{00000000-0005-0000-0000-000042330000}"/>
    <cellStyle name="Normal 126 3 2 2 2" xfId="9498" xr:uid="{00000000-0005-0000-0000-000043330000}"/>
    <cellStyle name="Normal 126 3 2 2 2 2" xfId="19221" xr:uid="{00000000-0005-0000-0000-000044330000}"/>
    <cellStyle name="Normal 126 3 2 2 2 2 2" xfId="38734" xr:uid="{00000000-0005-0000-0000-000045330000}"/>
    <cellStyle name="Normal 126 3 2 2 2 2 3" xfId="58627" xr:uid="{00000000-0005-0000-0000-000046330000}"/>
    <cellStyle name="Normal 126 3 2 2 2 3" xfId="22402" xr:uid="{00000000-0005-0000-0000-000047330000}"/>
    <cellStyle name="Normal 126 3 2 2 2 4" xfId="42164" xr:uid="{00000000-0005-0000-0000-000048330000}"/>
    <cellStyle name="Normal 126 3 2 2 3" xfId="13915" xr:uid="{00000000-0005-0000-0000-000049330000}"/>
    <cellStyle name="Normal 126 3 2 2 3 2" xfId="33429" xr:uid="{00000000-0005-0000-0000-00004A330000}"/>
    <cellStyle name="Normal 126 3 2 2 3 3" xfId="53322" xr:uid="{00000000-0005-0000-0000-00004B330000}"/>
    <cellStyle name="Normal 126 3 2 2 4" xfId="24834" xr:uid="{00000000-0005-0000-0000-00004C330000}"/>
    <cellStyle name="Normal 126 3 2 2 5" xfId="44600" xr:uid="{00000000-0005-0000-0000-00004D330000}"/>
    <cellStyle name="Normal 126 3 2 3" xfId="7792" xr:uid="{00000000-0005-0000-0000-00004E330000}"/>
    <cellStyle name="Normal 126 3 2 3 2" xfId="17515" xr:uid="{00000000-0005-0000-0000-00004F330000}"/>
    <cellStyle name="Normal 126 3 2 3 2 2" xfId="37028" xr:uid="{00000000-0005-0000-0000-000050330000}"/>
    <cellStyle name="Normal 126 3 2 3 2 3" xfId="56921" xr:uid="{00000000-0005-0000-0000-000051330000}"/>
    <cellStyle name="Normal 126 3 2 3 3" xfId="26356" xr:uid="{00000000-0005-0000-0000-000052330000}"/>
    <cellStyle name="Normal 126 3 2 3 4" xfId="46129" xr:uid="{00000000-0005-0000-0000-000053330000}"/>
    <cellStyle name="Normal 126 3 2 4" xfId="5788" xr:uid="{00000000-0005-0000-0000-000054330000}"/>
    <cellStyle name="Normal 126 3 2 4 2" xfId="15525" xr:uid="{00000000-0005-0000-0000-000055330000}"/>
    <cellStyle name="Normal 126 3 2 4 2 2" xfId="35038" xr:uid="{00000000-0005-0000-0000-000056330000}"/>
    <cellStyle name="Normal 126 3 2 4 2 3" xfId="54931" xr:uid="{00000000-0005-0000-0000-000057330000}"/>
    <cellStyle name="Normal 126 3 2 4 3" xfId="27608" xr:uid="{00000000-0005-0000-0000-000058330000}"/>
    <cellStyle name="Normal 126 3 2 4 4" xfId="47496" xr:uid="{00000000-0005-0000-0000-000059330000}"/>
    <cellStyle name="Normal 126 3 2 5" xfId="11647" xr:uid="{00000000-0005-0000-0000-00005A330000}"/>
    <cellStyle name="Normal 126 3 2 5 2" xfId="31162" xr:uid="{00000000-0005-0000-0000-00005B330000}"/>
    <cellStyle name="Normal 126 3 2 5 3" xfId="51055" xr:uid="{00000000-0005-0000-0000-00005C330000}"/>
    <cellStyle name="Normal 126 3 2 6" xfId="21368" xr:uid="{00000000-0005-0000-0000-00005D330000}"/>
    <cellStyle name="Normal 126 3 2 7" xfId="41023" xr:uid="{00000000-0005-0000-0000-00005E330000}"/>
    <cellStyle name="Normal 126 3 3" xfId="1138" xr:uid="{00000000-0005-0000-0000-00005F330000}"/>
    <cellStyle name="Normal 126 3 3 2" xfId="3523" xr:uid="{00000000-0005-0000-0000-000060330000}"/>
    <cellStyle name="Normal 126 3 3 2 2" xfId="8960" xr:uid="{00000000-0005-0000-0000-000061330000}"/>
    <cellStyle name="Normal 126 3 3 2 2 2" xfId="18683" xr:uid="{00000000-0005-0000-0000-000062330000}"/>
    <cellStyle name="Normal 126 3 3 2 2 2 2" xfId="38196" xr:uid="{00000000-0005-0000-0000-000063330000}"/>
    <cellStyle name="Normal 126 3 3 2 2 2 3" xfId="58089" xr:uid="{00000000-0005-0000-0000-000064330000}"/>
    <cellStyle name="Normal 126 3 3 2 2 3" xfId="22524" xr:uid="{00000000-0005-0000-0000-000065330000}"/>
    <cellStyle name="Normal 126 3 3 2 2 4" xfId="42287" xr:uid="{00000000-0005-0000-0000-000066330000}"/>
    <cellStyle name="Normal 126 3 3 2 3" xfId="13377" xr:uid="{00000000-0005-0000-0000-000067330000}"/>
    <cellStyle name="Normal 126 3 3 2 3 2" xfId="32891" xr:uid="{00000000-0005-0000-0000-000068330000}"/>
    <cellStyle name="Normal 126 3 3 2 3 3" xfId="52784" xr:uid="{00000000-0005-0000-0000-000069330000}"/>
    <cellStyle name="Normal 126 3 3 2 4" xfId="24296" xr:uid="{00000000-0005-0000-0000-00006A330000}"/>
    <cellStyle name="Normal 126 3 3 2 5" xfId="44062" xr:uid="{00000000-0005-0000-0000-00006B330000}"/>
    <cellStyle name="Normal 126 3 3 3" xfId="7332" xr:uid="{00000000-0005-0000-0000-00006C330000}"/>
    <cellStyle name="Normal 126 3 3 3 2" xfId="17068" xr:uid="{00000000-0005-0000-0000-00006D330000}"/>
    <cellStyle name="Normal 126 3 3 3 2 2" xfId="36581" xr:uid="{00000000-0005-0000-0000-00006E330000}"/>
    <cellStyle name="Normal 126 3 3 3 2 3" xfId="56474" xr:uid="{00000000-0005-0000-0000-00006F330000}"/>
    <cellStyle name="Normal 126 3 3 3 3" xfId="21993" xr:uid="{00000000-0005-0000-0000-000070330000}"/>
    <cellStyle name="Normal 126 3 3 3 4" xfId="41752" xr:uid="{00000000-0005-0000-0000-000071330000}"/>
    <cellStyle name="Normal 126 3 3 4" xfId="6323" xr:uid="{00000000-0005-0000-0000-000072330000}"/>
    <cellStyle name="Normal 126 3 3 4 2" xfId="16060" xr:uid="{00000000-0005-0000-0000-000073330000}"/>
    <cellStyle name="Normal 126 3 3 4 2 2" xfId="35573" xr:uid="{00000000-0005-0000-0000-000074330000}"/>
    <cellStyle name="Normal 126 3 3 4 2 3" xfId="55466" xr:uid="{00000000-0005-0000-0000-000075330000}"/>
    <cellStyle name="Normal 126 3 3 4 3" xfId="28143" xr:uid="{00000000-0005-0000-0000-000076330000}"/>
    <cellStyle name="Normal 126 3 3 4 4" xfId="48031" xr:uid="{00000000-0005-0000-0000-000077330000}"/>
    <cellStyle name="Normal 126 3 3 5" xfId="11109" xr:uid="{00000000-0005-0000-0000-000078330000}"/>
    <cellStyle name="Normal 126 3 3 5 2" xfId="30624" xr:uid="{00000000-0005-0000-0000-000079330000}"/>
    <cellStyle name="Normal 126 3 3 5 3" xfId="50517" xr:uid="{00000000-0005-0000-0000-00007A330000}"/>
    <cellStyle name="Normal 126 3 3 6" xfId="20830" xr:uid="{00000000-0005-0000-0000-00007B330000}"/>
    <cellStyle name="Normal 126 3 3 7" xfId="40472" xr:uid="{00000000-0005-0000-0000-00007C330000}"/>
    <cellStyle name="Normal 126 3 4" xfId="2328" xr:uid="{00000000-0005-0000-0000-00007D330000}"/>
    <cellStyle name="Normal 126 3 4 2" xfId="4597" xr:uid="{00000000-0005-0000-0000-00007E330000}"/>
    <cellStyle name="Normal 126 3 4 2 2" xfId="10033" xr:uid="{00000000-0005-0000-0000-00007F330000}"/>
    <cellStyle name="Normal 126 3 4 2 2 2" xfId="19756" xr:uid="{00000000-0005-0000-0000-000080330000}"/>
    <cellStyle name="Normal 126 3 4 2 2 2 2" xfId="39269" xr:uid="{00000000-0005-0000-0000-000081330000}"/>
    <cellStyle name="Normal 126 3 4 2 2 2 3" xfId="59162" xr:uid="{00000000-0005-0000-0000-000082330000}"/>
    <cellStyle name="Normal 126 3 4 2 2 3" xfId="29482" xr:uid="{00000000-0005-0000-0000-000083330000}"/>
    <cellStyle name="Normal 126 3 4 2 2 4" xfId="49370" xr:uid="{00000000-0005-0000-0000-000084330000}"/>
    <cellStyle name="Normal 126 3 4 2 3" xfId="14450" xr:uid="{00000000-0005-0000-0000-000085330000}"/>
    <cellStyle name="Normal 126 3 4 2 3 2" xfId="33964" xr:uid="{00000000-0005-0000-0000-000086330000}"/>
    <cellStyle name="Normal 126 3 4 2 3 3" xfId="53857" xr:uid="{00000000-0005-0000-0000-000087330000}"/>
    <cellStyle name="Normal 126 3 4 2 4" xfId="25369" xr:uid="{00000000-0005-0000-0000-000088330000}"/>
    <cellStyle name="Normal 126 3 4 2 5" xfId="45136" xr:uid="{00000000-0005-0000-0000-000089330000}"/>
    <cellStyle name="Normal 126 3 4 3" xfId="6858" xr:uid="{00000000-0005-0000-0000-00008A330000}"/>
    <cellStyle name="Normal 126 3 4 3 2" xfId="16595" xr:uid="{00000000-0005-0000-0000-00008B330000}"/>
    <cellStyle name="Normal 126 3 4 3 2 2" xfId="36108" xr:uid="{00000000-0005-0000-0000-00008C330000}"/>
    <cellStyle name="Normal 126 3 4 3 2 3" xfId="56001" xr:uid="{00000000-0005-0000-0000-00008D330000}"/>
    <cellStyle name="Normal 126 3 4 3 3" xfId="28678" xr:uid="{00000000-0005-0000-0000-00008E330000}"/>
    <cellStyle name="Normal 126 3 4 3 4" xfId="48566" xr:uid="{00000000-0005-0000-0000-00008F330000}"/>
    <cellStyle name="Normal 126 3 4 4" xfId="12182" xr:uid="{00000000-0005-0000-0000-000090330000}"/>
    <cellStyle name="Normal 126 3 4 4 2" xfId="31697" xr:uid="{00000000-0005-0000-0000-000091330000}"/>
    <cellStyle name="Normal 126 3 4 4 3" xfId="51590" xr:uid="{00000000-0005-0000-0000-000092330000}"/>
    <cellStyle name="Normal 126 3 4 5" xfId="21903" xr:uid="{00000000-0005-0000-0000-000093330000}"/>
    <cellStyle name="Normal 126 3 4 6" xfId="41662" xr:uid="{00000000-0005-0000-0000-000094330000}"/>
    <cellStyle name="Normal 126 3 5" xfId="2988" xr:uid="{00000000-0005-0000-0000-000095330000}"/>
    <cellStyle name="Normal 126 3 5 2" xfId="8425" xr:uid="{00000000-0005-0000-0000-000096330000}"/>
    <cellStyle name="Normal 126 3 5 2 2" xfId="18148" xr:uid="{00000000-0005-0000-0000-000097330000}"/>
    <cellStyle name="Normal 126 3 5 2 2 2" xfId="37661" xr:uid="{00000000-0005-0000-0000-000098330000}"/>
    <cellStyle name="Normal 126 3 5 2 2 3" xfId="57554" xr:uid="{00000000-0005-0000-0000-000099330000}"/>
    <cellStyle name="Normal 126 3 5 2 3" xfId="22723" xr:uid="{00000000-0005-0000-0000-00009A330000}"/>
    <cellStyle name="Normal 126 3 5 2 4" xfId="42487" xr:uid="{00000000-0005-0000-0000-00009B330000}"/>
    <cellStyle name="Normal 126 3 5 3" xfId="12842" xr:uid="{00000000-0005-0000-0000-00009C330000}"/>
    <cellStyle name="Normal 126 3 5 3 2" xfId="32356" xr:uid="{00000000-0005-0000-0000-00009D330000}"/>
    <cellStyle name="Normal 126 3 5 3 3" xfId="52249" xr:uid="{00000000-0005-0000-0000-00009E330000}"/>
    <cellStyle name="Normal 126 3 5 4" xfId="23761" xr:uid="{00000000-0005-0000-0000-00009F330000}"/>
    <cellStyle name="Normal 126 3 5 5" xfId="43527" xr:uid="{00000000-0005-0000-0000-0000A0330000}"/>
    <cellStyle name="Normal 126 3 6" xfId="5248" xr:uid="{00000000-0005-0000-0000-0000A1330000}"/>
    <cellStyle name="Normal 126 3 6 2" xfId="14988" xr:uid="{00000000-0005-0000-0000-0000A2330000}"/>
    <cellStyle name="Normal 126 3 6 2 2" xfId="34501" xr:uid="{00000000-0005-0000-0000-0000A3330000}"/>
    <cellStyle name="Normal 126 3 6 2 3" xfId="54394" xr:uid="{00000000-0005-0000-0000-0000A4330000}"/>
    <cellStyle name="Normal 126 3 6 3" xfId="27070" xr:uid="{00000000-0005-0000-0000-0000A5330000}"/>
    <cellStyle name="Normal 126 3 6 4" xfId="46956" xr:uid="{00000000-0005-0000-0000-0000A6330000}"/>
    <cellStyle name="Normal 126 3 7" xfId="10574" xr:uid="{00000000-0005-0000-0000-0000A7330000}"/>
    <cellStyle name="Normal 126 3 7 2" xfId="30089" xr:uid="{00000000-0005-0000-0000-0000A8330000}"/>
    <cellStyle name="Normal 126 3 7 3" xfId="49982" xr:uid="{00000000-0005-0000-0000-0000A9330000}"/>
    <cellStyle name="Normal 126 3 8" xfId="20295" xr:uid="{00000000-0005-0000-0000-0000AA330000}"/>
    <cellStyle name="Normal 126 3 9" xfId="39937" xr:uid="{00000000-0005-0000-0000-0000AB330000}"/>
    <cellStyle name="Normal 126 4" xfId="1337" xr:uid="{00000000-0005-0000-0000-0000AC330000}"/>
    <cellStyle name="Normal 126 4 2" xfId="3709" xr:uid="{00000000-0005-0000-0000-0000AD330000}"/>
    <cellStyle name="Normal 126 4 2 2" xfId="9146" xr:uid="{00000000-0005-0000-0000-0000AE330000}"/>
    <cellStyle name="Normal 126 4 2 2 2" xfId="18869" xr:uid="{00000000-0005-0000-0000-0000AF330000}"/>
    <cellStyle name="Normal 126 4 2 2 2 2" xfId="38382" xr:uid="{00000000-0005-0000-0000-0000B0330000}"/>
    <cellStyle name="Normal 126 4 2 2 2 3" xfId="58275" xr:uid="{00000000-0005-0000-0000-0000B1330000}"/>
    <cellStyle name="Normal 126 4 2 2 3" xfId="22906" xr:uid="{00000000-0005-0000-0000-0000B2330000}"/>
    <cellStyle name="Normal 126 4 2 2 4" xfId="42671" xr:uid="{00000000-0005-0000-0000-0000B3330000}"/>
    <cellStyle name="Normal 126 4 2 3" xfId="13563" xr:uid="{00000000-0005-0000-0000-0000B4330000}"/>
    <cellStyle name="Normal 126 4 2 3 2" xfId="33077" xr:uid="{00000000-0005-0000-0000-0000B5330000}"/>
    <cellStyle name="Normal 126 4 2 3 3" xfId="52970" xr:uid="{00000000-0005-0000-0000-0000B6330000}"/>
    <cellStyle name="Normal 126 4 2 4" xfId="24482" xr:uid="{00000000-0005-0000-0000-0000B7330000}"/>
    <cellStyle name="Normal 126 4 2 5" xfId="44248" xr:uid="{00000000-0005-0000-0000-0000B8330000}"/>
    <cellStyle name="Normal 126 4 3" xfId="7498" xr:uid="{00000000-0005-0000-0000-0000B9330000}"/>
    <cellStyle name="Normal 126 4 3 2" xfId="17221" xr:uid="{00000000-0005-0000-0000-0000BA330000}"/>
    <cellStyle name="Normal 126 4 3 2 2" xfId="36734" xr:uid="{00000000-0005-0000-0000-0000BB330000}"/>
    <cellStyle name="Normal 126 4 3 2 3" xfId="56627" xr:uid="{00000000-0005-0000-0000-0000BC330000}"/>
    <cellStyle name="Normal 126 4 3 3" xfId="26209" xr:uid="{00000000-0005-0000-0000-0000BD330000}"/>
    <cellStyle name="Normal 126 4 3 4" xfId="45980" xr:uid="{00000000-0005-0000-0000-0000BE330000}"/>
    <cellStyle name="Normal 126 4 4" xfId="5436" xr:uid="{00000000-0005-0000-0000-0000BF330000}"/>
    <cellStyle name="Normal 126 4 4 2" xfId="15173" xr:uid="{00000000-0005-0000-0000-0000C0330000}"/>
    <cellStyle name="Normal 126 4 4 2 2" xfId="34686" xr:uid="{00000000-0005-0000-0000-0000C1330000}"/>
    <cellStyle name="Normal 126 4 4 2 3" xfId="54579" xr:uid="{00000000-0005-0000-0000-0000C2330000}"/>
    <cellStyle name="Normal 126 4 4 3" xfId="27256" xr:uid="{00000000-0005-0000-0000-0000C3330000}"/>
    <cellStyle name="Normal 126 4 4 4" xfId="47144" xr:uid="{00000000-0005-0000-0000-0000C4330000}"/>
    <cellStyle name="Normal 126 4 5" xfId="11295" xr:uid="{00000000-0005-0000-0000-0000C5330000}"/>
    <cellStyle name="Normal 126 4 5 2" xfId="30810" xr:uid="{00000000-0005-0000-0000-0000C6330000}"/>
    <cellStyle name="Normal 126 4 5 3" xfId="50703" xr:uid="{00000000-0005-0000-0000-0000C7330000}"/>
    <cellStyle name="Normal 126 4 6" xfId="21016" xr:uid="{00000000-0005-0000-0000-0000C8330000}"/>
    <cellStyle name="Normal 126 4 7" xfId="40671" xr:uid="{00000000-0005-0000-0000-0000C9330000}"/>
    <cellStyle name="Normal 126 5" xfId="786" xr:uid="{00000000-0005-0000-0000-0000CA330000}"/>
    <cellStyle name="Normal 126 5 2" xfId="3171" xr:uid="{00000000-0005-0000-0000-0000CB330000}"/>
    <cellStyle name="Normal 126 5 2 2" xfId="8608" xr:uid="{00000000-0005-0000-0000-0000CC330000}"/>
    <cellStyle name="Normal 126 5 2 2 2" xfId="18331" xr:uid="{00000000-0005-0000-0000-0000CD330000}"/>
    <cellStyle name="Normal 126 5 2 2 2 2" xfId="37844" xr:uid="{00000000-0005-0000-0000-0000CE330000}"/>
    <cellStyle name="Normal 126 5 2 2 2 3" xfId="57737" xr:uid="{00000000-0005-0000-0000-0000CF330000}"/>
    <cellStyle name="Normal 126 5 2 2 3" xfId="22121" xr:uid="{00000000-0005-0000-0000-0000D0330000}"/>
    <cellStyle name="Normal 126 5 2 2 4" xfId="41881" xr:uid="{00000000-0005-0000-0000-0000D1330000}"/>
    <cellStyle name="Normal 126 5 2 3" xfId="13025" xr:uid="{00000000-0005-0000-0000-0000D2330000}"/>
    <cellStyle name="Normal 126 5 2 3 2" xfId="32539" xr:uid="{00000000-0005-0000-0000-0000D3330000}"/>
    <cellStyle name="Normal 126 5 2 3 3" xfId="52432" xr:uid="{00000000-0005-0000-0000-0000D4330000}"/>
    <cellStyle name="Normal 126 5 2 4" xfId="23944" xr:uid="{00000000-0005-0000-0000-0000D5330000}"/>
    <cellStyle name="Normal 126 5 2 5" xfId="43710" xr:uid="{00000000-0005-0000-0000-0000D6330000}"/>
    <cellStyle name="Normal 126 5 3" xfId="7038" xr:uid="{00000000-0005-0000-0000-0000D7330000}"/>
    <cellStyle name="Normal 126 5 3 2" xfId="16774" xr:uid="{00000000-0005-0000-0000-0000D8330000}"/>
    <cellStyle name="Normal 126 5 3 2 2" xfId="36287" xr:uid="{00000000-0005-0000-0000-0000D9330000}"/>
    <cellStyle name="Normal 126 5 3 2 3" xfId="56180" xr:uid="{00000000-0005-0000-0000-0000DA330000}"/>
    <cellStyle name="Normal 126 5 3 3" xfId="26228" xr:uid="{00000000-0005-0000-0000-0000DB330000}"/>
    <cellStyle name="Normal 126 5 3 4" xfId="45999" xr:uid="{00000000-0005-0000-0000-0000DC330000}"/>
    <cellStyle name="Normal 126 5 4" xfId="5971" xr:uid="{00000000-0005-0000-0000-0000DD330000}"/>
    <cellStyle name="Normal 126 5 4 2" xfId="15708" xr:uid="{00000000-0005-0000-0000-0000DE330000}"/>
    <cellStyle name="Normal 126 5 4 2 2" xfId="35221" xr:uid="{00000000-0005-0000-0000-0000DF330000}"/>
    <cellStyle name="Normal 126 5 4 2 3" xfId="55114" xr:uid="{00000000-0005-0000-0000-0000E0330000}"/>
    <cellStyle name="Normal 126 5 4 3" xfId="27791" xr:uid="{00000000-0005-0000-0000-0000E1330000}"/>
    <cellStyle name="Normal 126 5 4 4" xfId="47679" xr:uid="{00000000-0005-0000-0000-0000E2330000}"/>
    <cellStyle name="Normal 126 5 5" xfId="10757" xr:uid="{00000000-0005-0000-0000-0000E3330000}"/>
    <cellStyle name="Normal 126 5 5 2" xfId="30272" xr:uid="{00000000-0005-0000-0000-0000E4330000}"/>
    <cellStyle name="Normal 126 5 5 3" xfId="50165" xr:uid="{00000000-0005-0000-0000-0000E5330000}"/>
    <cellStyle name="Normal 126 5 6" xfId="20478" xr:uid="{00000000-0005-0000-0000-0000E6330000}"/>
    <cellStyle name="Normal 126 5 7" xfId="40120" xr:uid="{00000000-0005-0000-0000-0000E7330000}"/>
    <cellStyle name="Normal 126 6" xfId="1934" xr:uid="{00000000-0005-0000-0000-0000E8330000}"/>
    <cellStyle name="Normal 126 6 2" xfId="4245" xr:uid="{00000000-0005-0000-0000-0000E9330000}"/>
    <cellStyle name="Normal 126 6 2 2" xfId="9681" xr:uid="{00000000-0005-0000-0000-0000EA330000}"/>
    <cellStyle name="Normal 126 6 2 2 2" xfId="19404" xr:uid="{00000000-0005-0000-0000-0000EB330000}"/>
    <cellStyle name="Normal 126 6 2 2 2 2" xfId="38917" xr:uid="{00000000-0005-0000-0000-0000EC330000}"/>
    <cellStyle name="Normal 126 6 2 2 2 3" xfId="58810" xr:uid="{00000000-0005-0000-0000-0000ED330000}"/>
    <cellStyle name="Normal 126 6 2 2 3" xfId="29130" xr:uid="{00000000-0005-0000-0000-0000EE330000}"/>
    <cellStyle name="Normal 126 6 2 2 4" xfId="49018" xr:uid="{00000000-0005-0000-0000-0000EF330000}"/>
    <cellStyle name="Normal 126 6 2 3" xfId="14098" xr:uid="{00000000-0005-0000-0000-0000F0330000}"/>
    <cellStyle name="Normal 126 6 2 3 2" xfId="33612" xr:uid="{00000000-0005-0000-0000-0000F1330000}"/>
    <cellStyle name="Normal 126 6 2 3 3" xfId="53505" xr:uid="{00000000-0005-0000-0000-0000F2330000}"/>
    <cellStyle name="Normal 126 6 2 4" xfId="25017" xr:uid="{00000000-0005-0000-0000-0000F3330000}"/>
    <cellStyle name="Normal 126 6 2 5" xfId="44784" xr:uid="{00000000-0005-0000-0000-0000F4330000}"/>
    <cellStyle name="Normal 126 6 3" xfId="6506" xr:uid="{00000000-0005-0000-0000-0000F5330000}"/>
    <cellStyle name="Normal 126 6 3 2" xfId="16243" xr:uid="{00000000-0005-0000-0000-0000F6330000}"/>
    <cellStyle name="Normal 126 6 3 2 2" xfId="35756" xr:uid="{00000000-0005-0000-0000-0000F7330000}"/>
    <cellStyle name="Normal 126 6 3 2 3" xfId="55649" xr:uid="{00000000-0005-0000-0000-0000F8330000}"/>
    <cellStyle name="Normal 126 6 3 3" xfId="28326" xr:uid="{00000000-0005-0000-0000-0000F9330000}"/>
    <cellStyle name="Normal 126 6 3 4" xfId="48214" xr:uid="{00000000-0005-0000-0000-0000FA330000}"/>
    <cellStyle name="Normal 126 6 4" xfId="11830" xr:uid="{00000000-0005-0000-0000-0000FB330000}"/>
    <cellStyle name="Normal 126 6 4 2" xfId="31345" xr:uid="{00000000-0005-0000-0000-0000FC330000}"/>
    <cellStyle name="Normal 126 6 4 3" xfId="51238" xr:uid="{00000000-0005-0000-0000-0000FD330000}"/>
    <cellStyle name="Normal 126 6 5" xfId="21551" xr:uid="{00000000-0005-0000-0000-0000FE330000}"/>
    <cellStyle name="Normal 126 6 6" xfId="41268" xr:uid="{00000000-0005-0000-0000-0000FF330000}"/>
    <cellStyle name="Normal 126 7" xfId="2497" xr:uid="{00000000-0005-0000-0000-000000340000}"/>
    <cellStyle name="Normal 126 7 2" xfId="7934" xr:uid="{00000000-0005-0000-0000-000001340000}"/>
    <cellStyle name="Normal 126 7 2 2" xfId="17657" xr:uid="{00000000-0005-0000-0000-000002340000}"/>
    <cellStyle name="Normal 126 7 2 2 2" xfId="37170" xr:uid="{00000000-0005-0000-0000-000003340000}"/>
    <cellStyle name="Normal 126 7 2 2 3" xfId="57063" xr:uid="{00000000-0005-0000-0000-000004340000}"/>
    <cellStyle name="Normal 126 7 2 3" xfId="25920" xr:uid="{00000000-0005-0000-0000-000005340000}"/>
    <cellStyle name="Normal 126 7 2 4" xfId="45690" xr:uid="{00000000-0005-0000-0000-000006340000}"/>
    <cellStyle name="Normal 126 7 3" xfId="12351" xr:uid="{00000000-0005-0000-0000-000007340000}"/>
    <cellStyle name="Normal 126 7 3 2" xfId="31865" xr:uid="{00000000-0005-0000-0000-000008340000}"/>
    <cellStyle name="Normal 126 7 3 3" xfId="51758" xr:uid="{00000000-0005-0000-0000-000009340000}"/>
    <cellStyle name="Normal 126 7 4" xfId="23270" xr:uid="{00000000-0005-0000-0000-00000A340000}"/>
    <cellStyle name="Normal 126 7 5" xfId="43036" xr:uid="{00000000-0005-0000-0000-00000B340000}"/>
    <cellStyle name="Normal 126 8" xfId="2636" xr:uid="{00000000-0005-0000-0000-00000C340000}"/>
    <cellStyle name="Normal 126 8 2" xfId="8073" xr:uid="{00000000-0005-0000-0000-00000D340000}"/>
    <cellStyle name="Normal 126 8 2 2" xfId="17796" xr:uid="{00000000-0005-0000-0000-00000E340000}"/>
    <cellStyle name="Normal 126 8 2 2 2" xfId="37309" xr:uid="{00000000-0005-0000-0000-00000F340000}"/>
    <cellStyle name="Normal 126 8 2 2 3" xfId="57202" xr:uid="{00000000-0005-0000-0000-000010340000}"/>
    <cellStyle name="Normal 126 8 2 3" xfId="22852" xr:uid="{00000000-0005-0000-0000-000011340000}"/>
    <cellStyle name="Normal 126 8 2 4" xfId="42616" xr:uid="{00000000-0005-0000-0000-000012340000}"/>
    <cellStyle name="Normal 126 8 3" xfId="12490" xr:uid="{00000000-0005-0000-0000-000013340000}"/>
    <cellStyle name="Normal 126 8 3 2" xfId="32004" xr:uid="{00000000-0005-0000-0000-000014340000}"/>
    <cellStyle name="Normal 126 8 3 3" xfId="51897" xr:uid="{00000000-0005-0000-0000-000015340000}"/>
    <cellStyle name="Normal 126 8 4" xfId="23409" xr:uid="{00000000-0005-0000-0000-000016340000}"/>
    <cellStyle name="Normal 126 8 5" xfId="43175" xr:uid="{00000000-0005-0000-0000-000017340000}"/>
    <cellStyle name="Normal 126 9" xfId="4854" xr:uid="{00000000-0005-0000-0000-000018340000}"/>
    <cellStyle name="Normal 126 9 2" xfId="14636" xr:uid="{00000000-0005-0000-0000-000019340000}"/>
    <cellStyle name="Normal 126 9 2 2" xfId="34149" xr:uid="{00000000-0005-0000-0000-00001A340000}"/>
    <cellStyle name="Normal 126 9 2 3" xfId="54042" xr:uid="{00000000-0005-0000-0000-00001B340000}"/>
    <cellStyle name="Normal 126 9 3" xfId="26718" xr:uid="{00000000-0005-0000-0000-00001C340000}"/>
    <cellStyle name="Normal 126 9 4" xfId="46562" xr:uid="{00000000-0005-0000-0000-00001D340000}"/>
    <cellStyle name="Normal 127" xfId="210" xr:uid="{00000000-0005-0000-0000-00001E340000}"/>
    <cellStyle name="Normal 127 10" xfId="10223" xr:uid="{00000000-0005-0000-0000-00001F340000}"/>
    <cellStyle name="Normal 127 10 2" xfId="29738" xr:uid="{00000000-0005-0000-0000-000020340000}"/>
    <cellStyle name="Normal 127 10 3" xfId="49631" xr:uid="{00000000-0005-0000-0000-000021340000}"/>
    <cellStyle name="Normal 127 11" xfId="19944" xr:uid="{00000000-0005-0000-0000-000022340000}"/>
    <cellStyle name="Normal 127 12" xfId="39544" xr:uid="{00000000-0005-0000-0000-000023340000}"/>
    <cellStyle name="Normal 127 2" xfId="428" xr:uid="{00000000-0005-0000-0000-000024340000}"/>
    <cellStyle name="Normal 127 2 2" xfId="1514" xr:uid="{00000000-0005-0000-0000-000025340000}"/>
    <cellStyle name="Normal 127 2 2 2" xfId="3886" xr:uid="{00000000-0005-0000-0000-000026340000}"/>
    <cellStyle name="Normal 127 2 2 2 2" xfId="9323" xr:uid="{00000000-0005-0000-0000-000027340000}"/>
    <cellStyle name="Normal 127 2 2 2 2 2" xfId="19046" xr:uid="{00000000-0005-0000-0000-000028340000}"/>
    <cellStyle name="Normal 127 2 2 2 2 2 2" xfId="38559" xr:uid="{00000000-0005-0000-0000-000029340000}"/>
    <cellStyle name="Normal 127 2 2 2 2 2 3" xfId="58452" xr:uid="{00000000-0005-0000-0000-00002A340000}"/>
    <cellStyle name="Normal 127 2 2 2 2 3" xfId="22335" xr:uid="{00000000-0005-0000-0000-00002B340000}"/>
    <cellStyle name="Normal 127 2 2 2 2 4" xfId="42097" xr:uid="{00000000-0005-0000-0000-00002C340000}"/>
    <cellStyle name="Normal 127 2 2 2 3" xfId="13740" xr:uid="{00000000-0005-0000-0000-00002D340000}"/>
    <cellStyle name="Normal 127 2 2 2 3 2" xfId="33254" xr:uid="{00000000-0005-0000-0000-00002E340000}"/>
    <cellStyle name="Normal 127 2 2 2 3 3" xfId="53147" xr:uid="{00000000-0005-0000-0000-00002F340000}"/>
    <cellStyle name="Normal 127 2 2 2 4" xfId="24659" xr:uid="{00000000-0005-0000-0000-000030340000}"/>
    <cellStyle name="Normal 127 2 2 2 5" xfId="44425" xr:uid="{00000000-0005-0000-0000-000031340000}"/>
    <cellStyle name="Normal 127 2 2 3" xfId="7646" xr:uid="{00000000-0005-0000-0000-000032340000}"/>
    <cellStyle name="Normal 127 2 2 3 2" xfId="17369" xr:uid="{00000000-0005-0000-0000-000033340000}"/>
    <cellStyle name="Normal 127 2 2 3 2 2" xfId="36882" xr:uid="{00000000-0005-0000-0000-000034340000}"/>
    <cellStyle name="Normal 127 2 2 3 2 3" xfId="56775" xr:uid="{00000000-0005-0000-0000-000035340000}"/>
    <cellStyle name="Normal 127 2 2 3 3" xfId="26255" xr:uid="{00000000-0005-0000-0000-000036340000}"/>
    <cellStyle name="Normal 127 2 2 3 4" xfId="46026" xr:uid="{00000000-0005-0000-0000-000037340000}"/>
    <cellStyle name="Normal 127 2 2 4" xfId="5613" xr:uid="{00000000-0005-0000-0000-000038340000}"/>
    <cellStyle name="Normal 127 2 2 4 2" xfId="15350" xr:uid="{00000000-0005-0000-0000-000039340000}"/>
    <cellStyle name="Normal 127 2 2 4 2 2" xfId="34863" xr:uid="{00000000-0005-0000-0000-00003A340000}"/>
    <cellStyle name="Normal 127 2 2 4 2 3" xfId="54756" xr:uid="{00000000-0005-0000-0000-00003B340000}"/>
    <cellStyle name="Normal 127 2 2 4 3" xfId="27433" xr:uid="{00000000-0005-0000-0000-00003C340000}"/>
    <cellStyle name="Normal 127 2 2 4 4" xfId="47321" xr:uid="{00000000-0005-0000-0000-00003D340000}"/>
    <cellStyle name="Normal 127 2 2 5" xfId="11472" xr:uid="{00000000-0005-0000-0000-00003E340000}"/>
    <cellStyle name="Normal 127 2 2 5 2" xfId="30987" xr:uid="{00000000-0005-0000-0000-00003F340000}"/>
    <cellStyle name="Normal 127 2 2 5 3" xfId="50880" xr:uid="{00000000-0005-0000-0000-000040340000}"/>
    <cellStyle name="Normal 127 2 2 6" xfId="21193" xr:uid="{00000000-0005-0000-0000-000041340000}"/>
    <cellStyle name="Normal 127 2 2 7" xfId="40848" xr:uid="{00000000-0005-0000-0000-000042340000}"/>
    <cellStyle name="Normal 127 2 3" xfId="963" xr:uid="{00000000-0005-0000-0000-000043340000}"/>
    <cellStyle name="Normal 127 2 3 2" xfId="3348" xr:uid="{00000000-0005-0000-0000-000044340000}"/>
    <cellStyle name="Normal 127 2 3 2 2" xfId="8785" xr:uid="{00000000-0005-0000-0000-000045340000}"/>
    <cellStyle name="Normal 127 2 3 2 2 2" xfId="18508" xr:uid="{00000000-0005-0000-0000-000046340000}"/>
    <cellStyle name="Normal 127 2 3 2 2 2 2" xfId="38021" xr:uid="{00000000-0005-0000-0000-000047340000}"/>
    <cellStyle name="Normal 127 2 3 2 2 2 3" xfId="57914" xr:uid="{00000000-0005-0000-0000-000048340000}"/>
    <cellStyle name="Normal 127 2 3 2 2 3" xfId="22442" xr:uid="{00000000-0005-0000-0000-000049340000}"/>
    <cellStyle name="Normal 127 2 3 2 2 4" xfId="42204" xr:uid="{00000000-0005-0000-0000-00004A340000}"/>
    <cellStyle name="Normal 127 2 3 2 3" xfId="13202" xr:uid="{00000000-0005-0000-0000-00004B340000}"/>
    <cellStyle name="Normal 127 2 3 2 3 2" xfId="32716" xr:uid="{00000000-0005-0000-0000-00004C340000}"/>
    <cellStyle name="Normal 127 2 3 2 3 3" xfId="52609" xr:uid="{00000000-0005-0000-0000-00004D340000}"/>
    <cellStyle name="Normal 127 2 3 2 4" xfId="24121" xr:uid="{00000000-0005-0000-0000-00004E340000}"/>
    <cellStyle name="Normal 127 2 3 2 5" xfId="43887" xr:uid="{00000000-0005-0000-0000-00004F340000}"/>
    <cellStyle name="Normal 127 2 3 3" xfId="7186" xr:uid="{00000000-0005-0000-0000-000050340000}"/>
    <cellStyle name="Normal 127 2 3 3 2" xfId="16922" xr:uid="{00000000-0005-0000-0000-000051340000}"/>
    <cellStyle name="Normal 127 2 3 3 2 2" xfId="36435" xr:uid="{00000000-0005-0000-0000-000052340000}"/>
    <cellStyle name="Normal 127 2 3 3 2 3" xfId="56328" xr:uid="{00000000-0005-0000-0000-000053340000}"/>
    <cellStyle name="Normal 127 2 3 3 3" xfId="22448" xr:uid="{00000000-0005-0000-0000-000054340000}"/>
    <cellStyle name="Normal 127 2 3 3 4" xfId="42210" xr:uid="{00000000-0005-0000-0000-000055340000}"/>
    <cellStyle name="Normal 127 2 3 4" xfId="6148" xr:uid="{00000000-0005-0000-0000-000056340000}"/>
    <cellStyle name="Normal 127 2 3 4 2" xfId="15885" xr:uid="{00000000-0005-0000-0000-000057340000}"/>
    <cellStyle name="Normal 127 2 3 4 2 2" xfId="35398" xr:uid="{00000000-0005-0000-0000-000058340000}"/>
    <cellStyle name="Normal 127 2 3 4 2 3" xfId="55291" xr:uid="{00000000-0005-0000-0000-000059340000}"/>
    <cellStyle name="Normal 127 2 3 4 3" xfId="27968" xr:uid="{00000000-0005-0000-0000-00005A340000}"/>
    <cellStyle name="Normal 127 2 3 4 4" xfId="47856" xr:uid="{00000000-0005-0000-0000-00005B340000}"/>
    <cellStyle name="Normal 127 2 3 5" xfId="10934" xr:uid="{00000000-0005-0000-0000-00005C340000}"/>
    <cellStyle name="Normal 127 2 3 5 2" xfId="30449" xr:uid="{00000000-0005-0000-0000-00005D340000}"/>
    <cellStyle name="Normal 127 2 3 5 3" xfId="50342" xr:uid="{00000000-0005-0000-0000-00005E340000}"/>
    <cellStyle name="Normal 127 2 3 6" xfId="20655" xr:uid="{00000000-0005-0000-0000-00005F340000}"/>
    <cellStyle name="Normal 127 2 3 7" xfId="40297" xr:uid="{00000000-0005-0000-0000-000060340000}"/>
    <cellStyle name="Normal 127 2 4" xfId="2153" xr:uid="{00000000-0005-0000-0000-000061340000}"/>
    <cellStyle name="Normal 127 2 4 2" xfId="4422" xr:uid="{00000000-0005-0000-0000-000062340000}"/>
    <cellStyle name="Normal 127 2 4 2 2" xfId="9858" xr:uid="{00000000-0005-0000-0000-000063340000}"/>
    <cellStyle name="Normal 127 2 4 2 2 2" xfId="19581" xr:uid="{00000000-0005-0000-0000-000064340000}"/>
    <cellStyle name="Normal 127 2 4 2 2 2 2" xfId="39094" xr:uid="{00000000-0005-0000-0000-000065340000}"/>
    <cellStyle name="Normal 127 2 4 2 2 2 3" xfId="58987" xr:uid="{00000000-0005-0000-0000-000066340000}"/>
    <cellStyle name="Normal 127 2 4 2 2 3" xfId="29307" xr:uid="{00000000-0005-0000-0000-000067340000}"/>
    <cellStyle name="Normal 127 2 4 2 2 4" xfId="49195" xr:uid="{00000000-0005-0000-0000-000068340000}"/>
    <cellStyle name="Normal 127 2 4 2 3" xfId="14275" xr:uid="{00000000-0005-0000-0000-000069340000}"/>
    <cellStyle name="Normal 127 2 4 2 3 2" xfId="33789" xr:uid="{00000000-0005-0000-0000-00006A340000}"/>
    <cellStyle name="Normal 127 2 4 2 3 3" xfId="53682" xr:uid="{00000000-0005-0000-0000-00006B340000}"/>
    <cellStyle name="Normal 127 2 4 2 4" xfId="25194" xr:uid="{00000000-0005-0000-0000-00006C340000}"/>
    <cellStyle name="Normal 127 2 4 2 5" xfId="44961" xr:uid="{00000000-0005-0000-0000-00006D340000}"/>
    <cellStyle name="Normal 127 2 4 3" xfId="6683" xr:uid="{00000000-0005-0000-0000-00006E340000}"/>
    <cellStyle name="Normal 127 2 4 3 2" xfId="16420" xr:uid="{00000000-0005-0000-0000-00006F340000}"/>
    <cellStyle name="Normal 127 2 4 3 2 2" xfId="35933" xr:uid="{00000000-0005-0000-0000-000070340000}"/>
    <cellStyle name="Normal 127 2 4 3 2 3" xfId="55826" xr:uid="{00000000-0005-0000-0000-000071340000}"/>
    <cellStyle name="Normal 127 2 4 3 3" xfId="28503" xr:uid="{00000000-0005-0000-0000-000072340000}"/>
    <cellStyle name="Normal 127 2 4 3 4" xfId="48391" xr:uid="{00000000-0005-0000-0000-000073340000}"/>
    <cellStyle name="Normal 127 2 4 4" xfId="12007" xr:uid="{00000000-0005-0000-0000-000074340000}"/>
    <cellStyle name="Normal 127 2 4 4 2" xfId="31522" xr:uid="{00000000-0005-0000-0000-000075340000}"/>
    <cellStyle name="Normal 127 2 4 4 3" xfId="51415" xr:uid="{00000000-0005-0000-0000-000076340000}"/>
    <cellStyle name="Normal 127 2 4 5" xfId="21728" xr:uid="{00000000-0005-0000-0000-000077340000}"/>
    <cellStyle name="Normal 127 2 4 6" xfId="41487" xr:uid="{00000000-0005-0000-0000-000078340000}"/>
    <cellStyle name="Normal 127 2 5" xfId="2813" xr:uid="{00000000-0005-0000-0000-000079340000}"/>
    <cellStyle name="Normal 127 2 5 2" xfId="8250" xr:uid="{00000000-0005-0000-0000-00007A340000}"/>
    <cellStyle name="Normal 127 2 5 2 2" xfId="17973" xr:uid="{00000000-0005-0000-0000-00007B340000}"/>
    <cellStyle name="Normal 127 2 5 2 2 2" xfId="37486" xr:uid="{00000000-0005-0000-0000-00007C340000}"/>
    <cellStyle name="Normal 127 2 5 2 2 3" xfId="57379" xr:uid="{00000000-0005-0000-0000-00007D340000}"/>
    <cellStyle name="Normal 127 2 5 2 3" xfId="26080" xr:uid="{00000000-0005-0000-0000-00007E340000}"/>
    <cellStyle name="Normal 127 2 5 2 4" xfId="45851" xr:uid="{00000000-0005-0000-0000-00007F340000}"/>
    <cellStyle name="Normal 127 2 5 3" xfId="12667" xr:uid="{00000000-0005-0000-0000-000080340000}"/>
    <cellStyle name="Normal 127 2 5 3 2" xfId="32181" xr:uid="{00000000-0005-0000-0000-000081340000}"/>
    <cellStyle name="Normal 127 2 5 3 3" xfId="52074" xr:uid="{00000000-0005-0000-0000-000082340000}"/>
    <cellStyle name="Normal 127 2 5 4" xfId="23586" xr:uid="{00000000-0005-0000-0000-000083340000}"/>
    <cellStyle name="Normal 127 2 5 5" xfId="43352" xr:uid="{00000000-0005-0000-0000-000084340000}"/>
    <cellStyle name="Normal 127 2 6" xfId="5073" xr:uid="{00000000-0005-0000-0000-000085340000}"/>
    <cellStyle name="Normal 127 2 6 2" xfId="14813" xr:uid="{00000000-0005-0000-0000-000086340000}"/>
    <cellStyle name="Normal 127 2 6 2 2" xfId="34326" xr:uid="{00000000-0005-0000-0000-000087340000}"/>
    <cellStyle name="Normal 127 2 6 2 3" xfId="54219" xr:uid="{00000000-0005-0000-0000-000088340000}"/>
    <cellStyle name="Normal 127 2 6 3" xfId="26895" xr:uid="{00000000-0005-0000-0000-000089340000}"/>
    <cellStyle name="Normal 127 2 6 4" xfId="46781" xr:uid="{00000000-0005-0000-0000-00008A340000}"/>
    <cellStyle name="Normal 127 2 7" xfId="10399" xr:uid="{00000000-0005-0000-0000-00008B340000}"/>
    <cellStyle name="Normal 127 2 7 2" xfId="29914" xr:uid="{00000000-0005-0000-0000-00008C340000}"/>
    <cellStyle name="Normal 127 2 7 3" xfId="49807" xr:uid="{00000000-0005-0000-0000-00008D340000}"/>
    <cellStyle name="Normal 127 2 8" xfId="20120" xr:uid="{00000000-0005-0000-0000-00008E340000}"/>
    <cellStyle name="Normal 127 2 9" xfId="39762" xr:uid="{00000000-0005-0000-0000-00008F340000}"/>
    <cellStyle name="Normal 127 3" xfId="604" xr:uid="{00000000-0005-0000-0000-000090340000}"/>
    <cellStyle name="Normal 127 3 2" xfId="1690" xr:uid="{00000000-0005-0000-0000-000091340000}"/>
    <cellStyle name="Normal 127 3 2 2" xfId="4062" xr:uid="{00000000-0005-0000-0000-000092340000}"/>
    <cellStyle name="Normal 127 3 2 2 2" xfId="9499" xr:uid="{00000000-0005-0000-0000-000093340000}"/>
    <cellStyle name="Normal 127 3 2 2 2 2" xfId="19222" xr:uid="{00000000-0005-0000-0000-000094340000}"/>
    <cellStyle name="Normal 127 3 2 2 2 2 2" xfId="38735" xr:uid="{00000000-0005-0000-0000-000095340000}"/>
    <cellStyle name="Normal 127 3 2 2 2 2 3" xfId="58628" xr:uid="{00000000-0005-0000-0000-000096340000}"/>
    <cellStyle name="Normal 127 3 2 2 2 3" xfId="26407" xr:uid="{00000000-0005-0000-0000-000097340000}"/>
    <cellStyle name="Normal 127 3 2 2 2 4" xfId="46180" xr:uid="{00000000-0005-0000-0000-000098340000}"/>
    <cellStyle name="Normal 127 3 2 2 3" xfId="13916" xr:uid="{00000000-0005-0000-0000-000099340000}"/>
    <cellStyle name="Normal 127 3 2 2 3 2" xfId="33430" xr:uid="{00000000-0005-0000-0000-00009A340000}"/>
    <cellStyle name="Normal 127 3 2 2 3 3" xfId="53323" xr:uid="{00000000-0005-0000-0000-00009B340000}"/>
    <cellStyle name="Normal 127 3 2 2 4" xfId="24835" xr:uid="{00000000-0005-0000-0000-00009C340000}"/>
    <cellStyle name="Normal 127 3 2 2 5" xfId="44601" xr:uid="{00000000-0005-0000-0000-00009D340000}"/>
    <cellStyle name="Normal 127 3 2 3" xfId="7793" xr:uid="{00000000-0005-0000-0000-00009E340000}"/>
    <cellStyle name="Normal 127 3 2 3 2" xfId="17516" xr:uid="{00000000-0005-0000-0000-00009F340000}"/>
    <cellStyle name="Normal 127 3 2 3 2 2" xfId="37029" xr:uid="{00000000-0005-0000-0000-0000A0340000}"/>
    <cellStyle name="Normal 127 3 2 3 2 3" xfId="56922" xr:uid="{00000000-0005-0000-0000-0000A1340000}"/>
    <cellStyle name="Normal 127 3 2 3 3" xfId="25730" xr:uid="{00000000-0005-0000-0000-0000A2340000}"/>
    <cellStyle name="Normal 127 3 2 3 4" xfId="45499" xr:uid="{00000000-0005-0000-0000-0000A3340000}"/>
    <cellStyle name="Normal 127 3 2 4" xfId="5789" xr:uid="{00000000-0005-0000-0000-0000A4340000}"/>
    <cellStyle name="Normal 127 3 2 4 2" xfId="15526" xr:uid="{00000000-0005-0000-0000-0000A5340000}"/>
    <cellStyle name="Normal 127 3 2 4 2 2" xfId="35039" xr:uid="{00000000-0005-0000-0000-0000A6340000}"/>
    <cellStyle name="Normal 127 3 2 4 2 3" xfId="54932" xr:uid="{00000000-0005-0000-0000-0000A7340000}"/>
    <cellStyle name="Normal 127 3 2 4 3" xfId="27609" xr:uid="{00000000-0005-0000-0000-0000A8340000}"/>
    <cellStyle name="Normal 127 3 2 4 4" xfId="47497" xr:uid="{00000000-0005-0000-0000-0000A9340000}"/>
    <cellStyle name="Normal 127 3 2 5" xfId="11648" xr:uid="{00000000-0005-0000-0000-0000AA340000}"/>
    <cellStyle name="Normal 127 3 2 5 2" xfId="31163" xr:uid="{00000000-0005-0000-0000-0000AB340000}"/>
    <cellStyle name="Normal 127 3 2 5 3" xfId="51056" xr:uid="{00000000-0005-0000-0000-0000AC340000}"/>
    <cellStyle name="Normal 127 3 2 6" xfId="21369" xr:uid="{00000000-0005-0000-0000-0000AD340000}"/>
    <cellStyle name="Normal 127 3 2 7" xfId="41024" xr:uid="{00000000-0005-0000-0000-0000AE340000}"/>
    <cellStyle name="Normal 127 3 3" xfId="1139" xr:uid="{00000000-0005-0000-0000-0000AF340000}"/>
    <cellStyle name="Normal 127 3 3 2" xfId="3524" xr:uid="{00000000-0005-0000-0000-0000B0340000}"/>
    <cellStyle name="Normal 127 3 3 2 2" xfId="8961" xr:uid="{00000000-0005-0000-0000-0000B1340000}"/>
    <cellStyle name="Normal 127 3 3 2 2 2" xfId="18684" xr:uid="{00000000-0005-0000-0000-0000B2340000}"/>
    <cellStyle name="Normal 127 3 3 2 2 2 2" xfId="38197" xr:uid="{00000000-0005-0000-0000-0000B3340000}"/>
    <cellStyle name="Normal 127 3 3 2 2 2 3" xfId="58090" xr:uid="{00000000-0005-0000-0000-0000B4340000}"/>
    <cellStyle name="Normal 127 3 3 2 2 3" xfId="26118" xr:uid="{00000000-0005-0000-0000-0000B5340000}"/>
    <cellStyle name="Normal 127 3 3 2 2 4" xfId="45889" xr:uid="{00000000-0005-0000-0000-0000B6340000}"/>
    <cellStyle name="Normal 127 3 3 2 3" xfId="13378" xr:uid="{00000000-0005-0000-0000-0000B7340000}"/>
    <cellStyle name="Normal 127 3 3 2 3 2" xfId="32892" xr:uid="{00000000-0005-0000-0000-0000B8340000}"/>
    <cellStyle name="Normal 127 3 3 2 3 3" xfId="52785" xr:uid="{00000000-0005-0000-0000-0000B9340000}"/>
    <cellStyle name="Normal 127 3 3 2 4" xfId="24297" xr:uid="{00000000-0005-0000-0000-0000BA340000}"/>
    <cellStyle name="Normal 127 3 3 2 5" xfId="44063" xr:uid="{00000000-0005-0000-0000-0000BB340000}"/>
    <cellStyle name="Normal 127 3 3 3" xfId="7333" xr:uid="{00000000-0005-0000-0000-0000BC340000}"/>
    <cellStyle name="Normal 127 3 3 3 2" xfId="17069" xr:uid="{00000000-0005-0000-0000-0000BD340000}"/>
    <cellStyle name="Normal 127 3 3 3 2 2" xfId="36582" xr:uid="{00000000-0005-0000-0000-0000BE340000}"/>
    <cellStyle name="Normal 127 3 3 3 2 3" xfId="56475" xr:uid="{00000000-0005-0000-0000-0000BF340000}"/>
    <cellStyle name="Normal 127 3 3 3 3" xfId="22176" xr:uid="{00000000-0005-0000-0000-0000C0340000}"/>
    <cellStyle name="Normal 127 3 3 3 4" xfId="41936" xr:uid="{00000000-0005-0000-0000-0000C1340000}"/>
    <cellStyle name="Normal 127 3 3 4" xfId="6324" xr:uid="{00000000-0005-0000-0000-0000C2340000}"/>
    <cellStyle name="Normal 127 3 3 4 2" xfId="16061" xr:uid="{00000000-0005-0000-0000-0000C3340000}"/>
    <cellStyle name="Normal 127 3 3 4 2 2" xfId="35574" xr:uid="{00000000-0005-0000-0000-0000C4340000}"/>
    <cellStyle name="Normal 127 3 3 4 2 3" xfId="55467" xr:uid="{00000000-0005-0000-0000-0000C5340000}"/>
    <cellStyle name="Normal 127 3 3 4 3" xfId="28144" xr:uid="{00000000-0005-0000-0000-0000C6340000}"/>
    <cellStyle name="Normal 127 3 3 4 4" xfId="48032" xr:uid="{00000000-0005-0000-0000-0000C7340000}"/>
    <cellStyle name="Normal 127 3 3 5" xfId="11110" xr:uid="{00000000-0005-0000-0000-0000C8340000}"/>
    <cellStyle name="Normal 127 3 3 5 2" xfId="30625" xr:uid="{00000000-0005-0000-0000-0000C9340000}"/>
    <cellStyle name="Normal 127 3 3 5 3" xfId="50518" xr:uid="{00000000-0005-0000-0000-0000CA340000}"/>
    <cellStyle name="Normal 127 3 3 6" xfId="20831" xr:uid="{00000000-0005-0000-0000-0000CB340000}"/>
    <cellStyle name="Normal 127 3 3 7" xfId="40473" xr:uid="{00000000-0005-0000-0000-0000CC340000}"/>
    <cellStyle name="Normal 127 3 4" xfId="2329" xr:uid="{00000000-0005-0000-0000-0000CD340000}"/>
    <cellStyle name="Normal 127 3 4 2" xfId="4598" xr:uid="{00000000-0005-0000-0000-0000CE340000}"/>
    <cellStyle name="Normal 127 3 4 2 2" xfId="10034" xr:uid="{00000000-0005-0000-0000-0000CF340000}"/>
    <cellStyle name="Normal 127 3 4 2 2 2" xfId="19757" xr:uid="{00000000-0005-0000-0000-0000D0340000}"/>
    <cellStyle name="Normal 127 3 4 2 2 2 2" xfId="39270" xr:uid="{00000000-0005-0000-0000-0000D1340000}"/>
    <cellStyle name="Normal 127 3 4 2 2 2 3" xfId="59163" xr:uid="{00000000-0005-0000-0000-0000D2340000}"/>
    <cellStyle name="Normal 127 3 4 2 2 3" xfId="29483" xr:uid="{00000000-0005-0000-0000-0000D3340000}"/>
    <cellStyle name="Normal 127 3 4 2 2 4" xfId="49371" xr:uid="{00000000-0005-0000-0000-0000D4340000}"/>
    <cellStyle name="Normal 127 3 4 2 3" xfId="14451" xr:uid="{00000000-0005-0000-0000-0000D5340000}"/>
    <cellStyle name="Normal 127 3 4 2 3 2" xfId="33965" xr:uid="{00000000-0005-0000-0000-0000D6340000}"/>
    <cellStyle name="Normal 127 3 4 2 3 3" xfId="53858" xr:uid="{00000000-0005-0000-0000-0000D7340000}"/>
    <cellStyle name="Normal 127 3 4 2 4" xfId="25370" xr:uid="{00000000-0005-0000-0000-0000D8340000}"/>
    <cellStyle name="Normal 127 3 4 2 5" xfId="45137" xr:uid="{00000000-0005-0000-0000-0000D9340000}"/>
    <cellStyle name="Normal 127 3 4 3" xfId="6859" xr:uid="{00000000-0005-0000-0000-0000DA340000}"/>
    <cellStyle name="Normal 127 3 4 3 2" xfId="16596" xr:uid="{00000000-0005-0000-0000-0000DB340000}"/>
    <cellStyle name="Normal 127 3 4 3 2 2" xfId="36109" xr:uid="{00000000-0005-0000-0000-0000DC340000}"/>
    <cellStyle name="Normal 127 3 4 3 2 3" xfId="56002" xr:uid="{00000000-0005-0000-0000-0000DD340000}"/>
    <cellStyle name="Normal 127 3 4 3 3" xfId="28679" xr:uid="{00000000-0005-0000-0000-0000DE340000}"/>
    <cellStyle name="Normal 127 3 4 3 4" xfId="48567" xr:uid="{00000000-0005-0000-0000-0000DF340000}"/>
    <cellStyle name="Normal 127 3 4 4" xfId="12183" xr:uid="{00000000-0005-0000-0000-0000E0340000}"/>
    <cellStyle name="Normal 127 3 4 4 2" xfId="31698" xr:uid="{00000000-0005-0000-0000-0000E1340000}"/>
    <cellStyle name="Normal 127 3 4 4 3" xfId="51591" xr:uid="{00000000-0005-0000-0000-0000E2340000}"/>
    <cellStyle name="Normal 127 3 4 5" xfId="21904" xr:uid="{00000000-0005-0000-0000-0000E3340000}"/>
    <cellStyle name="Normal 127 3 4 6" xfId="41663" xr:uid="{00000000-0005-0000-0000-0000E4340000}"/>
    <cellStyle name="Normal 127 3 5" xfId="2989" xr:uid="{00000000-0005-0000-0000-0000E5340000}"/>
    <cellStyle name="Normal 127 3 5 2" xfId="8426" xr:uid="{00000000-0005-0000-0000-0000E6340000}"/>
    <cellStyle name="Normal 127 3 5 2 2" xfId="18149" xr:uid="{00000000-0005-0000-0000-0000E7340000}"/>
    <cellStyle name="Normal 127 3 5 2 2 2" xfId="37662" xr:uid="{00000000-0005-0000-0000-0000E8340000}"/>
    <cellStyle name="Normal 127 3 5 2 2 3" xfId="57555" xr:uid="{00000000-0005-0000-0000-0000E9340000}"/>
    <cellStyle name="Normal 127 3 5 2 3" xfId="25914" xr:uid="{00000000-0005-0000-0000-0000EA340000}"/>
    <cellStyle name="Normal 127 3 5 2 4" xfId="45684" xr:uid="{00000000-0005-0000-0000-0000EB340000}"/>
    <cellStyle name="Normal 127 3 5 3" xfId="12843" xr:uid="{00000000-0005-0000-0000-0000EC340000}"/>
    <cellStyle name="Normal 127 3 5 3 2" xfId="32357" xr:uid="{00000000-0005-0000-0000-0000ED340000}"/>
    <cellStyle name="Normal 127 3 5 3 3" xfId="52250" xr:uid="{00000000-0005-0000-0000-0000EE340000}"/>
    <cellStyle name="Normal 127 3 5 4" xfId="23762" xr:uid="{00000000-0005-0000-0000-0000EF340000}"/>
    <cellStyle name="Normal 127 3 5 5" xfId="43528" xr:uid="{00000000-0005-0000-0000-0000F0340000}"/>
    <cellStyle name="Normal 127 3 6" xfId="5249" xr:uid="{00000000-0005-0000-0000-0000F1340000}"/>
    <cellStyle name="Normal 127 3 6 2" xfId="14989" xr:uid="{00000000-0005-0000-0000-0000F2340000}"/>
    <cellStyle name="Normal 127 3 6 2 2" xfId="34502" xr:uid="{00000000-0005-0000-0000-0000F3340000}"/>
    <cellStyle name="Normal 127 3 6 2 3" xfId="54395" xr:uid="{00000000-0005-0000-0000-0000F4340000}"/>
    <cellStyle name="Normal 127 3 6 3" xfId="27071" xr:uid="{00000000-0005-0000-0000-0000F5340000}"/>
    <cellStyle name="Normal 127 3 6 4" xfId="46957" xr:uid="{00000000-0005-0000-0000-0000F6340000}"/>
    <cellStyle name="Normal 127 3 7" xfId="10575" xr:uid="{00000000-0005-0000-0000-0000F7340000}"/>
    <cellStyle name="Normal 127 3 7 2" xfId="30090" xr:uid="{00000000-0005-0000-0000-0000F8340000}"/>
    <cellStyle name="Normal 127 3 7 3" xfId="49983" xr:uid="{00000000-0005-0000-0000-0000F9340000}"/>
    <cellStyle name="Normal 127 3 8" xfId="20296" xr:uid="{00000000-0005-0000-0000-0000FA340000}"/>
    <cellStyle name="Normal 127 3 9" xfId="39938" xr:uid="{00000000-0005-0000-0000-0000FB340000}"/>
    <cellStyle name="Normal 127 4" xfId="1338" xr:uid="{00000000-0005-0000-0000-0000FC340000}"/>
    <cellStyle name="Normal 127 4 2" xfId="3710" xr:uid="{00000000-0005-0000-0000-0000FD340000}"/>
    <cellStyle name="Normal 127 4 2 2" xfId="9147" xr:uid="{00000000-0005-0000-0000-0000FE340000}"/>
    <cellStyle name="Normal 127 4 2 2 2" xfId="18870" xr:uid="{00000000-0005-0000-0000-0000FF340000}"/>
    <cellStyle name="Normal 127 4 2 2 2 2" xfId="38383" xr:uid="{00000000-0005-0000-0000-000000350000}"/>
    <cellStyle name="Normal 127 4 2 2 2 3" xfId="58276" xr:uid="{00000000-0005-0000-0000-000001350000}"/>
    <cellStyle name="Normal 127 4 2 2 3" xfId="26305" xr:uid="{00000000-0005-0000-0000-000002350000}"/>
    <cellStyle name="Normal 127 4 2 2 4" xfId="46078" xr:uid="{00000000-0005-0000-0000-000003350000}"/>
    <cellStyle name="Normal 127 4 2 3" xfId="13564" xr:uid="{00000000-0005-0000-0000-000004350000}"/>
    <cellStyle name="Normal 127 4 2 3 2" xfId="33078" xr:uid="{00000000-0005-0000-0000-000005350000}"/>
    <cellStyle name="Normal 127 4 2 3 3" xfId="52971" xr:uid="{00000000-0005-0000-0000-000006350000}"/>
    <cellStyle name="Normal 127 4 2 4" xfId="24483" xr:uid="{00000000-0005-0000-0000-000007350000}"/>
    <cellStyle name="Normal 127 4 2 5" xfId="44249" xr:uid="{00000000-0005-0000-0000-000008350000}"/>
    <cellStyle name="Normal 127 4 3" xfId="7499" xr:uid="{00000000-0005-0000-0000-000009350000}"/>
    <cellStyle name="Normal 127 4 3 2" xfId="17222" xr:uid="{00000000-0005-0000-0000-00000A350000}"/>
    <cellStyle name="Normal 127 4 3 2 2" xfId="36735" xr:uid="{00000000-0005-0000-0000-00000B350000}"/>
    <cellStyle name="Normal 127 4 3 2 3" xfId="56628" xr:uid="{00000000-0005-0000-0000-00000C350000}"/>
    <cellStyle name="Normal 127 4 3 3" xfId="22051" xr:uid="{00000000-0005-0000-0000-00000D350000}"/>
    <cellStyle name="Normal 127 4 3 4" xfId="41811" xr:uid="{00000000-0005-0000-0000-00000E350000}"/>
    <cellStyle name="Normal 127 4 4" xfId="5437" xr:uid="{00000000-0005-0000-0000-00000F350000}"/>
    <cellStyle name="Normal 127 4 4 2" xfId="15174" xr:uid="{00000000-0005-0000-0000-000010350000}"/>
    <cellStyle name="Normal 127 4 4 2 2" xfId="34687" xr:uid="{00000000-0005-0000-0000-000011350000}"/>
    <cellStyle name="Normal 127 4 4 2 3" xfId="54580" xr:uid="{00000000-0005-0000-0000-000012350000}"/>
    <cellStyle name="Normal 127 4 4 3" xfId="27257" xr:uid="{00000000-0005-0000-0000-000013350000}"/>
    <cellStyle name="Normal 127 4 4 4" xfId="47145" xr:uid="{00000000-0005-0000-0000-000014350000}"/>
    <cellStyle name="Normal 127 4 5" xfId="11296" xr:uid="{00000000-0005-0000-0000-000015350000}"/>
    <cellStyle name="Normal 127 4 5 2" xfId="30811" xr:uid="{00000000-0005-0000-0000-000016350000}"/>
    <cellStyle name="Normal 127 4 5 3" xfId="50704" xr:uid="{00000000-0005-0000-0000-000017350000}"/>
    <cellStyle name="Normal 127 4 6" xfId="21017" xr:uid="{00000000-0005-0000-0000-000018350000}"/>
    <cellStyle name="Normal 127 4 7" xfId="40672" xr:uid="{00000000-0005-0000-0000-000019350000}"/>
    <cellStyle name="Normal 127 5" xfId="787" xr:uid="{00000000-0005-0000-0000-00001A350000}"/>
    <cellStyle name="Normal 127 5 2" xfId="3172" xr:uid="{00000000-0005-0000-0000-00001B350000}"/>
    <cellStyle name="Normal 127 5 2 2" xfId="8609" xr:uid="{00000000-0005-0000-0000-00001C350000}"/>
    <cellStyle name="Normal 127 5 2 2 2" xfId="18332" xr:uid="{00000000-0005-0000-0000-00001D350000}"/>
    <cellStyle name="Normal 127 5 2 2 2 2" xfId="37845" xr:uid="{00000000-0005-0000-0000-00001E350000}"/>
    <cellStyle name="Normal 127 5 2 2 2 3" xfId="57738" xr:uid="{00000000-0005-0000-0000-00001F350000}"/>
    <cellStyle name="Normal 127 5 2 2 3" xfId="25442" xr:uid="{00000000-0005-0000-0000-000020350000}"/>
    <cellStyle name="Normal 127 5 2 2 4" xfId="45209" xr:uid="{00000000-0005-0000-0000-000021350000}"/>
    <cellStyle name="Normal 127 5 2 3" xfId="13026" xr:uid="{00000000-0005-0000-0000-000022350000}"/>
    <cellStyle name="Normal 127 5 2 3 2" xfId="32540" xr:uid="{00000000-0005-0000-0000-000023350000}"/>
    <cellStyle name="Normal 127 5 2 3 3" xfId="52433" xr:uid="{00000000-0005-0000-0000-000024350000}"/>
    <cellStyle name="Normal 127 5 2 4" xfId="23945" xr:uid="{00000000-0005-0000-0000-000025350000}"/>
    <cellStyle name="Normal 127 5 2 5" xfId="43711" xr:uid="{00000000-0005-0000-0000-000026350000}"/>
    <cellStyle name="Normal 127 5 3" xfId="7039" xr:uid="{00000000-0005-0000-0000-000027350000}"/>
    <cellStyle name="Normal 127 5 3 2" xfId="16775" xr:uid="{00000000-0005-0000-0000-000028350000}"/>
    <cellStyle name="Normal 127 5 3 2 2" xfId="36288" xr:uid="{00000000-0005-0000-0000-000029350000}"/>
    <cellStyle name="Normal 127 5 3 2 3" xfId="56181" xr:uid="{00000000-0005-0000-0000-00002A350000}"/>
    <cellStyle name="Normal 127 5 3 3" xfId="22569" xr:uid="{00000000-0005-0000-0000-00002B350000}"/>
    <cellStyle name="Normal 127 5 3 4" xfId="42332" xr:uid="{00000000-0005-0000-0000-00002C350000}"/>
    <cellStyle name="Normal 127 5 4" xfId="5972" xr:uid="{00000000-0005-0000-0000-00002D350000}"/>
    <cellStyle name="Normal 127 5 4 2" xfId="15709" xr:uid="{00000000-0005-0000-0000-00002E350000}"/>
    <cellStyle name="Normal 127 5 4 2 2" xfId="35222" xr:uid="{00000000-0005-0000-0000-00002F350000}"/>
    <cellStyle name="Normal 127 5 4 2 3" xfId="55115" xr:uid="{00000000-0005-0000-0000-000030350000}"/>
    <cellStyle name="Normal 127 5 4 3" xfId="27792" xr:uid="{00000000-0005-0000-0000-000031350000}"/>
    <cellStyle name="Normal 127 5 4 4" xfId="47680" xr:uid="{00000000-0005-0000-0000-000032350000}"/>
    <cellStyle name="Normal 127 5 5" xfId="10758" xr:uid="{00000000-0005-0000-0000-000033350000}"/>
    <cellStyle name="Normal 127 5 5 2" xfId="30273" xr:uid="{00000000-0005-0000-0000-000034350000}"/>
    <cellStyle name="Normal 127 5 5 3" xfId="50166" xr:uid="{00000000-0005-0000-0000-000035350000}"/>
    <cellStyle name="Normal 127 5 6" xfId="20479" xr:uid="{00000000-0005-0000-0000-000036350000}"/>
    <cellStyle name="Normal 127 5 7" xfId="40121" xr:uid="{00000000-0005-0000-0000-000037350000}"/>
    <cellStyle name="Normal 127 6" xfId="1935" xr:uid="{00000000-0005-0000-0000-000038350000}"/>
    <cellStyle name="Normal 127 6 2" xfId="4246" xr:uid="{00000000-0005-0000-0000-000039350000}"/>
    <cellStyle name="Normal 127 6 2 2" xfId="9682" xr:uid="{00000000-0005-0000-0000-00003A350000}"/>
    <cellStyle name="Normal 127 6 2 2 2" xfId="19405" xr:uid="{00000000-0005-0000-0000-00003B350000}"/>
    <cellStyle name="Normal 127 6 2 2 2 2" xfId="38918" xr:uid="{00000000-0005-0000-0000-00003C350000}"/>
    <cellStyle name="Normal 127 6 2 2 2 3" xfId="58811" xr:uid="{00000000-0005-0000-0000-00003D350000}"/>
    <cellStyle name="Normal 127 6 2 2 3" xfId="29131" xr:uid="{00000000-0005-0000-0000-00003E350000}"/>
    <cellStyle name="Normal 127 6 2 2 4" xfId="49019" xr:uid="{00000000-0005-0000-0000-00003F350000}"/>
    <cellStyle name="Normal 127 6 2 3" xfId="14099" xr:uid="{00000000-0005-0000-0000-000040350000}"/>
    <cellStyle name="Normal 127 6 2 3 2" xfId="33613" xr:uid="{00000000-0005-0000-0000-000041350000}"/>
    <cellStyle name="Normal 127 6 2 3 3" xfId="53506" xr:uid="{00000000-0005-0000-0000-000042350000}"/>
    <cellStyle name="Normal 127 6 2 4" xfId="25018" xr:uid="{00000000-0005-0000-0000-000043350000}"/>
    <cellStyle name="Normal 127 6 2 5" xfId="44785" xr:uid="{00000000-0005-0000-0000-000044350000}"/>
    <cellStyle name="Normal 127 6 3" xfId="6507" xr:uid="{00000000-0005-0000-0000-000045350000}"/>
    <cellStyle name="Normal 127 6 3 2" xfId="16244" xr:uid="{00000000-0005-0000-0000-000046350000}"/>
    <cellStyle name="Normal 127 6 3 2 2" xfId="35757" xr:uid="{00000000-0005-0000-0000-000047350000}"/>
    <cellStyle name="Normal 127 6 3 2 3" xfId="55650" xr:uid="{00000000-0005-0000-0000-000048350000}"/>
    <cellStyle name="Normal 127 6 3 3" xfId="28327" xr:uid="{00000000-0005-0000-0000-000049350000}"/>
    <cellStyle name="Normal 127 6 3 4" xfId="48215" xr:uid="{00000000-0005-0000-0000-00004A350000}"/>
    <cellStyle name="Normal 127 6 4" xfId="11831" xr:uid="{00000000-0005-0000-0000-00004B350000}"/>
    <cellStyle name="Normal 127 6 4 2" xfId="31346" xr:uid="{00000000-0005-0000-0000-00004C350000}"/>
    <cellStyle name="Normal 127 6 4 3" xfId="51239" xr:uid="{00000000-0005-0000-0000-00004D350000}"/>
    <cellStyle name="Normal 127 6 5" xfId="21552" xr:uid="{00000000-0005-0000-0000-00004E350000}"/>
    <cellStyle name="Normal 127 6 6" xfId="41269" xr:uid="{00000000-0005-0000-0000-00004F350000}"/>
    <cellStyle name="Normal 127 7" xfId="2498" xr:uid="{00000000-0005-0000-0000-000050350000}"/>
    <cellStyle name="Normal 127 7 2" xfId="7935" xr:uid="{00000000-0005-0000-0000-000051350000}"/>
    <cellStyle name="Normal 127 7 2 2" xfId="17658" xr:uid="{00000000-0005-0000-0000-000052350000}"/>
    <cellStyle name="Normal 127 7 2 2 2" xfId="37171" xr:uid="{00000000-0005-0000-0000-000053350000}"/>
    <cellStyle name="Normal 127 7 2 2 3" xfId="57064" xr:uid="{00000000-0005-0000-0000-000054350000}"/>
    <cellStyle name="Normal 127 7 2 3" xfId="22490" xr:uid="{00000000-0005-0000-0000-000055350000}"/>
    <cellStyle name="Normal 127 7 2 4" xfId="42253" xr:uid="{00000000-0005-0000-0000-000056350000}"/>
    <cellStyle name="Normal 127 7 3" xfId="12352" xr:uid="{00000000-0005-0000-0000-000057350000}"/>
    <cellStyle name="Normal 127 7 3 2" xfId="31866" xr:uid="{00000000-0005-0000-0000-000058350000}"/>
    <cellStyle name="Normal 127 7 3 3" xfId="51759" xr:uid="{00000000-0005-0000-0000-000059350000}"/>
    <cellStyle name="Normal 127 7 4" xfId="23271" xr:uid="{00000000-0005-0000-0000-00005A350000}"/>
    <cellStyle name="Normal 127 7 5" xfId="43037" xr:uid="{00000000-0005-0000-0000-00005B350000}"/>
    <cellStyle name="Normal 127 8" xfId="2637" xr:uid="{00000000-0005-0000-0000-00005C350000}"/>
    <cellStyle name="Normal 127 8 2" xfId="8074" xr:uid="{00000000-0005-0000-0000-00005D350000}"/>
    <cellStyle name="Normal 127 8 2 2" xfId="17797" xr:uid="{00000000-0005-0000-0000-00005E350000}"/>
    <cellStyle name="Normal 127 8 2 2 2" xfId="37310" xr:uid="{00000000-0005-0000-0000-00005F350000}"/>
    <cellStyle name="Normal 127 8 2 2 3" xfId="57203" xr:uid="{00000000-0005-0000-0000-000060350000}"/>
    <cellStyle name="Normal 127 8 2 3" xfId="22038" xr:uid="{00000000-0005-0000-0000-000061350000}"/>
    <cellStyle name="Normal 127 8 2 4" xfId="41798" xr:uid="{00000000-0005-0000-0000-000062350000}"/>
    <cellStyle name="Normal 127 8 3" xfId="12491" xr:uid="{00000000-0005-0000-0000-000063350000}"/>
    <cellStyle name="Normal 127 8 3 2" xfId="32005" xr:uid="{00000000-0005-0000-0000-000064350000}"/>
    <cellStyle name="Normal 127 8 3 3" xfId="51898" xr:uid="{00000000-0005-0000-0000-000065350000}"/>
    <cellStyle name="Normal 127 8 4" xfId="23410" xr:uid="{00000000-0005-0000-0000-000066350000}"/>
    <cellStyle name="Normal 127 8 5" xfId="43176" xr:uid="{00000000-0005-0000-0000-000067350000}"/>
    <cellStyle name="Normal 127 9" xfId="4855" xr:uid="{00000000-0005-0000-0000-000068350000}"/>
    <cellStyle name="Normal 127 9 2" xfId="14637" xr:uid="{00000000-0005-0000-0000-000069350000}"/>
    <cellStyle name="Normal 127 9 2 2" xfId="34150" xr:uid="{00000000-0005-0000-0000-00006A350000}"/>
    <cellStyle name="Normal 127 9 2 3" xfId="54043" xr:uid="{00000000-0005-0000-0000-00006B350000}"/>
    <cellStyle name="Normal 127 9 3" xfId="26719" xr:uid="{00000000-0005-0000-0000-00006C350000}"/>
    <cellStyle name="Normal 127 9 4" xfId="46563" xr:uid="{00000000-0005-0000-0000-00006D350000}"/>
    <cellStyle name="Normal 128" xfId="211" xr:uid="{00000000-0005-0000-0000-00006E350000}"/>
    <cellStyle name="Normal 128 10" xfId="10224" xr:uid="{00000000-0005-0000-0000-00006F350000}"/>
    <cellStyle name="Normal 128 10 2" xfId="29739" xr:uid="{00000000-0005-0000-0000-000070350000}"/>
    <cellStyle name="Normal 128 10 3" xfId="49632" xr:uid="{00000000-0005-0000-0000-000071350000}"/>
    <cellStyle name="Normal 128 11" xfId="19945" xr:uid="{00000000-0005-0000-0000-000072350000}"/>
    <cellStyle name="Normal 128 12" xfId="39545" xr:uid="{00000000-0005-0000-0000-000073350000}"/>
    <cellStyle name="Normal 128 2" xfId="429" xr:uid="{00000000-0005-0000-0000-000074350000}"/>
    <cellStyle name="Normal 128 2 2" xfId="1515" xr:uid="{00000000-0005-0000-0000-000075350000}"/>
    <cellStyle name="Normal 128 2 2 2" xfId="3887" xr:uid="{00000000-0005-0000-0000-000076350000}"/>
    <cellStyle name="Normal 128 2 2 2 2" xfId="9324" xr:uid="{00000000-0005-0000-0000-000077350000}"/>
    <cellStyle name="Normal 128 2 2 2 2 2" xfId="19047" xr:uid="{00000000-0005-0000-0000-000078350000}"/>
    <cellStyle name="Normal 128 2 2 2 2 2 2" xfId="38560" xr:uid="{00000000-0005-0000-0000-000079350000}"/>
    <cellStyle name="Normal 128 2 2 2 2 2 3" xfId="58453" xr:uid="{00000000-0005-0000-0000-00007A350000}"/>
    <cellStyle name="Normal 128 2 2 2 2 3" xfId="22994" xr:uid="{00000000-0005-0000-0000-00007B350000}"/>
    <cellStyle name="Normal 128 2 2 2 2 4" xfId="42759" xr:uid="{00000000-0005-0000-0000-00007C350000}"/>
    <cellStyle name="Normal 128 2 2 2 3" xfId="13741" xr:uid="{00000000-0005-0000-0000-00007D350000}"/>
    <cellStyle name="Normal 128 2 2 2 3 2" xfId="33255" xr:uid="{00000000-0005-0000-0000-00007E350000}"/>
    <cellStyle name="Normal 128 2 2 2 3 3" xfId="53148" xr:uid="{00000000-0005-0000-0000-00007F350000}"/>
    <cellStyle name="Normal 128 2 2 2 4" xfId="24660" xr:uid="{00000000-0005-0000-0000-000080350000}"/>
    <cellStyle name="Normal 128 2 2 2 5" xfId="44426" xr:uid="{00000000-0005-0000-0000-000081350000}"/>
    <cellStyle name="Normal 128 2 2 3" xfId="7647" xr:uid="{00000000-0005-0000-0000-000082350000}"/>
    <cellStyle name="Normal 128 2 2 3 2" xfId="17370" xr:uid="{00000000-0005-0000-0000-000083350000}"/>
    <cellStyle name="Normal 128 2 2 3 2 2" xfId="36883" xr:uid="{00000000-0005-0000-0000-000084350000}"/>
    <cellStyle name="Normal 128 2 2 3 2 3" xfId="56776" xr:uid="{00000000-0005-0000-0000-000085350000}"/>
    <cellStyle name="Normal 128 2 2 3 3" xfId="22070" xr:uid="{00000000-0005-0000-0000-000086350000}"/>
    <cellStyle name="Normal 128 2 2 3 4" xfId="41830" xr:uid="{00000000-0005-0000-0000-000087350000}"/>
    <cellStyle name="Normal 128 2 2 4" xfId="5614" xr:uid="{00000000-0005-0000-0000-000088350000}"/>
    <cellStyle name="Normal 128 2 2 4 2" xfId="15351" xr:uid="{00000000-0005-0000-0000-000089350000}"/>
    <cellStyle name="Normal 128 2 2 4 2 2" xfId="34864" xr:uid="{00000000-0005-0000-0000-00008A350000}"/>
    <cellStyle name="Normal 128 2 2 4 2 3" xfId="54757" xr:uid="{00000000-0005-0000-0000-00008B350000}"/>
    <cellStyle name="Normal 128 2 2 4 3" xfId="27434" xr:uid="{00000000-0005-0000-0000-00008C350000}"/>
    <cellStyle name="Normal 128 2 2 4 4" xfId="47322" xr:uid="{00000000-0005-0000-0000-00008D350000}"/>
    <cellStyle name="Normal 128 2 2 5" xfId="11473" xr:uid="{00000000-0005-0000-0000-00008E350000}"/>
    <cellStyle name="Normal 128 2 2 5 2" xfId="30988" xr:uid="{00000000-0005-0000-0000-00008F350000}"/>
    <cellStyle name="Normal 128 2 2 5 3" xfId="50881" xr:uid="{00000000-0005-0000-0000-000090350000}"/>
    <cellStyle name="Normal 128 2 2 6" xfId="21194" xr:uid="{00000000-0005-0000-0000-000091350000}"/>
    <cellStyle name="Normal 128 2 2 7" xfId="40849" xr:uid="{00000000-0005-0000-0000-000092350000}"/>
    <cellStyle name="Normal 128 2 3" xfId="964" xr:uid="{00000000-0005-0000-0000-000093350000}"/>
    <cellStyle name="Normal 128 2 3 2" xfId="3349" xr:uid="{00000000-0005-0000-0000-000094350000}"/>
    <cellStyle name="Normal 128 2 3 2 2" xfId="8786" xr:uid="{00000000-0005-0000-0000-000095350000}"/>
    <cellStyle name="Normal 128 2 3 2 2 2" xfId="18509" xr:uid="{00000000-0005-0000-0000-000096350000}"/>
    <cellStyle name="Normal 128 2 3 2 2 2 2" xfId="38022" xr:uid="{00000000-0005-0000-0000-000097350000}"/>
    <cellStyle name="Normal 128 2 3 2 2 2 3" xfId="57915" xr:uid="{00000000-0005-0000-0000-000098350000}"/>
    <cellStyle name="Normal 128 2 3 2 2 3" xfId="22683" xr:uid="{00000000-0005-0000-0000-000099350000}"/>
    <cellStyle name="Normal 128 2 3 2 2 4" xfId="42447" xr:uid="{00000000-0005-0000-0000-00009A350000}"/>
    <cellStyle name="Normal 128 2 3 2 3" xfId="13203" xr:uid="{00000000-0005-0000-0000-00009B350000}"/>
    <cellStyle name="Normal 128 2 3 2 3 2" xfId="32717" xr:uid="{00000000-0005-0000-0000-00009C350000}"/>
    <cellStyle name="Normal 128 2 3 2 3 3" xfId="52610" xr:uid="{00000000-0005-0000-0000-00009D350000}"/>
    <cellStyle name="Normal 128 2 3 2 4" xfId="24122" xr:uid="{00000000-0005-0000-0000-00009E350000}"/>
    <cellStyle name="Normal 128 2 3 2 5" xfId="43888" xr:uid="{00000000-0005-0000-0000-00009F350000}"/>
    <cellStyle name="Normal 128 2 3 3" xfId="7187" xr:uid="{00000000-0005-0000-0000-0000A0350000}"/>
    <cellStyle name="Normal 128 2 3 3 2" xfId="16923" xr:uid="{00000000-0005-0000-0000-0000A1350000}"/>
    <cellStyle name="Normal 128 2 3 3 2 2" xfId="36436" xr:uid="{00000000-0005-0000-0000-0000A2350000}"/>
    <cellStyle name="Normal 128 2 3 3 2 3" xfId="56329" xr:uid="{00000000-0005-0000-0000-0000A3350000}"/>
    <cellStyle name="Normal 128 2 3 3 3" xfId="21997" xr:uid="{00000000-0005-0000-0000-0000A4350000}"/>
    <cellStyle name="Normal 128 2 3 3 4" xfId="41756" xr:uid="{00000000-0005-0000-0000-0000A5350000}"/>
    <cellStyle name="Normal 128 2 3 4" xfId="6149" xr:uid="{00000000-0005-0000-0000-0000A6350000}"/>
    <cellStyle name="Normal 128 2 3 4 2" xfId="15886" xr:uid="{00000000-0005-0000-0000-0000A7350000}"/>
    <cellStyle name="Normal 128 2 3 4 2 2" xfId="35399" xr:uid="{00000000-0005-0000-0000-0000A8350000}"/>
    <cellStyle name="Normal 128 2 3 4 2 3" xfId="55292" xr:uid="{00000000-0005-0000-0000-0000A9350000}"/>
    <cellStyle name="Normal 128 2 3 4 3" xfId="27969" xr:uid="{00000000-0005-0000-0000-0000AA350000}"/>
    <cellStyle name="Normal 128 2 3 4 4" xfId="47857" xr:uid="{00000000-0005-0000-0000-0000AB350000}"/>
    <cellStyle name="Normal 128 2 3 5" xfId="10935" xr:uid="{00000000-0005-0000-0000-0000AC350000}"/>
    <cellStyle name="Normal 128 2 3 5 2" xfId="30450" xr:uid="{00000000-0005-0000-0000-0000AD350000}"/>
    <cellStyle name="Normal 128 2 3 5 3" xfId="50343" xr:uid="{00000000-0005-0000-0000-0000AE350000}"/>
    <cellStyle name="Normal 128 2 3 6" xfId="20656" xr:uid="{00000000-0005-0000-0000-0000AF350000}"/>
    <cellStyle name="Normal 128 2 3 7" xfId="40298" xr:uid="{00000000-0005-0000-0000-0000B0350000}"/>
    <cellStyle name="Normal 128 2 4" xfId="2154" xr:uid="{00000000-0005-0000-0000-0000B1350000}"/>
    <cellStyle name="Normal 128 2 4 2" xfId="4423" xr:uid="{00000000-0005-0000-0000-0000B2350000}"/>
    <cellStyle name="Normal 128 2 4 2 2" xfId="9859" xr:uid="{00000000-0005-0000-0000-0000B3350000}"/>
    <cellStyle name="Normal 128 2 4 2 2 2" xfId="19582" xr:uid="{00000000-0005-0000-0000-0000B4350000}"/>
    <cellStyle name="Normal 128 2 4 2 2 2 2" xfId="39095" xr:uid="{00000000-0005-0000-0000-0000B5350000}"/>
    <cellStyle name="Normal 128 2 4 2 2 2 3" xfId="58988" xr:uid="{00000000-0005-0000-0000-0000B6350000}"/>
    <cellStyle name="Normal 128 2 4 2 2 3" xfId="29308" xr:uid="{00000000-0005-0000-0000-0000B7350000}"/>
    <cellStyle name="Normal 128 2 4 2 2 4" xfId="49196" xr:uid="{00000000-0005-0000-0000-0000B8350000}"/>
    <cellStyle name="Normal 128 2 4 2 3" xfId="14276" xr:uid="{00000000-0005-0000-0000-0000B9350000}"/>
    <cellStyle name="Normal 128 2 4 2 3 2" xfId="33790" xr:uid="{00000000-0005-0000-0000-0000BA350000}"/>
    <cellStyle name="Normal 128 2 4 2 3 3" xfId="53683" xr:uid="{00000000-0005-0000-0000-0000BB350000}"/>
    <cellStyle name="Normal 128 2 4 2 4" xfId="25195" xr:uid="{00000000-0005-0000-0000-0000BC350000}"/>
    <cellStyle name="Normal 128 2 4 2 5" xfId="44962" xr:uid="{00000000-0005-0000-0000-0000BD350000}"/>
    <cellStyle name="Normal 128 2 4 3" xfId="6684" xr:uid="{00000000-0005-0000-0000-0000BE350000}"/>
    <cellStyle name="Normal 128 2 4 3 2" xfId="16421" xr:uid="{00000000-0005-0000-0000-0000BF350000}"/>
    <cellStyle name="Normal 128 2 4 3 2 2" xfId="35934" xr:uid="{00000000-0005-0000-0000-0000C0350000}"/>
    <cellStyle name="Normal 128 2 4 3 2 3" xfId="55827" xr:uid="{00000000-0005-0000-0000-0000C1350000}"/>
    <cellStyle name="Normal 128 2 4 3 3" xfId="28504" xr:uid="{00000000-0005-0000-0000-0000C2350000}"/>
    <cellStyle name="Normal 128 2 4 3 4" xfId="48392" xr:uid="{00000000-0005-0000-0000-0000C3350000}"/>
    <cellStyle name="Normal 128 2 4 4" xfId="12008" xr:uid="{00000000-0005-0000-0000-0000C4350000}"/>
    <cellStyle name="Normal 128 2 4 4 2" xfId="31523" xr:uid="{00000000-0005-0000-0000-0000C5350000}"/>
    <cellStyle name="Normal 128 2 4 4 3" xfId="51416" xr:uid="{00000000-0005-0000-0000-0000C6350000}"/>
    <cellStyle name="Normal 128 2 4 5" xfId="21729" xr:uid="{00000000-0005-0000-0000-0000C7350000}"/>
    <cellStyle name="Normal 128 2 4 6" xfId="41488" xr:uid="{00000000-0005-0000-0000-0000C8350000}"/>
    <cellStyle name="Normal 128 2 5" xfId="2814" xr:uid="{00000000-0005-0000-0000-0000C9350000}"/>
    <cellStyle name="Normal 128 2 5 2" xfId="8251" xr:uid="{00000000-0005-0000-0000-0000CA350000}"/>
    <cellStyle name="Normal 128 2 5 2 2" xfId="17974" xr:uid="{00000000-0005-0000-0000-0000CB350000}"/>
    <cellStyle name="Normal 128 2 5 2 2 2" xfId="37487" xr:uid="{00000000-0005-0000-0000-0000CC350000}"/>
    <cellStyle name="Normal 128 2 5 2 2 3" xfId="57380" xr:uid="{00000000-0005-0000-0000-0000CD350000}"/>
    <cellStyle name="Normal 128 2 5 2 3" xfId="25970" xr:uid="{00000000-0005-0000-0000-0000CE350000}"/>
    <cellStyle name="Normal 128 2 5 2 4" xfId="45740" xr:uid="{00000000-0005-0000-0000-0000CF350000}"/>
    <cellStyle name="Normal 128 2 5 3" xfId="12668" xr:uid="{00000000-0005-0000-0000-0000D0350000}"/>
    <cellStyle name="Normal 128 2 5 3 2" xfId="32182" xr:uid="{00000000-0005-0000-0000-0000D1350000}"/>
    <cellStyle name="Normal 128 2 5 3 3" xfId="52075" xr:uid="{00000000-0005-0000-0000-0000D2350000}"/>
    <cellStyle name="Normal 128 2 5 4" xfId="23587" xr:uid="{00000000-0005-0000-0000-0000D3350000}"/>
    <cellStyle name="Normal 128 2 5 5" xfId="43353" xr:uid="{00000000-0005-0000-0000-0000D4350000}"/>
    <cellStyle name="Normal 128 2 6" xfId="5074" xr:uid="{00000000-0005-0000-0000-0000D5350000}"/>
    <cellStyle name="Normal 128 2 6 2" xfId="14814" xr:uid="{00000000-0005-0000-0000-0000D6350000}"/>
    <cellStyle name="Normal 128 2 6 2 2" xfId="34327" xr:uid="{00000000-0005-0000-0000-0000D7350000}"/>
    <cellStyle name="Normal 128 2 6 2 3" xfId="54220" xr:uid="{00000000-0005-0000-0000-0000D8350000}"/>
    <cellStyle name="Normal 128 2 6 3" xfId="26896" xr:uid="{00000000-0005-0000-0000-0000D9350000}"/>
    <cellStyle name="Normal 128 2 6 4" xfId="46782" xr:uid="{00000000-0005-0000-0000-0000DA350000}"/>
    <cellStyle name="Normal 128 2 7" xfId="10400" xr:uid="{00000000-0005-0000-0000-0000DB350000}"/>
    <cellStyle name="Normal 128 2 7 2" xfId="29915" xr:uid="{00000000-0005-0000-0000-0000DC350000}"/>
    <cellStyle name="Normal 128 2 7 3" xfId="49808" xr:uid="{00000000-0005-0000-0000-0000DD350000}"/>
    <cellStyle name="Normal 128 2 8" xfId="20121" xr:uid="{00000000-0005-0000-0000-0000DE350000}"/>
    <cellStyle name="Normal 128 2 9" xfId="39763" xr:uid="{00000000-0005-0000-0000-0000DF350000}"/>
    <cellStyle name="Normal 128 3" xfId="605" xr:uid="{00000000-0005-0000-0000-0000E0350000}"/>
    <cellStyle name="Normal 128 3 2" xfId="1691" xr:uid="{00000000-0005-0000-0000-0000E1350000}"/>
    <cellStyle name="Normal 128 3 2 2" xfId="4063" xr:uid="{00000000-0005-0000-0000-0000E2350000}"/>
    <cellStyle name="Normal 128 3 2 2 2" xfId="9500" xr:uid="{00000000-0005-0000-0000-0000E3350000}"/>
    <cellStyle name="Normal 128 3 2 2 2 2" xfId="19223" xr:uid="{00000000-0005-0000-0000-0000E4350000}"/>
    <cellStyle name="Normal 128 3 2 2 2 2 2" xfId="38736" xr:uid="{00000000-0005-0000-0000-0000E5350000}"/>
    <cellStyle name="Normal 128 3 2 2 2 2 3" xfId="58629" xr:uid="{00000000-0005-0000-0000-0000E6350000}"/>
    <cellStyle name="Normal 128 3 2 2 2 3" xfId="26555" xr:uid="{00000000-0005-0000-0000-0000E7350000}"/>
    <cellStyle name="Normal 128 3 2 2 2 4" xfId="46328" xr:uid="{00000000-0005-0000-0000-0000E8350000}"/>
    <cellStyle name="Normal 128 3 2 2 3" xfId="13917" xr:uid="{00000000-0005-0000-0000-0000E9350000}"/>
    <cellStyle name="Normal 128 3 2 2 3 2" xfId="33431" xr:uid="{00000000-0005-0000-0000-0000EA350000}"/>
    <cellStyle name="Normal 128 3 2 2 3 3" xfId="53324" xr:uid="{00000000-0005-0000-0000-0000EB350000}"/>
    <cellStyle name="Normal 128 3 2 2 4" xfId="24836" xr:uid="{00000000-0005-0000-0000-0000EC350000}"/>
    <cellStyle name="Normal 128 3 2 2 5" xfId="44602" xr:uid="{00000000-0005-0000-0000-0000ED350000}"/>
    <cellStyle name="Normal 128 3 2 3" xfId="7794" xr:uid="{00000000-0005-0000-0000-0000EE350000}"/>
    <cellStyle name="Normal 128 3 2 3 2" xfId="17517" xr:uid="{00000000-0005-0000-0000-0000EF350000}"/>
    <cellStyle name="Normal 128 3 2 3 2 2" xfId="37030" xr:uid="{00000000-0005-0000-0000-0000F0350000}"/>
    <cellStyle name="Normal 128 3 2 3 2 3" xfId="56923" xr:uid="{00000000-0005-0000-0000-0000F1350000}"/>
    <cellStyle name="Normal 128 3 2 3 3" xfId="22519" xr:uid="{00000000-0005-0000-0000-0000F2350000}"/>
    <cellStyle name="Normal 128 3 2 3 4" xfId="42282" xr:uid="{00000000-0005-0000-0000-0000F3350000}"/>
    <cellStyle name="Normal 128 3 2 4" xfId="5790" xr:uid="{00000000-0005-0000-0000-0000F4350000}"/>
    <cellStyle name="Normal 128 3 2 4 2" xfId="15527" xr:uid="{00000000-0005-0000-0000-0000F5350000}"/>
    <cellStyle name="Normal 128 3 2 4 2 2" xfId="35040" xr:uid="{00000000-0005-0000-0000-0000F6350000}"/>
    <cellStyle name="Normal 128 3 2 4 2 3" xfId="54933" xr:uid="{00000000-0005-0000-0000-0000F7350000}"/>
    <cellStyle name="Normal 128 3 2 4 3" xfId="27610" xr:uid="{00000000-0005-0000-0000-0000F8350000}"/>
    <cellStyle name="Normal 128 3 2 4 4" xfId="47498" xr:uid="{00000000-0005-0000-0000-0000F9350000}"/>
    <cellStyle name="Normal 128 3 2 5" xfId="11649" xr:uid="{00000000-0005-0000-0000-0000FA350000}"/>
    <cellStyle name="Normal 128 3 2 5 2" xfId="31164" xr:uid="{00000000-0005-0000-0000-0000FB350000}"/>
    <cellStyle name="Normal 128 3 2 5 3" xfId="51057" xr:uid="{00000000-0005-0000-0000-0000FC350000}"/>
    <cellStyle name="Normal 128 3 2 6" xfId="21370" xr:uid="{00000000-0005-0000-0000-0000FD350000}"/>
    <cellStyle name="Normal 128 3 2 7" xfId="41025" xr:uid="{00000000-0005-0000-0000-0000FE350000}"/>
    <cellStyle name="Normal 128 3 3" xfId="1140" xr:uid="{00000000-0005-0000-0000-0000FF350000}"/>
    <cellStyle name="Normal 128 3 3 2" xfId="3525" xr:uid="{00000000-0005-0000-0000-000000360000}"/>
    <cellStyle name="Normal 128 3 3 2 2" xfId="8962" xr:uid="{00000000-0005-0000-0000-000001360000}"/>
    <cellStyle name="Normal 128 3 3 2 2 2" xfId="18685" xr:uid="{00000000-0005-0000-0000-000002360000}"/>
    <cellStyle name="Normal 128 3 3 2 2 2 2" xfId="38198" xr:uid="{00000000-0005-0000-0000-000003360000}"/>
    <cellStyle name="Normal 128 3 3 2 2 2 3" xfId="58091" xr:uid="{00000000-0005-0000-0000-000004360000}"/>
    <cellStyle name="Normal 128 3 3 2 2 3" xfId="25788" xr:uid="{00000000-0005-0000-0000-000005360000}"/>
    <cellStyle name="Normal 128 3 3 2 2 4" xfId="45557" xr:uid="{00000000-0005-0000-0000-000006360000}"/>
    <cellStyle name="Normal 128 3 3 2 3" xfId="13379" xr:uid="{00000000-0005-0000-0000-000007360000}"/>
    <cellStyle name="Normal 128 3 3 2 3 2" xfId="32893" xr:uid="{00000000-0005-0000-0000-000008360000}"/>
    <cellStyle name="Normal 128 3 3 2 3 3" xfId="52786" xr:uid="{00000000-0005-0000-0000-000009360000}"/>
    <cellStyle name="Normal 128 3 3 2 4" xfId="24298" xr:uid="{00000000-0005-0000-0000-00000A360000}"/>
    <cellStyle name="Normal 128 3 3 2 5" xfId="44064" xr:uid="{00000000-0005-0000-0000-00000B360000}"/>
    <cellStyle name="Normal 128 3 3 3" xfId="7334" xr:uid="{00000000-0005-0000-0000-00000C360000}"/>
    <cellStyle name="Normal 128 3 3 3 2" xfId="17070" xr:uid="{00000000-0005-0000-0000-00000D360000}"/>
    <cellStyle name="Normal 128 3 3 3 2 2" xfId="36583" xr:uid="{00000000-0005-0000-0000-00000E360000}"/>
    <cellStyle name="Normal 128 3 3 3 2 3" xfId="56476" xr:uid="{00000000-0005-0000-0000-00000F360000}"/>
    <cellStyle name="Normal 128 3 3 3 3" xfId="23000" xr:uid="{00000000-0005-0000-0000-000010360000}"/>
    <cellStyle name="Normal 128 3 3 3 4" xfId="42765" xr:uid="{00000000-0005-0000-0000-000011360000}"/>
    <cellStyle name="Normal 128 3 3 4" xfId="6325" xr:uid="{00000000-0005-0000-0000-000012360000}"/>
    <cellStyle name="Normal 128 3 3 4 2" xfId="16062" xr:uid="{00000000-0005-0000-0000-000013360000}"/>
    <cellStyle name="Normal 128 3 3 4 2 2" xfId="35575" xr:uid="{00000000-0005-0000-0000-000014360000}"/>
    <cellStyle name="Normal 128 3 3 4 2 3" xfId="55468" xr:uid="{00000000-0005-0000-0000-000015360000}"/>
    <cellStyle name="Normal 128 3 3 4 3" xfId="28145" xr:uid="{00000000-0005-0000-0000-000016360000}"/>
    <cellStyle name="Normal 128 3 3 4 4" xfId="48033" xr:uid="{00000000-0005-0000-0000-000017360000}"/>
    <cellStyle name="Normal 128 3 3 5" xfId="11111" xr:uid="{00000000-0005-0000-0000-000018360000}"/>
    <cellStyle name="Normal 128 3 3 5 2" xfId="30626" xr:uid="{00000000-0005-0000-0000-000019360000}"/>
    <cellStyle name="Normal 128 3 3 5 3" xfId="50519" xr:uid="{00000000-0005-0000-0000-00001A360000}"/>
    <cellStyle name="Normal 128 3 3 6" xfId="20832" xr:uid="{00000000-0005-0000-0000-00001B360000}"/>
    <cellStyle name="Normal 128 3 3 7" xfId="40474" xr:uid="{00000000-0005-0000-0000-00001C360000}"/>
    <cellStyle name="Normal 128 3 4" xfId="2330" xr:uid="{00000000-0005-0000-0000-00001D360000}"/>
    <cellStyle name="Normal 128 3 4 2" xfId="4599" xr:uid="{00000000-0005-0000-0000-00001E360000}"/>
    <cellStyle name="Normal 128 3 4 2 2" xfId="10035" xr:uid="{00000000-0005-0000-0000-00001F360000}"/>
    <cellStyle name="Normal 128 3 4 2 2 2" xfId="19758" xr:uid="{00000000-0005-0000-0000-000020360000}"/>
    <cellStyle name="Normal 128 3 4 2 2 2 2" xfId="39271" xr:uid="{00000000-0005-0000-0000-000021360000}"/>
    <cellStyle name="Normal 128 3 4 2 2 2 3" xfId="59164" xr:uid="{00000000-0005-0000-0000-000022360000}"/>
    <cellStyle name="Normal 128 3 4 2 2 3" xfId="29484" xr:uid="{00000000-0005-0000-0000-000023360000}"/>
    <cellStyle name="Normal 128 3 4 2 2 4" xfId="49372" xr:uid="{00000000-0005-0000-0000-000024360000}"/>
    <cellStyle name="Normal 128 3 4 2 3" xfId="14452" xr:uid="{00000000-0005-0000-0000-000025360000}"/>
    <cellStyle name="Normal 128 3 4 2 3 2" xfId="33966" xr:uid="{00000000-0005-0000-0000-000026360000}"/>
    <cellStyle name="Normal 128 3 4 2 3 3" xfId="53859" xr:uid="{00000000-0005-0000-0000-000027360000}"/>
    <cellStyle name="Normal 128 3 4 2 4" xfId="25371" xr:uid="{00000000-0005-0000-0000-000028360000}"/>
    <cellStyle name="Normal 128 3 4 2 5" xfId="45138" xr:uid="{00000000-0005-0000-0000-000029360000}"/>
    <cellStyle name="Normal 128 3 4 3" xfId="6860" xr:uid="{00000000-0005-0000-0000-00002A360000}"/>
    <cellStyle name="Normal 128 3 4 3 2" xfId="16597" xr:uid="{00000000-0005-0000-0000-00002B360000}"/>
    <cellStyle name="Normal 128 3 4 3 2 2" xfId="36110" xr:uid="{00000000-0005-0000-0000-00002C360000}"/>
    <cellStyle name="Normal 128 3 4 3 2 3" xfId="56003" xr:uid="{00000000-0005-0000-0000-00002D360000}"/>
    <cellStyle name="Normal 128 3 4 3 3" xfId="28680" xr:uid="{00000000-0005-0000-0000-00002E360000}"/>
    <cellStyle name="Normal 128 3 4 3 4" xfId="48568" xr:uid="{00000000-0005-0000-0000-00002F360000}"/>
    <cellStyle name="Normal 128 3 4 4" xfId="12184" xr:uid="{00000000-0005-0000-0000-000030360000}"/>
    <cellStyle name="Normal 128 3 4 4 2" xfId="31699" xr:uid="{00000000-0005-0000-0000-000031360000}"/>
    <cellStyle name="Normal 128 3 4 4 3" xfId="51592" xr:uid="{00000000-0005-0000-0000-000032360000}"/>
    <cellStyle name="Normal 128 3 4 5" xfId="21905" xr:uid="{00000000-0005-0000-0000-000033360000}"/>
    <cellStyle name="Normal 128 3 4 6" xfId="41664" xr:uid="{00000000-0005-0000-0000-000034360000}"/>
    <cellStyle name="Normal 128 3 5" xfId="2990" xr:uid="{00000000-0005-0000-0000-000035360000}"/>
    <cellStyle name="Normal 128 3 5 2" xfId="8427" xr:uid="{00000000-0005-0000-0000-000036360000}"/>
    <cellStyle name="Normal 128 3 5 2 2" xfId="18150" xr:uid="{00000000-0005-0000-0000-000037360000}"/>
    <cellStyle name="Normal 128 3 5 2 2 2" xfId="37663" xr:uid="{00000000-0005-0000-0000-000038360000}"/>
    <cellStyle name="Normal 128 3 5 2 2 3" xfId="57556" xr:uid="{00000000-0005-0000-0000-000039360000}"/>
    <cellStyle name="Normal 128 3 5 2 3" xfId="22789" xr:uid="{00000000-0005-0000-0000-00003A360000}"/>
    <cellStyle name="Normal 128 3 5 2 4" xfId="42553" xr:uid="{00000000-0005-0000-0000-00003B360000}"/>
    <cellStyle name="Normal 128 3 5 3" xfId="12844" xr:uid="{00000000-0005-0000-0000-00003C360000}"/>
    <cellStyle name="Normal 128 3 5 3 2" xfId="32358" xr:uid="{00000000-0005-0000-0000-00003D360000}"/>
    <cellStyle name="Normal 128 3 5 3 3" xfId="52251" xr:uid="{00000000-0005-0000-0000-00003E360000}"/>
    <cellStyle name="Normal 128 3 5 4" xfId="23763" xr:uid="{00000000-0005-0000-0000-00003F360000}"/>
    <cellStyle name="Normal 128 3 5 5" xfId="43529" xr:uid="{00000000-0005-0000-0000-000040360000}"/>
    <cellStyle name="Normal 128 3 6" xfId="5250" xr:uid="{00000000-0005-0000-0000-000041360000}"/>
    <cellStyle name="Normal 128 3 6 2" xfId="14990" xr:uid="{00000000-0005-0000-0000-000042360000}"/>
    <cellStyle name="Normal 128 3 6 2 2" xfId="34503" xr:uid="{00000000-0005-0000-0000-000043360000}"/>
    <cellStyle name="Normal 128 3 6 2 3" xfId="54396" xr:uid="{00000000-0005-0000-0000-000044360000}"/>
    <cellStyle name="Normal 128 3 6 3" xfId="27072" xr:uid="{00000000-0005-0000-0000-000045360000}"/>
    <cellStyle name="Normal 128 3 6 4" xfId="46958" xr:uid="{00000000-0005-0000-0000-000046360000}"/>
    <cellStyle name="Normal 128 3 7" xfId="10576" xr:uid="{00000000-0005-0000-0000-000047360000}"/>
    <cellStyle name="Normal 128 3 7 2" xfId="30091" xr:uid="{00000000-0005-0000-0000-000048360000}"/>
    <cellStyle name="Normal 128 3 7 3" xfId="49984" xr:uid="{00000000-0005-0000-0000-000049360000}"/>
    <cellStyle name="Normal 128 3 8" xfId="20297" xr:uid="{00000000-0005-0000-0000-00004A360000}"/>
    <cellStyle name="Normal 128 3 9" xfId="39939" xr:uid="{00000000-0005-0000-0000-00004B360000}"/>
    <cellStyle name="Normal 128 4" xfId="1339" xr:uid="{00000000-0005-0000-0000-00004C360000}"/>
    <cellStyle name="Normal 128 4 2" xfId="3711" xr:uid="{00000000-0005-0000-0000-00004D360000}"/>
    <cellStyle name="Normal 128 4 2 2" xfId="9148" xr:uid="{00000000-0005-0000-0000-00004E360000}"/>
    <cellStyle name="Normal 128 4 2 2 2" xfId="18871" xr:uid="{00000000-0005-0000-0000-00004F360000}"/>
    <cellStyle name="Normal 128 4 2 2 2 2" xfId="38384" xr:uid="{00000000-0005-0000-0000-000050360000}"/>
    <cellStyle name="Normal 128 4 2 2 2 3" xfId="58277" xr:uid="{00000000-0005-0000-0000-000051360000}"/>
    <cellStyle name="Normal 128 4 2 2 3" xfId="25617" xr:uid="{00000000-0005-0000-0000-000052360000}"/>
    <cellStyle name="Normal 128 4 2 2 4" xfId="45386" xr:uid="{00000000-0005-0000-0000-000053360000}"/>
    <cellStyle name="Normal 128 4 2 3" xfId="13565" xr:uid="{00000000-0005-0000-0000-000054360000}"/>
    <cellStyle name="Normal 128 4 2 3 2" xfId="33079" xr:uid="{00000000-0005-0000-0000-000055360000}"/>
    <cellStyle name="Normal 128 4 2 3 3" xfId="52972" xr:uid="{00000000-0005-0000-0000-000056360000}"/>
    <cellStyle name="Normal 128 4 2 4" xfId="24484" xr:uid="{00000000-0005-0000-0000-000057360000}"/>
    <cellStyle name="Normal 128 4 2 5" xfId="44250" xr:uid="{00000000-0005-0000-0000-000058360000}"/>
    <cellStyle name="Normal 128 4 3" xfId="7500" xr:uid="{00000000-0005-0000-0000-000059360000}"/>
    <cellStyle name="Normal 128 4 3 2" xfId="17223" xr:uid="{00000000-0005-0000-0000-00005A360000}"/>
    <cellStyle name="Normal 128 4 3 2 2" xfId="36736" xr:uid="{00000000-0005-0000-0000-00005B360000}"/>
    <cellStyle name="Normal 128 4 3 2 3" xfId="56629" xr:uid="{00000000-0005-0000-0000-00005C360000}"/>
    <cellStyle name="Normal 128 4 3 3" xfId="25823" xr:uid="{00000000-0005-0000-0000-00005D360000}"/>
    <cellStyle name="Normal 128 4 3 4" xfId="45592" xr:uid="{00000000-0005-0000-0000-00005E360000}"/>
    <cellStyle name="Normal 128 4 4" xfId="5438" xr:uid="{00000000-0005-0000-0000-00005F360000}"/>
    <cellStyle name="Normal 128 4 4 2" xfId="15175" xr:uid="{00000000-0005-0000-0000-000060360000}"/>
    <cellStyle name="Normal 128 4 4 2 2" xfId="34688" xr:uid="{00000000-0005-0000-0000-000061360000}"/>
    <cellStyle name="Normal 128 4 4 2 3" xfId="54581" xr:uid="{00000000-0005-0000-0000-000062360000}"/>
    <cellStyle name="Normal 128 4 4 3" xfId="27258" xr:uid="{00000000-0005-0000-0000-000063360000}"/>
    <cellStyle name="Normal 128 4 4 4" xfId="47146" xr:uid="{00000000-0005-0000-0000-000064360000}"/>
    <cellStyle name="Normal 128 4 5" xfId="11297" xr:uid="{00000000-0005-0000-0000-000065360000}"/>
    <cellStyle name="Normal 128 4 5 2" xfId="30812" xr:uid="{00000000-0005-0000-0000-000066360000}"/>
    <cellStyle name="Normal 128 4 5 3" xfId="50705" xr:uid="{00000000-0005-0000-0000-000067360000}"/>
    <cellStyle name="Normal 128 4 6" xfId="21018" xr:uid="{00000000-0005-0000-0000-000068360000}"/>
    <cellStyle name="Normal 128 4 7" xfId="40673" xr:uid="{00000000-0005-0000-0000-000069360000}"/>
    <cellStyle name="Normal 128 5" xfId="788" xr:uid="{00000000-0005-0000-0000-00006A360000}"/>
    <cellStyle name="Normal 128 5 2" xfId="3173" xr:uid="{00000000-0005-0000-0000-00006B360000}"/>
    <cellStyle name="Normal 128 5 2 2" xfId="8610" xr:uid="{00000000-0005-0000-0000-00006C360000}"/>
    <cellStyle name="Normal 128 5 2 2 2" xfId="18333" xr:uid="{00000000-0005-0000-0000-00006D360000}"/>
    <cellStyle name="Normal 128 5 2 2 2 2" xfId="37846" xr:uid="{00000000-0005-0000-0000-00006E360000}"/>
    <cellStyle name="Normal 128 5 2 2 2 3" xfId="57739" xr:uid="{00000000-0005-0000-0000-00006F360000}"/>
    <cellStyle name="Normal 128 5 2 2 3" xfId="25887" xr:uid="{00000000-0005-0000-0000-000070360000}"/>
    <cellStyle name="Normal 128 5 2 2 4" xfId="45657" xr:uid="{00000000-0005-0000-0000-000071360000}"/>
    <cellStyle name="Normal 128 5 2 3" xfId="13027" xr:uid="{00000000-0005-0000-0000-000072360000}"/>
    <cellStyle name="Normal 128 5 2 3 2" xfId="32541" xr:uid="{00000000-0005-0000-0000-000073360000}"/>
    <cellStyle name="Normal 128 5 2 3 3" xfId="52434" xr:uid="{00000000-0005-0000-0000-000074360000}"/>
    <cellStyle name="Normal 128 5 2 4" xfId="23946" xr:uid="{00000000-0005-0000-0000-000075360000}"/>
    <cellStyle name="Normal 128 5 2 5" xfId="43712" xr:uid="{00000000-0005-0000-0000-000076360000}"/>
    <cellStyle name="Normal 128 5 3" xfId="7040" xr:uid="{00000000-0005-0000-0000-000077360000}"/>
    <cellStyle name="Normal 128 5 3 2" xfId="16776" xr:uid="{00000000-0005-0000-0000-000078360000}"/>
    <cellStyle name="Normal 128 5 3 2 2" xfId="36289" xr:uid="{00000000-0005-0000-0000-000079360000}"/>
    <cellStyle name="Normal 128 5 3 2 3" xfId="56182" xr:uid="{00000000-0005-0000-0000-00007A360000}"/>
    <cellStyle name="Normal 128 5 3 3" xfId="22937" xr:uid="{00000000-0005-0000-0000-00007B360000}"/>
    <cellStyle name="Normal 128 5 3 4" xfId="42702" xr:uid="{00000000-0005-0000-0000-00007C360000}"/>
    <cellStyle name="Normal 128 5 4" xfId="5973" xr:uid="{00000000-0005-0000-0000-00007D360000}"/>
    <cellStyle name="Normal 128 5 4 2" xfId="15710" xr:uid="{00000000-0005-0000-0000-00007E360000}"/>
    <cellStyle name="Normal 128 5 4 2 2" xfId="35223" xr:uid="{00000000-0005-0000-0000-00007F360000}"/>
    <cellStyle name="Normal 128 5 4 2 3" xfId="55116" xr:uid="{00000000-0005-0000-0000-000080360000}"/>
    <cellStyle name="Normal 128 5 4 3" xfId="27793" xr:uid="{00000000-0005-0000-0000-000081360000}"/>
    <cellStyle name="Normal 128 5 4 4" xfId="47681" xr:uid="{00000000-0005-0000-0000-000082360000}"/>
    <cellStyle name="Normal 128 5 5" xfId="10759" xr:uid="{00000000-0005-0000-0000-000083360000}"/>
    <cellStyle name="Normal 128 5 5 2" xfId="30274" xr:uid="{00000000-0005-0000-0000-000084360000}"/>
    <cellStyle name="Normal 128 5 5 3" xfId="50167" xr:uid="{00000000-0005-0000-0000-000085360000}"/>
    <cellStyle name="Normal 128 5 6" xfId="20480" xr:uid="{00000000-0005-0000-0000-000086360000}"/>
    <cellStyle name="Normal 128 5 7" xfId="40122" xr:uid="{00000000-0005-0000-0000-000087360000}"/>
    <cellStyle name="Normal 128 6" xfId="1936" xr:uid="{00000000-0005-0000-0000-000088360000}"/>
    <cellStyle name="Normal 128 6 2" xfId="4247" xr:uid="{00000000-0005-0000-0000-000089360000}"/>
    <cellStyle name="Normal 128 6 2 2" xfId="9683" xr:uid="{00000000-0005-0000-0000-00008A360000}"/>
    <cellStyle name="Normal 128 6 2 2 2" xfId="19406" xr:uid="{00000000-0005-0000-0000-00008B360000}"/>
    <cellStyle name="Normal 128 6 2 2 2 2" xfId="38919" xr:uid="{00000000-0005-0000-0000-00008C360000}"/>
    <cellStyle name="Normal 128 6 2 2 2 3" xfId="58812" xr:uid="{00000000-0005-0000-0000-00008D360000}"/>
    <cellStyle name="Normal 128 6 2 2 3" xfId="29132" xr:uid="{00000000-0005-0000-0000-00008E360000}"/>
    <cellStyle name="Normal 128 6 2 2 4" xfId="49020" xr:uid="{00000000-0005-0000-0000-00008F360000}"/>
    <cellStyle name="Normal 128 6 2 3" xfId="14100" xr:uid="{00000000-0005-0000-0000-000090360000}"/>
    <cellStyle name="Normal 128 6 2 3 2" xfId="33614" xr:uid="{00000000-0005-0000-0000-000091360000}"/>
    <cellStyle name="Normal 128 6 2 3 3" xfId="53507" xr:uid="{00000000-0005-0000-0000-000092360000}"/>
    <cellStyle name="Normal 128 6 2 4" xfId="25019" xr:uid="{00000000-0005-0000-0000-000093360000}"/>
    <cellStyle name="Normal 128 6 2 5" xfId="44786" xr:uid="{00000000-0005-0000-0000-000094360000}"/>
    <cellStyle name="Normal 128 6 3" xfId="6508" xr:uid="{00000000-0005-0000-0000-000095360000}"/>
    <cellStyle name="Normal 128 6 3 2" xfId="16245" xr:uid="{00000000-0005-0000-0000-000096360000}"/>
    <cellStyle name="Normal 128 6 3 2 2" xfId="35758" xr:uid="{00000000-0005-0000-0000-000097360000}"/>
    <cellStyle name="Normal 128 6 3 2 3" xfId="55651" xr:uid="{00000000-0005-0000-0000-000098360000}"/>
    <cellStyle name="Normal 128 6 3 3" xfId="28328" xr:uid="{00000000-0005-0000-0000-000099360000}"/>
    <cellStyle name="Normal 128 6 3 4" xfId="48216" xr:uid="{00000000-0005-0000-0000-00009A360000}"/>
    <cellStyle name="Normal 128 6 4" xfId="11832" xr:uid="{00000000-0005-0000-0000-00009B360000}"/>
    <cellStyle name="Normal 128 6 4 2" xfId="31347" xr:uid="{00000000-0005-0000-0000-00009C360000}"/>
    <cellStyle name="Normal 128 6 4 3" xfId="51240" xr:uid="{00000000-0005-0000-0000-00009D360000}"/>
    <cellStyle name="Normal 128 6 5" xfId="21553" xr:uid="{00000000-0005-0000-0000-00009E360000}"/>
    <cellStyle name="Normal 128 6 6" xfId="41270" xr:uid="{00000000-0005-0000-0000-00009F360000}"/>
    <cellStyle name="Normal 128 7" xfId="2499" xr:uid="{00000000-0005-0000-0000-0000A0360000}"/>
    <cellStyle name="Normal 128 7 2" xfId="7936" xr:uid="{00000000-0005-0000-0000-0000A1360000}"/>
    <cellStyle name="Normal 128 7 2 2" xfId="17659" xr:uid="{00000000-0005-0000-0000-0000A2360000}"/>
    <cellStyle name="Normal 128 7 2 2 2" xfId="37172" xr:uid="{00000000-0005-0000-0000-0000A3360000}"/>
    <cellStyle name="Normal 128 7 2 2 3" xfId="57065" xr:uid="{00000000-0005-0000-0000-0000A4360000}"/>
    <cellStyle name="Normal 128 7 2 3" xfId="25649" xr:uid="{00000000-0005-0000-0000-0000A5360000}"/>
    <cellStyle name="Normal 128 7 2 4" xfId="45418" xr:uid="{00000000-0005-0000-0000-0000A6360000}"/>
    <cellStyle name="Normal 128 7 3" xfId="12353" xr:uid="{00000000-0005-0000-0000-0000A7360000}"/>
    <cellStyle name="Normal 128 7 3 2" xfId="31867" xr:uid="{00000000-0005-0000-0000-0000A8360000}"/>
    <cellStyle name="Normal 128 7 3 3" xfId="51760" xr:uid="{00000000-0005-0000-0000-0000A9360000}"/>
    <cellStyle name="Normal 128 7 4" xfId="23272" xr:uid="{00000000-0005-0000-0000-0000AA360000}"/>
    <cellStyle name="Normal 128 7 5" xfId="43038" xr:uid="{00000000-0005-0000-0000-0000AB360000}"/>
    <cellStyle name="Normal 128 8" xfId="2638" xr:uid="{00000000-0005-0000-0000-0000AC360000}"/>
    <cellStyle name="Normal 128 8 2" xfId="8075" xr:uid="{00000000-0005-0000-0000-0000AD360000}"/>
    <cellStyle name="Normal 128 8 2 2" xfId="17798" xr:uid="{00000000-0005-0000-0000-0000AE360000}"/>
    <cellStyle name="Normal 128 8 2 2 2" xfId="37311" xr:uid="{00000000-0005-0000-0000-0000AF360000}"/>
    <cellStyle name="Normal 128 8 2 2 3" xfId="57204" xr:uid="{00000000-0005-0000-0000-0000B0360000}"/>
    <cellStyle name="Normal 128 8 2 3" xfId="26027" xr:uid="{00000000-0005-0000-0000-0000B1360000}"/>
    <cellStyle name="Normal 128 8 2 4" xfId="45798" xr:uid="{00000000-0005-0000-0000-0000B2360000}"/>
    <cellStyle name="Normal 128 8 3" xfId="12492" xr:uid="{00000000-0005-0000-0000-0000B3360000}"/>
    <cellStyle name="Normal 128 8 3 2" xfId="32006" xr:uid="{00000000-0005-0000-0000-0000B4360000}"/>
    <cellStyle name="Normal 128 8 3 3" xfId="51899" xr:uid="{00000000-0005-0000-0000-0000B5360000}"/>
    <cellStyle name="Normal 128 8 4" xfId="23411" xr:uid="{00000000-0005-0000-0000-0000B6360000}"/>
    <cellStyle name="Normal 128 8 5" xfId="43177" xr:uid="{00000000-0005-0000-0000-0000B7360000}"/>
    <cellStyle name="Normal 128 9" xfId="4856" xr:uid="{00000000-0005-0000-0000-0000B8360000}"/>
    <cellStyle name="Normal 128 9 2" xfId="14638" xr:uid="{00000000-0005-0000-0000-0000B9360000}"/>
    <cellStyle name="Normal 128 9 2 2" xfId="34151" xr:uid="{00000000-0005-0000-0000-0000BA360000}"/>
    <cellStyle name="Normal 128 9 2 3" xfId="54044" xr:uid="{00000000-0005-0000-0000-0000BB360000}"/>
    <cellStyle name="Normal 128 9 3" xfId="26720" xr:uid="{00000000-0005-0000-0000-0000BC360000}"/>
    <cellStyle name="Normal 128 9 4" xfId="46564" xr:uid="{00000000-0005-0000-0000-0000BD360000}"/>
    <cellStyle name="Normal 129" xfId="17" xr:uid="{00000000-0005-0000-0000-0000BE360000}"/>
    <cellStyle name="Normal 129 2" xfId="256" xr:uid="{00000000-0005-0000-0000-0000BF360000}"/>
    <cellStyle name="Normal 129 2 2" xfId="1981" xr:uid="{00000000-0005-0000-0000-0000C0360000}"/>
    <cellStyle name="Normal 129 2 2 2" xfId="41315" xr:uid="{00000000-0005-0000-0000-0000C1360000}"/>
    <cellStyle name="Normal 129 2 3" xfId="4901" xr:uid="{00000000-0005-0000-0000-0000C2360000}"/>
    <cellStyle name="Normal 129 2 3 2" xfId="46609" xr:uid="{00000000-0005-0000-0000-0000C3360000}"/>
    <cellStyle name="Normal 129 2 4" xfId="39590" xr:uid="{00000000-0005-0000-0000-0000C4360000}"/>
    <cellStyle name="Normal 129 3" xfId="212" xr:uid="{00000000-0005-0000-0000-0000C5360000}"/>
    <cellStyle name="Normal 129 3 10" xfId="19946" xr:uid="{00000000-0005-0000-0000-0000C6360000}"/>
    <cellStyle name="Normal 129 3 11" xfId="39546" xr:uid="{00000000-0005-0000-0000-0000C7360000}"/>
    <cellStyle name="Normal 129 3 2" xfId="430" xr:uid="{00000000-0005-0000-0000-0000C8360000}"/>
    <cellStyle name="Normal 129 3 2 2" xfId="1516" xr:uid="{00000000-0005-0000-0000-0000C9360000}"/>
    <cellStyle name="Normal 129 3 2 2 2" xfId="3888" xr:uid="{00000000-0005-0000-0000-0000CA360000}"/>
    <cellStyle name="Normal 129 3 2 2 2 2" xfId="9325" xr:uid="{00000000-0005-0000-0000-0000CB360000}"/>
    <cellStyle name="Normal 129 3 2 2 2 2 2" xfId="19048" xr:uid="{00000000-0005-0000-0000-0000CC360000}"/>
    <cellStyle name="Normal 129 3 2 2 2 2 2 2" xfId="38561" xr:uid="{00000000-0005-0000-0000-0000CD360000}"/>
    <cellStyle name="Normal 129 3 2 2 2 2 2 3" xfId="58454" xr:uid="{00000000-0005-0000-0000-0000CE360000}"/>
    <cellStyle name="Normal 129 3 2 2 2 2 3" xfId="28938" xr:uid="{00000000-0005-0000-0000-0000CF360000}"/>
    <cellStyle name="Normal 129 3 2 2 2 2 4" xfId="48826" xr:uid="{00000000-0005-0000-0000-0000D0360000}"/>
    <cellStyle name="Normal 129 3 2 2 2 3" xfId="13742" xr:uid="{00000000-0005-0000-0000-0000D1360000}"/>
    <cellStyle name="Normal 129 3 2 2 2 3 2" xfId="33256" xr:uid="{00000000-0005-0000-0000-0000D2360000}"/>
    <cellStyle name="Normal 129 3 2 2 2 3 3" xfId="53149" xr:uid="{00000000-0005-0000-0000-0000D3360000}"/>
    <cellStyle name="Normal 129 3 2 2 2 4" xfId="24661" xr:uid="{00000000-0005-0000-0000-0000D4360000}"/>
    <cellStyle name="Normal 129 3 2 2 2 5" xfId="44427" xr:uid="{00000000-0005-0000-0000-0000D5360000}"/>
    <cellStyle name="Normal 129 3 2 2 3" xfId="5615" xr:uid="{00000000-0005-0000-0000-0000D6360000}"/>
    <cellStyle name="Normal 129 3 2 2 3 2" xfId="15352" xr:uid="{00000000-0005-0000-0000-0000D7360000}"/>
    <cellStyle name="Normal 129 3 2 2 3 2 2" xfId="34865" xr:uid="{00000000-0005-0000-0000-0000D8360000}"/>
    <cellStyle name="Normal 129 3 2 2 3 2 3" xfId="54758" xr:uid="{00000000-0005-0000-0000-0000D9360000}"/>
    <cellStyle name="Normal 129 3 2 2 3 3" xfId="27435" xr:uid="{00000000-0005-0000-0000-0000DA360000}"/>
    <cellStyle name="Normal 129 3 2 2 3 4" xfId="47323" xr:uid="{00000000-0005-0000-0000-0000DB360000}"/>
    <cellStyle name="Normal 129 3 2 2 4" xfId="11474" xr:uid="{00000000-0005-0000-0000-0000DC360000}"/>
    <cellStyle name="Normal 129 3 2 2 4 2" xfId="30989" xr:uid="{00000000-0005-0000-0000-0000DD360000}"/>
    <cellStyle name="Normal 129 3 2 2 4 3" xfId="50882" xr:uid="{00000000-0005-0000-0000-0000DE360000}"/>
    <cellStyle name="Normal 129 3 2 2 5" xfId="21195" xr:uid="{00000000-0005-0000-0000-0000DF360000}"/>
    <cellStyle name="Normal 129 3 2 2 6" xfId="40850" xr:uid="{00000000-0005-0000-0000-0000E0360000}"/>
    <cellStyle name="Normal 129 3 2 3" xfId="965" xr:uid="{00000000-0005-0000-0000-0000E1360000}"/>
    <cellStyle name="Normal 129 3 2 3 2" xfId="3350" xr:uid="{00000000-0005-0000-0000-0000E2360000}"/>
    <cellStyle name="Normal 129 3 2 3 2 2" xfId="8787" xr:uid="{00000000-0005-0000-0000-0000E3360000}"/>
    <cellStyle name="Normal 129 3 2 3 2 2 2" xfId="18510" xr:uid="{00000000-0005-0000-0000-0000E4360000}"/>
    <cellStyle name="Normal 129 3 2 3 2 2 2 2" xfId="38023" xr:uid="{00000000-0005-0000-0000-0000E5360000}"/>
    <cellStyle name="Normal 129 3 2 3 2 2 2 3" xfId="57916" xr:uid="{00000000-0005-0000-0000-0000E6360000}"/>
    <cellStyle name="Normal 129 3 2 3 2 2 3" xfId="28847" xr:uid="{00000000-0005-0000-0000-0000E7360000}"/>
    <cellStyle name="Normal 129 3 2 3 2 2 4" xfId="48735" xr:uid="{00000000-0005-0000-0000-0000E8360000}"/>
    <cellStyle name="Normal 129 3 2 3 2 3" xfId="13204" xr:uid="{00000000-0005-0000-0000-0000E9360000}"/>
    <cellStyle name="Normal 129 3 2 3 2 3 2" xfId="32718" xr:uid="{00000000-0005-0000-0000-0000EA360000}"/>
    <cellStyle name="Normal 129 3 2 3 2 3 3" xfId="52611" xr:uid="{00000000-0005-0000-0000-0000EB360000}"/>
    <cellStyle name="Normal 129 3 2 3 2 4" xfId="24123" xr:uid="{00000000-0005-0000-0000-0000EC360000}"/>
    <cellStyle name="Normal 129 3 2 3 2 5" xfId="43889" xr:uid="{00000000-0005-0000-0000-0000ED360000}"/>
    <cellStyle name="Normal 129 3 2 3 3" xfId="6150" xr:uid="{00000000-0005-0000-0000-0000EE360000}"/>
    <cellStyle name="Normal 129 3 2 3 3 2" xfId="15887" xr:uid="{00000000-0005-0000-0000-0000EF360000}"/>
    <cellStyle name="Normal 129 3 2 3 3 2 2" xfId="35400" xr:uid="{00000000-0005-0000-0000-0000F0360000}"/>
    <cellStyle name="Normal 129 3 2 3 3 2 3" xfId="55293" xr:uid="{00000000-0005-0000-0000-0000F1360000}"/>
    <cellStyle name="Normal 129 3 2 3 3 3" xfId="27970" xr:uid="{00000000-0005-0000-0000-0000F2360000}"/>
    <cellStyle name="Normal 129 3 2 3 3 4" xfId="47858" xr:uid="{00000000-0005-0000-0000-0000F3360000}"/>
    <cellStyle name="Normal 129 3 2 3 4" xfId="10936" xr:uid="{00000000-0005-0000-0000-0000F4360000}"/>
    <cellStyle name="Normal 129 3 2 3 4 2" xfId="30451" xr:uid="{00000000-0005-0000-0000-0000F5360000}"/>
    <cellStyle name="Normal 129 3 2 3 4 3" xfId="50344" xr:uid="{00000000-0005-0000-0000-0000F6360000}"/>
    <cellStyle name="Normal 129 3 2 3 5" xfId="20657" xr:uid="{00000000-0005-0000-0000-0000F7360000}"/>
    <cellStyle name="Normal 129 3 2 3 6" xfId="40299" xr:uid="{00000000-0005-0000-0000-0000F8360000}"/>
    <cellStyle name="Normal 129 3 2 4" xfId="2155" xr:uid="{00000000-0005-0000-0000-0000F9360000}"/>
    <cellStyle name="Normal 129 3 2 4 2" xfId="4424" xr:uid="{00000000-0005-0000-0000-0000FA360000}"/>
    <cellStyle name="Normal 129 3 2 4 2 2" xfId="9860" xr:uid="{00000000-0005-0000-0000-0000FB360000}"/>
    <cellStyle name="Normal 129 3 2 4 2 2 2" xfId="19583" xr:uid="{00000000-0005-0000-0000-0000FC360000}"/>
    <cellStyle name="Normal 129 3 2 4 2 2 2 2" xfId="39096" xr:uid="{00000000-0005-0000-0000-0000FD360000}"/>
    <cellStyle name="Normal 129 3 2 4 2 2 2 3" xfId="58989" xr:uid="{00000000-0005-0000-0000-0000FE360000}"/>
    <cellStyle name="Normal 129 3 2 4 2 2 3" xfId="29309" xr:uid="{00000000-0005-0000-0000-0000FF360000}"/>
    <cellStyle name="Normal 129 3 2 4 2 2 4" xfId="49197" xr:uid="{00000000-0005-0000-0000-000000370000}"/>
    <cellStyle name="Normal 129 3 2 4 2 3" xfId="14277" xr:uid="{00000000-0005-0000-0000-000001370000}"/>
    <cellStyle name="Normal 129 3 2 4 2 3 2" xfId="33791" xr:uid="{00000000-0005-0000-0000-000002370000}"/>
    <cellStyle name="Normal 129 3 2 4 2 3 3" xfId="53684" xr:uid="{00000000-0005-0000-0000-000003370000}"/>
    <cellStyle name="Normal 129 3 2 4 2 4" xfId="25196" xr:uid="{00000000-0005-0000-0000-000004370000}"/>
    <cellStyle name="Normal 129 3 2 4 2 5" xfId="44963" xr:uid="{00000000-0005-0000-0000-000005370000}"/>
    <cellStyle name="Normal 129 3 2 4 3" xfId="6685" xr:uid="{00000000-0005-0000-0000-000006370000}"/>
    <cellStyle name="Normal 129 3 2 4 3 2" xfId="16422" xr:uid="{00000000-0005-0000-0000-000007370000}"/>
    <cellStyle name="Normal 129 3 2 4 3 2 2" xfId="35935" xr:uid="{00000000-0005-0000-0000-000008370000}"/>
    <cellStyle name="Normal 129 3 2 4 3 2 3" xfId="55828" xr:uid="{00000000-0005-0000-0000-000009370000}"/>
    <cellStyle name="Normal 129 3 2 4 3 3" xfId="28505" xr:uid="{00000000-0005-0000-0000-00000A370000}"/>
    <cellStyle name="Normal 129 3 2 4 3 4" xfId="48393" xr:uid="{00000000-0005-0000-0000-00000B370000}"/>
    <cellStyle name="Normal 129 3 2 4 4" xfId="12009" xr:uid="{00000000-0005-0000-0000-00000C370000}"/>
    <cellStyle name="Normal 129 3 2 4 4 2" xfId="31524" xr:uid="{00000000-0005-0000-0000-00000D370000}"/>
    <cellStyle name="Normal 129 3 2 4 4 3" xfId="51417" xr:uid="{00000000-0005-0000-0000-00000E370000}"/>
    <cellStyle name="Normal 129 3 2 4 5" xfId="21730" xr:uid="{00000000-0005-0000-0000-00000F370000}"/>
    <cellStyle name="Normal 129 3 2 4 6" xfId="41489" xr:uid="{00000000-0005-0000-0000-000010370000}"/>
    <cellStyle name="Normal 129 3 2 5" xfId="2815" xr:uid="{00000000-0005-0000-0000-000011370000}"/>
    <cellStyle name="Normal 129 3 2 5 2" xfId="8252" xr:uid="{00000000-0005-0000-0000-000012370000}"/>
    <cellStyle name="Normal 129 3 2 5 2 2" xfId="17975" xr:uid="{00000000-0005-0000-0000-000013370000}"/>
    <cellStyle name="Normal 129 3 2 5 2 2 2" xfId="37488" xr:uid="{00000000-0005-0000-0000-000014370000}"/>
    <cellStyle name="Normal 129 3 2 5 2 2 3" xfId="57381" xr:uid="{00000000-0005-0000-0000-000015370000}"/>
    <cellStyle name="Normal 129 3 2 5 2 3" xfId="28758" xr:uid="{00000000-0005-0000-0000-000016370000}"/>
    <cellStyle name="Normal 129 3 2 5 2 4" xfId="48646" xr:uid="{00000000-0005-0000-0000-000017370000}"/>
    <cellStyle name="Normal 129 3 2 5 3" xfId="12669" xr:uid="{00000000-0005-0000-0000-000018370000}"/>
    <cellStyle name="Normal 129 3 2 5 3 2" xfId="32183" xr:uid="{00000000-0005-0000-0000-000019370000}"/>
    <cellStyle name="Normal 129 3 2 5 3 3" xfId="52076" xr:uid="{00000000-0005-0000-0000-00001A370000}"/>
    <cellStyle name="Normal 129 3 2 5 4" xfId="23588" xr:uid="{00000000-0005-0000-0000-00001B370000}"/>
    <cellStyle name="Normal 129 3 2 5 5" xfId="43354" xr:uid="{00000000-0005-0000-0000-00001C370000}"/>
    <cellStyle name="Normal 129 3 2 6" xfId="5075" xr:uid="{00000000-0005-0000-0000-00001D370000}"/>
    <cellStyle name="Normal 129 3 2 6 2" xfId="14815" xr:uid="{00000000-0005-0000-0000-00001E370000}"/>
    <cellStyle name="Normal 129 3 2 6 2 2" xfId="34328" xr:uid="{00000000-0005-0000-0000-00001F370000}"/>
    <cellStyle name="Normal 129 3 2 6 2 3" xfId="54221" xr:uid="{00000000-0005-0000-0000-000020370000}"/>
    <cellStyle name="Normal 129 3 2 6 3" xfId="26897" xr:uid="{00000000-0005-0000-0000-000021370000}"/>
    <cellStyle name="Normal 129 3 2 6 4" xfId="46783" xr:uid="{00000000-0005-0000-0000-000022370000}"/>
    <cellStyle name="Normal 129 3 2 7" xfId="10401" xr:uid="{00000000-0005-0000-0000-000023370000}"/>
    <cellStyle name="Normal 129 3 2 7 2" xfId="29916" xr:uid="{00000000-0005-0000-0000-000024370000}"/>
    <cellStyle name="Normal 129 3 2 7 3" xfId="49809" xr:uid="{00000000-0005-0000-0000-000025370000}"/>
    <cellStyle name="Normal 129 3 2 8" xfId="20122" xr:uid="{00000000-0005-0000-0000-000026370000}"/>
    <cellStyle name="Normal 129 3 2 9" xfId="39764" xr:uid="{00000000-0005-0000-0000-000027370000}"/>
    <cellStyle name="Normal 129 3 3" xfId="606" xr:uid="{00000000-0005-0000-0000-000028370000}"/>
    <cellStyle name="Normal 129 3 3 2" xfId="1692" xr:uid="{00000000-0005-0000-0000-000029370000}"/>
    <cellStyle name="Normal 129 3 3 2 2" xfId="4064" xr:uid="{00000000-0005-0000-0000-00002A370000}"/>
    <cellStyle name="Normal 129 3 3 2 2 2" xfId="9501" xr:uid="{00000000-0005-0000-0000-00002B370000}"/>
    <cellStyle name="Normal 129 3 3 2 2 2 2" xfId="19224" xr:uid="{00000000-0005-0000-0000-00002C370000}"/>
    <cellStyle name="Normal 129 3 3 2 2 2 2 2" xfId="38737" xr:uid="{00000000-0005-0000-0000-00002D370000}"/>
    <cellStyle name="Normal 129 3 3 2 2 2 2 3" xfId="58630" xr:uid="{00000000-0005-0000-0000-00002E370000}"/>
    <cellStyle name="Normal 129 3 3 2 2 2 3" xfId="28967" xr:uid="{00000000-0005-0000-0000-00002F370000}"/>
    <cellStyle name="Normal 129 3 3 2 2 2 4" xfId="48855" xr:uid="{00000000-0005-0000-0000-000030370000}"/>
    <cellStyle name="Normal 129 3 3 2 2 3" xfId="13918" xr:uid="{00000000-0005-0000-0000-000031370000}"/>
    <cellStyle name="Normal 129 3 3 2 2 3 2" xfId="33432" xr:uid="{00000000-0005-0000-0000-000032370000}"/>
    <cellStyle name="Normal 129 3 3 2 2 3 3" xfId="53325" xr:uid="{00000000-0005-0000-0000-000033370000}"/>
    <cellStyle name="Normal 129 3 3 2 2 4" xfId="24837" xr:uid="{00000000-0005-0000-0000-000034370000}"/>
    <cellStyle name="Normal 129 3 3 2 2 5" xfId="44603" xr:uid="{00000000-0005-0000-0000-000035370000}"/>
    <cellStyle name="Normal 129 3 3 2 3" xfId="5791" xr:uid="{00000000-0005-0000-0000-000036370000}"/>
    <cellStyle name="Normal 129 3 3 2 3 2" xfId="15528" xr:uid="{00000000-0005-0000-0000-000037370000}"/>
    <cellStyle name="Normal 129 3 3 2 3 2 2" xfId="35041" xr:uid="{00000000-0005-0000-0000-000038370000}"/>
    <cellStyle name="Normal 129 3 3 2 3 2 3" xfId="54934" xr:uid="{00000000-0005-0000-0000-000039370000}"/>
    <cellStyle name="Normal 129 3 3 2 3 3" xfId="27611" xr:uid="{00000000-0005-0000-0000-00003A370000}"/>
    <cellStyle name="Normal 129 3 3 2 3 4" xfId="47499" xr:uid="{00000000-0005-0000-0000-00003B370000}"/>
    <cellStyle name="Normal 129 3 3 2 4" xfId="11650" xr:uid="{00000000-0005-0000-0000-00003C370000}"/>
    <cellStyle name="Normal 129 3 3 2 4 2" xfId="31165" xr:uid="{00000000-0005-0000-0000-00003D370000}"/>
    <cellStyle name="Normal 129 3 3 2 4 3" xfId="51058" xr:uid="{00000000-0005-0000-0000-00003E370000}"/>
    <cellStyle name="Normal 129 3 3 2 5" xfId="21371" xr:uid="{00000000-0005-0000-0000-00003F370000}"/>
    <cellStyle name="Normal 129 3 3 2 6" xfId="41026" xr:uid="{00000000-0005-0000-0000-000040370000}"/>
    <cellStyle name="Normal 129 3 3 3" xfId="1141" xr:uid="{00000000-0005-0000-0000-000041370000}"/>
    <cellStyle name="Normal 129 3 3 3 2" xfId="3526" xr:uid="{00000000-0005-0000-0000-000042370000}"/>
    <cellStyle name="Normal 129 3 3 3 2 2" xfId="8963" xr:uid="{00000000-0005-0000-0000-000043370000}"/>
    <cellStyle name="Normal 129 3 3 3 2 2 2" xfId="18686" xr:uid="{00000000-0005-0000-0000-000044370000}"/>
    <cellStyle name="Normal 129 3 3 3 2 2 2 2" xfId="38199" xr:uid="{00000000-0005-0000-0000-000045370000}"/>
    <cellStyle name="Normal 129 3 3 3 2 2 2 3" xfId="58092" xr:uid="{00000000-0005-0000-0000-000046370000}"/>
    <cellStyle name="Normal 129 3 3 3 2 2 3" xfId="28876" xr:uid="{00000000-0005-0000-0000-000047370000}"/>
    <cellStyle name="Normal 129 3 3 3 2 2 4" xfId="48764" xr:uid="{00000000-0005-0000-0000-000048370000}"/>
    <cellStyle name="Normal 129 3 3 3 2 3" xfId="13380" xr:uid="{00000000-0005-0000-0000-000049370000}"/>
    <cellStyle name="Normal 129 3 3 3 2 3 2" xfId="32894" xr:uid="{00000000-0005-0000-0000-00004A370000}"/>
    <cellStyle name="Normal 129 3 3 3 2 3 3" xfId="52787" xr:uid="{00000000-0005-0000-0000-00004B370000}"/>
    <cellStyle name="Normal 129 3 3 3 2 4" xfId="24299" xr:uid="{00000000-0005-0000-0000-00004C370000}"/>
    <cellStyle name="Normal 129 3 3 3 2 5" xfId="44065" xr:uid="{00000000-0005-0000-0000-00004D370000}"/>
    <cellStyle name="Normal 129 3 3 3 3" xfId="6326" xr:uid="{00000000-0005-0000-0000-00004E370000}"/>
    <cellStyle name="Normal 129 3 3 3 3 2" xfId="16063" xr:uid="{00000000-0005-0000-0000-00004F370000}"/>
    <cellStyle name="Normal 129 3 3 3 3 2 2" xfId="35576" xr:uid="{00000000-0005-0000-0000-000050370000}"/>
    <cellStyle name="Normal 129 3 3 3 3 2 3" xfId="55469" xr:uid="{00000000-0005-0000-0000-000051370000}"/>
    <cellStyle name="Normal 129 3 3 3 3 3" xfId="28146" xr:uid="{00000000-0005-0000-0000-000052370000}"/>
    <cellStyle name="Normal 129 3 3 3 3 4" xfId="48034" xr:uid="{00000000-0005-0000-0000-000053370000}"/>
    <cellStyle name="Normal 129 3 3 3 4" xfId="11112" xr:uid="{00000000-0005-0000-0000-000054370000}"/>
    <cellStyle name="Normal 129 3 3 3 4 2" xfId="30627" xr:uid="{00000000-0005-0000-0000-000055370000}"/>
    <cellStyle name="Normal 129 3 3 3 4 3" xfId="50520" xr:uid="{00000000-0005-0000-0000-000056370000}"/>
    <cellStyle name="Normal 129 3 3 3 5" xfId="20833" xr:uid="{00000000-0005-0000-0000-000057370000}"/>
    <cellStyle name="Normal 129 3 3 3 6" xfId="40475" xr:uid="{00000000-0005-0000-0000-000058370000}"/>
    <cellStyle name="Normal 129 3 3 4" xfId="2331" xr:uid="{00000000-0005-0000-0000-000059370000}"/>
    <cellStyle name="Normal 129 3 3 4 2" xfId="4600" xr:uid="{00000000-0005-0000-0000-00005A370000}"/>
    <cellStyle name="Normal 129 3 3 4 2 2" xfId="10036" xr:uid="{00000000-0005-0000-0000-00005B370000}"/>
    <cellStyle name="Normal 129 3 3 4 2 2 2" xfId="19759" xr:uid="{00000000-0005-0000-0000-00005C370000}"/>
    <cellStyle name="Normal 129 3 3 4 2 2 2 2" xfId="39272" xr:uid="{00000000-0005-0000-0000-00005D370000}"/>
    <cellStyle name="Normal 129 3 3 4 2 2 2 3" xfId="59165" xr:uid="{00000000-0005-0000-0000-00005E370000}"/>
    <cellStyle name="Normal 129 3 3 4 2 2 3" xfId="29485" xr:uid="{00000000-0005-0000-0000-00005F370000}"/>
    <cellStyle name="Normal 129 3 3 4 2 2 4" xfId="49373" xr:uid="{00000000-0005-0000-0000-000060370000}"/>
    <cellStyle name="Normal 129 3 3 4 2 3" xfId="14453" xr:uid="{00000000-0005-0000-0000-000061370000}"/>
    <cellStyle name="Normal 129 3 3 4 2 3 2" xfId="33967" xr:uid="{00000000-0005-0000-0000-000062370000}"/>
    <cellStyle name="Normal 129 3 3 4 2 3 3" xfId="53860" xr:uid="{00000000-0005-0000-0000-000063370000}"/>
    <cellStyle name="Normal 129 3 3 4 2 4" xfId="25372" xr:uid="{00000000-0005-0000-0000-000064370000}"/>
    <cellStyle name="Normal 129 3 3 4 2 5" xfId="45139" xr:uid="{00000000-0005-0000-0000-000065370000}"/>
    <cellStyle name="Normal 129 3 3 4 3" xfId="6861" xr:uid="{00000000-0005-0000-0000-000066370000}"/>
    <cellStyle name="Normal 129 3 3 4 3 2" xfId="16598" xr:uid="{00000000-0005-0000-0000-000067370000}"/>
    <cellStyle name="Normal 129 3 3 4 3 2 2" xfId="36111" xr:uid="{00000000-0005-0000-0000-000068370000}"/>
    <cellStyle name="Normal 129 3 3 4 3 2 3" xfId="56004" xr:uid="{00000000-0005-0000-0000-000069370000}"/>
    <cellStyle name="Normal 129 3 3 4 3 3" xfId="28681" xr:uid="{00000000-0005-0000-0000-00006A370000}"/>
    <cellStyle name="Normal 129 3 3 4 3 4" xfId="48569" xr:uid="{00000000-0005-0000-0000-00006B370000}"/>
    <cellStyle name="Normal 129 3 3 4 4" xfId="12185" xr:uid="{00000000-0005-0000-0000-00006C370000}"/>
    <cellStyle name="Normal 129 3 3 4 4 2" xfId="31700" xr:uid="{00000000-0005-0000-0000-00006D370000}"/>
    <cellStyle name="Normal 129 3 3 4 4 3" xfId="51593" xr:uid="{00000000-0005-0000-0000-00006E370000}"/>
    <cellStyle name="Normal 129 3 3 4 5" xfId="21906" xr:uid="{00000000-0005-0000-0000-00006F370000}"/>
    <cellStyle name="Normal 129 3 3 4 6" xfId="41665" xr:uid="{00000000-0005-0000-0000-000070370000}"/>
    <cellStyle name="Normal 129 3 3 5" xfId="2991" xr:uid="{00000000-0005-0000-0000-000071370000}"/>
    <cellStyle name="Normal 129 3 3 5 2" xfId="8428" xr:uid="{00000000-0005-0000-0000-000072370000}"/>
    <cellStyle name="Normal 129 3 3 5 2 2" xfId="18151" xr:uid="{00000000-0005-0000-0000-000073370000}"/>
    <cellStyle name="Normal 129 3 3 5 2 2 2" xfId="37664" xr:uid="{00000000-0005-0000-0000-000074370000}"/>
    <cellStyle name="Normal 129 3 3 5 2 2 3" xfId="57557" xr:uid="{00000000-0005-0000-0000-000075370000}"/>
    <cellStyle name="Normal 129 3 3 5 2 3" xfId="28787" xr:uid="{00000000-0005-0000-0000-000076370000}"/>
    <cellStyle name="Normal 129 3 3 5 2 4" xfId="48675" xr:uid="{00000000-0005-0000-0000-000077370000}"/>
    <cellStyle name="Normal 129 3 3 5 3" xfId="12845" xr:uid="{00000000-0005-0000-0000-000078370000}"/>
    <cellStyle name="Normal 129 3 3 5 3 2" xfId="32359" xr:uid="{00000000-0005-0000-0000-000079370000}"/>
    <cellStyle name="Normal 129 3 3 5 3 3" xfId="52252" xr:uid="{00000000-0005-0000-0000-00007A370000}"/>
    <cellStyle name="Normal 129 3 3 5 4" xfId="23764" xr:uid="{00000000-0005-0000-0000-00007B370000}"/>
    <cellStyle name="Normal 129 3 3 5 5" xfId="43530" xr:uid="{00000000-0005-0000-0000-00007C370000}"/>
    <cellStyle name="Normal 129 3 3 6" xfId="5251" xr:uid="{00000000-0005-0000-0000-00007D370000}"/>
    <cellStyle name="Normal 129 3 3 6 2" xfId="14991" xr:uid="{00000000-0005-0000-0000-00007E370000}"/>
    <cellStyle name="Normal 129 3 3 6 2 2" xfId="34504" xr:uid="{00000000-0005-0000-0000-00007F370000}"/>
    <cellStyle name="Normal 129 3 3 6 2 3" xfId="54397" xr:uid="{00000000-0005-0000-0000-000080370000}"/>
    <cellStyle name="Normal 129 3 3 6 3" xfId="27073" xr:uid="{00000000-0005-0000-0000-000081370000}"/>
    <cellStyle name="Normal 129 3 3 6 4" xfId="46959" xr:uid="{00000000-0005-0000-0000-000082370000}"/>
    <cellStyle name="Normal 129 3 3 7" xfId="10577" xr:uid="{00000000-0005-0000-0000-000083370000}"/>
    <cellStyle name="Normal 129 3 3 7 2" xfId="30092" xr:uid="{00000000-0005-0000-0000-000084370000}"/>
    <cellStyle name="Normal 129 3 3 7 3" xfId="49985" xr:uid="{00000000-0005-0000-0000-000085370000}"/>
    <cellStyle name="Normal 129 3 3 8" xfId="20298" xr:uid="{00000000-0005-0000-0000-000086370000}"/>
    <cellStyle name="Normal 129 3 3 9" xfId="39940" xr:uid="{00000000-0005-0000-0000-000087370000}"/>
    <cellStyle name="Normal 129 3 4" xfId="1340" xr:uid="{00000000-0005-0000-0000-000088370000}"/>
    <cellStyle name="Normal 129 3 4 2" xfId="3712" xr:uid="{00000000-0005-0000-0000-000089370000}"/>
    <cellStyle name="Normal 129 3 4 2 2" xfId="9149" xr:uid="{00000000-0005-0000-0000-00008A370000}"/>
    <cellStyle name="Normal 129 3 4 2 2 2" xfId="18872" xr:uid="{00000000-0005-0000-0000-00008B370000}"/>
    <cellStyle name="Normal 129 3 4 2 2 2 2" xfId="38385" xr:uid="{00000000-0005-0000-0000-00008C370000}"/>
    <cellStyle name="Normal 129 3 4 2 2 2 3" xfId="58278" xr:uid="{00000000-0005-0000-0000-00008D370000}"/>
    <cellStyle name="Normal 129 3 4 2 2 3" xfId="28909" xr:uid="{00000000-0005-0000-0000-00008E370000}"/>
    <cellStyle name="Normal 129 3 4 2 2 4" xfId="48797" xr:uid="{00000000-0005-0000-0000-00008F370000}"/>
    <cellStyle name="Normal 129 3 4 2 3" xfId="13566" xr:uid="{00000000-0005-0000-0000-000090370000}"/>
    <cellStyle name="Normal 129 3 4 2 3 2" xfId="33080" xr:uid="{00000000-0005-0000-0000-000091370000}"/>
    <cellStyle name="Normal 129 3 4 2 3 3" xfId="52973" xr:uid="{00000000-0005-0000-0000-000092370000}"/>
    <cellStyle name="Normal 129 3 4 2 4" xfId="24485" xr:uid="{00000000-0005-0000-0000-000093370000}"/>
    <cellStyle name="Normal 129 3 4 2 5" xfId="44251" xr:uid="{00000000-0005-0000-0000-000094370000}"/>
    <cellStyle name="Normal 129 3 4 3" xfId="5439" xr:uid="{00000000-0005-0000-0000-000095370000}"/>
    <cellStyle name="Normal 129 3 4 3 2" xfId="15176" xr:uid="{00000000-0005-0000-0000-000096370000}"/>
    <cellStyle name="Normal 129 3 4 3 2 2" xfId="34689" xr:uid="{00000000-0005-0000-0000-000097370000}"/>
    <cellStyle name="Normal 129 3 4 3 2 3" xfId="54582" xr:uid="{00000000-0005-0000-0000-000098370000}"/>
    <cellStyle name="Normal 129 3 4 3 3" xfId="27259" xr:uid="{00000000-0005-0000-0000-000099370000}"/>
    <cellStyle name="Normal 129 3 4 3 4" xfId="47147" xr:uid="{00000000-0005-0000-0000-00009A370000}"/>
    <cellStyle name="Normal 129 3 4 4" xfId="11298" xr:uid="{00000000-0005-0000-0000-00009B370000}"/>
    <cellStyle name="Normal 129 3 4 4 2" xfId="30813" xr:uid="{00000000-0005-0000-0000-00009C370000}"/>
    <cellStyle name="Normal 129 3 4 4 3" xfId="50706" xr:uid="{00000000-0005-0000-0000-00009D370000}"/>
    <cellStyle name="Normal 129 3 4 5" xfId="21019" xr:uid="{00000000-0005-0000-0000-00009E370000}"/>
    <cellStyle name="Normal 129 3 4 6" xfId="40674" xr:uid="{00000000-0005-0000-0000-00009F370000}"/>
    <cellStyle name="Normal 129 3 5" xfId="789" xr:uid="{00000000-0005-0000-0000-0000A0370000}"/>
    <cellStyle name="Normal 129 3 5 2" xfId="3174" xr:uid="{00000000-0005-0000-0000-0000A1370000}"/>
    <cellStyle name="Normal 129 3 5 2 2" xfId="8611" xr:uid="{00000000-0005-0000-0000-0000A2370000}"/>
    <cellStyle name="Normal 129 3 5 2 2 2" xfId="18334" xr:uid="{00000000-0005-0000-0000-0000A3370000}"/>
    <cellStyle name="Normal 129 3 5 2 2 2 2" xfId="37847" xr:uid="{00000000-0005-0000-0000-0000A4370000}"/>
    <cellStyle name="Normal 129 3 5 2 2 2 3" xfId="57740" xr:uid="{00000000-0005-0000-0000-0000A5370000}"/>
    <cellStyle name="Normal 129 3 5 2 2 3" xfId="28818" xr:uid="{00000000-0005-0000-0000-0000A6370000}"/>
    <cellStyle name="Normal 129 3 5 2 2 4" xfId="48706" xr:uid="{00000000-0005-0000-0000-0000A7370000}"/>
    <cellStyle name="Normal 129 3 5 2 3" xfId="13028" xr:uid="{00000000-0005-0000-0000-0000A8370000}"/>
    <cellStyle name="Normal 129 3 5 2 3 2" xfId="32542" xr:uid="{00000000-0005-0000-0000-0000A9370000}"/>
    <cellStyle name="Normal 129 3 5 2 3 3" xfId="52435" xr:uid="{00000000-0005-0000-0000-0000AA370000}"/>
    <cellStyle name="Normal 129 3 5 2 4" xfId="23947" xr:uid="{00000000-0005-0000-0000-0000AB370000}"/>
    <cellStyle name="Normal 129 3 5 2 5" xfId="43713" xr:uid="{00000000-0005-0000-0000-0000AC370000}"/>
    <cellStyle name="Normal 129 3 5 3" xfId="5974" xr:uid="{00000000-0005-0000-0000-0000AD370000}"/>
    <cellStyle name="Normal 129 3 5 3 2" xfId="15711" xr:uid="{00000000-0005-0000-0000-0000AE370000}"/>
    <cellStyle name="Normal 129 3 5 3 2 2" xfId="35224" xr:uid="{00000000-0005-0000-0000-0000AF370000}"/>
    <cellStyle name="Normal 129 3 5 3 2 3" xfId="55117" xr:uid="{00000000-0005-0000-0000-0000B0370000}"/>
    <cellStyle name="Normal 129 3 5 3 3" xfId="27794" xr:uid="{00000000-0005-0000-0000-0000B1370000}"/>
    <cellStyle name="Normal 129 3 5 3 4" xfId="47682" xr:uid="{00000000-0005-0000-0000-0000B2370000}"/>
    <cellStyle name="Normal 129 3 5 4" xfId="10760" xr:uid="{00000000-0005-0000-0000-0000B3370000}"/>
    <cellStyle name="Normal 129 3 5 4 2" xfId="30275" xr:uid="{00000000-0005-0000-0000-0000B4370000}"/>
    <cellStyle name="Normal 129 3 5 4 3" xfId="50168" xr:uid="{00000000-0005-0000-0000-0000B5370000}"/>
    <cellStyle name="Normal 129 3 5 5" xfId="20481" xr:uid="{00000000-0005-0000-0000-0000B6370000}"/>
    <cellStyle name="Normal 129 3 5 6" xfId="40123" xr:uid="{00000000-0005-0000-0000-0000B7370000}"/>
    <cellStyle name="Normal 129 3 6" xfId="1937" xr:uid="{00000000-0005-0000-0000-0000B8370000}"/>
    <cellStyle name="Normal 129 3 6 2" xfId="4248" xr:uid="{00000000-0005-0000-0000-0000B9370000}"/>
    <cellStyle name="Normal 129 3 6 2 2" xfId="9684" xr:uid="{00000000-0005-0000-0000-0000BA370000}"/>
    <cellStyle name="Normal 129 3 6 2 2 2" xfId="19407" xr:uid="{00000000-0005-0000-0000-0000BB370000}"/>
    <cellStyle name="Normal 129 3 6 2 2 2 2" xfId="38920" xr:uid="{00000000-0005-0000-0000-0000BC370000}"/>
    <cellStyle name="Normal 129 3 6 2 2 2 3" xfId="58813" xr:uid="{00000000-0005-0000-0000-0000BD370000}"/>
    <cellStyle name="Normal 129 3 6 2 2 3" xfId="29133" xr:uid="{00000000-0005-0000-0000-0000BE370000}"/>
    <cellStyle name="Normal 129 3 6 2 2 4" xfId="49021" xr:uid="{00000000-0005-0000-0000-0000BF370000}"/>
    <cellStyle name="Normal 129 3 6 2 3" xfId="14101" xr:uid="{00000000-0005-0000-0000-0000C0370000}"/>
    <cellStyle name="Normal 129 3 6 2 3 2" xfId="33615" xr:uid="{00000000-0005-0000-0000-0000C1370000}"/>
    <cellStyle name="Normal 129 3 6 2 3 3" xfId="53508" xr:uid="{00000000-0005-0000-0000-0000C2370000}"/>
    <cellStyle name="Normal 129 3 6 2 4" xfId="25020" xr:uid="{00000000-0005-0000-0000-0000C3370000}"/>
    <cellStyle name="Normal 129 3 6 2 5" xfId="44787" xr:uid="{00000000-0005-0000-0000-0000C4370000}"/>
    <cellStyle name="Normal 129 3 6 3" xfId="6509" xr:uid="{00000000-0005-0000-0000-0000C5370000}"/>
    <cellStyle name="Normal 129 3 6 3 2" xfId="16246" xr:uid="{00000000-0005-0000-0000-0000C6370000}"/>
    <cellStyle name="Normal 129 3 6 3 2 2" xfId="35759" xr:uid="{00000000-0005-0000-0000-0000C7370000}"/>
    <cellStyle name="Normal 129 3 6 3 2 3" xfId="55652" xr:uid="{00000000-0005-0000-0000-0000C8370000}"/>
    <cellStyle name="Normal 129 3 6 3 3" xfId="28329" xr:uid="{00000000-0005-0000-0000-0000C9370000}"/>
    <cellStyle name="Normal 129 3 6 3 4" xfId="48217" xr:uid="{00000000-0005-0000-0000-0000CA370000}"/>
    <cellStyle name="Normal 129 3 6 4" xfId="11833" xr:uid="{00000000-0005-0000-0000-0000CB370000}"/>
    <cellStyle name="Normal 129 3 6 4 2" xfId="31348" xr:uid="{00000000-0005-0000-0000-0000CC370000}"/>
    <cellStyle name="Normal 129 3 6 4 3" xfId="51241" xr:uid="{00000000-0005-0000-0000-0000CD370000}"/>
    <cellStyle name="Normal 129 3 6 5" xfId="21554" xr:uid="{00000000-0005-0000-0000-0000CE370000}"/>
    <cellStyle name="Normal 129 3 6 6" xfId="41271" xr:uid="{00000000-0005-0000-0000-0000CF370000}"/>
    <cellStyle name="Normal 129 3 7" xfId="2639" xr:uid="{00000000-0005-0000-0000-0000D0370000}"/>
    <cellStyle name="Normal 129 3 7 2" xfId="8076" xr:uid="{00000000-0005-0000-0000-0000D1370000}"/>
    <cellStyle name="Normal 129 3 7 2 2" xfId="17799" xr:uid="{00000000-0005-0000-0000-0000D2370000}"/>
    <cellStyle name="Normal 129 3 7 2 2 2" xfId="37312" xr:uid="{00000000-0005-0000-0000-0000D3370000}"/>
    <cellStyle name="Normal 129 3 7 2 2 3" xfId="57205" xr:uid="{00000000-0005-0000-0000-0000D4370000}"/>
    <cellStyle name="Normal 129 3 7 2 3" xfId="28729" xr:uid="{00000000-0005-0000-0000-0000D5370000}"/>
    <cellStyle name="Normal 129 3 7 2 4" xfId="48617" xr:uid="{00000000-0005-0000-0000-0000D6370000}"/>
    <cellStyle name="Normal 129 3 7 3" xfId="12493" xr:uid="{00000000-0005-0000-0000-0000D7370000}"/>
    <cellStyle name="Normal 129 3 7 3 2" xfId="32007" xr:uid="{00000000-0005-0000-0000-0000D8370000}"/>
    <cellStyle name="Normal 129 3 7 3 3" xfId="51900" xr:uid="{00000000-0005-0000-0000-0000D9370000}"/>
    <cellStyle name="Normal 129 3 7 4" xfId="23412" xr:uid="{00000000-0005-0000-0000-0000DA370000}"/>
    <cellStyle name="Normal 129 3 7 5" xfId="43178" xr:uid="{00000000-0005-0000-0000-0000DB370000}"/>
    <cellStyle name="Normal 129 3 8" xfId="4857" xr:uid="{00000000-0005-0000-0000-0000DC370000}"/>
    <cellStyle name="Normal 129 3 8 2" xfId="14639" xr:uid="{00000000-0005-0000-0000-0000DD370000}"/>
    <cellStyle name="Normal 129 3 8 2 2" xfId="34152" xr:uid="{00000000-0005-0000-0000-0000DE370000}"/>
    <cellStyle name="Normal 129 3 8 2 3" xfId="54045" xr:uid="{00000000-0005-0000-0000-0000DF370000}"/>
    <cellStyle name="Normal 129 3 8 3" xfId="26721" xr:uid="{00000000-0005-0000-0000-0000E0370000}"/>
    <cellStyle name="Normal 129 3 8 4" xfId="46565" xr:uid="{00000000-0005-0000-0000-0000E1370000}"/>
    <cellStyle name="Normal 129 3 9" xfId="10225" xr:uid="{00000000-0005-0000-0000-0000E2370000}"/>
    <cellStyle name="Normal 129 3 9 2" xfId="29740" xr:uid="{00000000-0005-0000-0000-0000E3370000}"/>
    <cellStyle name="Normal 129 3 9 3" xfId="49633" xr:uid="{00000000-0005-0000-0000-0000E4370000}"/>
    <cellStyle name="Normal 129 4" xfId="32" xr:uid="{00000000-0005-0000-0000-0000E5370000}"/>
    <cellStyle name="Normal 129 4 2" xfId="1757" xr:uid="{00000000-0005-0000-0000-0000E6370000}"/>
    <cellStyle name="Normal 129 4 2 2" xfId="41091" xr:uid="{00000000-0005-0000-0000-0000E7370000}"/>
    <cellStyle name="Normal 129 4 3" xfId="4677" xr:uid="{00000000-0005-0000-0000-0000E8370000}"/>
    <cellStyle name="Normal 129 4 3 2" xfId="46385" xr:uid="{00000000-0005-0000-0000-0000E9370000}"/>
    <cellStyle name="Normal 129 4 4" xfId="39366" xr:uid="{00000000-0005-0000-0000-0000EA370000}"/>
    <cellStyle name="Normal 129 5" xfId="1198" xr:uid="{00000000-0005-0000-0000-0000EB370000}"/>
    <cellStyle name="Normal 129 5 2" xfId="7361" xr:uid="{00000000-0005-0000-0000-0000EC370000}"/>
    <cellStyle name="Normal 129 5 2 2" xfId="46065" xr:uid="{00000000-0005-0000-0000-0000ED370000}"/>
    <cellStyle name="Normal 129 5 3" xfId="4666" xr:uid="{00000000-0005-0000-0000-0000EE370000}"/>
    <cellStyle name="Normal 129 5 3 2" xfId="46374" xr:uid="{00000000-0005-0000-0000-0000EF370000}"/>
    <cellStyle name="Normal 129 5 4" xfId="40532" xr:uid="{00000000-0005-0000-0000-0000F0370000}"/>
    <cellStyle name="Normal 129 6" xfId="1742" xr:uid="{00000000-0005-0000-0000-0000F1370000}"/>
    <cellStyle name="Normal 129 6 2" xfId="41076" xr:uid="{00000000-0005-0000-0000-0000F2370000}"/>
    <cellStyle name="Normal 129 7" xfId="4654" xr:uid="{00000000-0005-0000-0000-0000F3370000}"/>
    <cellStyle name="Normal 129 7 2" xfId="46362" xr:uid="{00000000-0005-0000-0000-0000F4370000}"/>
    <cellStyle name="Normal 129 8" xfId="39351" xr:uid="{00000000-0005-0000-0000-0000F5370000}"/>
    <cellStyle name="Normal 13" xfId="97" xr:uid="{00000000-0005-0000-0000-0000F6370000}"/>
    <cellStyle name="Normal 13 10" xfId="2385" xr:uid="{00000000-0005-0000-0000-0000F7370000}"/>
    <cellStyle name="Normal 13 10 2" xfId="7822" xr:uid="{00000000-0005-0000-0000-0000F8370000}"/>
    <cellStyle name="Normal 13 10 2 2" xfId="17545" xr:uid="{00000000-0005-0000-0000-0000F9370000}"/>
    <cellStyle name="Normal 13 10 2 2 2" xfId="37058" xr:uid="{00000000-0005-0000-0000-0000FA370000}"/>
    <cellStyle name="Normal 13 10 2 2 3" xfId="56951" xr:uid="{00000000-0005-0000-0000-0000FB370000}"/>
    <cellStyle name="Normal 13 10 2 3" xfId="22663" xr:uid="{00000000-0005-0000-0000-0000FC370000}"/>
    <cellStyle name="Normal 13 10 2 4" xfId="42427" xr:uid="{00000000-0005-0000-0000-0000FD370000}"/>
    <cellStyle name="Normal 13 10 3" xfId="12239" xr:uid="{00000000-0005-0000-0000-0000FE370000}"/>
    <cellStyle name="Normal 13 10 3 2" xfId="31753" xr:uid="{00000000-0005-0000-0000-0000FF370000}"/>
    <cellStyle name="Normal 13 10 3 3" xfId="51646" xr:uid="{00000000-0005-0000-0000-000000380000}"/>
    <cellStyle name="Normal 13 10 4" xfId="23158" xr:uid="{00000000-0005-0000-0000-000001380000}"/>
    <cellStyle name="Normal 13 10 5" xfId="42924" xr:uid="{00000000-0005-0000-0000-000002380000}"/>
    <cellStyle name="Normal 13 11" xfId="2524" xr:uid="{00000000-0005-0000-0000-000003380000}"/>
    <cellStyle name="Normal 13 11 2" xfId="7961" xr:uid="{00000000-0005-0000-0000-000004380000}"/>
    <cellStyle name="Normal 13 11 2 2" xfId="17684" xr:uid="{00000000-0005-0000-0000-000005380000}"/>
    <cellStyle name="Normal 13 11 2 2 2" xfId="37197" xr:uid="{00000000-0005-0000-0000-000006380000}"/>
    <cellStyle name="Normal 13 11 2 2 3" xfId="57090" xr:uid="{00000000-0005-0000-0000-000007380000}"/>
    <cellStyle name="Normal 13 11 2 3" xfId="22988" xr:uid="{00000000-0005-0000-0000-000008380000}"/>
    <cellStyle name="Normal 13 11 2 4" xfId="42753" xr:uid="{00000000-0005-0000-0000-000009380000}"/>
    <cellStyle name="Normal 13 11 3" xfId="12378" xr:uid="{00000000-0005-0000-0000-00000A380000}"/>
    <cellStyle name="Normal 13 11 3 2" xfId="31892" xr:uid="{00000000-0005-0000-0000-00000B380000}"/>
    <cellStyle name="Normal 13 11 3 3" xfId="51785" xr:uid="{00000000-0005-0000-0000-00000C380000}"/>
    <cellStyle name="Normal 13 11 4" xfId="23297" xr:uid="{00000000-0005-0000-0000-00000D380000}"/>
    <cellStyle name="Normal 13 11 5" xfId="43063" xr:uid="{00000000-0005-0000-0000-00000E380000}"/>
    <cellStyle name="Normal 13 12" xfId="4742" xr:uid="{00000000-0005-0000-0000-00000F380000}"/>
    <cellStyle name="Normal 13 12 2" xfId="14524" xr:uid="{00000000-0005-0000-0000-000010380000}"/>
    <cellStyle name="Normal 13 12 2 2" xfId="34037" xr:uid="{00000000-0005-0000-0000-000011380000}"/>
    <cellStyle name="Normal 13 12 2 3" xfId="53930" xr:uid="{00000000-0005-0000-0000-000012380000}"/>
    <cellStyle name="Normal 13 12 3" xfId="26606" xr:uid="{00000000-0005-0000-0000-000013380000}"/>
    <cellStyle name="Normal 13 12 4" xfId="46450" xr:uid="{00000000-0005-0000-0000-000014380000}"/>
    <cellStyle name="Normal 13 13" xfId="10110" xr:uid="{00000000-0005-0000-0000-000015380000}"/>
    <cellStyle name="Normal 13 13 2" xfId="29625" xr:uid="{00000000-0005-0000-0000-000016380000}"/>
    <cellStyle name="Normal 13 13 3" xfId="49518" xr:uid="{00000000-0005-0000-0000-000017380000}"/>
    <cellStyle name="Normal 13 14" xfId="19831" xr:uid="{00000000-0005-0000-0000-000018380000}"/>
    <cellStyle name="Normal 13 15" xfId="39431" xr:uid="{00000000-0005-0000-0000-000019380000}"/>
    <cellStyle name="Normal 13 2" xfId="233" xr:uid="{00000000-0005-0000-0000-00001A380000}"/>
    <cellStyle name="Normal 13 2 10" xfId="19967" xr:uid="{00000000-0005-0000-0000-00001B380000}"/>
    <cellStyle name="Normal 13 2 11" xfId="39567" xr:uid="{00000000-0005-0000-0000-00001C380000}"/>
    <cellStyle name="Normal 13 2 2" xfId="451" xr:uid="{00000000-0005-0000-0000-00001D380000}"/>
    <cellStyle name="Normal 13 2 2 2" xfId="1537" xr:uid="{00000000-0005-0000-0000-00001E380000}"/>
    <cellStyle name="Normal 13 2 2 2 2" xfId="3909" xr:uid="{00000000-0005-0000-0000-00001F380000}"/>
    <cellStyle name="Normal 13 2 2 2 2 2" xfId="9346" xr:uid="{00000000-0005-0000-0000-000020380000}"/>
    <cellStyle name="Normal 13 2 2 2 2 2 2" xfId="19069" xr:uid="{00000000-0005-0000-0000-000021380000}"/>
    <cellStyle name="Normal 13 2 2 2 2 2 2 2" xfId="38582" xr:uid="{00000000-0005-0000-0000-000022380000}"/>
    <cellStyle name="Normal 13 2 2 2 2 2 2 3" xfId="58475" xr:uid="{00000000-0005-0000-0000-000023380000}"/>
    <cellStyle name="Normal 13 2 2 2 2 2 3" xfId="28954" xr:uid="{00000000-0005-0000-0000-000024380000}"/>
    <cellStyle name="Normal 13 2 2 2 2 2 4" xfId="48842" xr:uid="{00000000-0005-0000-0000-000025380000}"/>
    <cellStyle name="Normal 13 2 2 2 2 3" xfId="13763" xr:uid="{00000000-0005-0000-0000-000026380000}"/>
    <cellStyle name="Normal 13 2 2 2 2 3 2" xfId="33277" xr:uid="{00000000-0005-0000-0000-000027380000}"/>
    <cellStyle name="Normal 13 2 2 2 2 3 3" xfId="53170" xr:uid="{00000000-0005-0000-0000-000028380000}"/>
    <cellStyle name="Normal 13 2 2 2 2 4" xfId="24682" xr:uid="{00000000-0005-0000-0000-000029380000}"/>
    <cellStyle name="Normal 13 2 2 2 2 5" xfId="44448" xr:uid="{00000000-0005-0000-0000-00002A380000}"/>
    <cellStyle name="Normal 13 2 2 2 3" xfId="5636" xr:uid="{00000000-0005-0000-0000-00002B380000}"/>
    <cellStyle name="Normal 13 2 2 2 3 2" xfId="15373" xr:uid="{00000000-0005-0000-0000-00002C380000}"/>
    <cellStyle name="Normal 13 2 2 2 3 2 2" xfId="34886" xr:uid="{00000000-0005-0000-0000-00002D380000}"/>
    <cellStyle name="Normal 13 2 2 2 3 2 3" xfId="54779" xr:uid="{00000000-0005-0000-0000-00002E380000}"/>
    <cellStyle name="Normal 13 2 2 2 3 3" xfId="27456" xr:uid="{00000000-0005-0000-0000-00002F380000}"/>
    <cellStyle name="Normal 13 2 2 2 3 4" xfId="47344" xr:uid="{00000000-0005-0000-0000-000030380000}"/>
    <cellStyle name="Normal 13 2 2 2 4" xfId="11495" xr:uid="{00000000-0005-0000-0000-000031380000}"/>
    <cellStyle name="Normal 13 2 2 2 4 2" xfId="31010" xr:uid="{00000000-0005-0000-0000-000032380000}"/>
    <cellStyle name="Normal 13 2 2 2 4 3" xfId="50903" xr:uid="{00000000-0005-0000-0000-000033380000}"/>
    <cellStyle name="Normal 13 2 2 2 5" xfId="21216" xr:uid="{00000000-0005-0000-0000-000034380000}"/>
    <cellStyle name="Normal 13 2 2 2 6" xfId="40871" xr:uid="{00000000-0005-0000-0000-000035380000}"/>
    <cellStyle name="Normal 13 2 2 3" xfId="986" xr:uid="{00000000-0005-0000-0000-000036380000}"/>
    <cellStyle name="Normal 13 2 2 3 2" xfId="3371" xr:uid="{00000000-0005-0000-0000-000037380000}"/>
    <cellStyle name="Normal 13 2 2 3 2 2" xfId="8808" xr:uid="{00000000-0005-0000-0000-000038380000}"/>
    <cellStyle name="Normal 13 2 2 3 2 2 2" xfId="18531" xr:uid="{00000000-0005-0000-0000-000039380000}"/>
    <cellStyle name="Normal 13 2 2 3 2 2 2 2" xfId="38044" xr:uid="{00000000-0005-0000-0000-00003A380000}"/>
    <cellStyle name="Normal 13 2 2 3 2 2 2 3" xfId="57937" xr:uid="{00000000-0005-0000-0000-00003B380000}"/>
    <cellStyle name="Normal 13 2 2 3 2 2 3" xfId="28863" xr:uid="{00000000-0005-0000-0000-00003C380000}"/>
    <cellStyle name="Normal 13 2 2 3 2 2 4" xfId="48751" xr:uid="{00000000-0005-0000-0000-00003D380000}"/>
    <cellStyle name="Normal 13 2 2 3 2 3" xfId="13225" xr:uid="{00000000-0005-0000-0000-00003E380000}"/>
    <cellStyle name="Normal 13 2 2 3 2 3 2" xfId="32739" xr:uid="{00000000-0005-0000-0000-00003F380000}"/>
    <cellStyle name="Normal 13 2 2 3 2 3 3" xfId="52632" xr:uid="{00000000-0005-0000-0000-000040380000}"/>
    <cellStyle name="Normal 13 2 2 3 2 4" xfId="24144" xr:uid="{00000000-0005-0000-0000-000041380000}"/>
    <cellStyle name="Normal 13 2 2 3 2 5" xfId="43910" xr:uid="{00000000-0005-0000-0000-000042380000}"/>
    <cellStyle name="Normal 13 2 2 3 3" xfId="6171" xr:uid="{00000000-0005-0000-0000-000043380000}"/>
    <cellStyle name="Normal 13 2 2 3 3 2" xfId="15908" xr:uid="{00000000-0005-0000-0000-000044380000}"/>
    <cellStyle name="Normal 13 2 2 3 3 2 2" xfId="35421" xr:uid="{00000000-0005-0000-0000-000045380000}"/>
    <cellStyle name="Normal 13 2 2 3 3 2 3" xfId="55314" xr:uid="{00000000-0005-0000-0000-000046380000}"/>
    <cellStyle name="Normal 13 2 2 3 3 3" xfId="27991" xr:uid="{00000000-0005-0000-0000-000047380000}"/>
    <cellStyle name="Normal 13 2 2 3 3 4" xfId="47879" xr:uid="{00000000-0005-0000-0000-000048380000}"/>
    <cellStyle name="Normal 13 2 2 3 4" xfId="10957" xr:uid="{00000000-0005-0000-0000-000049380000}"/>
    <cellStyle name="Normal 13 2 2 3 4 2" xfId="30472" xr:uid="{00000000-0005-0000-0000-00004A380000}"/>
    <cellStyle name="Normal 13 2 2 3 4 3" xfId="50365" xr:uid="{00000000-0005-0000-0000-00004B380000}"/>
    <cellStyle name="Normal 13 2 2 3 5" xfId="20678" xr:uid="{00000000-0005-0000-0000-00004C380000}"/>
    <cellStyle name="Normal 13 2 2 3 6" xfId="40320" xr:uid="{00000000-0005-0000-0000-00004D380000}"/>
    <cellStyle name="Normal 13 2 2 4" xfId="2176" xr:uid="{00000000-0005-0000-0000-00004E380000}"/>
    <cellStyle name="Normal 13 2 2 4 2" xfId="4445" xr:uid="{00000000-0005-0000-0000-00004F380000}"/>
    <cellStyle name="Normal 13 2 2 4 2 2" xfId="9881" xr:uid="{00000000-0005-0000-0000-000050380000}"/>
    <cellStyle name="Normal 13 2 2 4 2 2 2" xfId="19604" xr:uid="{00000000-0005-0000-0000-000051380000}"/>
    <cellStyle name="Normal 13 2 2 4 2 2 2 2" xfId="39117" xr:uid="{00000000-0005-0000-0000-000052380000}"/>
    <cellStyle name="Normal 13 2 2 4 2 2 2 3" xfId="59010" xr:uid="{00000000-0005-0000-0000-000053380000}"/>
    <cellStyle name="Normal 13 2 2 4 2 2 3" xfId="29330" xr:uid="{00000000-0005-0000-0000-000054380000}"/>
    <cellStyle name="Normal 13 2 2 4 2 2 4" xfId="49218" xr:uid="{00000000-0005-0000-0000-000055380000}"/>
    <cellStyle name="Normal 13 2 2 4 2 3" xfId="14298" xr:uid="{00000000-0005-0000-0000-000056380000}"/>
    <cellStyle name="Normal 13 2 2 4 2 3 2" xfId="33812" xr:uid="{00000000-0005-0000-0000-000057380000}"/>
    <cellStyle name="Normal 13 2 2 4 2 3 3" xfId="53705" xr:uid="{00000000-0005-0000-0000-000058380000}"/>
    <cellStyle name="Normal 13 2 2 4 2 4" xfId="25217" xr:uid="{00000000-0005-0000-0000-000059380000}"/>
    <cellStyle name="Normal 13 2 2 4 2 5" xfId="44984" xr:uid="{00000000-0005-0000-0000-00005A380000}"/>
    <cellStyle name="Normal 13 2 2 4 3" xfId="6706" xr:uid="{00000000-0005-0000-0000-00005B380000}"/>
    <cellStyle name="Normal 13 2 2 4 3 2" xfId="16443" xr:uid="{00000000-0005-0000-0000-00005C380000}"/>
    <cellStyle name="Normal 13 2 2 4 3 2 2" xfId="35956" xr:uid="{00000000-0005-0000-0000-00005D380000}"/>
    <cellStyle name="Normal 13 2 2 4 3 2 3" xfId="55849" xr:uid="{00000000-0005-0000-0000-00005E380000}"/>
    <cellStyle name="Normal 13 2 2 4 3 3" xfId="28526" xr:uid="{00000000-0005-0000-0000-00005F380000}"/>
    <cellStyle name="Normal 13 2 2 4 3 4" xfId="48414" xr:uid="{00000000-0005-0000-0000-000060380000}"/>
    <cellStyle name="Normal 13 2 2 4 4" xfId="12030" xr:uid="{00000000-0005-0000-0000-000061380000}"/>
    <cellStyle name="Normal 13 2 2 4 4 2" xfId="31545" xr:uid="{00000000-0005-0000-0000-000062380000}"/>
    <cellStyle name="Normal 13 2 2 4 4 3" xfId="51438" xr:uid="{00000000-0005-0000-0000-000063380000}"/>
    <cellStyle name="Normal 13 2 2 4 5" xfId="21751" xr:uid="{00000000-0005-0000-0000-000064380000}"/>
    <cellStyle name="Normal 13 2 2 4 6" xfId="41510" xr:uid="{00000000-0005-0000-0000-000065380000}"/>
    <cellStyle name="Normal 13 2 2 5" xfId="2836" xr:uid="{00000000-0005-0000-0000-000066380000}"/>
    <cellStyle name="Normal 13 2 2 5 2" xfId="8273" xr:uid="{00000000-0005-0000-0000-000067380000}"/>
    <cellStyle name="Normal 13 2 2 5 2 2" xfId="17996" xr:uid="{00000000-0005-0000-0000-000068380000}"/>
    <cellStyle name="Normal 13 2 2 5 2 2 2" xfId="37509" xr:uid="{00000000-0005-0000-0000-000069380000}"/>
    <cellStyle name="Normal 13 2 2 5 2 2 3" xfId="57402" xr:uid="{00000000-0005-0000-0000-00006A380000}"/>
    <cellStyle name="Normal 13 2 2 5 2 3" xfId="28774" xr:uid="{00000000-0005-0000-0000-00006B380000}"/>
    <cellStyle name="Normal 13 2 2 5 2 4" xfId="48662" xr:uid="{00000000-0005-0000-0000-00006C380000}"/>
    <cellStyle name="Normal 13 2 2 5 3" xfId="12690" xr:uid="{00000000-0005-0000-0000-00006D380000}"/>
    <cellStyle name="Normal 13 2 2 5 3 2" xfId="32204" xr:uid="{00000000-0005-0000-0000-00006E380000}"/>
    <cellStyle name="Normal 13 2 2 5 3 3" xfId="52097" xr:uid="{00000000-0005-0000-0000-00006F380000}"/>
    <cellStyle name="Normal 13 2 2 5 4" xfId="23609" xr:uid="{00000000-0005-0000-0000-000070380000}"/>
    <cellStyle name="Normal 13 2 2 5 5" xfId="43375" xr:uid="{00000000-0005-0000-0000-000071380000}"/>
    <cellStyle name="Normal 13 2 2 6" xfId="5096" xr:uid="{00000000-0005-0000-0000-000072380000}"/>
    <cellStyle name="Normal 13 2 2 6 2" xfId="14836" xr:uid="{00000000-0005-0000-0000-000073380000}"/>
    <cellStyle name="Normal 13 2 2 6 2 2" xfId="34349" xr:uid="{00000000-0005-0000-0000-000074380000}"/>
    <cellStyle name="Normal 13 2 2 6 2 3" xfId="54242" xr:uid="{00000000-0005-0000-0000-000075380000}"/>
    <cellStyle name="Normal 13 2 2 6 3" xfId="26918" xr:uid="{00000000-0005-0000-0000-000076380000}"/>
    <cellStyle name="Normal 13 2 2 6 4" xfId="46804" xr:uid="{00000000-0005-0000-0000-000077380000}"/>
    <cellStyle name="Normal 13 2 2 7" xfId="10422" xr:uid="{00000000-0005-0000-0000-000078380000}"/>
    <cellStyle name="Normal 13 2 2 7 2" xfId="29937" xr:uid="{00000000-0005-0000-0000-000079380000}"/>
    <cellStyle name="Normal 13 2 2 7 3" xfId="49830" xr:uid="{00000000-0005-0000-0000-00007A380000}"/>
    <cellStyle name="Normal 13 2 2 8" xfId="20143" xr:uid="{00000000-0005-0000-0000-00007B380000}"/>
    <cellStyle name="Normal 13 2 2 9" xfId="39785" xr:uid="{00000000-0005-0000-0000-00007C380000}"/>
    <cellStyle name="Normal 13 2 3" xfId="627" xr:uid="{00000000-0005-0000-0000-00007D380000}"/>
    <cellStyle name="Normal 13 2 3 2" xfId="1713" xr:uid="{00000000-0005-0000-0000-00007E380000}"/>
    <cellStyle name="Normal 13 2 3 2 2" xfId="4085" xr:uid="{00000000-0005-0000-0000-00007F380000}"/>
    <cellStyle name="Normal 13 2 3 2 2 2" xfId="9522" xr:uid="{00000000-0005-0000-0000-000080380000}"/>
    <cellStyle name="Normal 13 2 3 2 2 2 2" xfId="19245" xr:uid="{00000000-0005-0000-0000-000081380000}"/>
    <cellStyle name="Normal 13 2 3 2 2 2 2 2" xfId="38758" xr:uid="{00000000-0005-0000-0000-000082380000}"/>
    <cellStyle name="Normal 13 2 3 2 2 2 2 3" xfId="58651" xr:uid="{00000000-0005-0000-0000-000083380000}"/>
    <cellStyle name="Normal 13 2 3 2 2 2 3" xfId="28983" xr:uid="{00000000-0005-0000-0000-000084380000}"/>
    <cellStyle name="Normal 13 2 3 2 2 2 4" xfId="48871" xr:uid="{00000000-0005-0000-0000-000085380000}"/>
    <cellStyle name="Normal 13 2 3 2 2 3" xfId="13939" xr:uid="{00000000-0005-0000-0000-000086380000}"/>
    <cellStyle name="Normal 13 2 3 2 2 3 2" xfId="33453" xr:uid="{00000000-0005-0000-0000-000087380000}"/>
    <cellStyle name="Normal 13 2 3 2 2 3 3" xfId="53346" xr:uid="{00000000-0005-0000-0000-000088380000}"/>
    <cellStyle name="Normal 13 2 3 2 2 4" xfId="24858" xr:uid="{00000000-0005-0000-0000-000089380000}"/>
    <cellStyle name="Normal 13 2 3 2 2 5" xfId="44624" xr:uid="{00000000-0005-0000-0000-00008A380000}"/>
    <cellStyle name="Normal 13 2 3 2 3" xfId="5812" xr:uid="{00000000-0005-0000-0000-00008B380000}"/>
    <cellStyle name="Normal 13 2 3 2 3 2" xfId="15549" xr:uid="{00000000-0005-0000-0000-00008C380000}"/>
    <cellStyle name="Normal 13 2 3 2 3 2 2" xfId="35062" xr:uid="{00000000-0005-0000-0000-00008D380000}"/>
    <cellStyle name="Normal 13 2 3 2 3 2 3" xfId="54955" xr:uid="{00000000-0005-0000-0000-00008E380000}"/>
    <cellStyle name="Normal 13 2 3 2 3 3" xfId="27632" xr:uid="{00000000-0005-0000-0000-00008F380000}"/>
    <cellStyle name="Normal 13 2 3 2 3 4" xfId="47520" xr:uid="{00000000-0005-0000-0000-000090380000}"/>
    <cellStyle name="Normal 13 2 3 2 4" xfId="11671" xr:uid="{00000000-0005-0000-0000-000091380000}"/>
    <cellStyle name="Normal 13 2 3 2 4 2" xfId="31186" xr:uid="{00000000-0005-0000-0000-000092380000}"/>
    <cellStyle name="Normal 13 2 3 2 4 3" xfId="51079" xr:uid="{00000000-0005-0000-0000-000093380000}"/>
    <cellStyle name="Normal 13 2 3 2 5" xfId="21392" xr:uid="{00000000-0005-0000-0000-000094380000}"/>
    <cellStyle name="Normal 13 2 3 2 6" xfId="41047" xr:uid="{00000000-0005-0000-0000-000095380000}"/>
    <cellStyle name="Normal 13 2 3 3" xfId="1162" xr:uid="{00000000-0005-0000-0000-000096380000}"/>
    <cellStyle name="Normal 13 2 3 3 2" xfId="3547" xr:uid="{00000000-0005-0000-0000-000097380000}"/>
    <cellStyle name="Normal 13 2 3 3 2 2" xfId="8984" xr:uid="{00000000-0005-0000-0000-000098380000}"/>
    <cellStyle name="Normal 13 2 3 3 2 2 2" xfId="18707" xr:uid="{00000000-0005-0000-0000-000099380000}"/>
    <cellStyle name="Normal 13 2 3 3 2 2 2 2" xfId="38220" xr:uid="{00000000-0005-0000-0000-00009A380000}"/>
    <cellStyle name="Normal 13 2 3 3 2 2 2 3" xfId="58113" xr:uid="{00000000-0005-0000-0000-00009B380000}"/>
    <cellStyle name="Normal 13 2 3 3 2 2 3" xfId="28892" xr:uid="{00000000-0005-0000-0000-00009C380000}"/>
    <cellStyle name="Normal 13 2 3 3 2 2 4" xfId="48780" xr:uid="{00000000-0005-0000-0000-00009D380000}"/>
    <cellStyle name="Normal 13 2 3 3 2 3" xfId="13401" xr:uid="{00000000-0005-0000-0000-00009E380000}"/>
    <cellStyle name="Normal 13 2 3 3 2 3 2" xfId="32915" xr:uid="{00000000-0005-0000-0000-00009F380000}"/>
    <cellStyle name="Normal 13 2 3 3 2 3 3" xfId="52808" xr:uid="{00000000-0005-0000-0000-0000A0380000}"/>
    <cellStyle name="Normal 13 2 3 3 2 4" xfId="24320" xr:uid="{00000000-0005-0000-0000-0000A1380000}"/>
    <cellStyle name="Normal 13 2 3 3 2 5" xfId="44086" xr:uid="{00000000-0005-0000-0000-0000A2380000}"/>
    <cellStyle name="Normal 13 2 3 3 3" xfId="6347" xr:uid="{00000000-0005-0000-0000-0000A3380000}"/>
    <cellStyle name="Normal 13 2 3 3 3 2" xfId="16084" xr:uid="{00000000-0005-0000-0000-0000A4380000}"/>
    <cellStyle name="Normal 13 2 3 3 3 2 2" xfId="35597" xr:uid="{00000000-0005-0000-0000-0000A5380000}"/>
    <cellStyle name="Normal 13 2 3 3 3 2 3" xfId="55490" xr:uid="{00000000-0005-0000-0000-0000A6380000}"/>
    <cellStyle name="Normal 13 2 3 3 3 3" xfId="28167" xr:uid="{00000000-0005-0000-0000-0000A7380000}"/>
    <cellStyle name="Normal 13 2 3 3 3 4" xfId="48055" xr:uid="{00000000-0005-0000-0000-0000A8380000}"/>
    <cellStyle name="Normal 13 2 3 3 4" xfId="11133" xr:uid="{00000000-0005-0000-0000-0000A9380000}"/>
    <cellStyle name="Normal 13 2 3 3 4 2" xfId="30648" xr:uid="{00000000-0005-0000-0000-0000AA380000}"/>
    <cellStyle name="Normal 13 2 3 3 4 3" xfId="50541" xr:uid="{00000000-0005-0000-0000-0000AB380000}"/>
    <cellStyle name="Normal 13 2 3 3 5" xfId="20854" xr:uid="{00000000-0005-0000-0000-0000AC380000}"/>
    <cellStyle name="Normal 13 2 3 3 6" xfId="40496" xr:uid="{00000000-0005-0000-0000-0000AD380000}"/>
    <cellStyle name="Normal 13 2 3 4" xfId="2352" xr:uid="{00000000-0005-0000-0000-0000AE380000}"/>
    <cellStyle name="Normal 13 2 3 4 2" xfId="4621" xr:uid="{00000000-0005-0000-0000-0000AF380000}"/>
    <cellStyle name="Normal 13 2 3 4 2 2" xfId="10057" xr:uid="{00000000-0005-0000-0000-0000B0380000}"/>
    <cellStyle name="Normal 13 2 3 4 2 2 2" xfId="19780" xr:uid="{00000000-0005-0000-0000-0000B1380000}"/>
    <cellStyle name="Normal 13 2 3 4 2 2 2 2" xfId="39293" xr:uid="{00000000-0005-0000-0000-0000B2380000}"/>
    <cellStyle name="Normal 13 2 3 4 2 2 2 3" xfId="59186" xr:uid="{00000000-0005-0000-0000-0000B3380000}"/>
    <cellStyle name="Normal 13 2 3 4 2 2 3" xfId="29506" xr:uid="{00000000-0005-0000-0000-0000B4380000}"/>
    <cellStyle name="Normal 13 2 3 4 2 2 4" xfId="49394" xr:uid="{00000000-0005-0000-0000-0000B5380000}"/>
    <cellStyle name="Normal 13 2 3 4 2 3" xfId="14474" xr:uid="{00000000-0005-0000-0000-0000B6380000}"/>
    <cellStyle name="Normal 13 2 3 4 2 3 2" xfId="33988" xr:uid="{00000000-0005-0000-0000-0000B7380000}"/>
    <cellStyle name="Normal 13 2 3 4 2 3 3" xfId="53881" xr:uid="{00000000-0005-0000-0000-0000B8380000}"/>
    <cellStyle name="Normal 13 2 3 4 2 4" xfId="25393" xr:uid="{00000000-0005-0000-0000-0000B9380000}"/>
    <cellStyle name="Normal 13 2 3 4 2 5" xfId="45160" xr:uid="{00000000-0005-0000-0000-0000BA380000}"/>
    <cellStyle name="Normal 13 2 3 4 3" xfId="6882" xr:uid="{00000000-0005-0000-0000-0000BB380000}"/>
    <cellStyle name="Normal 13 2 3 4 3 2" xfId="16619" xr:uid="{00000000-0005-0000-0000-0000BC380000}"/>
    <cellStyle name="Normal 13 2 3 4 3 2 2" xfId="36132" xr:uid="{00000000-0005-0000-0000-0000BD380000}"/>
    <cellStyle name="Normal 13 2 3 4 3 2 3" xfId="56025" xr:uid="{00000000-0005-0000-0000-0000BE380000}"/>
    <cellStyle name="Normal 13 2 3 4 3 3" xfId="28702" xr:uid="{00000000-0005-0000-0000-0000BF380000}"/>
    <cellStyle name="Normal 13 2 3 4 3 4" xfId="48590" xr:uid="{00000000-0005-0000-0000-0000C0380000}"/>
    <cellStyle name="Normal 13 2 3 4 4" xfId="12206" xr:uid="{00000000-0005-0000-0000-0000C1380000}"/>
    <cellStyle name="Normal 13 2 3 4 4 2" xfId="31721" xr:uid="{00000000-0005-0000-0000-0000C2380000}"/>
    <cellStyle name="Normal 13 2 3 4 4 3" xfId="51614" xr:uid="{00000000-0005-0000-0000-0000C3380000}"/>
    <cellStyle name="Normal 13 2 3 4 5" xfId="21927" xr:uid="{00000000-0005-0000-0000-0000C4380000}"/>
    <cellStyle name="Normal 13 2 3 4 6" xfId="41686" xr:uid="{00000000-0005-0000-0000-0000C5380000}"/>
    <cellStyle name="Normal 13 2 3 5" xfId="3012" xr:uid="{00000000-0005-0000-0000-0000C6380000}"/>
    <cellStyle name="Normal 13 2 3 5 2" xfId="8449" xr:uid="{00000000-0005-0000-0000-0000C7380000}"/>
    <cellStyle name="Normal 13 2 3 5 2 2" xfId="18172" xr:uid="{00000000-0005-0000-0000-0000C8380000}"/>
    <cellStyle name="Normal 13 2 3 5 2 2 2" xfId="37685" xr:uid="{00000000-0005-0000-0000-0000C9380000}"/>
    <cellStyle name="Normal 13 2 3 5 2 2 3" xfId="57578" xr:uid="{00000000-0005-0000-0000-0000CA380000}"/>
    <cellStyle name="Normal 13 2 3 5 2 3" xfId="28803" xr:uid="{00000000-0005-0000-0000-0000CB380000}"/>
    <cellStyle name="Normal 13 2 3 5 2 4" xfId="48691" xr:uid="{00000000-0005-0000-0000-0000CC380000}"/>
    <cellStyle name="Normal 13 2 3 5 3" xfId="12866" xr:uid="{00000000-0005-0000-0000-0000CD380000}"/>
    <cellStyle name="Normal 13 2 3 5 3 2" xfId="32380" xr:uid="{00000000-0005-0000-0000-0000CE380000}"/>
    <cellStyle name="Normal 13 2 3 5 3 3" xfId="52273" xr:uid="{00000000-0005-0000-0000-0000CF380000}"/>
    <cellStyle name="Normal 13 2 3 5 4" xfId="23785" xr:uid="{00000000-0005-0000-0000-0000D0380000}"/>
    <cellStyle name="Normal 13 2 3 5 5" xfId="43551" xr:uid="{00000000-0005-0000-0000-0000D1380000}"/>
    <cellStyle name="Normal 13 2 3 6" xfId="5272" xr:uid="{00000000-0005-0000-0000-0000D2380000}"/>
    <cellStyle name="Normal 13 2 3 6 2" xfId="15012" xr:uid="{00000000-0005-0000-0000-0000D3380000}"/>
    <cellStyle name="Normal 13 2 3 6 2 2" xfId="34525" xr:uid="{00000000-0005-0000-0000-0000D4380000}"/>
    <cellStyle name="Normal 13 2 3 6 2 3" xfId="54418" xr:uid="{00000000-0005-0000-0000-0000D5380000}"/>
    <cellStyle name="Normal 13 2 3 6 3" xfId="27094" xr:uid="{00000000-0005-0000-0000-0000D6380000}"/>
    <cellStyle name="Normal 13 2 3 6 4" xfId="46980" xr:uid="{00000000-0005-0000-0000-0000D7380000}"/>
    <cellStyle name="Normal 13 2 3 7" xfId="10598" xr:uid="{00000000-0005-0000-0000-0000D8380000}"/>
    <cellStyle name="Normal 13 2 3 7 2" xfId="30113" xr:uid="{00000000-0005-0000-0000-0000D9380000}"/>
    <cellStyle name="Normal 13 2 3 7 3" xfId="50006" xr:uid="{00000000-0005-0000-0000-0000DA380000}"/>
    <cellStyle name="Normal 13 2 3 8" xfId="20319" xr:uid="{00000000-0005-0000-0000-0000DB380000}"/>
    <cellStyle name="Normal 13 2 3 9" xfId="39961" xr:uid="{00000000-0005-0000-0000-0000DC380000}"/>
    <cellStyle name="Normal 13 2 4" xfId="1361" xr:uid="{00000000-0005-0000-0000-0000DD380000}"/>
    <cellStyle name="Normal 13 2 4 2" xfId="3733" xr:uid="{00000000-0005-0000-0000-0000DE380000}"/>
    <cellStyle name="Normal 13 2 4 2 2" xfId="9170" xr:uid="{00000000-0005-0000-0000-0000DF380000}"/>
    <cellStyle name="Normal 13 2 4 2 2 2" xfId="18893" xr:uid="{00000000-0005-0000-0000-0000E0380000}"/>
    <cellStyle name="Normal 13 2 4 2 2 2 2" xfId="38406" xr:uid="{00000000-0005-0000-0000-0000E1380000}"/>
    <cellStyle name="Normal 13 2 4 2 2 2 3" xfId="58299" xr:uid="{00000000-0005-0000-0000-0000E2380000}"/>
    <cellStyle name="Normal 13 2 4 2 2 3" xfId="28925" xr:uid="{00000000-0005-0000-0000-0000E3380000}"/>
    <cellStyle name="Normal 13 2 4 2 2 4" xfId="48813" xr:uid="{00000000-0005-0000-0000-0000E4380000}"/>
    <cellStyle name="Normal 13 2 4 2 3" xfId="13587" xr:uid="{00000000-0005-0000-0000-0000E5380000}"/>
    <cellStyle name="Normal 13 2 4 2 3 2" xfId="33101" xr:uid="{00000000-0005-0000-0000-0000E6380000}"/>
    <cellStyle name="Normal 13 2 4 2 3 3" xfId="52994" xr:uid="{00000000-0005-0000-0000-0000E7380000}"/>
    <cellStyle name="Normal 13 2 4 2 4" xfId="24506" xr:uid="{00000000-0005-0000-0000-0000E8380000}"/>
    <cellStyle name="Normal 13 2 4 2 5" xfId="44272" xr:uid="{00000000-0005-0000-0000-0000E9380000}"/>
    <cellStyle name="Normal 13 2 4 3" xfId="5460" xr:uid="{00000000-0005-0000-0000-0000EA380000}"/>
    <cellStyle name="Normal 13 2 4 3 2" xfId="15197" xr:uid="{00000000-0005-0000-0000-0000EB380000}"/>
    <cellStyle name="Normal 13 2 4 3 2 2" xfId="34710" xr:uid="{00000000-0005-0000-0000-0000EC380000}"/>
    <cellStyle name="Normal 13 2 4 3 2 3" xfId="54603" xr:uid="{00000000-0005-0000-0000-0000ED380000}"/>
    <cellStyle name="Normal 13 2 4 3 3" xfId="27280" xr:uid="{00000000-0005-0000-0000-0000EE380000}"/>
    <cellStyle name="Normal 13 2 4 3 4" xfId="47168" xr:uid="{00000000-0005-0000-0000-0000EF380000}"/>
    <cellStyle name="Normal 13 2 4 4" xfId="11319" xr:uid="{00000000-0005-0000-0000-0000F0380000}"/>
    <cellStyle name="Normal 13 2 4 4 2" xfId="30834" xr:uid="{00000000-0005-0000-0000-0000F1380000}"/>
    <cellStyle name="Normal 13 2 4 4 3" xfId="50727" xr:uid="{00000000-0005-0000-0000-0000F2380000}"/>
    <cellStyle name="Normal 13 2 4 5" xfId="21040" xr:uid="{00000000-0005-0000-0000-0000F3380000}"/>
    <cellStyle name="Normal 13 2 4 6" xfId="40695" xr:uid="{00000000-0005-0000-0000-0000F4380000}"/>
    <cellStyle name="Normal 13 2 5" xfId="810" xr:uid="{00000000-0005-0000-0000-0000F5380000}"/>
    <cellStyle name="Normal 13 2 5 2" xfId="3195" xr:uid="{00000000-0005-0000-0000-0000F6380000}"/>
    <cellStyle name="Normal 13 2 5 2 2" xfId="8632" xr:uid="{00000000-0005-0000-0000-0000F7380000}"/>
    <cellStyle name="Normal 13 2 5 2 2 2" xfId="18355" xr:uid="{00000000-0005-0000-0000-0000F8380000}"/>
    <cellStyle name="Normal 13 2 5 2 2 2 2" xfId="37868" xr:uid="{00000000-0005-0000-0000-0000F9380000}"/>
    <cellStyle name="Normal 13 2 5 2 2 2 3" xfId="57761" xr:uid="{00000000-0005-0000-0000-0000FA380000}"/>
    <cellStyle name="Normal 13 2 5 2 2 3" xfId="28834" xr:uid="{00000000-0005-0000-0000-0000FB380000}"/>
    <cellStyle name="Normal 13 2 5 2 2 4" xfId="48722" xr:uid="{00000000-0005-0000-0000-0000FC380000}"/>
    <cellStyle name="Normal 13 2 5 2 3" xfId="13049" xr:uid="{00000000-0005-0000-0000-0000FD380000}"/>
    <cellStyle name="Normal 13 2 5 2 3 2" xfId="32563" xr:uid="{00000000-0005-0000-0000-0000FE380000}"/>
    <cellStyle name="Normal 13 2 5 2 3 3" xfId="52456" xr:uid="{00000000-0005-0000-0000-0000FF380000}"/>
    <cellStyle name="Normal 13 2 5 2 4" xfId="23968" xr:uid="{00000000-0005-0000-0000-000000390000}"/>
    <cellStyle name="Normal 13 2 5 2 5" xfId="43734" xr:uid="{00000000-0005-0000-0000-000001390000}"/>
    <cellStyle name="Normal 13 2 5 3" xfId="5995" xr:uid="{00000000-0005-0000-0000-000002390000}"/>
    <cellStyle name="Normal 13 2 5 3 2" xfId="15732" xr:uid="{00000000-0005-0000-0000-000003390000}"/>
    <cellStyle name="Normal 13 2 5 3 2 2" xfId="35245" xr:uid="{00000000-0005-0000-0000-000004390000}"/>
    <cellStyle name="Normal 13 2 5 3 2 3" xfId="55138" xr:uid="{00000000-0005-0000-0000-000005390000}"/>
    <cellStyle name="Normal 13 2 5 3 3" xfId="27815" xr:uid="{00000000-0005-0000-0000-000006390000}"/>
    <cellStyle name="Normal 13 2 5 3 4" xfId="47703" xr:uid="{00000000-0005-0000-0000-000007390000}"/>
    <cellStyle name="Normal 13 2 5 4" xfId="10781" xr:uid="{00000000-0005-0000-0000-000008390000}"/>
    <cellStyle name="Normal 13 2 5 4 2" xfId="30296" xr:uid="{00000000-0005-0000-0000-000009390000}"/>
    <cellStyle name="Normal 13 2 5 4 3" xfId="50189" xr:uid="{00000000-0005-0000-0000-00000A390000}"/>
    <cellStyle name="Normal 13 2 5 5" xfId="20502" xr:uid="{00000000-0005-0000-0000-00000B390000}"/>
    <cellStyle name="Normal 13 2 5 6" xfId="40144" xr:uid="{00000000-0005-0000-0000-00000C390000}"/>
    <cellStyle name="Normal 13 2 6" xfId="1958" xr:uid="{00000000-0005-0000-0000-00000D390000}"/>
    <cellStyle name="Normal 13 2 6 2" xfId="4269" xr:uid="{00000000-0005-0000-0000-00000E390000}"/>
    <cellStyle name="Normal 13 2 6 2 2" xfId="9705" xr:uid="{00000000-0005-0000-0000-00000F390000}"/>
    <cellStyle name="Normal 13 2 6 2 2 2" xfId="19428" xr:uid="{00000000-0005-0000-0000-000010390000}"/>
    <cellStyle name="Normal 13 2 6 2 2 2 2" xfId="38941" xr:uid="{00000000-0005-0000-0000-000011390000}"/>
    <cellStyle name="Normal 13 2 6 2 2 2 3" xfId="58834" xr:uid="{00000000-0005-0000-0000-000012390000}"/>
    <cellStyle name="Normal 13 2 6 2 2 3" xfId="29154" xr:uid="{00000000-0005-0000-0000-000013390000}"/>
    <cellStyle name="Normal 13 2 6 2 2 4" xfId="49042" xr:uid="{00000000-0005-0000-0000-000014390000}"/>
    <cellStyle name="Normal 13 2 6 2 3" xfId="14122" xr:uid="{00000000-0005-0000-0000-000015390000}"/>
    <cellStyle name="Normal 13 2 6 2 3 2" xfId="33636" xr:uid="{00000000-0005-0000-0000-000016390000}"/>
    <cellStyle name="Normal 13 2 6 2 3 3" xfId="53529" xr:uid="{00000000-0005-0000-0000-000017390000}"/>
    <cellStyle name="Normal 13 2 6 2 4" xfId="25041" xr:uid="{00000000-0005-0000-0000-000018390000}"/>
    <cellStyle name="Normal 13 2 6 2 5" xfId="44808" xr:uid="{00000000-0005-0000-0000-000019390000}"/>
    <cellStyle name="Normal 13 2 6 3" xfId="6530" xr:uid="{00000000-0005-0000-0000-00001A390000}"/>
    <cellStyle name="Normal 13 2 6 3 2" xfId="16267" xr:uid="{00000000-0005-0000-0000-00001B390000}"/>
    <cellStyle name="Normal 13 2 6 3 2 2" xfId="35780" xr:uid="{00000000-0005-0000-0000-00001C390000}"/>
    <cellStyle name="Normal 13 2 6 3 2 3" xfId="55673" xr:uid="{00000000-0005-0000-0000-00001D390000}"/>
    <cellStyle name="Normal 13 2 6 3 3" xfId="28350" xr:uid="{00000000-0005-0000-0000-00001E390000}"/>
    <cellStyle name="Normal 13 2 6 3 4" xfId="48238" xr:uid="{00000000-0005-0000-0000-00001F390000}"/>
    <cellStyle name="Normal 13 2 6 4" xfId="11854" xr:uid="{00000000-0005-0000-0000-000020390000}"/>
    <cellStyle name="Normal 13 2 6 4 2" xfId="31369" xr:uid="{00000000-0005-0000-0000-000021390000}"/>
    <cellStyle name="Normal 13 2 6 4 3" xfId="51262" xr:uid="{00000000-0005-0000-0000-000022390000}"/>
    <cellStyle name="Normal 13 2 6 5" xfId="21575" xr:uid="{00000000-0005-0000-0000-000023390000}"/>
    <cellStyle name="Normal 13 2 6 6" xfId="41292" xr:uid="{00000000-0005-0000-0000-000024390000}"/>
    <cellStyle name="Normal 13 2 7" xfId="2660" xr:uid="{00000000-0005-0000-0000-000025390000}"/>
    <cellStyle name="Normal 13 2 7 2" xfId="8097" xr:uid="{00000000-0005-0000-0000-000026390000}"/>
    <cellStyle name="Normal 13 2 7 2 2" xfId="17820" xr:uid="{00000000-0005-0000-0000-000027390000}"/>
    <cellStyle name="Normal 13 2 7 2 2 2" xfId="37333" xr:uid="{00000000-0005-0000-0000-000028390000}"/>
    <cellStyle name="Normal 13 2 7 2 2 3" xfId="57226" xr:uid="{00000000-0005-0000-0000-000029390000}"/>
    <cellStyle name="Normal 13 2 7 2 3" xfId="28745" xr:uid="{00000000-0005-0000-0000-00002A390000}"/>
    <cellStyle name="Normal 13 2 7 2 4" xfId="48633" xr:uid="{00000000-0005-0000-0000-00002B390000}"/>
    <cellStyle name="Normal 13 2 7 3" xfId="12514" xr:uid="{00000000-0005-0000-0000-00002C390000}"/>
    <cellStyle name="Normal 13 2 7 3 2" xfId="32028" xr:uid="{00000000-0005-0000-0000-00002D390000}"/>
    <cellStyle name="Normal 13 2 7 3 3" xfId="51921" xr:uid="{00000000-0005-0000-0000-00002E390000}"/>
    <cellStyle name="Normal 13 2 7 4" xfId="23433" xr:uid="{00000000-0005-0000-0000-00002F390000}"/>
    <cellStyle name="Normal 13 2 7 5" xfId="43199" xr:uid="{00000000-0005-0000-0000-000030390000}"/>
    <cellStyle name="Normal 13 2 8" xfId="4878" xr:uid="{00000000-0005-0000-0000-000031390000}"/>
    <cellStyle name="Normal 13 2 8 2" xfId="14660" xr:uid="{00000000-0005-0000-0000-000032390000}"/>
    <cellStyle name="Normal 13 2 8 2 2" xfId="34173" xr:uid="{00000000-0005-0000-0000-000033390000}"/>
    <cellStyle name="Normal 13 2 8 2 3" xfId="54066" xr:uid="{00000000-0005-0000-0000-000034390000}"/>
    <cellStyle name="Normal 13 2 8 3" xfId="26742" xr:uid="{00000000-0005-0000-0000-000035390000}"/>
    <cellStyle name="Normal 13 2 8 4" xfId="46586" xr:uid="{00000000-0005-0000-0000-000036390000}"/>
    <cellStyle name="Normal 13 2 9" xfId="10246" xr:uid="{00000000-0005-0000-0000-000037390000}"/>
    <cellStyle name="Normal 13 2 9 2" xfId="29761" xr:uid="{00000000-0005-0000-0000-000038390000}"/>
    <cellStyle name="Normal 13 2 9 3" xfId="49654" xr:uid="{00000000-0005-0000-0000-000039390000}"/>
    <cellStyle name="Normal 13 3" xfId="232" xr:uid="{00000000-0005-0000-0000-00003A390000}"/>
    <cellStyle name="Normal 13 3 10" xfId="19966" xr:uid="{00000000-0005-0000-0000-00003B390000}"/>
    <cellStyle name="Normal 13 3 11" xfId="39566" xr:uid="{00000000-0005-0000-0000-00003C390000}"/>
    <cellStyle name="Normal 13 3 2" xfId="450" xr:uid="{00000000-0005-0000-0000-00003D390000}"/>
    <cellStyle name="Normal 13 3 2 2" xfId="1536" xr:uid="{00000000-0005-0000-0000-00003E390000}"/>
    <cellStyle name="Normal 13 3 2 2 2" xfId="3908" xr:uid="{00000000-0005-0000-0000-00003F390000}"/>
    <cellStyle name="Normal 13 3 2 2 2 2" xfId="9345" xr:uid="{00000000-0005-0000-0000-000040390000}"/>
    <cellStyle name="Normal 13 3 2 2 2 2 2" xfId="19068" xr:uid="{00000000-0005-0000-0000-000041390000}"/>
    <cellStyle name="Normal 13 3 2 2 2 2 2 2" xfId="38581" xr:uid="{00000000-0005-0000-0000-000042390000}"/>
    <cellStyle name="Normal 13 3 2 2 2 2 2 3" xfId="58474" xr:uid="{00000000-0005-0000-0000-000043390000}"/>
    <cellStyle name="Normal 13 3 2 2 2 2 3" xfId="21986" xr:uid="{00000000-0005-0000-0000-000044390000}"/>
    <cellStyle name="Normal 13 3 2 2 2 2 4" xfId="41745" xr:uid="{00000000-0005-0000-0000-000045390000}"/>
    <cellStyle name="Normal 13 3 2 2 2 3" xfId="13762" xr:uid="{00000000-0005-0000-0000-000046390000}"/>
    <cellStyle name="Normal 13 3 2 2 2 3 2" xfId="33276" xr:uid="{00000000-0005-0000-0000-000047390000}"/>
    <cellStyle name="Normal 13 3 2 2 2 3 3" xfId="53169" xr:uid="{00000000-0005-0000-0000-000048390000}"/>
    <cellStyle name="Normal 13 3 2 2 2 4" xfId="24681" xr:uid="{00000000-0005-0000-0000-000049390000}"/>
    <cellStyle name="Normal 13 3 2 2 2 5" xfId="44447" xr:uid="{00000000-0005-0000-0000-00004A390000}"/>
    <cellStyle name="Normal 13 3 2 2 3" xfId="7652" xr:uid="{00000000-0005-0000-0000-00004B390000}"/>
    <cellStyle name="Normal 13 3 2 2 3 2" xfId="17375" xr:uid="{00000000-0005-0000-0000-00004C390000}"/>
    <cellStyle name="Normal 13 3 2 2 3 2 2" xfId="36888" xr:uid="{00000000-0005-0000-0000-00004D390000}"/>
    <cellStyle name="Normal 13 3 2 2 3 2 3" xfId="56781" xr:uid="{00000000-0005-0000-0000-00004E390000}"/>
    <cellStyle name="Normal 13 3 2 2 3 3" xfId="25554" xr:uid="{00000000-0005-0000-0000-00004F390000}"/>
    <cellStyle name="Normal 13 3 2 2 3 4" xfId="45322" xr:uid="{00000000-0005-0000-0000-000050390000}"/>
    <cellStyle name="Normal 13 3 2 2 4" xfId="5635" xr:uid="{00000000-0005-0000-0000-000051390000}"/>
    <cellStyle name="Normal 13 3 2 2 4 2" xfId="15372" xr:uid="{00000000-0005-0000-0000-000052390000}"/>
    <cellStyle name="Normal 13 3 2 2 4 2 2" xfId="34885" xr:uid="{00000000-0005-0000-0000-000053390000}"/>
    <cellStyle name="Normal 13 3 2 2 4 2 3" xfId="54778" xr:uid="{00000000-0005-0000-0000-000054390000}"/>
    <cellStyle name="Normal 13 3 2 2 4 3" xfId="27455" xr:uid="{00000000-0005-0000-0000-000055390000}"/>
    <cellStyle name="Normal 13 3 2 2 4 4" xfId="47343" xr:uid="{00000000-0005-0000-0000-000056390000}"/>
    <cellStyle name="Normal 13 3 2 2 5" xfId="11494" xr:uid="{00000000-0005-0000-0000-000057390000}"/>
    <cellStyle name="Normal 13 3 2 2 5 2" xfId="31009" xr:uid="{00000000-0005-0000-0000-000058390000}"/>
    <cellStyle name="Normal 13 3 2 2 5 3" xfId="50902" xr:uid="{00000000-0005-0000-0000-000059390000}"/>
    <cellStyle name="Normal 13 3 2 2 6" xfId="21215" xr:uid="{00000000-0005-0000-0000-00005A390000}"/>
    <cellStyle name="Normal 13 3 2 2 7" xfId="40870" xr:uid="{00000000-0005-0000-0000-00005B390000}"/>
    <cellStyle name="Normal 13 3 2 3" xfId="985" xr:uid="{00000000-0005-0000-0000-00005C390000}"/>
    <cellStyle name="Normal 13 3 2 3 2" xfId="3370" xr:uid="{00000000-0005-0000-0000-00005D390000}"/>
    <cellStyle name="Normal 13 3 2 3 2 2" xfId="8807" xr:uid="{00000000-0005-0000-0000-00005E390000}"/>
    <cellStyle name="Normal 13 3 2 3 2 2 2" xfId="18530" xr:uid="{00000000-0005-0000-0000-00005F390000}"/>
    <cellStyle name="Normal 13 3 2 3 2 2 2 2" xfId="38043" xr:uid="{00000000-0005-0000-0000-000060390000}"/>
    <cellStyle name="Normal 13 3 2 3 2 2 2 3" xfId="57936" xr:uid="{00000000-0005-0000-0000-000061390000}"/>
    <cellStyle name="Normal 13 3 2 3 2 2 3" xfId="26119" xr:uid="{00000000-0005-0000-0000-000062390000}"/>
    <cellStyle name="Normal 13 3 2 3 2 2 4" xfId="45890" xr:uid="{00000000-0005-0000-0000-000063390000}"/>
    <cellStyle name="Normal 13 3 2 3 2 3" xfId="13224" xr:uid="{00000000-0005-0000-0000-000064390000}"/>
    <cellStyle name="Normal 13 3 2 3 2 3 2" xfId="32738" xr:uid="{00000000-0005-0000-0000-000065390000}"/>
    <cellStyle name="Normal 13 3 2 3 2 3 3" xfId="52631" xr:uid="{00000000-0005-0000-0000-000066390000}"/>
    <cellStyle name="Normal 13 3 2 3 2 4" xfId="24143" xr:uid="{00000000-0005-0000-0000-000067390000}"/>
    <cellStyle name="Normal 13 3 2 3 2 5" xfId="43909" xr:uid="{00000000-0005-0000-0000-000068390000}"/>
    <cellStyle name="Normal 13 3 2 3 3" xfId="7192" xr:uid="{00000000-0005-0000-0000-000069390000}"/>
    <cellStyle name="Normal 13 3 2 3 3 2" xfId="16928" xr:uid="{00000000-0005-0000-0000-00006A390000}"/>
    <cellStyle name="Normal 13 3 2 3 3 2 2" xfId="36441" xr:uid="{00000000-0005-0000-0000-00006B390000}"/>
    <cellStyle name="Normal 13 3 2 3 3 2 3" xfId="56334" xr:uid="{00000000-0005-0000-0000-00006C390000}"/>
    <cellStyle name="Normal 13 3 2 3 3 3" xfId="25809" xr:uid="{00000000-0005-0000-0000-00006D390000}"/>
    <cellStyle name="Normal 13 3 2 3 3 4" xfId="45578" xr:uid="{00000000-0005-0000-0000-00006E390000}"/>
    <cellStyle name="Normal 13 3 2 3 4" xfId="6170" xr:uid="{00000000-0005-0000-0000-00006F390000}"/>
    <cellStyle name="Normal 13 3 2 3 4 2" xfId="15907" xr:uid="{00000000-0005-0000-0000-000070390000}"/>
    <cellStyle name="Normal 13 3 2 3 4 2 2" xfId="35420" xr:uid="{00000000-0005-0000-0000-000071390000}"/>
    <cellStyle name="Normal 13 3 2 3 4 2 3" xfId="55313" xr:uid="{00000000-0005-0000-0000-000072390000}"/>
    <cellStyle name="Normal 13 3 2 3 4 3" xfId="27990" xr:uid="{00000000-0005-0000-0000-000073390000}"/>
    <cellStyle name="Normal 13 3 2 3 4 4" xfId="47878" xr:uid="{00000000-0005-0000-0000-000074390000}"/>
    <cellStyle name="Normal 13 3 2 3 5" xfId="10956" xr:uid="{00000000-0005-0000-0000-000075390000}"/>
    <cellStyle name="Normal 13 3 2 3 5 2" xfId="30471" xr:uid="{00000000-0005-0000-0000-000076390000}"/>
    <cellStyle name="Normal 13 3 2 3 5 3" xfId="50364" xr:uid="{00000000-0005-0000-0000-000077390000}"/>
    <cellStyle name="Normal 13 3 2 3 6" xfId="20677" xr:uid="{00000000-0005-0000-0000-000078390000}"/>
    <cellStyle name="Normal 13 3 2 3 7" xfId="40319" xr:uid="{00000000-0005-0000-0000-000079390000}"/>
    <cellStyle name="Normal 13 3 2 4" xfId="2175" xr:uid="{00000000-0005-0000-0000-00007A390000}"/>
    <cellStyle name="Normal 13 3 2 4 2" xfId="4444" xr:uid="{00000000-0005-0000-0000-00007B390000}"/>
    <cellStyle name="Normal 13 3 2 4 2 2" xfId="9880" xr:uid="{00000000-0005-0000-0000-00007C390000}"/>
    <cellStyle name="Normal 13 3 2 4 2 2 2" xfId="19603" xr:uid="{00000000-0005-0000-0000-00007D390000}"/>
    <cellStyle name="Normal 13 3 2 4 2 2 2 2" xfId="39116" xr:uid="{00000000-0005-0000-0000-00007E390000}"/>
    <cellStyle name="Normal 13 3 2 4 2 2 2 3" xfId="59009" xr:uid="{00000000-0005-0000-0000-00007F390000}"/>
    <cellStyle name="Normal 13 3 2 4 2 2 3" xfId="29329" xr:uid="{00000000-0005-0000-0000-000080390000}"/>
    <cellStyle name="Normal 13 3 2 4 2 2 4" xfId="49217" xr:uid="{00000000-0005-0000-0000-000081390000}"/>
    <cellStyle name="Normal 13 3 2 4 2 3" xfId="14297" xr:uid="{00000000-0005-0000-0000-000082390000}"/>
    <cellStyle name="Normal 13 3 2 4 2 3 2" xfId="33811" xr:uid="{00000000-0005-0000-0000-000083390000}"/>
    <cellStyle name="Normal 13 3 2 4 2 3 3" xfId="53704" xr:uid="{00000000-0005-0000-0000-000084390000}"/>
    <cellStyle name="Normal 13 3 2 4 2 4" xfId="25216" xr:uid="{00000000-0005-0000-0000-000085390000}"/>
    <cellStyle name="Normal 13 3 2 4 2 5" xfId="44983" xr:uid="{00000000-0005-0000-0000-000086390000}"/>
    <cellStyle name="Normal 13 3 2 4 3" xfId="6705" xr:uid="{00000000-0005-0000-0000-000087390000}"/>
    <cellStyle name="Normal 13 3 2 4 3 2" xfId="16442" xr:uid="{00000000-0005-0000-0000-000088390000}"/>
    <cellStyle name="Normal 13 3 2 4 3 2 2" xfId="35955" xr:uid="{00000000-0005-0000-0000-000089390000}"/>
    <cellStyle name="Normal 13 3 2 4 3 2 3" xfId="55848" xr:uid="{00000000-0005-0000-0000-00008A390000}"/>
    <cellStyle name="Normal 13 3 2 4 3 3" xfId="28525" xr:uid="{00000000-0005-0000-0000-00008B390000}"/>
    <cellStyle name="Normal 13 3 2 4 3 4" xfId="48413" xr:uid="{00000000-0005-0000-0000-00008C390000}"/>
    <cellStyle name="Normal 13 3 2 4 4" xfId="12029" xr:uid="{00000000-0005-0000-0000-00008D390000}"/>
    <cellStyle name="Normal 13 3 2 4 4 2" xfId="31544" xr:uid="{00000000-0005-0000-0000-00008E390000}"/>
    <cellStyle name="Normal 13 3 2 4 4 3" xfId="51437" xr:uid="{00000000-0005-0000-0000-00008F390000}"/>
    <cellStyle name="Normal 13 3 2 4 5" xfId="21750" xr:uid="{00000000-0005-0000-0000-000090390000}"/>
    <cellStyle name="Normal 13 3 2 4 6" xfId="41509" xr:uid="{00000000-0005-0000-0000-000091390000}"/>
    <cellStyle name="Normal 13 3 2 5" xfId="2835" xr:uid="{00000000-0005-0000-0000-000092390000}"/>
    <cellStyle name="Normal 13 3 2 5 2" xfId="8272" xr:uid="{00000000-0005-0000-0000-000093390000}"/>
    <cellStyle name="Normal 13 3 2 5 2 2" xfId="17995" xr:uid="{00000000-0005-0000-0000-000094390000}"/>
    <cellStyle name="Normal 13 3 2 5 2 2 2" xfId="37508" xr:uid="{00000000-0005-0000-0000-000095390000}"/>
    <cellStyle name="Normal 13 3 2 5 2 2 3" xfId="57401" xr:uid="{00000000-0005-0000-0000-000096390000}"/>
    <cellStyle name="Normal 13 3 2 5 2 3" xfId="26366" xr:uid="{00000000-0005-0000-0000-000097390000}"/>
    <cellStyle name="Normal 13 3 2 5 2 4" xfId="46139" xr:uid="{00000000-0005-0000-0000-000098390000}"/>
    <cellStyle name="Normal 13 3 2 5 3" xfId="12689" xr:uid="{00000000-0005-0000-0000-000099390000}"/>
    <cellStyle name="Normal 13 3 2 5 3 2" xfId="32203" xr:uid="{00000000-0005-0000-0000-00009A390000}"/>
    <cellStyle name="Normal 13 3 2 5 3 3" xfId="52096" xr:uid="{00000000-0005-0000-0000-00009B390000}"/>
    <cellStyle name="Normal 13 3 2 5 4" xfId="23608" xr:uid="{00000000-0005-0000-0000-00009C390000}"/>
    <cellStyle name="Normal 13 3 2 5 5" xfId="43374" xr:uid="{00000000-0005-0000-0000-00009D390000}"/>
    <cellStyle name="Normal 13 3 2 6" xfId="5095" xr:uid="{00000000-0005-0000-0000-00009E390000}"/>
    <cellStyle name="Normal 13 3 2 6 2" xfId="14835" xr:uid="{00000000-0005-0000-0000-00009F390000}"/>
    <cellStyle name="Normal 13 3 2 6 2 2" xfId="34348" xr:uid="{00000000-0005-0000-0000-0000A0390000}"/>
    <cellStyle name="Normal 13 3 2 6 2 3" xfId="54241" xr:uid="{00000000-0005-0000-0000-0000A1390000}"/>
    <cellStyle name="Normal 13 3 2 6 3" xfId="26917" xr:uid="{00000000-0005-0000-0000-0000A2390000}"/>
    <cellStyle name="Normal 13 3 2 6 4" xfId="46803" xr:uid="{00000000-0005-0000-0000-0000A3390000}"/>
    <cellStyle name="Normal 13 3 2 7" xfId="10421" xr:uid="{00000000-0005-0000-0000-0000A4390000}"/>
    <cellStyle name="Normal 13 3 2 7 2" xfId="29936" xr:uid="{00000000-0005-0000-0000-0000A5390000}"/>
    <cellStyle name="Normal 13 3 2 7 3" xfId="49829" xr:uid="{00000000-0005-0000-0000-0000A6390000}"/>
    <cellStyle name="Normal 13 3 2 8" xfId="20142" xr:uid="{00000000-0005-0000-0000-0000A7390000}"/>
    <cellStyle name="Normal 13 3 2 9" xfId="39784" xr:uid="{00000000-0005-0000-0000-0000A8390000}"/>
    <cellStyle name="Normal 13 3 3" xfId="626" xr:uid="{00000000-0005-0000-0000-0000A9390000}"/>
    <cellStyle name="Normal 13 3 3 2" xfId="1712" xr:uid="{00000000-0005-0000-0000-0000AA390000}"/>
    <cellStyle name="Normal 13 3 3 2 2" xfId="4084" xr:uid="{00000000-0005-0000-0000-0000AB390000}"/>
    <cellStyle name="Normal 13 3 3 2 2 2" xfId="9521" xr:uid="{00000000-0005-0000-0000-0000AC390000}"/>
    <cellStyle name="Normal 13 3 3 2 2 2 2" xfId="19244" xr:uid="{00000000-0005-0000-0000-0000AD390000}"/>
    <cellStyle name="Normal 13 3 3 2 2 2 2 2" xfId="38757" xr:uid="{00000000-0005-0000-0000-0000AE390000}"/>
    <cellStyle name="Normal 13 3 3 2 2 2 2 3" xfId="58650" xr:uid="{00000000-0005-0000-0000-0000AF390000}"/>
    <cellStyle name="Normal 13 3 3 2 2 2 3" xfId="21980" xr:uid="{00000000-0005-0000-0000-0000B0390000}"/>
    <cellStyle name="Normal 13 3 3 2 2 2 4" xfId="41739" xr:uid="{00000000-0005-0000-0000-0000B1390000}"/>
    <cellStyle name="Normal 13 3 3 2 2 3" xfId="13938" xr:uid="{00000000-0005-0000-0000-0000B2390000}"/>
    <cellStyle name="Normal 13 3 3 2 2 3 2" xfId="33452" xr:uid="{00000000-0005-0000-0000-0000B3390000}"/>
    <cellStyle name="Normal 13 3 3 2 2 3 3" xfId="53345" xr:uid="{00000000-0005-0000-0000-0000B4390000}"/>
    <cellStyle name="Normal 13 3 3 2 2 4" xfId="24857" xr:uid="{00000000-0005-0000-0000-0000B5390000}"/>
    <cellStyle name="Normal 13 3 3 2 2 5" xfId="44623" xr:uid="{00000000-0005-0000-0000-0000B6390000}"/>
    <cellStyle name="Normal 13 3 3 2 3" xfId="7799" xr:uid="{00000000-0005-0000-0000-0000B7390000}"/>
    <cellStyle name="Normal 13 3 3 2 3 2" xfId="17522" xr:uid="{00000000-0005-0000-0000-0000B8390000}"/>
    <cellStyle name="Normal 13 3 3 2 3 2 2" xfId="37035" xr:uid="{00000000-0005-0000-0000-0000B9390000}"/>
    <cellStyle name="Normal 13 3 3 2 3 2 3" xfId="56928" xr:uid="{00000000-0005-0000-0000-0000BA390000}"/>
    <cellStyle name="Normal 13 3 3 2 3 3" xfId="26497" xr:uid="{00000000-0005-0000-0000-0000BB390000}"/>
    <cellStyle name="Normal 13 3 3 2 3 4" xfId="46270" xr:uid="{00000000-0005-0000-0000-0000BC390000}"/>
    <cellStyle name="Normal 13 3 3 2 4" xfId="5811" xr:uid="{00000000-0005-0000-0000-0000BD390000}"/>
    <cellStyle name="Normal 13 3 3 2 4 2" xfId="15548" xr:uid="{00000000-0005-0000-0000-0000BE390000}"/>
    <cellStyle name="Normal 13 3 3 2 4 2 2" xfId="35061" xr:uid="{00000000-0005-0000-0000-0000BF390000}"/>
    <cellStyle name="Normal 13 3 3 2 4 2 3" xfId="54954" xr:uid="{00000000-0005-0000-0000-0000C0390000}"/>
    <cellStyle name="Normal 13 3 3 2 4 3" xfId="27631" xr:uid="{00000000-0005-0000-0000-0000C1390000}"/>
    <cellStyle name="Normal 13 3 3 2 4 4" xfId="47519" xr:uid="{00000000-0005-0000-0000-0000C2390000}"/>
    <cellStyle name="Normal 13 3 3 2 5" xfId="11670" xr:uid="{00000000-0005-0000-0000-0000C3390000}"/>
    <cellStyle name="Normal 13 3 3 2 5 2" xfId="31185" xr:uid="{00000000-0005-0000-0000-0000C4390000}"/>
    <cellStyle name="Normal 13 3 3 2 5 3" xfId="51078" xr:uid="{00000000-0005-0000-0000-0000C5390000}"/>
    <cellStyle name="Normal 13 3 3 2 6" xfId="21391" xr:uid="{00000000-0005-0000-0000-0000C6390000}"/>
    <cellStyle name="Normal 13 3 3 2 7" xfId="41046" xr:uid="{00000000-0005-0000-0000-0000C7390000}"/>
    <cellStyle name="Normal 13 3 3 3" xfId="1161" xr:uid="{00000000-0005-0000-0000-0000C8390000}"/>
    <cellStyle name="Normal 13 3 3 3 2" xfId="3546" xr:uid="{00000000-0005-0000-0000-0000C9390000}"/>
    <cellStyle name="Normal 13 3 3 3 2 2" xfId="8983" xr:uid="{00000000-0005-0000-0000-0000CA390000}"/>
    <cellStyle name="Normal 13 3 3 3 2 2 2" xfId="18706" xr:uid="{00000000-0005-0000-0000-0000CB390000}"/>
    <cellStyle name="Normal 13 3 3 3 2 2 2 2" xfId="38219" xr:uid="{00000000-0005-0000-0000-0000CC390000}"/>
    <cellStyle name="Normal 13 3 3 3 2 2 2 3" xfId="58112" xr:uid="{00000000-0005-0000-0000-0000CD390000}"/>
    <cellStyle name="Normal 13 3 3 3 2 2 3" xfId="26139" xr:uid="{00000000-0005-0000-0000-0000CE390000}"/>
    <cellStyle name="Normal 13 3 3 3 2 2 4" xfId="45910" xr:uid="{00000000-0005-0000-0000-0000CF390000}"/>
    <cellStyle name="Normal 13 3 3 3 2 3" xfId="13400" xr:uid="{00000000-0005-0000-0000-0000D0390000}"/>
    <cellStyle name="Normal 13 3 3 3 2 3 2" xfId="32914" xr:uid="{00000000-0005-0000-0000-0000D1390000}"/>
    <cellStyle name="Normal 13 3 3 3 2 3 3" xfId="52807" xr:uid="{00000000-0005-0000-0000-0000D2390000}"/>
    <cellStyle name="Normal 13 3 3 3 2 4" xfId="24319" xr:uid="{00000000-0005-0000-0000-0000D3390000}"/>
    <cellStyle name="Normal 13 3 3 3 2 5" xfId="44085" xr:uid="{00000000-0005-0000-0000-0000D4390000}"/>
    <cellStyle name="Normal 13 3 3 3 3" xfId="7339" xr:uid="{00000000-0005-0000-0000-0000D5390000}"/>
    <cellStyle name="Normal 13 3 3 3 3 2" xfId="17075" xr:uid="{00000000-0005-0000-0000-0000D6390000}"/>
    <cellStyle name="Normal 13 3 3 3 3 2 2" xfId="36588" xr:uid="{00000000-0005-0000-0000-0000D7390000}"/>
    <cellStyle name="Normal 13 3 3 3 3 2 3" xfId="56481" xr:uid="{00000000-0005-0000-0000-0000D8390000}"/>
    <cellStyle name="Normal 13 3 3 3 3 3" xfId="25621" xr:uid="{00000000-0005-0000-0000-0000D9390000}"/>
    <cellStyle name="Normal 13 3 3 3 3 4" xfId="45390" xr:uid="{00000000-0005-0000-0000-0000DA390000}"/>
    <cellStyle name="Normal 13 3 3 3 4" xfId="6346" xr:uid="{00000000-0005-0000-0000-0000DB390000}"/>
    <cellStyle name="Normal 13 3 3 3 4 2" xfId="16083" xr:uid="{00000000-0005-0000-0000-0000DC390000}"/>
    <cellStyle name="Normal 13 3 3 3 4 2 2" xfId="35596" xr:uid="{00000000-0005-0000-0000-0000DD390000}"/>
    <cellStyle name="Normal 13 3 3 3 4 2 3" xfId="55489" xr:uid="{00000000-0005-0000-0000-0000DE390000}"/>
    <cellStyle name="Normal 13 3 3 3 4 3" xfId="28166" xr:uid="{00000000-0005-0000-0000-0000DF390000}"/>
    <cellStyle name="Normal 13 3 3 3 4 4" xfId="48054" xr:uid="{00000000-0005-0000-0000-0000E0390000}"/>
    <cellStyle name="Normal 13 3 3 3 5" xfId="11132" xr:uid="{00000000-0005-0000-0000-0000E1390000}"/>
    <cellStyle name="Normal 13 3 3 3 5 2" xfId="30647" xr:uid="{00000000-0005-0000-0000-0000E2390000}"/>
    <cellStyle name="Normal 13 3 3 3 5 3" xfId="50540" xr:uid="{00000000-0005-0000-0000-0000E3390000}"/>
    <cellStyle name="Normal 13 3 3 3 6" xfId="20853" xr:uid="{00000000-0005-0000-0000-0000E4390000}"/>
    <cellStyle name="Normal 13 3 3 3 7" xfId="40495" xr:uid="{00000000-0005-0000-0000-0000E5390000}"/>
    <cellStyle name="Normal 13 3 3 4" xfId="2351" xr:uid="{00000000-0005-0000-0000-0000E6390000}"/>
    <cellStyle name="Normal 13 3 3 4 2" xfId="4620" xr:uid="{00000000-0005-0000-0000-0000E7390000}"/>
    <cellStyle name="Normal 13 3 3 4 2 2" xfId="10056" xr:uid="{00000000-0005-0000-0000-0000E8390000}"/>
    <cellStyle name="Normal 13 3 3 4 2 2 2" xfId="19779" xr:uid="{00000000-0005-0000-0000-0000E9390000}"/>
    <cellStyle name="Normal 13 3 3 4 2 2 2 2" xfId="39292" xr:uid="{00000000-0005-0000-0000-0000EA390000}"/>
    <cellStyle name="Normal 13 3 3 4 2 2 2 3" xfId="59185" xr:uid="{00000000-0005-0000-0000-0000EB390000}"/>
    <cellStyle name="Normal 13 3 3 4 2 2 3" xfId="29505" xr:uid="{00000000-0005-0000-0000-0000EC390000}"/>
    <cellStyle name="Normal 13 3 3 4 2 2 4" xfId="49393" xr:uid="{00000000-0005-0000-0000-0000ED390000}"/>
    <cellStyle name="Normal 13 3 3 4 2 3" xfId="14473" xr:uid="{00000000-0005-0000-0000-0000EE390000}"/>
    <cellStyle name="Normal 13 3 3 4 2 3 2" xfId="33987" xr:uid="{00000000-0005-0000-0000-0000EF390000}"/>
    <cellStyle name="Normal 13 3 3 4 2 3 3" xfId="53880" xr:uid="{00000000-0005-0000-0000-0000F0390000}"/>
    <cellStyle name="Normal 13 3 3 4 2 4" xfId="25392" xr:uid="{00000000-0005-0000-0000-0000F1390000}"/>
    <cellStyle name="Normal 13 3 3 4 2 5" xfId="45159" xr:uid="{00000000-0005-0000-0000-0000F2390000}"/>
    <cellStyle name="Normal 13 3 3 4 3" xfId="6881" xr:uid="{00000000-0005-0000-0000-0000F3390000}"/>
    <cellStyle name="Normal 13 3 3 4 3 2" xfId="16618" xr:uid="{00000000-0005-0000-0000-0000F4390000}"/>
    <cellStyle name="Normal 13 3 3 4 3 2 2" xfId="36131" xr:uid="{00000000-0005-0000-0000-0000F5390000}"/>
    <cellStyle name="Normal 13 3 3 4 3 2 3" xfId="56024" xr:uid="{00000000-0005-0000-0000-0000F6390000}"/>
    <cellStyle name="Normal 13 3 3 4 3 3" xfId="28701" xr:uid="{00000000-0005-0000-0000-0000F7390000}"/>
    <cellStyle name="Normal 13 3 3 4 3 4" xfId="48589" xr:uid="{00000000-0005-0000-0000-0000F8390000}"/>
    <cellStyle name="Normal 13 3 3 4 4" xfId="12205" xr:uid="{00000000-0005-0000-0000-0000F9390000}"/>
    <cellStyle name="Normal 13 3 3 4 4 2" xfId="31720" xr:uid="{00000000-0005-0000-0000-0000FA390000}"/>
    <cellStyle name="Normal 13 3 3 4 4 3" xfId="51613" xr:uid="{00000000-0005-0000-0000-0000FB390000}"/>
    <cellStyle name="Normal 13 3 3 4 5" xfId="21926" xr:uid="{00000000-0005-0000-0000-0000FC390000}"/>
    <cellStyle name="Normal 13 3 3 4 6" xfId="41685" xr:uid="{00000000-0005-0000-0000-0000FD390000}"/>
    <cellStyle name="Normal 13 3 3 5" xfId="3011" xr:uid="{00000000-0005-0000-0000-0000FE390000}"/>
    <cellStyle name="Normal 13 3 3 5 2" xfId="8448" xr:uid="{00000000-0005-0000-0000-0000FF390000}"/>
    <cellStyle name="Normal 13 3 3 5 2 2" xfId="18171" xr:uid="{00000000-0005-0000-0000-0000003A0000}"/>
    <cellStyle name="Normal 13 3 3 5 2 2 2" xfId="37684" xr:uid="{00000000-0005-0000-0000-0000013A0000}"/>
    <cellStyle name="Normal 13 3 3 5 2 2 3" xfId="57577" xr:uid="{00000000-0005-0000-0000-0000023A0000}"/>
    <cellStyle name="Normal 13 3 3 5 2 3" xfId="26404" xr:uid="{00000000-0005-0000-0000-0000033A0000}"/>
    <cellStyle name="Normal 13 3 3 5 2 4" xfId="46177" xr:uid="{00000000-0005-0000-0000-0000043A0000}"/>
    <cellStyle name="Normal 13 3 3 5 3" xfId="12865" xr:uid="{00000000-0005-0000-0000-0000053A0000}"/>
    <cellStyle name="Normal 13 3 3 5 3 2" xfId="32379" xr:uid="{00000000-0005-0000-0000-0000063A0000}"/>
    <cellStyle name="Normal 13 3 3 5 3 3" xfId="52272" xr:uid="{00000000-0005-0000-0000-0000073A0000}"/>
    <cellStyle name="Normal 13 3 3 5 4" xfId="23784" xr:uid="{00000000-0005-0000-0000-0000083A0000}"/>
    <cellStyle name="Normal 13 3 3 5 5" xfId="43550" xr:uid="{00000000-0005-0000-0000-0000093A0000}"/>
    <cellStyle name="Normal 13 3 3 6" xfId="5271" xr:uid="{00000000-0005-0000-0000-00000A3A0000}"/>
    <cellStyle name="Normal 13 3 3 6 2" xfId="15011" xr:uid="{00000000-0005-0000-0000-00000B3A0000}"/>
    <cellStyle name="Normal 13 3 3 6 2 2" xfId="34524" xr:uid="{00000000-0005-0000-0000-00000C3A0000}"/>
    <cellStyle name="Normal 13 3 3 6 2 3" xfId="54417" xr:uid="{00000000-0005-0000-0000-00000D3A0000}"/>
    <cellStyle name="Normal 13 3 3 6 3" xfId="27093" xr:uid="{00000000-0005-0000-0000-00000E3A0000}"/>
    <cellStyle name="Normal 13 3 3 6 4" xfId="46979" xr:uid="{00000000-0005-0000-0000-00000F3A0000}"/>
    <cellStyle name="Normal 13 3 3 7" xfId="10597" xr:uid="{00000000-0005-0000-0000-0000103A0000}"/>
    <cellStyle name="Normal 13 3 3 7 2" xfId="30112" xr:uid="{00000000-0005-0000-0000-0000113A0000}"/>
    <cellStyle name="Normal 13 3 3 7 3" xfId="50005" xr:uid="{00000000-0005-0000-0000-0000123A0000}"/>
    <cellStyle name="Normal 13 3 3 8" xfId="20318" xr:uid="{00000000-0005-0000-0000-0000133A0000}"/>
    <cellStyle name="Normal 13 3 3 9" xfId="39960" xr:uid="{00000000-0005-0000-0000-0000143A0000}"/>
    <cellStyle name="Normal 13 3 4" xfId="1360" xr:uid="{00000000-0005-0000-0000-0000153A0000}"/>
    <cellStyle name="Normal 13 3 4 2" xfId="3732" xr:uid="{00000000-0005-0000-0000-0000163A0000}"/>
    <cellStyle name="Normal 13 3 4 2 2" xfId="9169" xr:uid="{00000000-0005-0000-0000-0000173A0000}"/>
    <cellStyle name="Normal 13 3 4 2 2 2" xfId="18892" xr:uid="{00000000-0005-0000-0000-0000183A0000}"/>
    <cellStyle name="Normal 13 3 4 2 2 2 2" xfId="38405" xr:uid="{00000000-0005-0000-0000-0000193A0000}"/>
    <cellStyle name="Normal 13 3 4 2 2 2 3" xfId="58298" xr:uid="{00000000-0005-0000-0000-00001A3A0000}"/>
    <cellStyle name="Normal 13 3 4 2 2 3" xfId="26230" xr:uid="{00000000-0005-0000-0000-00001B3A0000}"/>
    <cellStyle name="Normal 13 3 4 2 2 4" xfId="46001" xr:uid="{00000000-0005-0000-0000-00001C3A0000}"/>
    <cellStyle name="Normal 13 3 4 2 3" xfId="13586" xr:uid="{00000000-0005-0000-0000-00001D3A0000}"/>
    <cellStyle name="Normal 13 3 4 2 3 2" xfId="33100" xr:uid="{00000000-0005-0000-0000-00001E3A0000}"/>
    <cellStyle name="Normal 13 3 4 2 3 3" xfId="52993" xr:uid="{00000000-0005-0000-0000-00001F3A0000}"/>
    <cellStyle name="Normal 13 3 4 2 4" xfId="24505" xr:uid="{00000000-0005-0000-0000-0000203A0000}"/>
    <cellStyle name="Normal 13 3 4 2 5" xfId="44271" xr:uid="{00000000-0005-0000-0000-0000213A0000}"/>
    <cellStyle name="Normal 13 3 4 3" xfId="7505" xr:uid="{00000000-0005-0000-0000-0000223A0000}"/>
    <cellStyle name="Normal 13 3 4 3 2" xfId="17228" xr:uid="{00000000-0005-0000-0000-0000233A0000}"/>
    <cellStyle name="Normal 13 3 4 3 2 2" xfId="36741" xr:uid="{00000000-0005-0000-0000-0000243A0000}"/>
    <cellStyle name="Normal 13 3 4 3 2 3" xfId="56634" xr:uid="{00000000-0005-0000-0000-0000253A0000}"/>
    <cellStyle name="Normal 13 3 4 3 3" xfId="26254" xr:uid="{00000000-0005-0000-0000-0000263A0000}"/>
    <cellStyle name="Normal 13 3 4 3 4" xfId="46025" xr:uid="{00000000-0005-0000-0000-0000273A0000}"/>
    <cellStyle name="Normal 13 3 4 4" xfId="5459" xr:uid="{00000000-0005-0000-0000-0000283A0000}"/>
    <cellStyle name="Normal 13 3 4 4 2" xfId="15196" xr:uid="{00000000-0005-0000-0000-0000293A0000}"/>
    <cellStyle name="Normal 13 3 4 4 2 2" xfId="34709" xr:uid="{00000000-0005-0000-0000-00002A3A0000}"/>
    <cellStyle name="Normal 13 3 4 4 2 3" xfId="54602" xr:uid="{00000000-0005-0000-0000-00002B3A0000}"/>
    <cellStyle name="Normal 13 3 4 4 3" xfId="27279" xr:uid="{00000000-0005-0000-0000-00002C3A0000}"/>
    <cellStyle name="Normal 13 3 4 4 4" xfId="47167" xr:uid="{00000000-0005-0000-0000-00002D3A0000}"/>
    <cellStyle name="Normal 13 3 4 5" xfId="11318" xr:uid="{00000000-0005-0000-0000-00002E3A0000}"/>
    <cellStyle name="Normal 13 3 4 5 2" xfId="30833" xr:uid="{00000000-0005-0000-0000-00002F3A0000}"/>
    <cellStyle name="Normal 13 3 4 5 3" xfId="50726" xr:uid="{00000000-0005-0000-0000-0000303A0000}"/>
    <cellStyle name="Normal 13 3 4 6" xfId="21039" xr:uid="{00000000-0005-0000-0000-0000313A0000}"/>
    <cellStyle name="Normal 13 3 4 7" xfId="40694" xr:uid="{00000000-0005-0000-0000-0000323A0000}"/>
    <cellStyle name="Normal 13 3 5" xfId="809" xr:uid="{00000000-0005-0000-0000-0000333A0000}"/>
    <cellStyle name="Normal 13 3 5 2" xfId="3194" xr:uid="{00000000-0005-0000-0000-0000343A0000}"/>
    <cellStyle name="Normal 13 3 5 2 2" xfId="8631" xr:uid="{00000000-0005-0000-0000-0000353A0000}"/>
    <cellStyle name="Normal 13 3 5 2 2 2" xfId="18354" xr:uid="{00000000-0005-0000-0000-0000363A0000}"/>
    <cellStyle name="Normal 13 3 5 2 2 2 2" xfId="37867" xr:uid="{00000000-0005-0000-0000-0000373A0000}"/>
    <cellStyle name="Normal 13 3 5 2 2 2 3" xfId="57760" xr:uid="{00000000-0005-0000-0000-0000383A0000}"/>
    <cellStyle name="Normal 13 3 5 2 2 3" xfId="22252" xr:uid="{00000000-0005-0000-0000-0000393A0000}"/>
    <cellStyle name="Normal 13 3 5 2 2 4" xfId="42013" xr:uid="{00000000-0005-0000-0000-00003A3A0000}"/>
    <cellStyle name="Normal 13 3 5 2 3" xfId="13048" xr:uid="{00000000-0005-0000-0000-00003B3A0000}"/>
    <cellStyle name="Normal 13 3 5 2 3 2" xfId="32562" xr:uid="{00000000-0005-0000-0000-00003C3A0000}"/>
    <cellStyle name="Normal 13 3 5 2 3 3" xfId="52455" xr:uid="{00000000-0005-0000-0000-00003D3A0000}"/>
    <cellStyle name="Normal 13 3 5 2 4" xfId="23967" xr:uid="{00000000-0005-0000-0000-00003E3A0000}"/>
    <cellStyle name="Normal 13 3 5 2 5" xfId="43733" xr:uid="{00000000-0005-0000-0000-00003F3A0000}"/>
    <cellStyle name="Normal 13 3 5 3" xfId="7045" xr:uid="{00000000-0005-0000-0000-0000403A0000}"/>
    <cellStyle name="Normal 13 3 5 3 2" xfId="16781" xr:uid="{00000000-0005-0000-0000-0000413A0000}"/>
    <cellStyle name="Normal 13 3 5 3 2 2" xfId="36294" xr:uid="{00000000-0005-0000-0000-0000423A0000}"/>
    <cellStyle name="Normal 13 3 5 3 2 3" xfId="56187" xr:uid="{00000000-0005-0000-0000-0000433A0000}"/>
    <cellStyle name="Normal 13 3 5 3 3" xfId="23035" xr:uid="{00000000-0005-0000-0000-0000443A0000}"/>
    <cellStyle name="Normal 13 3 5 3 4" xfId="42800" xr:uid="{00000000-0005-0000-0000-0000453A0000}"/>
    <cellStyle name="Normal 13 3 5 4" xfId="5994" xr:uid="{00000000-0005-0000-0000-0000463A0000}"/>
    <cellStyle name="Normal 13 3 5 4 2" xfId="15731" xr:uid="{00000000-0005-0000-0000-0000473A0000}"/>
    <cellStyle name="Normal 13 3 5 4 2 2" xfId="35244" xr:uid="{00000000-0005-0000-0000-0000483A0000}"/>
    <cellStyle name="Normal 13 3 5 4 2 3" xfId="55137" xr:uid="{00000000-0005-0000-0000-0000493A0000}"/>
    <cellStyle name="Normal 13 3 5 4 3" xfId="27814" xr:uid="{00000000-0005-0000-0000-00004A3A0000}"/>
    <cellStyle name="Normal 13 3 5 4 4" xfId="47702" xr:uid="{00000000-0005-0000-0000-00004B3A0000}"/>
    <cellStyle name="Normal 13 3 5 5" xfId="10780" xr:uid="{00000000-0005-0000-0000-00004C3A0000}"/>
    <cellStyle name="Normal 13 3 5 5 2" xfId="30295" xr:uid="{00000000-0005-0000-0000-00004D3A0000}"/>
    <cellStyle name="Normal 13 3 5 5 3" xfId="50188" xr:uid="{00000000-0005-0000-0000-00004E3A0000}"/>
    <cellStyle name="Normal 13 3 5 6" xfId="20501" xr:uid="{00000000-0005-0000-0000-00004F3A0000}"/>
    <cellStyle name="Normal 13 3 5 7" xfId="40143" xr:uid="{00000000-0005-0000-0000-0000503A0000}"/>
    <cellStyle name="Normal 13 3 6" xfId="1957" xr:uid="{00000000-0005-0000-0000-0000513A0000}"/>
    <cellStyle name="Normal 13 3 6 2" xfId="4268" xr:uid="{00000000-0005-0000-0000-0000523A0000}"/>
    <cellStyle name="Normal 13 3 6 2 2" xfId="9704" xr:uid="{00000000-0005-0000-0000-0000533A0000}"/>
    <cellStyle name="Normal 13 3 6 2 2 2" xfId="19427" xr:uid="{00000000-0005-0000-0000-0000543A0000}"/>
    <cellStyle name="Normal 13 3 6 2 2 2 2" xfId="38940" xr:uid="{00000000-0005-0000-0000-0000553A0000}"/>
    <cellStyle name="Normal 13 3 6 2 2 2 3" xfId="58833" xr:uid="{00000000-0005-0000-0000-0000563A0000}"/>
    <cellStyle name="Normal 13 3 6 2 2 3" xfId="29153" xr:uid="{00000000-0005-0000-0000-0000573A0000}"/>
    <cellStyle name="Normal 13 3 6 2 2 4" xfId="49041" xr:uid="{00000000-0005-0000-0000-0000583A0000}"/>
    <cellStyle name="Normal 13 3 6 2 3" xfId="14121" xr:uid="{00000000-0005-0000-0000-0000593A0000}"/>
    <cellStyle name="Normal 13 3 6 2 3 2" xfId="33635" xr:uid="{00000000-0005-0000-0000-00005A3A0000}"/>
    <cellStyle name="Normal 13 3 6 2 3 3" xfId="53528" xr:uid="{00000000-0005-0000-0000-00005B3A0000}"/>
    <cellStyle name="Normal 13 3 6 2 4" xfId="25040" xr:uid="{00000000-0005-0000-0000-00005C3A0000}"/>
    <cellStyle name="Normal 13 3 6 2 5" xfId="44807" xr:uid="{00000000-0005-0000-0000-00005D3A0000}"/>
    <cellStyle name="Normal 13 3 6 3" xfId="6529" xr:uid="{00000000-0005-0000-0000-00005E3A0000}"/>
    <cellStyle name="Normal 13 3 6 3 2" xfId="16266" xr:uid="{00000000-0005-0000-0000-00005F3A0000}"/>
    <cellStyle name="Normal 13 3 6 3 2 2" xfId="35779" xr:uid="{00000000-0005-0000-0000-0000603A0000}"/>
    <cellStyle name="Normal 13 3 6 3 2 3" xfId="55672" xr:uid="{00000000-0005-0000-0000-0000613A0000}"/>
    <cellStyle name="Normal 13 3 6 3 3" xfId="28349" xr:uid="{00000000-0005-0000-0000-0000623A0000}"/>
    <cellStyle name="Normal 13 3 6 3 4" xfId="48237" xr:uid="{00000000-0005-0000-0000-0000633A0000}"/>
    <cellStyle name="Normal 13 3 6 4" xfId="11853" xr:uid="{00000000-0005-0000-0000-0000643A0000}"/>
    <cellStyle name="Normal 13 3 6 4 2" xfId="31368" xr:uid="{00000000-0005-0000-0000-0000653A0000}"/>
    <cellStyle name="Normal 13 3 6 4 3" xfId="51261" xr:uid="{00000000-0005-0000-0000-0000663A0000}"/>
    <cellStyle name="Normal 13 3 6 5" xfId="21574" xr:uid="{00000000-0005-0000-0000-0000673A0000}"/>
    <cellStyle name="Normal 13 3 6 6" xfId="41291" xr:uid="{00000000-0005-0000-0000-0000683A0000}"/>
    <cellStyle name="Normal 13 3 7" xfId="2659" xr:uid="{00000000-0005-0000-0000-0000693A0000}"/>
    <cellStyle name="Normal 13 3 7 2" xfId="8096" xr:uid="{00000000-0005-0000-0000-00006A3A0000}"/>
    <cellStyle name="Normal 13 3 7 2 2" xfId="17819" xr:uid="{00000000-0005-0000-0000-00006B3A0000}"/>
    <cellStyle name="Normal 13 3 7 2 2 2" xfId="37332" xr:uid="{00000000-0005-0000-0000-00006C3A0000}"/>
    <cellStyle name="Normal 13 3 7 2 2 3" xfId="57225" xr:uid="{00000000-0005-0000-0000-00006D3A0000}"/>
    <cellStyle name="Normal 13 3 7 2 3" xfId="23008" xr:uid="{00000000-0005-0000-0000-00006E3A0000}"/>
    <cellStyle name="Normal 13 3 7 2 4" xfId="42773" xr:uid="{00000000-0005-0000-0000-00006F3A0000}"/>
    <cellStyle name="Normal 13 3 7 3" xfId="12513" xr:uid="{00000000-0005-0000-0000-0000703A0000}"/>
    <cellStyle name="Normal 13 3 7 3 2" xfId="32027" xr:uid="{00000000-0005-0000-0000-0000713A0000}"/>
    <cellStyle name="Normal 13 3 7 3 3" xfId="51920" xr:uid="{00000000-0005-0000-0000-0000723A0000}"/>
    <cellStyle name="Normal 13 3 7 4" xfId="23432" xr:uid="{00000000-0005-0000-0000-0000733A0000}"/>
    <cellStyle name="Normal 13 3 7 5" xfId="43198" xr:uid="{00000000-0005-0000-0000-0000743A0000}"/>
    <cellStyle name="Normal 13 3 8" xfId="4877" xr:uid="{00000000-0005-0000-0000-0000753A0000}"/>
    <cellStyle name="Normal 13 3 8 2" xfId="14659" xr:uid="{00000000-0005-0000-0000-0000763A0000}"/>
    <cellStyle name="Normal 13 3 8 2 2" xfId="34172" xr:uid="{00000000-0005-0000-0000-0000773A0000}"/>
    <cellStyle name="Normal 13 3 8 2 3" xfId="54065" xr:uid="{00000000-0005-0000-0000-0000783A0000}"/>
    <cellStyle name="Normal 13 3 8 3" xfId="26741" xr:uid="{00000000-0005-0000-0000-0000793A0000}"/>
    <cellStyle name="Normal 13 3 8 4" xfId="46585" xr:uid="{00000000-0005-0000-0000-00007A3A0000}"/>
    <cellStyle name="Normal 13 3 9" xfId="10245" xr:uid="{00000000-0005-0000-0000-00007B3A0000}"/>
    <cellStyle name="Normal 13 3 9 2" xfId="29760" xr:uid="{00000000-0005-0000-0000-00007C3A0000}"/>
    <cellStyle name="Normal 13 3 9 3" xfId="49653" xr:uid="{00000000-0005-0000-0000-00007D3A0000}"/>
    <cellStyle name="Normal 13 4" xfId="224" xr:uid="{00000000-0005-0000-0000-00007E3A0000}"/>
    <cellStyle name="Normal 13 4 10" xfId="19958" xr:uid="{00000000-0005-0000-0000-00007F3A0000}"/>
    <cellStyle name="Normal 13 4 11" xfId="39558" xr:uid="{00000000-0005-0000-0000-0000803A0000}"/>
    <cellStyle name="Normal 13 4 2" xfId="442" xr:uid="{00000000-0005-0000-0000-0000813A0000}"/>
    <cellStyle name="Normal 13 4 2 2" xfId="1528" xr:uid="{00000000-0005-0000-0000-0000823A0000}"/>
    <cellStyle name="Normal 13 4 2 2 2" xfId="3900" xr:uid="{00000000-0005-0000-0000-0000833A0000}"/>
    <cellStyle name="Normal 13 4 2 2 2 2" xfId="9337" xr:uid="{00000000-0005-0000-0000-0000843A0000}"/>
    <cellStyle name="Normal 13 4 2 2 2 2 2" xfId="19060" xr:uid="{00000000-0005-0000-0000-0000853A0000}"/>
    <cellStyle name="Normal 13 4 2 2 2 2 2 2" xfId="38573" xr:uid="{00000000-0005-0000-0000-0000863A0000}"/>
    <cellStyle name="Normal 13 4 2 2 2 2 2 3" xfId="58466" xr:uid="{00000000-0005-0000-0000-0000873A0000}"/>
    <cellStyle name="Normal 13 4 2 2 2 2 3" xfId="28950" xr:uid="{00000000-0005-0000-0000-0000883A0000}"/>
    <cellStyle name="Normal 13 4 2 2 2 2 4" xfId="48838" xr:uid="{00000000-0005-0000-0000-0000893A0000}"/>
    <cellStyle name="Normal 13 4 2 2 2 3" xfId="13754" xr:uid="{00000000-0005-0000-0000-00008A3A0000}"/>
    <cellStyle name="Normal 13 4 2 2 2 3 2" xfId="33268" xr:uid="{00000000-0005-0000-0000-00008B3A0000}"/>
    <cellStyle name="Normal 13 4 2 2 2 3 3" xfId="53161" xr:uid="{00000000-0005-0000-0000-00008C3A0000}"/>
    <cellStyle name="Normal 13 4 2 2 2 4" xfId="24673" xr:uid="{00000000-0005-0000-0000-00008D3A0000}"/>
    <cellStyle name="Normal 13 4 2 2 2 5" xfId="44439" xr:uid="{00000000-0005-0000-0000-00008E3A0000}"/>
    <cellStyle name="Normal 13 4 2 2 3" xfId="5627" xr:uid="{00000000-0005-0000-0000-00008F3A0000}"/>
    <cellStyle name="Normal 13 4 2 2 3 2" xfId="15364" xr:uid="{00000000-0005-0000-0000-0000903A0000}"/>
    <cellStyle name="Normal 13 4 2 2 3 2 2" xfId="34877" xr:uid="{00000000-0005-0000-0000-0000913A0000}"/>
    <cellStyle name="Normal 13 4 2 2 3 2 3" xfId="54770" xr:uid="{00000000-0005-0000-0000-0000923A0000}"/>
    <cellStyle name="Normal 13 4 2 2 3 3" xfId="27447" xr:uid="{00000000-0005-0000-0000-0000933A0000}"/>
    <cellStyle name="Normal 13 4 2 2 3 4" xfId="47335" xr:uid="{00000000-0005-0000-0000-0000943A0000}"/>
    <cellStyle name="Normal 13 4 2 2 4" xfId="11486" xr:uid="{00000000-0005-0000-0000-0000953A0000}"/>
    <cellStyle name="Normal 13 4 2 2 4 2" xfId="31001" xr:uid="{00000000-0005-0000-0000-0000963A0000}"/>
    <cellStyle name="Normal 13 4 2 2 4 3" xfId="50894" xr:uid="{00000000-0005-0000-0000-0000973A0000}"/>
    <cellStyle name="Normal 13 4 2 2 5" xfId="21207" xr:uid="{00000000-0005-0000-0000-0000983A0000}"/>
    <cellStyle name="Normal 13 4 2 2 6" xfId="40862" xr:uid="{00000000-0005-0000-0000-0000993A0000}"/>
    <cellStyle name="Normal 13 4 2 3" xfId="977" xr:uid="{00000000-0005-0000-0000-00009A3A0000}"/>
    <cellStyle name="Normal 13 4 2 3 2" xfId="3362" xr:uid="{00000000-0005-0000-0000-00009B3A0000}"/>
    <cellStyle name="Normal 13 4 2 3 2 2" xfId="8799" xr:uid="{00000000-0005-0000-0000-00009C3A0000}"/>
    <cellStyle name="Normal 13 4 2 3 2 2 2" xfId="18522" xr:uid="{00000000-0005-0000-0000-00009D3A0000}"/>
    <cellStyle name="Normal 13 4 2 3 2 2 2 2" xfId="38035" xr:uid="{00000000-0005-0000-0000-00009E3A0000}"/>
    <cellStyle name="Normal 13 4 2 3 2 2 2 3" xfId="57928" xr:uid="{00000000-0005-0000-0000-00009F3A0000}"/>
    <cellStyle name="Normal 13 4 2 3 2 2 3" xfId="28859" xr:uid="{00000000-0005-0000-0000-0000A03A0000}"/>
    <cellStyle name="Normal 13 4 2 3 2 2 4" xfId="48747" xr:uid="{00000000-0005-0000-0000-0000A13A0000}"/>
    <cellStyle name="Normal 13 4 2 3 2 3" xfId="13216" xr:uid="{00000000-0005-0000-0000-0000A23A0000}"/>
    <cellStyle name="Normal 13 4 2 3 2 3 2" xfId="32730" xr:uid="{00000000-0005-0000-0000-0000A33A0000}"/>
    <cellStyle name="Normal 13 4 2 3 2 3 3" xfId="52623" xr:uid="{00000000-0005-0000-0000-0000A43A0000}"/>
    <cellStyle name="Normal 13 4 2 3 2 4" xfId="24135" xr:uid="{00000000-0005-0000-0000-0000A53A0000}"/>
    <cellStyle name="Normal 13 4 2 3 2 5" xfId="43901" xr:uid="{00000000-0005-0000-0000-0000A63A0000}"/>
    <cellStyle name="Normal 13 4 2 3 3" xfId="6162" xr:uid="{00000000-0005-0000-0000-0000A73A0000}"/>
    <cellStyle name="Normal 13 4 2 3 3 2" xfId="15899" xr:uid="{00000000-0005-0000-0000-0000A83A0000}"/>
    <cellStyle name="Normal 13 4 2 3 3 2 2" xfId="35412" xr:uid="{00000000-0005-0000-0000-0000A93A0000}"/>
    <cellStyle name="Normal 13 4 2 3 3 2 3" xfId="55305" xr:uid="{00000000-0005-0000-0000-0000AA3A0000}"/>
    <cellStyle name="Normal 13 4 2 3 3 3" xfId="27982" xr:uid="{00000000-0005-0000-0000-0000AB3A0000}"/>
    <cellStyle name="Normal 13 4 2 3 3 4" xfId="47870" xr:uid="{00000000-0005-0000-0000-0000AC3A0000}"/>
    <cellStyle name="Normal 13 4 2 3 4" xfId="10948" xr:uid="{00000000-0005-0000-0000-0000AD3A0000}"/>
    <cellStyle name="Normal 13 4 2 3 4 2" xfId="30463" xr:uid="{00000000-0005-0000-0000-0000AE3A0000}"/>
    <cellStyle name="Normal 13 4 2 3 4 3" xfId="50356" xr:uid="{00000000-0005-0000-0000-0000AF3A0000}"/>
    <cellStyle name="Normal 13 4 2 3 5" xfId="20669" xr:uid="{00000000-0005-0000-0000-0000B03A0000}"/>
    <cellStyle name="Normal 13 4 2 3 6" xfId="40311" xr:uid="{00000000-0005-0000-0000-0000B13A0000}"/>
    <cellStyle name="Normal 13 4 2 4" xfId="2167" xr:uid="{00000000-0005-0000-0000-0000B23A0000}"/>
    <cellStyle name="Normal 13 4 2 4 2" xfId="4436" xr:uid="{00000000-0005-0000-0000-0000B33A0000}"/>
    <cellStyle name="Normal 13 4 2 4 2 2" xfId="9872" xr:uid="{00000000-0005-0000-0000-0000B43A0000}"/>
    <cellStyle name="Normal 13 4 2 4 2 2 2" xfId="19595" xr:uid="{00000000-0005-0000-0000-0000B53A0000}"/>
    <cellStyle name="Normal 13 4 2 4 2 2 2 2" xfId="39108" xr:uid="{00000000-0005-0000-0000-0000B63A0000}"/>
    <cellStyle name="Normal 13 4 2 4 2 2 2 3" xfId="59001" xr:uid="{00000000-0005-0000-0000-0000B73A0000}"/>
    <cellStyle name="Normal 13 4 2 4 2 2 3" xfId="29321" xr:uid="{00000000-0005-0000-0000-0000B83A0000}"/>
    <cellStyle name="Normal 13 4 2 4 2 2 4" xfId="49209" xr:uid="{00000000-0005-0000-0000-0000B93A0000}"/>
    <cellStyle name="Normal 13 4 2 4 2 3" xfId="14289" xr:uid="{00000000-0005-0000-0000-0000BA3A0000}"/>
    <cellStyle name="Normal 13 4 2 4 2 3 2" xfId="33803" xr:uid="{00000000-0005-0000-0000-0000BB3A0000}"/>
    <cellStyle name="Normal 13 4 2 4 2 3 3" xfId="53696" xr:uid="{00000000-0005-0000-0000-0000BC3A0000}"/>
    <cellStyle name="Normal 13 4 2 4 2 4" xfId="25208" xr:uid="{00000000-0005-0000-0000-0000BD3A0000}"/>
    <cellStyle name="Normal 13 4 2 4 2 5" xfId="44975" xr:uid="{00000000-0005-0000-0000-0000BE3A0000}"/>
    <cellStyle name="Normal 13 4 2 4 3" xfId="6697" xr:uid="{00000000-0005-0000-0000-0000BF3A0000}"/>
    <cellStyle name="Normal 13 4 2 4 3 2" xfId="16434" xr:uid="{00000000-0005-0000-0000-0000C03A0000}"/>
    <cellStyle name="Normal 13 4 2 4 3 2 2" xfId="35947" xr:uid="{00000000-0005-0000-0000-0000C13A0000}"/>
    <cellStyle name="Normal 13 4 2 4 3 2 3" xfId="55840" xr:uid="{00000000-0005-0000-0000-0000C23A0000}"/>
    <cellStyle name="Normal 13 4 2 4 3 3" xfId="28517" xr:uid="{00000000-0005-0000-0000-0000C33A0000}"/>
    <cellStyle name="Normal 13 4 2 4 3 4" xfId="48405" xr:uid="{00000000-0005-0000-0000-0000C43A0000}"/>
    <cellStyle name="Normal 13 4 2 4 4" xfId="12021" xr:uid="{00000000-0005-0000-0000-0000C53A0000}"/>
    <cellStyle name="Normal 13 4 2 4 4 2" xfId="31536" xr:uid="{00000000-0005-0000-0000-0000C63A0000}"/>
    <cellStyle name="Normal 13 4 2 4 4 3" xfId="51429" xr:uid="{00000000-0005-0000-0000-0000C73A0000}"/>
    <cellStyle name="Normal 13 4 2 4 5" xfId="21742" xr:uid="{00000000-0005-0000-0000-0000C83A0000}"/>
    <cellStyle name="Normal 13 4 2 4 6" xfId="41501" xr:uid="{00000000-0005-0000-0000-0000C93A0000}"/>
    <cellStyle name="Normal 13 4 2 5" xfId="2827" xr:uid="{00000000-0005-0000-0000-0000CA3A0000}"/>
    <cellStyle name="Normal 13 4 2 5 2" xfId="8264" xr:uid="{00000000-0005-0000-0000-0000CB3A0000}"/>
    <cellStyle name="Normal 13 4 2 5 2 2" xfId="17987" xr:uid="{00000000-0005-0000-0000-0000CC3A0000}"/>
    <cellStyle name="Normal 13 4 2 5 2 2 2" xfId="37500" xr:uid="{00000000-0005-0000-0000-0000CD3A0000}"/>
    <cellStyle name="Normal 13 4 2 5 2 2 3" xfId="57393" xr:uid="{00000000-0005-0000-0000-0000CE3A0000}"/>
    <cellStyle name="Normal 13 4 2 5 2 3" xfId="28770" xr:uid="{00000000-0005-0000-0000-0000CF3A0000}"/>
    <cellStyle name="Normal 13 4 2 5 2 4" xfId="48658" xr:uid="{00000000-0005-0000-0000-0000D03A0000}"/>
    <cellStyle name="Normal 13 4 2 5 3" xfId="12681" xr:uid="{00000000-0005-0000-0000-0000D13A0000}"/>
    <cellStyle name="Normal 13 4 2 5 3 2" xfId="32195" xr:uid="{00000000-0005-0000-0000-0000D23A0000}"/>
    <cellStyle name="Normal 13 4 2 5 3 3" xfId="52088" xr:uid="{00000000-0005-0000-0000-0000D33A0000}"/>
    <cellStyle name="Normal 13 4 2 5 4" xfId="23600" xr:uid="{00000000-0005-0000-0000-0000D43A0000}"/>
    <cellStyle name="Normal 13 4 2 5 5" xfId="43366" xr:uid="{00000000-0005-0000-0000-0000D53A0000}"/>
    <cellStyle name="Normal 13 4 2 6" xfId="5087" xr:uid="{00000000-0005-0000-0000-0000D63A0000}"/>
    <cellStyle name="Normal 13 4 2 6 2" xfId="14827" xr:uid="{00000000-0005-0000-0000-0000D73A0000}"/>
    <cellStyle name="Normal 13 4 2 6 2 2" xfId="34340" xr:uid="{00000000-0005-0000-0000-0000D83A0000}"/>
    <cellStyle name="Normal 13 4 2 6 2 3" xfId="54233" xr:uid="{00000000-0005-0000-0000-0000D93A0000}"/>
    <cellStyle name="Normal 13 4 2 6 3" xfId="26909" xr:uid="{00000000-0005-0000-0000-0000DA3A0000}"/>
    <cellStyle name="Normal 13 4 2 6 4" xfId="46795" xr:uid="{00000000-0005-0000-0000-0000DB3A0000}"/>
    <cellStyle name="Normal 13 4 2 7" xfId="10413" xr:uid="{00000000-0005-0000-0000-0000DC3A0000}"/>
    <cellStyle name="Normal 13 4 2 7 2" xfId="29928" xr:uid="{00000000-0005-0000-0000-0000DD3A0000}"/>
    <cellStyle name="Normal 13 4 2 7 3" xfId="49821" xr:uid="{00000000-0005-0000-0000-0000DE3A0000}"/>
    <cellStyle name="Normal 13 4 2 8" xfId="20134" xr:uid="{00000000-0005-0000-0000-0000DF3A0000}"/>
    <cellStyle name="Normal 13 4 2 9" xfId="39776" xr:uid="{00000000-0005-0000-0000-0000E03A0000}"/>
    <cellStyle name="Normal 13 4 3" xfId="618" xr:uid="{00000000-0005-0000-0000-0000E13A0000}"/>
    <cellStyle name="Normal 13 4 3 2" xfId="1704" xr:uid="{00000000-0005-0000-0000-0000E23A0000}"/>
    <cellStyle name="Normal 13 4 3 2 2" xfId="4076" xr:uid="{00000000-0005-0000-0000-0000E33A0000}"/>
    <cellStyle name="Normal 13 4 3 2 2 2" xfId="9513" xr:uid="{00000000-0005-0000-0000-0000E43A0000}"/>
    <cellStyle name="Normal 13 4 3 2 2 2 2" xfId="19236" xr:uid="{00000000-0005-0000-0000-0000E53A0000}"/>
    <cellStyle name="Normal 13 4 3 2 2 2 2 2" xfId="38749" xr:uid="{00000000-0005-0000-0000-0000E63A0000}"/>
    <cellStyle name="Normal 13 4 3 2 2 2 2 3" xfId="58642" xr:uid="{00000000-0005-0000-0000-0000E73A0000}"/>
    <cellStyle name="Normal 13 4 3 2 2 2 3" xfId="28979" xr:uid="{00000000-0005-0000-0000-0000E83A0000}"/>
    <cellStyle name="Normal 13 4 3 2 2 2 4" xfId="48867" xr:uid="{00000000-0005-0000-0000-0000E93A0000}"/>
    <cellStyle name="Normal 13 4 3 2 2 3" xfId="13930" xr:uid="{00000000-0005-0000-0000-0000EA3A0000}"/>
    <cellStyle name="Normal 13 4 3 2 2 3 2" xfId="33444" xr:uid="{00000000-0005-0000-0000-0000EB3A0000}"/>
    <cellStyle name="Normal 13 4 3 2 2 3 3" xfId="53337" xr:uid="{00000000-0005-0000-0000-0000EC3A0000}"/>
    <cellStyle name="Normal 13 4 3 2 2 4" xfId="24849" xr:uid="{00000000-0005-0000-0000-0000ED3A0000}"/>
    <cellStyle name="Normal 13 4 3 2 2 5" xfId="44615" xr:uid="{00000000-0005-0000-0000-0000EE3A0000}"/>
    <cellStyle name="Normal 13 4 3 2 3" xfId="5803" xr:uid="{00000000-0005-0000-0000-0000EF3A0000}"/>
    <cellStyle name="Normal 13 4 3 2 3 2" xfId="15540" xr:uid="{00000000-0005-0000-0000-0000F03A0000}"/>
    <cellStyle name="Normal 13 4 3 2 3 2 2" xfId="35053" xr:uid="{00000000-0005-0000-0000-0000F13A0000}"/>
    <cellStyle name="Normal 13 4 3 2 3 2 3" xfId="54946" xr:uid="{00000000-0005-0000-0000-0000F23A0000}"/>
    <cellStyle name="Normal 13 4 3 2 3 3" xfId="27623" xr:uid="{00000000-0005-0000-0000-0000F33A0000}"/>
    <cellStyle name="Normal 13 4 3 2 3 4" xfId="47511" xr:uid="{00000000-0005-0000-0000-0000F43A0000}"/>
    <cellStyle name="Normal 13 4 3 2 4" xfId="11662" xr:uid="{00000000-0005-0000-0000-0000F53A0000}"/>
    <cellStyle name="Normal 13 4 3 2 4 2" xfId="31177" xr:uid="{00000000-0005-0000-0000-0000F63A0000}"/>
    <cellStyle name="Normal 13 4 3 2 4 3" xfId="51070" xr:uid="{00000000-0005-0000-0000-0000F73A0000}"/>
    <cellStyle name="Normal 13 4 3 2 5" xfId="21383" xr:uid="{00000000-0005-0000-0000-0000F83A0000}"/>
    <cellStyle name="Normal 13 4 3 2 6" xfId="41038" xr:uid="{00000000-0005-0000-0000-0000F93A0000}"/>
    <cellStyle name="Normal 13 4 3 3" xfId="1153" xr:uid="{00000000-0005-0000-0000-0000FA3A0000}"/>
    <cellStyle name="Normal 13 4 3 3 2" xfId="3538" xr:uid="{00000000-0005-0000-0000-0000FB3A0000}"/>
    <cellStyle name="Normal 13 4 3 3 2 2" xfId="8975" xr:uid="{00000000-0005-0000-0000-0000FC3A0000}"/>
    <cellStyle name="Normal 13 4 3 3 2 2 2" xfId="18698" xr:uid="{00000000-0005-0000-0000-0000FD3A0000}"/>
    <cellStyle name="Normal 13 4 3 3 2 2 2 2" xfId="38211" xr:uid="{00000000-0005-0000-0000-0000FE3A0000}"/>
    <cellStyle name="Normal 13 4 3 3 2 2 2 3" xfId="58104" xr:uid="{00000000-0005-0000-0000-0000FF3A0000}"/>
    <cellStyle name="Normal 13 4 3 3 2 2 3" xfId="28888" xr:uid="{00000000-0005-0000-0000-0000003B0000}"/>
    <cellStyle name="Normal 13 4 3 3 2 2 4" xfId="48776" xr:uid="{00000000-0005-0000-0000-0000013B0000}"/>
    <cellStyle name="Normal 13 4 3 3 2 3" xfId="13392" xr:uid="{00000000-0005-0000-0000-0000023B0000}"/>
    <cellStyle name="Normal 13 4 3 3 2 3 2" xfId="32906" xr:uid="{00000000-0005-0000-0000-0000033B0000}"/>
    <cellStyle name="Normal 13 4 3 3 2 3 3" xfId="52799" xr:uid="{00000000-0005-0000-0000-0000043B0000}"/>
    <cellStyle name="Normal 13 4 3 3 2 4" xfId="24311" xr:uid="{00000000-0005-0000-0000-0000053B0000}"/>
    <cellStyle name="Normal 13 4 3 3 2 5" xfId="44077" xr:uid="{00000000-0005-0000-0000-0000063B0000}"/>
    <cellStyle name="Normal 13 4 3 3 3" xfId="6338" xr:uid="{00000000-0005-0000-0000-0000073B0000}"/>
    <cellStyle name="Normal 13 4 3 3 3 2" xfId="16075" xr:uid="{00000000-0005-0000-0000-0000083B0000}"/>
    <cellStyle name="Normal 13 4 3 3 3 2 2" xfId="35588" xr:uid="{00000000-0005-0000-0000-0000093B0000}"/>
    <cellStyle name="Normal 13 4 3 3 3 2 3" xfId="55481" xr:uid="{00000000-0005-0000-0000-00000A3B0000}"/>
    <cellStyle name="Normal 13 4 3 3 3 3" xfId="28158" xr:uid="{00000000-0005-0000-0000-00000B3B0000}"/>
    <cellStyle name="Normal 13 4 3 3 3 4" xfId="48046" xr:uid="{00000000-0005-0000-0000-00000C3B0000}"/>
    <cellStyle name="Normal 13 4 3 3 4" xfId="11124" xr:uid="{00000000-0005-0000-0000-00000D3B0000}"/>
    <cellStyle name="Normal 13 4 3 3 4 2" xfId="30639" xr:uid="{00000000-0005-0000-0000-00000E3B0000}"/>
    <cellStyle name="Normal 13 4 3 3 4 3" xfId="50532" xr:uid="{00000000-0005-0000-0000-00000F3B0000}"/>
    <cellStyle name="Normal 13 4 3 3 5" xfId="20845" xr:uid="{00000000-0005-0000-0000-0000103B0000}"/>
    <cellStyle name="Normal 13 4 3 3 6" xfId="40487" xr:uid="{00000000-0005-0000-0000-0000113B0000}"/>
    <cellStyle name="Normal 13 4 3 4" xfId="2343" xr:uid="{00000000-0005-0000-0000-0000123B0000}"/>
    <cellStyle name="Normal 13 4 3 4 2" xfId="4612" xr:uid="{00000000-0005-0000-0000-0000133B0000}"/>
    <cellStyle name="Normal 13 4 3 4 2 2" xfId="10048" xr:uid="{00000000-0005-0000-0000-0000143B0000}"/>
    <cellStyle name="Normal 13 4 3 4 2 2 2" xfId="19771" xr:uid="{00000000-0005-0000-0000-0000153B0000}"/>
    <cellStyle name="Normal 13 4 3 4 2 2 2 2" xfId="39284" xr:uid="{00000000-0005-0000-0000-0000163B0000}"/>
    <cellStyle name="Normal 13 4 3 4 2 2 2 3" xfId="59177" xr:uid="{00000000-0005-0000-0000-0000173B0000}"/>
    <cellStyle name="Normal 13 4 3 4 2 2 3" xfId="29497" xr:uid="{00000000-0005-0000-0000-0000183B0000}"/>
    <cellStyle name="Normal 13 4 3 4 2 2 4" xfId="49385" xr:uid="{00000000-0005-0000-0000-0000193B0000}"/>
    <cellStyle name="Normal 13 4 3 4 2 3" xfId="14465" xr:uid="{00000000-0005-0000-0000-00001A3B0000}"/>
    <cellStyle name="Normal 13 4 3 4 2 3 2" xfId="33979" xr:uid="{00000000-0005-0000-0000-00001B3B0000}"/>
    <cellStyle name="Normal 13 4 3 4 2 3 3" xfId="53872" xr:uid="{00000000-0005-0000-0000-00001C3B0000}"/>
    <cellStyle name="Normal 13 4 3 4 2 4" xfId="25384" xr:uid="{00000000-0005-0000-0000-00001D3B0000}"/>
    <cellStyle name="Normal 13 4 3 4 2 5" xfId="45151" xr:uid="{00000000-0005-0000-0000-00001E3B0000}"/>
    <cellStyle name="Normal 13 4 3 4 3" xfId="6873" xr:uid="{00000000-0005-0000-0000-00001F3B0000}"/>
    <cellStyle name="Normal 13 4 3 4 3 2" xfId="16610" xr:uid="{00000000-0005-0000-0000-0000203B0000}"/>
    <cellStyle name="Normal 13 4 3 4 3 2 2" xfId="36123" xr:uid="{00000000-0005-0000-0000-0000213B0000}"/>
    <cellStyle name="Normal 13 4 3 4 3 2 3" xfId="56016" xr:uid="{00000000-0005-0000-0000-0000223B0000}"/>
    <cellStyle name="Normal 13 4 3 4 3 3" xfId="28693" xr:uid="{00000000-0005-0000-0000-0000233B0000}"/>
    <cellStyle name="Normal 13 4 3 4 3 4" xfId="48581" xr:uid="{00000000-0005-0000-0000-0000243B0000}"/>
    <cellStyle name="Normal 13 4 3 4 4" xfId="12197" xr:uid="{00000000-0005-0000-0000-0000253B0000}"/>
    <cellStyle name="Normal 13 4 3 4 4 2" xfId="31712" xr:uid="{00000000-0005-0000-0000-0000263B0000}"/>
    <cellStyle name="Normal 13 4 3 4 4 3" xfId="51605" xr:uid="{00000000-0005-0000-0000-0000273B0000}"/>
    <cellStyle name="Normal 13 4 3 4 5" xfId="21918" xr:uid="{00000000-0005-0000-0000-0000283B0000}"/>
    <cellStyle name="Normal 13 4 3 4 6" xfId="41677" xr:uid="{00000000-0005-0000-0000-0000293B0000}"/>
    <cellStyle name="Normal 13 4 3 5" xfId="3003" xr:uid="{00000000-0005-0000-0000-00002A3B0000}"/>
    <cellStyle name="Normal 13 4 3 5 2" xfId="8440" xr:uid="{00000000-0005-0000-0000-00002B3B0000}"/>
    <cellStyle name="Normal 13 4 3 5 2 2" xfId="18163" xr:uid="{00000000-0005-0000-0000-00002C3B0000}"/>
    <cellStyle name="Normal 13 4 3 5 2 2 2" xfId="37676" xr:uid="{00000000-0005-0000-0000-00002D3B0000}"/>
    <cellStyle name="Normal 13 4 3 5 2 2 3" xfId="57569" xr:uid="{00000000-0005-0000-0000-00002E3B0000}"/>
    <cellStyle name="Normal 13 4 3 5 2 3" xfId="28799" xr:uid="{00000000-0005-0000-0000-00002F3B0000}"/>
    <cellStyle name="Normal 13 4 3 5 2 4" xfId="48687" xr:uid="{00000000-0005-0000-0000-0000303B0000}"/>
    <cellStyle name="Normal 13 4 3 5 3" xfId="12857" xr:uid="{00000000-0005-0000-0000-0000313B0000}"/>
    <cellStyle name="Normal 13 4 3 5 3 2" xfId="32371" xr:uid="{00000000-0005-0000-0000-0000323B0000}"/>
    <cellStyle name="Normal 13 4 3 5 3 3" xfId="52264" xr:uid="{00000000-0005-0000-0000-0000333B0000}"/>
    <cellStyle name="Normal 13 4 3 5 4" xfId="23776" xr:uid="{00000000-0005-0000-0000-0000343B0000}"/>
    <cellStyle name="Normal 13 4 3 5 5" xfId="43542" xr:uid="{00000000-0005-0000-0000-0000353B0000}"/>
    <cellStyle name="Normal 13 4 3 6" xfId="5263" xr:uid="{00000000-0005-0000-0000-0000363B0000}"/>
    <cellStyle name="Normal 13 4 3 6 2" xfId="15003" xr:uid="{00000000-0005-0000-0000-0000373B0000}"/>
    <cellStyle name="Normal 13 4 3 6 2 2" xfId="34516" xr:uid="{00000000-0005-0000-0000-0000383B0000}"/>
    <cellStyle name="Normal 13 4 3 6 2 3" xfId="54409" xr:uid="{00000000-0005-0000-0000-0000393B0000}"/>
    <cellStyle name="Normal 13 4 3 6 3" xfId="27085" xr:uid="{00000000-0005-0000-0000-00003A3B0000}"/>
    <cellStyle name="Normal 13 4 3 6 4" xfId="46971" xr:uid="{00000000-0005-0000-0000-00003B3B0000}"/>
    <cellStyle name="Normal 13 4 3 7" xfId="10589" xr:uid="{00000000-0005-0000-0000-00003C3B0000}"/>
    <cellStyle name="Normal 13 4 3 7 2" xfId="30104" xr:uid="{00000000-0005-0000-0000-00003D3B0000}"/>
    <cellStyle name="Normal 13 4 3 7 3" xfId="49997" xr:uid="{00000000-0005-0000-0000-00003E3B0000}"/>
    <cellStyle name="Normal 13 4 3 8" xfId="20310" xr:uid="{00000000-0005-0000-0000-00003F3B0000}"/>
    <cellStyle name="Normal 13 4 3 9" xfId="39952" xr:uid="{00000000-0005-0000-0000-0000403B0000}"/>
    <cellStyle name="Normal 13 4 4" xfId="1352" xr:uid="{00000000-0005-0000-0000-0000413B0000}"/>
    <cellStyle name="Normal 13 4 4 2" xfId="3724" xr:uid="{00000000-0005-0000-0000-0000423B0000}"/>
    <cellStyle name="Normal 13 4 4 2 2" xfId="9161" xr:uid="{00000000-0005-0000-0000-0000433B0000}"/>
    <cellStyle name="Normal 13 4 4 2 2 2" xfId="18884" xr:uid="{00000000-0005-0000-0000-0000443B0000}"/>
    <cellStyle name="Normal 13 4 4 2 2 2 2" xfId="38397" xr:uid="{00000000-0005-0000-0000-0000453B0000}"/>
    <cellStyle name="Normal 13 4 4 2 2 2 3" xfId="58290" xr:uid="{00000000-0005-0000-0000-0000463B0000}"/>
    <cellStyle name="Normal 13 4 4 2 2 3" xfId="28921" xr:uid="{00000000-0005-0000-0000-0000473B0000}"/>
    <cellStyle name="Normal 13 4 4 2 2 4" xfId="48809" xr:uid="{00000000-0005-0000-0000-0000483B0000}"/>
    <cellStyle name="Normal 13 4 4 2 3" xfId="13578" xr:uid="{00000000-0005-0000-0000-0000493B0000}"/>
    <cellStyle name="Normal 13 4 4 2 3 2" xfId="33092" xr:uid="{00000000-0005-0000-0000-00004A3B0000}"/>
    <cellStyle name="Normal 13 4 4 2 3 3" xfId="52985" xr:uid="{00000000-0005-0000-0000-00004B3B0000}"/>
    <cellStyle name="Normal 13 4 4 2 4" xfId="24497" xr:uid="{00000000-0005-0000-0000-00004C3B0000}"/>
    <cellStyle name="Normal 13 4 4 2 5" xfId="44263" xr:uid="{00000000-0005-0000-0000-00004D3B0000}"/>
    <cellStyle name="Normal 13 4 4 3" xfId="5451" xr:uid="{00000000-0005-0000-0000-00004E3B0000}"/>
    <cellStyle name="Normal 13 4 4 3 2" xfId="15188" xr:uid="{00000000-0005-0000-0000-00004F3B0000}"/>
    <cellStyle name="Normal 13 4 4 3 2 2" xfId="34701" xr:uid="{00000000-0005-0000-0000-0000503B0000}"/>
    <cellStyle name="Normal 13 4 4 3 2 3" xfId="54594" xr:uid="{00000000-0005-0000-0000-0000513B0000}"/>
    <cellStyle name="Normal 13 4 4 3 3" xfId="27271" xr:uid="{00000000-0005-0000-0000-0000523B0000}"/>
    <cellStyle name="Normal 13 4 4 3 4" xfId="47159" xr:uid="{00000000-0005-0000-0000-0000533B0000}"/>
    <cellStyle name="Normal 13 4 4 4" xfId="11310" xr:uid="{00000000-0005-0000-0000-0000543B0000}"/>
    <cellStyle name="Normal 13 4 4 4 2" xfId="30825" xr:uid="{00000000-0005-0000-0000-0000553B0000}"/>
    <cellStyle name="Normal 13 4 4 4 3" xfId="50718" xr:uid="{00000000-0005-0000-0000-0000563B0000}"/>
    <cellStyle name="Normal 13 4 4 5" xfId="21031" xr:uid="{00000000-0005-0000-0000-0000573B0000}"/>
    <cellStyle name="Normal 13 4 4 6" xfId="40686" xr:uid="{00000000-0005-0000-0000-0000583B0000}"/>
    <cellStyle name="Normal 13 4 5" xfId="801" xr:uid="{00000000-0005-0000-0000-0000593B0000}"/>
    <cellStyle name="Normal 13 4 5 2" xfId="3186" xr:uid="{00000000-0005-0000-0000-00005A3B0000}"/>
    <cellStyle name="Normal 13 4 5 2 2" xfId="8623" xr:uid="{00000000-0005-0000-0000-00005B3B0000}"/>
    <cellStyle name="Normal 13 4 5 2 2 2" xfId="18346" xr:uid="{00000000-0005-0000-0000-00005C3B0000}"/>
    <cellStyle name="Normal 13 4 5 2 2 2 2" xfId="37859" xr:uid="{00000000-0005-0000-0000-00005D3B0000}"/>
    <cellStyle name="Normal 13 4 5 2 2 2 3" xfId="57752" xr:uid="{00000000-0005-0000-0000-00005E3B0000}"/>
    <cellStyle name="Normal 13 4 5 2 2 3" xfId="28830" xr:uid="{00000000-0005-0000-0000-00005F3B0000}"/>
    <cellStyle name="Normal 13 4 5 2 2 4" xfId="48718" xr:uid="{00000000-0005-0000-0000-0000603B0000}"/>
    <cellStyle name="Normal 13 4 5 2 3" xfId="13040" xr:uid="{00000000-0005-0000-0000-0000613B0000}"/>
    <cellStyle name="Normal 13 4 5 2 3 2" xfId="32554" xr:uid="{00000000-0005-0000-0000-0000623B0000}"/>
    <cellStyle name="Normal 13 4 5 2 3 3" xfId="52447" xr:uid="{00000000-0005-0000-0000-0000633B0000}"/>
    <cellStyle name="Normal 13 4 5 2 4" xfId="23959" xr:uid="{00000000-0005-0000-0000-0000643B0000}"/>
    <cellStyle name="Normal 13 4 5 2 5" xfId="43725" xr:uid="{00000000-0005-0000-0000-0000653B0000}"/>
    <cellStyle name="Normal 13 4 5 3" xfId="5986" xr:uid="{00000000-0005-0000-0000-0000663B0000}"/>
    <cellStyle name="Normal 13 4 5 3 2" xfId="15723" xr:uid="{00000000-0005-0000-0000-0000673B0000}"/>
    <cellStyle name="Normal 13 4 5 3 2 2" xfId="35236" xr:uid="{00000000-0005-0000-0000-0000683B0000}"/>
    <cellStyle name="Normal 13 4 5 3 2 3" xfId="55129" xr:uid="{00000000-0005-0000-0000-0000693B0000}"/>
    <cellStyle name="Normal 13 4 5 3 3" xfId="27806" xr:uid="{00000000-0005-0000-0000-00006A3B0000}"/>
    <cellStyle name="Normal 13 4 5 3 4" xfId="47694" xr:uid="{00000000-0005-0000-0000-00006B3B0000}"/>
    <cellStyle name="Normal 13 4 5 4" xfId="10772" xr:uid="{00000000-0005-0000-0000-00006C3B0000}"/>
    <cellStyle name="Normal 13 4 5 4 2" xfId="30287" xr:uid="{00000000-0005-0000-0000-00006D3B0000}"/>
    <cellStyle name="Normal 13 4 5 4 3" xfId="50180" xr:uid="{00000000-0005-0000-0000-00006E3B0000}"/>
    <cellStyle name="Normal 13 4 5 5" xfId="20493" xr:uid="{00000000-0005-0000-0000-00006F3B0000}"/>
    <cellStyle name="Normal 13 4 5 6" xfId="40135" xr:uid="{00000000-0005-0000-0000-0000703B0000}"/>
    <cellStyle name="Normal 13 4 6" xfId="1949" xr:uid="{00000000-0005-0000-0000-0000713B0000}"/>
    <cellStyle name="Normal 13 4 6 2" xfId="4260" xr:uid="{00000000-0005-0000-0000-0000723B0000}"/>
    <cellStyle name="Normal 13 4 6 2 2" xfId="9696" xr:uid="{00000000-0005-0000-0000-0000733B0000}"/>
    <cellStyle name="Normal 13 4 6 2 2 2" xfId="19419" xr:uid="{00000000-0005-0000-0000-0000743B0000}"/>
    <cellStyle name="Normal 13 4 6 2 2 2 2" xfId="38932" xr:uid="{00000000-0005-0000-0000-0000753B0000}"/>
    <cellStyle name="Normal 13 4 6 2 2 2 3" xfId="58825" xr:uid="{00000000-0005-0000-0000-0000763B0000}"/>
    <cellStyle name="Normal 13 4 6 2 2 3" xfId="29145" xr:uid="{00000000-0005-0000-0000-0000773B0000}"/>
    <cellStyle name="Normal 13 4 6 2 2 4" xfId="49033" xr:uid="{00000000-0005-0000-0000-0000783B0000}"/>
    <cellStyle name="Normal 13 4 6 2 3" xfId="14113" xr:uid="{00000000-0005-0000-0000-0000793B0000}"/>
    <cellStyle name="Normal 13 4 6 2 3 2" xfId="33627" xr:uid="{00000000-0005-0000-0000-00007A3B0000}"/>
    <cellStyle name="Normal 13 4 6 2 3 3" xfId="53520" xr:uid="{00000000-0005-0000-0000-00007B3B0000}"/>
    <cellStyle name="Normal 13 4 6 2 4" xfId="25032" xr:uid="{00000000-0005-0000-0000-00007C3B0000}"/>
    <cellStyle name="Normal 13 4 6 2 5" xfId="44799" xr:uid="{00000000-0005-0000-0000-00007D3B0000}"/>
    <cellStyle name="Normal 13 4 6 3" xfId="6521" xr:uid="{00000000-0005-0000-0000-00007E3B0000}"/>
    <cellStyle name="Normal 13 4 6 3 2" xfId="16258" xr:uid="{00000000-0005-0000-0000-00007F3B0000}"/>
    <cellStyle name="Normal 13 4 6 3 2 2" xfId="35771" xr:uid="{00000000-0005-0000-0000-0000803B0000}"/>
    <cellStyle name="Normal 13 4 6 3 2 3" xfId="55664" xr:uid="{00000000-0005-0000-0000-0000813B0000}"/>
    <cellStyle name="Normal 13 4 6 3 3" xfId="28341" xr:uid="{00000000-0005-0000-0000-0000823B0000}"/>
    <cellStyle name="Normal 13 4 6 3 4" xfId="48229" xr:uid="{00000000-0005-0000-0000-0000833B0000}"/>
    <cellStyle name="Normal 13 4 6 4" xfId="11845" xr:uid="{00000000-0005-0000-0000-0000843B0000}"/>
    <cellStyle name="Normal 13 4 6 4 2" xfId="31360" xr:uid="{00000000-0005-0000-0000-0000853B0000}"/>
    <cellStyle name="Normal 13 4 6 4 3" xfId="51253" xr:uid="{00000000-0005-0000-0000-0000863B0000}"/>
    <cellStyle name="Normal 13 4 6 5" xfId="21566" xr:uid="{00000000-0005-0000-0000-0000873B0000}"/>
    <cellStyle name="Normal 13 4 6 6" xfId="41283" xr:uid="{00000000-0005-0000-0000-0000883B0000}"/>
    <cellStyle name="Normal 13 4 7" xfId="2651" xr:uid="{00000000-0005-0000-0000-0000893B0000}"/>
    <cellStyle name="Normal 13 4 7 2" xfId="8088" xr:uid="{00000000-0005-0000-0000-00008A3B0000}"/>
    <cellStyle name="Normal 13 4 7 2 2" xfId="17811" xr:uid="{00000000-0005-0000-0000-00008B3B0000}"/>
    <cellStyle name="Normal 13 4 7 2 2 2" xfId="37324" xr:uid="{00000000-0005-0000-0000-00008C3B0000}"/>
    <cellStyle name="Normal 13 4 7 2 2 3" xfId="57217" xr:uid="{00000000-0005-0000-0000-00008D3B0000}"/>
    <cellStyle name="Normal 13 4 7 2 3" xfId="28741" xr:uid="{00000000-0005-0000-0000-00008E3B0000}"/>
    <cellStyle name="Normal 13 4 7 2 4" xfId="48629" xr:uid="{00000000-0005-0000-0000-00008F3B0000}"/>
    <cellStyle name="Normal 13 4 7 3" xfId="12505" xr:uid="{00000000-0005-0000-0000-0000903B0000}"/>
    <cellStyle name="Normal 13 4 7 3 2" xfId="32019" xr:uid="{00000000-0005-0000-0000-0000913B0000}"/>
    <cellStyle name="Normal 13 4 7 3 3" xfId="51912" xr:uid="{00000000-0005-0000-0000-0000923B0000}"/>
    <cellStyle name="Normal 13 4 7 4" xfId="23424" xr:uid="{00000000-0005-0000-0000-0000933B0000}"/>
    <cellStyle name="Normal 13 4 7 5" xfId="43190" xr:uid="{00000000-0005-0000-0000-0000943B0000}"/>
    <cellStyle name="Normal 13 4 8" xfId="4869" xr:uid="{00000000-0005-0000-0000-0000953B0000}"/>
    <cellStyle name="Normal 13 4 8 2" xfId="14651" xr:uid="{00000000-0005-0000-0000-0000963B0000}"/>
    <cellStyle name="Normal 13 4 8 2 2" xfId="34164" xr:uid="{00000000-0005-0000-0000-0000973B0000}"/>
    <cellStyle name="Normal 13 4 8 2 3" xfId="54057" xr:uid="{00000000-0005-0000-0000-0000983B0000}"/>
    <cellStyle name="Normal 13 4 8 3" xfId="26733" xr:uid="{00000000-0005-0000-0000-0000993B0000}"/>
    <cellStyle name="Normal 13 4 8 4" xfId="46577" xr:uid="{00000000-0005-0000-0000-00009A3B0000}"/>
    <cellStyle name="Normal 13 4 9" xfId="10237" xr:uid="{00000000-0005-0000-0000-00009B3B0000}"/>
    <cellStyle name="Normal 13 4 9 2" xfId="29752" xr:uid="{00000000-0005-0000-0000-00009C3B0000}"/>
    <cellStyle name="Normal 13 4 9 3" xfId="49645" xr:uid="{00000000-0005-0000-0000-00009D3B0000}"/>
    <cellStyle name="Normal 13 5" xfId="315" xr:uid="{00000000-0005-0000-0000-00009E3B0000}"/>
    <cellStyle name="Normal 13 5 2" xfId="1401" xr:uid="{00000000-0005-0000-0000-00009F3B0000}"/>
    <cellStyle name="Normal 13 5 2 2" xfId="3773" xr:uid="{00000000-0005-0000-0000-0000A03B0000}"/>
    <cellStyle name="Normal 13 5 2 2 2" xfId="9210" xr:uid="{00000000-0005-0000-0000-0000A13B0000}"/>
    <cellStyle name="Normal 13 5 2 2 2 2" xfId="18933" xr:uid="{00000000-0005-0000-0000-0000A23B0000}"/>
    <cellStyle name="Normal 13 5 2 2 2 2 2" xfId="38446" xr:uid="{00000000-0005-0000-0000-0000A33B0000}"/>
    <cellStyle name="Normal 13 5 2 2 2 2 3" xfId="58339" xr:uid="{00000000-0005-0000-0000-0000A43B0000}"/>
    <cellStyle name="Normal 13 5 2 2 2 3" xfId="25929" xr:uid="{00000000-0005-0000-0000-0000A53B0000}"/>
    <cellStyle name="Normal 13 5 2 2 2 4" xfId="45699" xr:uid="{00000000-0005-0000-0000-0000A63B0000}"/>
    <cellStyle name="Normal 13 5 2 2 3" xfId="13627" xr:uid="{00000000-0005-0000-0000-0000A73B0000}"/>
    <cellStyle name="Normal 13 5 2 2 3 2" xfId="33141" xr:uid="{00000000-0005-0000-0000-0000A83B0000}"/>
    <cellStyle name="Normal 13 5 2 2 3 3" xfId="53034" xr:uid="{00000000-0005-0000-0000-0000A93B0000}"/>
    <cellStyle name="Normal 13 5 2 2 4" xfId="24546" xr:uid="{00000000-0005-0000-0000-0000AA3B0000}"/>
    <cellStyle name="Normal 13 5 2 2 5" xfId="44312" xr:uid="{00000000-0005-0000-0000-0000AB3B0000}"/>
    <cellStyle name="Normal 13 5 2 3" xfId="7533" xr:uid="{00000000-0005-0000-0000-0000AC3B0000}"/>
    <cellStyle name="Normal 13 5 2 3 2" xfId="17256" xr:uid="{00000000-0005-0000-0000-0000AD3B0000}"/>
    <cellStyle name="Normal 13 5 2 3 2 2" xfId="36769" xr:uid="{00000000-0005-0000-0000-0000AE3B0000}"/>
    <cellStyle name="Normal 13 5 2 3 2 3" xfId="56662" xr:uid="{00000000-0005-0000-0000-0000AF3B0000}"/>
    <cellStyle name="Normal 13 5 2 3 3" xfId="26028" xr:uid="{00000000-0005-0000-0000-0000B03B0000}"/>
    <cellStyle name="Normal 13 5 2 3 4" xfId="45799" xr:uid="{00000000-0005-0000-0000-0000B13B0000}"/>
    <cellStyle name="Normal 13 5 2 4" xfId="5500" xr:uid="{00000000-0005-0000-0000-0000B23B0000}"/>
    <cellStyle name="Normal 13 5 2 4 2" xfId="15237" xr:uid="{00000000-0005-0000-0000-0000B33B0000}"/>
    <cellStyle name="Normal 13 5 2 4 2 2" xfId="34750" xr:uid="{00000000-0005-0000-0000-0000B43B0000}"/>
    <cellStyle name="Normal 13 5 2 4 2 3" xfId="54643" xr:uid="{00000000-0005-0000-0000-0000B53B0000}"/>
    <cellStyle name="Normal 13 5 2 4 3" xfId="27320" xr:uid="{00000000-0005-0000-0000-0000B63B0000}"/>
    <cellStyle name="Normal 13 5 2 4 4" xfId="47208" xr:uid="{00000000-0005-0000-0000-0000B73B0000}"/>
    <cellStyle name="Normal 13 5 2 5" xfId="11359" xr:uid="{00000000-0005-0000-0000-0000B83B0000}"/>
    <cellStyle name="Normal 13 5 2 5 2" xfId="30874" xr:uid="{00000000-0005-0000-0000-0000B93B0000}"/>
    <cellStyle name="Normal 13 5 2 5 3" xfId="50767" xr:uid="{00000000-0005-0000-0000-0000BA3B0000}"/>
    <cellStyle name="Normal 13 5 2 6" xfId="21080" xr:uid="{00000000-0005-0000-0000-0000BB3B0000}"/>
    <cellStyle name="Normal 13 5 2 7" xfId="40735" xr:uid="{00000000-0005-0000-0000-0000BC3B0000}"/>
    <cellStyle name="Normal 13 5 3" xfId="850" xr:uid="{00000000-0005-0000-0000-0000BD3B0000}"/>
    <cellStyle name="Normal 13 5 3 2" xfId="3235" xr:uid="{00000000-0005-0000-0000-0000BE3B0000}"/>
    <cellStyle name="Normal 13 5 3 2 2" xfId="8672" xr:uid="{00000000-0005-0000-0000-0000BF3B0000}"/>
    <cellStyle name="Normal 13 5 3 2 2 2" xfId="18395" xr:uid="{00000000-0005-0000-0000-0000C03B0000}"/>
    <cellStyle name="Normal 13 5 3 2 2 2 2" xfId="37908" xr:uid="{00000000-0005-0000-0000-0000C13B0000}"/>
    <cellStyle name="Normal 13 5 3 2 2 2 3" xfId="57801" xr:uid="{00000000-0005-0000-0000-0000C23B0000}"/>
    <cellStyle name="Normal 13 5 3 2 2 3" xfId="26005" xr:uid="{00000000-0005-0000-0000-0000C33B0000}"/>
    <cellStyle name="Normal 13 5 3 2 2 4" xfId="45776" xr:uid="{00000000-0005-0000-0000-0000C43B0000}"/>
    <cellStyle name="Normal 13 5 3 2 3" xfId="13089" xr:uid="{00000000-0005-0000-0000-0000C53B0000}"/>
    <cellStyle name="Normal 13 5 3 2 3 2" xfId="32603" xr:uid="{00000000-0005-0000-0000-0000C63B0000}"/>
    <cellStyle name="Normal 13 5 3 2 3 3" xfId="52496" xr:uid="{00000000-0005-0000-0000-0000C73B0000}"/>
    <cellStyle name="Normal 13 5 3 2 4" xfId="24008" xr:uid="{00000000-0005-0000-0000-0000C83B0000}"/>
    <cellStyle name="Normal 13 5 3 2 5" xfId="43774" xr:uid="{00000000-0005-0000-0000-0000C93B0000}"/>
    <cellStyle name="Normal 13 5 3 3" xfId="7073" xr:uid="{00000000-0005-0000-0000-0000CA3B0000}"/>
    <cellStyle name="Normal 13 5 3 3 2" xfId="16809" xr:uid="{00000000-0005-0000-0000-0000CB3B0000}"/>
    <cellStyle name="Normal 13 5 3 3 2 2" xfId="36322" xr:uid="{00000000-0005-0000-0000-0000CC3B0000}"/>
    <cellStyle name="Normal 13 5 3 3 2 3" xfId="56215" xr:uid="{00000000-0005-0000-0000-0000CD3B0000}"/>
    <cellStyle name="Normal 13 5 3 3 3" xfId="22101" xr:uid="{00000000-0005-0000-0000-0000CE3B0000}"/>
    <cellStyle name="Normal 13 5 3 3 4" xfId="41861" xr:uid="{00000000-0005-0000-0000-0000CF3B0000}"/>
    <cellStyle name="Normal 13 5 3 4" xfId="6035" xr:uid="{00000000-0005-0000-0000-0000D03B0000}"/>
    <cellStyle name="Normal 13 5 3 4 2" xfId="15772" xr:uid="{00000000-0005-0000-0000-0000D13B0000}"/>
    <cellStyle name="Normal 13 5 3 4 2 2" xfId="35285" xr:uid="{00000000-0005-0000-0000-0000D23B0000}"/>
    <cellStyle name="Normal 13 5 3 4 2 3" xfId="55178" xr:uid="{00000000-0005-0000-0000-0000D33B0000}"/>
    <cellStyle name="Normal 13 5 3 4 3" xfId="27855" xr:uid="{00000000-0005-0000-0000-0000D43B0000}"/>
    <cellStyle name="Normal 13 5 3 4 4" xfId="47743" xr:uid="{00000000-0005-0000-0000-0000D53B0000}"/>
    <cellStyle name="Normal 13 5 3 5" xfId="10821" xr:uid="{00000000-0005-0000-0000-0000D63B0000}"/>
    <cellStyle name="Normal 13 5 3 5 2" xfId="30336" xr:uid="{00000000-0005-0000-0000-0000D73B0000}"/>
    <cellStyle name="Normal 13 5 3 5 3" xfId="50229" xr:uid="{00000000-0005-0000-0000-0000D83B0000}"/>
    <cellStyle name="Normal 13 5 3 6" xfId="20542" xr:uid="{00000000-0005-0000-0000-0000D93B0000}"/>
    <cellStyle name="Normal 13 5 3 7" xfId="40184" xr:uid="{00000000-0005-0000-0000-0000DA3B0000}"/>
    <cellStyle name="Normal 13 5 4" xfId="2040" xr:uid="{00000000-0005-0000-0000-0000DB3B0000}"/>
    <cellStyle name="Normal 13 5 4 2" xfId="4309" xr:uid="{00000000-0005-0000-0000-0000DC3B0000}"/>
    <cellStyle name="Normal 13 5 4 2 2" xfId="9745" xr:uid="{00000000-0005-0000-0000-0000DD3B0000}"/>
    <cellStyle name="Normal 13 5 4 2 2 2" xfId="19468" xr:uid="{00000000-0005-0000-0000-0000DE3B0000}"/>
    <cellStyle name="Normal 13 5 4 2 2 2 2" xfId="38981" xr:uid="{00000000-0005-0000-0000-0000DF3B0000}"/>
    <cellStyle name="Normal 13 5 4 2 2 2 3" xfId="58874" xr:uid="{00000000-0005-0000-0000-0000E03B0000}"/>
    <cellStyle name="Normal 13 5 4 2 2 3" xfId="29194" xr:uid="{00000000-0005-0000-0000-0000E13B0000}"/>
    <cellStyle name="Normal 13 5 4 2 2 4" xfId="49082" xr:uid="{00000000-0005-0000-0000-0000E23B0000}"/>
    <cellStyle name="Normal 13 5 4 2 3" xfId="14162" xr:uid="{00000000-0005-0000-0000-0000E33B0000}"/>
    <cellStyle name="Normal 13 5 4 2 3 2" xfId="33676" xr:uid="{00000000-0005-0000-0000-0000E43B0000}"/>
    <cellStyle name="Normal 13 5 4 2 3 3" xfId="53569" xr:uid="{00000000-0005-0000-0000-0000E53B0000}"/>
    <cellStyle name="Normal 13 5 4 2 4" xfId="25081" xr:uid="{00000000-0005-0000-0000-0000E63B0000}"/>
    <cellStyle name="Normal 13 5 4 2 5" xfId="44848" xr:uid="{00000000-0005-0000-0000-0000E73B0000}"/>
    <cellStyle name="Normal 13 5 4 3" xfId="6570" xr:uid="{00000000-0005-0000-0000-0000E83B0000}"/>
    <cellStyle name="Normal 13 5 4 3 2" xfId="16307" xr:uid="{00000000-0005-0000-0000-0000E93B0000}"/>
    <cellStyle name="Normal 13 5 4 3 2 2" xfId="35820" xr:uid="{00000000-0005-0000-0000-0000EA3B0000}"/>
    <cellStyle name="Normal 13 5 4 3 2 3" xfId="55713" xr:uid="{00000000-0005-0000-0000-0000EB3B0000}"/>
    <cellStyle name="Normal 13 5 4 3 3" xfId="28390" xr:uid="{00000000-0005-0000-0000-0000EC3B0000}"/>
    <cellStyle name="Normal 13 5 4 3 4" xfId="48278" xr:uid="{00000000-0005-0000-0000-0000ED3B0000}"/>
    <cellStyle name="Normal 13 5 4 4" xfId="11894" xr:uid="{00000000-0005-0000-0000-0000EE3B0000}"/>
    <cellStyle name="Normal 13 5 4 4 2" xfId="31409" xr:uid="{00000000-0005-0000-0000-0000EF3B0000}"/>
    <cellStyle name="Normal 13 5 4 4 3" xfId="51302" xr:uid="{00000000-0005-0000-0000-0000F03B0000}"/>
    <cellStyle name="Normal 13 5 4 5" xfId="21615" xr:uid="{00000000-0005-0000-0000-0000F13B0000}"/>
    <cellStyle name="Normal 13 5 4 6" xfId="41374" xr:uid="{00000000-0005-0000-0000-0000F23B0000}"/>
    <cellStyle name="Normal 13 5 5" xfId="2700" xr:uid="{00000000-0005-0000-0000-0000F33B0000}"/>
    <cellStyle name="Normal 13 5 5 2" xfId="8137" xr:uid="{00000000-0005-0000-0000-0000F43B0000}"/>
    <cellStyle name="Normal 13 5 5 2 2" xfId="17860" xr:uid="{00000000-0005-0000-0000-0000F53B0000}"/>
    <cellStyle name="Normal 13 5 5 2 2 2" xfId="37373" xr:uid="{00000000-0005-0000-0000-0000F63B0000}"/>
    <cellStyle name="Normal 13 5 5 2 2 3" xfId="57266" xr:uid="{00000000-0005-0000-0000-0000F73B0000}"/>
    <cellStyle name="Normal 13 5 5 2 3" xfId="23129" xr:uid="{00000000-0005-0000-0000-0000F83B0000}"/>
    <cellStyle name="Normal 13 5 5 2 4" xfId="42895" xr:uid="{00000000-0005-0000-0000-0000F93B0000}"/>
    <cellStyle name="Normal 13 5 5 3" xfId="12554" xr:uid="{00000000-0005-0000-0000-0000FA3B0000}"/>
    <cellStyle name="Normal 13 5 5 3 2" xfId="32068" xr:uid="{00000000-0005-0000-0000-0000FB3B0000}"/>
    <cellStyle name="Normal 13 5 5 3 3" xfId="51961" xr:uid="{00000000-0005-0000-0000-0000FC3B0000}"/>
    <cellStyle name="Normal 13 5 5 4" xfId="23473" xr:uid="{00000000-0005-0000-0000-0000FD3B0000}"/>
    <cellStyle name="Normal 13 5 5 5" xfId="43239" xr:uid="{00000000-0005-0000-0000-0000FE3B0000}"/>
    <cellStyle name="Normal 13 5 6" xfId="4960" xr:uid="{00000000-0005-0000-0000-0000FF3B0000}"/>
    <cellStyle name="Normal 13 5 6 2" xfId="14700" xr:uid="{00000000-0005-0000-0000-0000003C0000}"/>
    <cellStyle name="Normal 13 5 6 2 2" xfId="34213" xr:uid="{00000000-0005-0000-0000-0000013C0000}"/>
    <cellStyle name="Normal 13 5 6 2 3" xfId="54106" xr:uid="{00000000-0005-0000-0000-0000023C0000}"/>
    <cellStyle name="Normal 13 5 6 3" xfId="26782" xr:uid="{00000000-0005-0000-0000-0000033C0000}"/>
    <cellStyle name="Normal 13 5 6 4" xfId="46668" xr:uid="{00000000-0005-0000-0000-0000043C0000}"/>
    <cellStyle name="Normal 13 5 7" xfId="10286" xr:uid="{00000000-0005-0000-0000-0000053C0000}"/>
    <cellStyle name="Normal 13 5 7 2" xfId="29801" xr:uid="{00000000-0005-0000-0000-0000063C0000}"/>
    <cellStyle name="Normal 13 5 7 3" xfId="49694" xr:uid="{00000000-0005-0000-0000-0000073C0000}"/>
    <cellStyle name="Normal 13 5 8" xfId="20007" xr:uid="{00000000-0005-0000-0000-0000083C0000}"/>
    <cellStyle name="Normal 13 5 9" xfId="39649" xr:uid="{00000000-0005-0000-0000-0000093C0000}"/>
    <cellStyle name="Normal 13 6" xfId="491" xr:uid="{00000000-0005-0000-0000-00000A3C0000}"/>
    <cellStyle name="Normal 13 6 2" xfId="1577" xr:uid="{00000000-0005-0000-0000-00000B3C0000}"/>
    <cellStyle name="Normal 13 6 2 2" xfId="3949" xr:uid="{00000000-0005-0000-0000-00000C3C0000}"/>
    <cellStyle name="Normal 13 6 2 2 2" xfId="9386" xr:uid="{00000000-0005-0000-0000-00000D3C0000}"/>
    <cellStyle name="Normal 13 6 2 2 2 2" xfId="19109" xr:uid="{00000000-0005-0000-0000-00000E3C0000}"/>
    <cellStyle name="Normal 13 6 2 2 2 2 2" xfId="38622" xr:uid="{00000000-0005-0000-0000-00000F3C0000}"/>
    <cellStyle name="Normal 13 6 2 2 2 2 3" xfId="58515" xr:uid="{00000000-0005-0000-0000-0000103C0000}"/>
    <cellStyle name="Normal 13 6 2 2 2 3" xfId="25830" xr:uid="{00000000-0005-0000-0000-0000113C0000}"/>
    <cellStyle name="Normal 13 6 2 2 2 4" xfId="45599" xr:uid="{00000000-0005-0000-0000-0000123C0000}"/>
    <cellStyle name="Normal 13 6 2 2 3" xfId="13803" xr:uid="{00000000-0005-0000-0000-0000133C0000}"/>
    <cellStyle name="Normal 13 6 2 2 3 2" xfId="33317" xr:uid="{00000000-0005-0000-0000-0000143C0000}"/>
    <cellStyle name="Normal 13 6 2 2 3 3" xfId="53210" xr:uid="{00000000-0005-0000-0000-0000153C0000}"/>
    <cellStyle name="Normal 13 6 2 2 4" xfId="24722" xr:uid="{00000000-0005-0000-0000-0000163C0000}"/>
    <cellStyle name="Normal 13 6 2 2 5" xfId="44488" xr:uid="{00000000-0005-0000-0000-0000173C0000}"/>
    <cellStyle name="Normal 13 6 2 3" xfId="7680" xr:uid="{00000000-0005-0000-0000-0000183C0000}"/>
    <cellStyle name="Normal 13 6 2 3 2" xfId="17403" xr:uid="{00000000-0005-0000-0000-0000193C0000}"/>
    <cellStyle name="Normal 13 6 2 3 2 2" xfId="36916" xr:uid="{00000000-0005-0000-0000-00001A3C0000}"/>
    <cellStyle name="Normal 13 6 2 3 2 3" xfId="56809" xr:uid="{00000000-0005-0000-0000-00001B3C0000}"/>
    <cellStyle name="Normal 13 6 2 3 3" xfId="26260" xr:uid="{00000000-0005-0000-0000-00001C3C0000}"/>
    <cellStyle name="Normal 13 6 2 3 4" xfId="46032" xr:uid="{00000000-0005-0000-0000-00001D3C0000}"/>
    <cellStyle name="Normal 13 6 2 4" xfId="5676" xr:uid="{00000000-0005-0000-0000-00001E3C0000}"/>
    <cellStyle name="Normal 13 6 2 4 2" xfId="15413" xr:uid="{00000000-0005-0000-0000-00001F3C0000}"/>
    <cellStyle name="Normal 13 6 2 4 2 2" xfId="34926" xr:uid="{00000000-0005-0000-0000-0000203C0000}"/>
    <cellStyle name="Normal 13 6 2 4 2 3" xfId="54819" xr:uid="{00000000-0005-0000-0000-0000213C0000}"/>
    <cellStyle name="Normal 13 6 2 4 3" xfId="27496" xr:uid="{00000000-0005-0000-0000-0000223C0000}"/>
    <cellStyle name="Normal 13 6 2 4 4" xfId="47384" xr:uid="{00000000-0005-0000-0000-0000233C0000}"/>
    <cellStyle name="Normal 13 6 2 5" xfId="11535" xr:uid="{00000000-0005-0000-0000-0000243C0000}"/>
    <cellStyle name="Normal 13 6 2 5 2" xfId="31050" xr:uid="{00000000-0005-0000-0000-0000253C0000}"/>
    <cellStyle name="Normal 13 6 2 5 3" xfId="50943" xr:uid="{00000000-0005-0000-0000-0000263C0000}"/>
    <cellStyle name="Normal 13 6 2 6" xfId="21256" xr:uid="{00000000-0005-0000-0000-0000273C0000}"/>
    <cellStyle name="Normal 13 6 2 7" xfId="40911" xr:uid="{00000000-0005-0000-0000-0000283C0000}"/>
    <cellStyle name="Normal 13 6 3" xfId="1026" xr:uid="{00000000-0005-0000-0000-0000293C0000}"/>
    <cellStyle name="Normal 13 6 3 2" xfId="3411" xr:uid="{00000000-0005-0000-0000-00002A3C0000}"/>
    <cellStyle name="Normal 13 6 3 2 2" xfId="8848" xr:uid="{00000000-0005-0000-0000-00002B3C0000}"/>
    <cellStyle name="Normal 13 6 3 2 2 2" xfId="18571" xr:uid="{00000000-0005-0000-0000-00002C3C0000}"/>
    <cellStyle name="Normal 13 6 3 2 2 2 2" xfId="38084" xr:uid="{00000000-0005-0000-0000-00002D3C0000}"/>
    <cellStyle name="Normal 13 6 3 2 2 2 3" xfId="57977" xr:uid="{00000000-0005-0000-0000-00002E3C0000}"/>
    <cellStyle name="Normal 13 6 3 2 2 3" xfId="22236" xr:uid="{00000000-0005-0000-0000-00002F3C0000}"/>
    <cellStyle name="Normal 13 6 3 2 2 4" xfId="41996" xr:uid="{00000000-0005-0000-0000-0000303C0000}"/>
    <cellStyle name="Normal 13 6 3 2 3" xfId="13265" xr:uid="{00000000-0005-0000-0000-0000313C0000}"/>
    <cellStyle name="Normal 13 6 3 2 3 2" xfId="32779" xr:uid="{00000000-0005-0000-0000-0000323C0000}"/>
    <cellStyle name="Normal 13 6 3 2 3 3" xfId="52672" xr:uid="{00000000-0005-0000-0000-0000333C0000}"/>
    <cellStyle name="Normal 13 6 3 2 4" xfId="24184" xr:uid="{00000000-0005-0000-0000-0000343C0000}"/>
    <cellStyle name="Normal 13 6 3 2 5" xfId="43950" xr:uid="{00000000-0005-0000-0000-0000353C0000}"/>
    <cellStyle name="Normal 13 6 3 3" xfId="7220" xr:uid="{00000000-0005-0000-0000-0000363C0000}"/>
    <cellStyle name="Normal 13 6 3 3 2" xfId="16956" xr:uid="{00000000-0005-0000-0000-0000373C0000}"/>
    <cellStyle name="Normal 13 6 3 3 2 2" xfId="36469" xr:uid="{00000000-0005-0000-0000-0000383C0000}"/>
    <cellStyle name="Normal 13 6 3 3 2 3" xfId="56362" xr:uid="{00000000-0005-0000-0000-0000393C0000}"/>
    <cellStyle name="Normal 13 6 3 3 3" xfId="23074" xr:uid="{00000000-0005-0000-0000-00003A3C0000}"/>
    <cellStyle name="Normal 13 6 3 3 4" xfId="42839" xr:uid="{00000000-0005-0000-0000-00003B3C0000}"/>
    <cellStyle name="Normal 13 6 3 4" xfId="6211" xr:uid="{00000000-0005-0000-0000-00003C3C0000}"/>
    <cellStyle name="Normal 13 6 3 4 2" xfId="15948" xr:uid="{00000000-0005-0000-0000-00003D3C0000}"/>
    <cellStyle name="Normal 13 6 3 4 2 2" xfId="35461" xr:uid="{00000000-0005-0000-0000-00003E3C0000}"/>
    <cellStyle name="Normal 13 6 3 4 2 3" xfId="55354" xr:uid="{00000000-0005-0000-0000-00003F3C0000}"/>
    <cellStyle name="Normal 13 6 3 4 3" xfId="28031" xr:uid="{00000000-0005-0000-0000-0000403C0000}"/>
    <cellStyle name="Normal 13 6 3 4 4" xfId="47919" xr:uid="{00000000-0005-0000-0000-0000413C0000}"/>
    <cellStyle name="Normal 13 6 3 5" xfId="10997" xr:uid="{00000000-0005-0000-0000-0000423C0000}"/>
    <cellStyle name="Normal 13 6 3 5 2" xfId="30512" xr:uid="{00000000-0005-0000-0000-0000433C0000}"/>
    <cellStyle name="Normal 13 6 3 5 3" xfId="50405" xr:uid="{00000000-0005-0000-0000-0000443C0000}"/>
    <cellStyle name="Normal 13 6 3 6" xfId="20718" xr:uid="{00000000-0005-0000-0000-0000453C0000}"/>
    <cellStyle name="Normal 13 6 3 7" xfId="40360" xr:uid="{00000000-0005-0000-0000-0000463C0000}"/>
    <cellStyle name="Normal 13 6 4" xfId="2216" xr:uid="{00000000-0005-0000-0000-0000473C0000}"/>
    <cellStyle name="Normal 13 6 4 2" xfId="4485" xr:uid="{00000000-0005-0000-0000-0000483C0000}"/>
    <cellStyle name="Normal 13 6 4 2 2" xfId="9921" xr:uid="{00000000-0005-0000-0000-0000493C0000}"/>
    <cellStyle name="Normal 13 6 4 2 2 2" xfId="19644" xr:uid="{00000000-0005-0000-0000-00004A3C0000}"/>
    <cellStyle name="Normal 13 6 4 2 2 2 2" xfId="39157" xr:uid="{00000000-0005-0000-0000-00004B3C0000}"/>
    <cellStyle name="Normal 13 6 4 2 2 2 3" xfId="59050" xr:uid="{00000000-0005-0000-0000-00004C3C0000}"/>
    <cellStyle name="Normal 13 6 4 2 2 3" xfId="29370" xr:uid="{00000000-0005-0000-0000-00004D3C0000}"/>
    <cellStyle name="Normal 13 6 4 2 2 4" xfId="49258" xr:uid="{00000000-0005-0000-0000-00004E3C0000}"/>
    <cellStyle name="Normal 13 6 4 2 3" xfId="14338" xr:uid="{00000000-0005-0000-0000-00004F3C0000}"/>
    <cellStyle name="Normal 13 6 4 2 3 2" xfId="33852" xr:uid="{00000000-0005-0000-0000-0000503C0000}"/>
    <cellStyle name="Normal 13 6 4 2 3 3" xfId="53745" xr:uid="{00000000-0005-0000-0000-0000513C0000}"/>
    <cellStyle name="Normal 13 6 4 2 4" xfId="25257" xr:uid="{00000000-0005-0000-0000-0000523C0000}"/>
    <cellStyle name="Normal 13 6 4 2 5" xfId="45024" xr:uid="{00000000-0005-0000-0000-0000533C0000}"/>
    <cellStyle name="Normal 13 6 4 3" xfId="6746" xr:uid="{00000000-0005-0000-0000-0000543C0000}"/>
    <cellStyle name="Normal 13 6 4 3 2" xfId="16483" xr:uid="{00000000-0005-0000-0000-0000553C0000}"/>
    <cellStyle name="Normal 13 6 4 3 2 2" xfId="35996" xr:uid="{00000000-0005-0000-0000-0000563C0000}"/>
    <cellStyle name="Normal 13 6 4 3 2 3" xfId="55889" xr:uid="{00000000-0005-0000-0000-0000573C0000}"/>
    <cellStyle name="Normal 13 6 4 3 3" xfId="28566" xr:uid="{00000000-0005-0000-0000-0000583C0000}"/>
    <cellStyle name="Normal 13 6 4 3 4" xfId="48454" xr:uid="{00000000-0005-0000-0000-0000593C0000}"/>
    <cellStyle name="Normal 13 6 4 4" xfId="12070" xr:uid="{00000000-0005-0000-0000-00005A3C0000}"/>
    <cellStyle name="Normal 13 6 4 4 2" xfId="31585" xr:uid="{00000000-0005-0000-0000-00005B3C0000}"/>
    <cellStyle name="Normal 13 6 4 4 3" xfId="51478" xr:uid="{00000000-0005-0000-0000-00005C3C0000}"/>
    <cellStyle name="Normal 13 6 4 5" xfId="21791" xr:uid="{00000000-0005-0000-0000-00005D3C0000}"/>
    <cellStyle name="Normal 13 6 4 6" xfId="41550" xr:uid="{00000000-0005-0000-0000-00005E3C0000}"/>
    <cellStyle name="Normal 13 6 5" xfId="2876" xr:uid="{00000000-0005-0000-0000-00005F3C0000}"/>
    <cellStyle name="Normal 13 6 5 2" xfId="8313" xr:uid="{00000000-0005-0000-0000-0000603C0000}"/>
    <cellStyle name="Normal 13 6 5 2 2" xfId="18036" xr:uid="{00000000-0005-0000-0000-0000613C0000}"/>
    <cellStyle name="Normal 13 6 5 2 2 2" xfId="37549" xr:uid="{00000000-0005-0000-0000-0000623C0000}"/>
    <cellStyle name="Normal 13 6 5 2 2 3" xfId="57442" xr:uid="{00000000-0005-0000-0000-0000633C0000}"/>
    <cellStyle name="Normal 13 6 5 2 3" xfId="25433" xr:uid="{00000000-0005-0000-0000-0000643C0000}"/>
    <cellStyle name="Normal 13 6 5 2 4" xfId="45200" xr:uid="{00000000-0005-0000-0000-0000653C0000}"/>
    <cellStyle name="Normal 13 6 5 3" xfId="12730" xr:uid="{00000000-0005-0000-0000-0000663C0000}"/>
    <cellStyle name="Normal 13 6 5 3 2" xfId="32244" xr:uid="{00000000-0005-0000-0000-0000673C0000}"/>
    <cellStyle name="Normal 13 6 5 3 3" xfId="52137" xr:uid="{00000000-0005-0000-0000-0000683C0000}"/>
    <cellStyle name="Normal 13 6 5 4" xfId="23649" xr:uid="{00000000-0005-0000-0000-0000693C0000}"/>
    <cellStyle name="Normal 13 6 5 5" xfId="43415" xr:uid="{00000000-0005-0000-0000-00006A3C0000}"/>
    <cellStyle name="Normal 13 6 6" xfId="5136" xr:uid="{00000000-0005-0000-0000-00006B3C0000}"/>
    <cellStyle name="Normal 13 6 6 2" xfId="14876" xr:uid="{00000000-0005-0000-0000-00006C3C0000}"/>
    <cellStyle name="Normal 13 6 6 2 2" xfId="34389" xr:uid="{00000000-0005-0000-0000-00006D3C0000}"/>
    <cellStyle name="Normal 13 6 6 2 3" xfId="54282" xr:uid="{00000000-0005-0000-0000-00006E3C0000}"/>
    <cellStyle name="Normal 13 6 6 3" xfId="26958" xr:uid="{00000000-0005-0000-0000-00006F3C0000}"/>
    <cellStyle name="Normal 13 6 6 4" xfId="46844" xr:uid="{00000000-0005-0000-0000-0000703C0000}"/>
    <cellStyle name="Normal 13 6 7" xfId="10462" xr:uid="{00000000-0005-0000-0000-0000713C0000}"/>
    <cellStyle name="Normal 13 6 7 2" xfId="29977" xr:uid="{00000000-0005-0000-0000-0000723C0000}"/>
    <cellStyle name="Normal 13 6 7 3" xfId="49870" xr:uid="{00000000-0005-0000-0000-0000733C0000}"/>
    <cellStyle name="Normal 13 6 8" xfId="20183" xr:uid="{00000000-0005-0000-0000-0000743C0000}"/>
    <cellStyle name="Normal 13 6 9" xfId="39825" xr:uid="{00000000-0005-0000-0000-0000753C0000}"/>
    <cellStyle name="Normal 13 7" xfId="1225" xr:uid="{00000000-0005-0000-0000-0000763C0000}"/>
    <cellStyle name="Normal 13 7 2" xfId="3597" xr:uid="{00000000-0005-0000-0000-0000773C0000}"/>
    <cellStyle name="Normal 13 7 2 2" xfId="9034" xr:uid="{00000000-0005-0000-0000-0000783C0000}"/>
    <cellStyle name="Normal 13 7 2 2 2" xfId="18757" xr:uid="{00000000-0005-0000-0000-0000793C0000}"/>
    <cellStyle name="Normal 13 7 2 2 2 2" xfId="38270" xr:uid="{00000000-0005-0000-0000-00007A3C0000}"/>
    <cellStyle name="Normal 13 7 2 2 2 3" xfId="58163" xr:uid="{00000000-0005-0000-0000-00007B3C0000}"/>
    <cellStyle name="Normal 13 7 2 2 3" xfId="22122" xr:uid="{00000000-0005-0000-0000-00007C3C0000}"/>
    <cellStyle name="Normal 13 7 2 2 4" xfId="41882" xr:uid="{00000000-0005-0000-0000-00007D3C0000}"/>
    <cellStyle name="Normal 13 7 2 3" xfId="13451" xr:uid="{00000000-0005-0000-0000-00007E3C0000}"/>
    <cellStyle name="Normal 13 7 2 3 2" xfId="32965" xr:uid="{00000000-0005-0000-0000-00007F3C0000}"/>
    <cellStyle name="Normal 13 7 2 3 3" xfId="52858" xr:uid="{00000000-0005-0000-0000-0000803C0000}"/>
    <cellStyle name="Normal 13 7 2 4" xfId="24370" xr:uid="{00000000-0005-0000-0000-0000813C0000}"/>
    <cellStyle name="Normal 13 7 2 5" xfId="44136" xr:uid="{00000000-0005-0000-0000-0000823C0000}"/>
    <cellStyle name="Normal 13 7 3" xfId="7386" xr:uid="{00000000-0005-0000-0000-0000833C0000}"/>
    <cellStyle name="Normal 13 7 3 2" xfId="17109" xr:uid="{00000000-0005-0000-0000-0000843C0000}"/>
    <cellStyle name="Normal 13 7 3 2 2" xfId="36622" xr:uid="{00000000-0005-0000-0000-0000853C0000}"/>
    <cellStyle name="Normal 13 7 3 2 3" xfId="56515" xr:uid="{00000000-0005-0000-0000-0000863C0000}"/>
    <cellStyle name="Normal 13 7 3 3" xfId="26180" xr:uid="{00000000-0005-0000-0000-0000873C0000}"/>
    <cellStyle name="Normal 13 7 3 4" xfId="45951" xr:uid="{00000000-0005-0000-0000-0000883C0000}"/>
    <cellStyle name="Normal 13 7 4" xfId="5324" xr:uid="{00000000-0005-0000-0000-0000893C0000}"/>
    <cellStyle name="Normal 13 7 4 2" xfId="15061" xr:uid="{00000000-0005-0000-0000-00008A3C0000}"/>
    <cellStyle name="Normal 13 7 4 2 2" xfId="34574" xr:uid="{00000000-0005-0000-0000-00008B3C0000}"/>
    <cellStyle name="Normal 13 7 4 2 3" xfId="54467" xr:uid="{00000000-0005-0000-0000-00008C3C0000}"/>
    <cellStyle name="Normal 13 7 4 3" xfId="27144" xr:uid="{00000000-0005-0000-0000-00008D3C0000}"/>
    <cellStyle name="Normal 13 7 4 4" xfId="47032" xr:uid="{00000000-0005-0000-0000-00008E3C0000}"/>
    <cellStyle name="Normal 13 7 5" xfId="11183" xr:uid="{00000000-0005-0000-0000-00008F3C0000}"/>
    <cellStyle name="Normal 13 7 5 2" xfId="30698" xr:uid="{00000000-0005-0000-0000-0000903C0000}"/>
    <cellStyle name="Normal 13 7 5 3" xfId="50591" xr:uid="{00000000-0005-0000-0000-0000913C0000}"/>
    <cellStyle name="Normal 13 7 6" xfId="20904" xr:uid="{00000000-0005-0000-0000-0000923C0000}"/>
    <cellStyle name="Normal 13 7 7" xfId="40559" xr:uid="{00000000-0005-0000-0000-0000933C0000}"/>
    <cellStyle name="Normal 13 8" xfId="674" xr:uid="{00000000-0005-0000-0000-0000943C0000}"/>
    <cellStyle name="Normal 13 8 2" xfId="3059" xr:uid="{00000000-0005-0000-0000-0000953C0000}"/>
    <cellStyle name="Normal 13 8 2 2" xfId="8496" xr:uid="{00000000-0005-0000-0000-0000963C0000}"/>
    <cellStyle name="Normal 13 8 2 2 2" xfId="18219" xr:uid="{00000000-0005-0000-0000-0000973C0000}"/>
    <cellStyle name="Normal 13 8 2 2 2 2" xfId="37732" xr:uid="{00000000-0005-0000-0000-0000983C0000}"/>
    <cellStyle name="Normal 13 8 2 2 2 3" xfId="57625" xr:uid="{00000000-0005-0000-0000-0000993C0000}"/>
    <cellStyle name="Normal 13 8 2 2 3" xfId="22185" xr:uid="{00000000-0005-0000-0000-00009A3C0000}"/>
    <cellStyle name="Normal 13 8 2 2 4" xfId="41945" xr:uid="{00000000-0005-0000-0000-00009B3C0000}"/>
    <cellStyle name="Normal 13 8 2 3" xfId="12913" xr:uid="{00000000-0005-0000-0000-00009C3C0000}"/>
    <cellStyle name="Normal 13 8 2 3 2" xfId="32427" xr:uid="{00000000-0005-0000-0000-00009D3C0000}"/>
    <cellStyle name="Normal 13 8 2 3 3" xfId="52320" xr:uid="{00000000-0005-0000-0000-00009E3C0000}"/>
    <cellStyle name="Normal 13 8 2 4" xfId="23832" xr:uid="{00000000-0005-0000-0000-00009F3C0000}"/>
    <cellStyle name="Normal 13 8 2 5" xfId="43598" xr:uid="{00000000-0005-0000-0000-0000A03C0000}"/>
    <cellStyle name="Normal 13 8 3" xfId="6926" xr:uid="{00000000-0005-0000-0000-0000A13C0000}"/>
    <cellStyle name="Normal 13 8 3 2" xfId="16662" xr:uid="{00000000-0005-0000-0000-0000A23C0000}"/>
    <cellStyle name="Normal 13 8 3 2 2" xfId="36175" xr:uid="{00000000-0005-0000-0000-0000A33C0000}"/>
    <cellStyle name="Normal 13 8 3 2 3" xfId="56068" xr:uid="{00000000-0005-0000-0000-0000A43C0000}"/>
    <cellStyle name="Normal 13 8 3 3" xfId="26017" xr:uid="{00000000-0005-0000-0000-0000A53C0000}"/>
    <cellStyle name="Normal 13 8 3 4" xfId="45788" xr:uid="{00000000-0005-0000-0000-0000A63C0000}"/>
    <cellStyle name="Normal 13 8 4" xfId="5859" xr:uid="{00000000-0005-0000-0000-0000A73C0000}"/>
    <cellStyle name="Normal 13 8 4 2" xfId="15596" xr:uid="{00000000-0005-0000-0000-0000A83C0000}"/>
    <cellStyle name="Normal 13 8 4 2 2" xfId="35109" xr:uid="{00000000-0005-0000-0000-0000A93C0000}"/>
    <cellStyle name="Normal 13 8 4 2 3" xfId="55002" xr:uid="{00000000-0005-0000-0000-0000AA3C0000}"/>
    <cellStyle name="Normal 13 8 4 3" xfId="27679" xr:uid="{00000000-0005-0000-0000-0000AB3C0000}"/>
    <cellStyle name="Normal 13 8 4 4" xfId="47567" xr:uid="{00000000-0005-0000-0000-0000AC3C0000}"/>
    <cellStyle name="Normal 13 8 5" xfId="10645" xr:uid="{00000000-0005-0000-0000-0000AD3C0000}"/>
    <cellStyle name="Normal 13 8 5 2" xfId="30160" xr:uid="{00000000-0005-0000-0000-0000AE3C0000}"/>
    <cellStyle name="Normal 13 8 5 3" xfId="50053" xr:uid="{00000000-0005-0000-0000-0000AF3C0000}"/>
    <cellStyle name="Normal 13 8 6" xfId="20366" xr:uid="{00000000-0005-0000-0000-0000B03C0000}"/>
    <cellStyle name="Normal 13 8 7" xfId="40008" xr:uid="{00000000-0005-0000-0000-0000B13C0000}"/>
    <cellStyle name="Normal 13 9" xfId="1822" xr:uid="{00000000-0005-0000-0000-0000B23C0000}"/>
    <cellStyle name="Normal 13 9 2" xfId="4133" xr:uid="{00000000-0005-0000-0000-0000B33C0000}"/>
    <cellStyle name="Normal 13 9 2 2" xfId="9569" xr:uid="{00000000-0005-0000-0000-0000B43C0000}"/>
    <cellStyle name="Normal 13 9 2 2 2" xfId="19292" xr:uid="{00000000-0005-0000-0000-0000B53C0000}"/>
    <cellStyle name="Normal 13 9 2 2 2 2" xfId="38805" xr:uid="{00000000-0005-0000-0000-0000B63C0000}"/>
    <cellStyle name="Normal 13 9 2 2 2 3" xfId="58698" xr:uid="{00000000-0005-0000-0000-0000B73C0000}"/>
    <cellStyle name="Normal 13 9 2 2 3" xfId="29018" xr:uid="{00000000-0005-0000-0000-0000B83C0000}"/>
    <cellStyle name="Normal 13 9 2 2 4" xfId="48906" xr:uid="{00000000-0005-0000-0000-0000B93C0000}"/>
    <cellStyle name="Normal 13 9 2 3" xfId="13986" xr:uid="{00000000-0005-0000-0000-0000BA3C0000}"/>
    <cellStyle name="Normal 13 9 2 3 2" xfId="33500" xr:uid="{00000000-0005-0000-0000-0000BB3C0000}"/>
    <cellStyle name="Normal 13 9 2 3 3" xfId="53393" xr:uid="{00000000-0005-0000-0000-0000BC3C0000}"/>
    <cellStyle name="Normal 13 9 2 4" xfId="24905" xr:uid="{00000000-0005-0000-0000-0000BD3C0000}"/>
    <cellStyle name="Normal 13 9 2 5" xfId="44672" xr:uid="{00000000-0005-0000-0000-0000BE3C0000}"/>
    <cellStyle name="Normal 13 9 3" xfId="6394" xr:uid="{00000000-0005-0000-0000-0000BF3C0000}"/>
    <cellStyle name="Normal 13 9 3 2" xfId="16131" xr:uid="{00000000-0005-0000-0000-0000C03C0000}"/>
    <cellStyle name="Normal 13 9 3 2 2" xfId="35644" xr:uid="{00000000-0005-0000-0000-0000C13C0000}"/>
    <cellStyle name="Normal 13 9 3 2 3" xfId="55537" xr:uid="{00000000-0005-0000-0000-0000C23C0000}"/>
    <cellStyle name="Normal 13 9 3 3" xfId="28214" xr:uid="{00000000-0005-0000-0000-0000C33C0000}"/>
    <cellStyle name="Normal 13 9 3 4" xfId="48102" xr:uid="{00000000-0005-0000-0000-0000C43C0000}"/>
    <cellStyle name="Normal 13 9 4" xfId="11718" xr:uid="{00000000-0005-0000-0000-0000C53C0000}"/>
    <cellStyle name="Normal 13 9 4 2" xfId="31233" xr:uid="{00000000-0005-0000-0000-0000C63C0000}"/>
    <cellStyle name="Normal 13 9 4 3" xfId="51126" xr:uid="{00000000-0005-0000-0000-0000C73C0000}"/>
    <cellStyle name="Normal 13 9 5" xfId="21439" xr:uid="{00000000-0005-0000-0000-0000C83C0000}"/>
    <cellStyle name="Normal 13 9 6" xfId="41156" xr:uid="{00000000-0005-0000-0000-0000C93C0000}"/>
    <cellStyle name="Normal 130" xfId="255" xr:uid="{00000000-0005-0000-0000-0000CA3C0000}"/>
    <cellStyle name="Normal 130 10" xfId="19989" xr:uid="{00000000-0005-0000-0000-0000CB3C0000}"/>
    <cellStyle name="Normal 130 11" xfId="39589" xr:uid="{00000000-0005-0000-0000-0000CC3C0000}"/>
    <cellStyle name="Normal 130 2" xfId="473" xr:uid="{00000000-0005-0000-0000-0000CD3C0000}"/>
    <cellStyle name="Normal 130 2 2" xfId="1559" xr:uid="{00000000-0005-0000-0000-0000CE3C0000}"/>
    <cellStyle name="Normal 130 2 2 2" xfId="3931" xr:uid="{00000000-0005-0000-0000-0000CF3C0000}"/>
    <cellStyle name="Normal 130 2 2 2 2" xfId="9368" xr:uid="{00000000-0005-0000-0000-0000D03C0000}"/>
    <cellStyle name="Normal 130 2 2 2 2 2" xfId="19091" xr:uid="{00000000-0005-0000-0000-0000D13C0000}"/>
    <cellStyle name="Normal 130 2 2 2 2 2 2" xfId="38604" xr:uid="{00000000-0005-0000-0000-0000D23C0000}"/>
    <cellStyle name="Normal 130 2 2 2 2 2 3" xfId="58497" xr:uid="{00000000-0005-0000-0000-0000D33C0000}"/>
    <cellStyle name="Normal 130 2 2 2 2 3" xfId="28964" xr:uid="{00000000-0005-0000-0000-0000D43C0000}"/>
    <cellStyle name="Normal 130 2 2 2 2 4" xfId="48852" xr:uid="{00000000-0005-0000-0000-0000D53C0000}"/>
    <cellStyle name="Normal 130 2 2 2 3" xfId="13785" xr:uid="{00000000-0005-0000-0000-0000D63C0000}"/>
    <cellStyle name="Normal 130 2 2 2 3 2" xfId="33299" xr:uid="{00000000-0005-0000-0000-0000D73C0000}"/>
    <cellStyle name="Normal 130 2 2 2 3 3" xfId="53192" xr:uid="{00000000-0005-0000-0000-0000D83C0000}"/>
    <cellStyle name="Normal 130 2 2 2 4" xfId="24704" xr:uid="{00000000-0005-0000-0000-0000D93C0000}"/>
    <cellStyle name="Normal 130 2 2 2 5" xfId="44470" xr:uid="{00000000-0005-0000-0000-0000DA3C0000}"/>
    <cellStyle name="Normal 130 2 2 3" xfId="5658" xr:uid="{00000000-0005-0000-0000-0000DB3C0000}"/>
    <cellStyle name="Normal 130 2 2 3 2" xfId="15395" xr:uid="{00000000-0005-0000-0000-0000DC3C0000}"/>
    <cellStyle name="Normal 130 2 2 3 2 2" xfId="34908" xr:uid="{00000000-0005-0000-0000-0000DD3C0000}"/>
    <cellStyle name="Normal 130 2 2 3 2 3" xfId="54801" xr:uid="{00000000-0005-0000-0000-0000DE3C0000}"/>
    <cellStyle name="Normal 130 2 2 3 3" xfId="27478" xr:uid="{00000000-0005-0000-0000-0000DF3C0000}"/>
    <cellStyle name="Normal 130 2 2 3 4" xfId="47366" xr:uid="{00000000-0005-0000-0000-0000E03C0000}"/>
    <cellStyle name="Normal 130 2 2 4" xfId="11517" xr:uid="{00000000-0005-0000-0000-0000E13C0000}"/>
    <cellStyle name="Normal 130 2 2 4 2" xfId="31032" xr:uid="{00000000-0005-0000-0000-0000E23C0000}"/>
    <cellStyle name="Normal 130 2 2 4 3" xfId="50925" xr:uid="{00000000-0005-0000-0000-0000E33C0000}"/>
    <cellStyle name="Normal 130 2 2 5" xfId="21238" xr:uid="{00000000-0005-0000-0000-0000E43C0000}"/>
    <cellStyle name="Normal 130 2 2 6" xfId="40893" xr:uid="{00000000-0005-0000-0000-0000E53C0000}"/>
    <cellStyle name="Normal 130 2 3" xfId="1008" xr:uid="{00000000-0005-0000-0000-0000E63C0000}"/>
    <cellStyle name="Normal 130 2 3 2" xfId="3393" xr:uid="{00000000-0005-0000-0000-0000E73C0000}"/>
    <cellStyle name="Normal 130 2 3 2 2" xfId="8830" xr:uid="{00000000-0005-0000-0000-0000E83C0000}"/>
    <cellStyle name="Normal 130 2 3 2 2 2" xfId="18553" xr:uid="{00000000-0005-0000-0000-0000E93C0000}"/>
    <cellStyle name="Normal 130 2 3 2 2 2 2" xfId="38066" xr:uid="{00000000-0005-0000-0000-0000EA3C0000}"/>
    <cellStyle name="Normal 130 2 3 2 2 2 3" xfId="57959" xr:uid="{00000000-0005-0000-0000-0000EB3C0000}"/>
    <cellStyle name="Normal 130 2 3 2 2 3" xfId="28873" xr:uid="{00000000-0005-0000-0000-0000EC3C0000}"/>
    <cellStyle name="Normal 130 2 3 2 2 4" xfId="48761" xr:uid="{00000000-0005-0000-0000-0000ED3C0000}"/>
    <cellStyle name="Normal 130 2 3 2 3" xfId="13247" xr:uid="{00000000-0005-0000-0000-0000EE3C0000}"/>
    <cellStyle name="Normal 130 2 3 2 3 2" xfId="32761" xr:uid="{00000000-0005-0000-0000-0000EF3C0000}"/>
    <cellStyle name="Normal 130 2 3 2 3 3" xfId="52654" xr:uid="{00000000-0005-0000-0000-0000F03C0000}"/>
    <cellStyle name="Normal 130 2 3 2 4" xfId="24166" xr:uid="{00000000-0005-0000-0000-0000F13C0000}"/>
    <cellStyle name="Normal 130 2 3 2 5" xfId="43932" xr:uid="{00000000-0005-0000-0000-0000F23C0000}"/>
    <cellStyle name="Normal 130 2 3 3" xfId="6193" xr:uid="{00000000-0005-0000-0000-0000F33C0000}"/>
    <cellStyle name="Normal 130 2 3 3 2" xfId="15930" xr:uid="{00000000-0005-0000-0000-0000F43C0000}"/>
    <cellStyle name="Normal 130 2 3 3 2 2" xfId="35443" xr:uid="{00000000-0005-0000-0000-0000F53C0000}"/>
    <cellStyle name="Normal 130 2 3 3 2 3" xfId="55336" xr:uid="{00000000-0005-0000-0000-0000F63C0000}"/>
    <cellStyle name="Normal 130 2 3 3 3" xfId="28013" xr:uid="{00000000-0005-0000-0000-0000F73C0000}"/>
    <cellStyle name="Normal 130 2 3 3 4" xfId="47901" xr:uid="{00000000-0005-0000-0000-0000F83C0000}"/>
    <cellStyle name="Normal 130 2 3 4" xfId="10979" xr:uid="{00000000-0005-0000-0000-0000F93C0000}"/>
    <cellStyle name="Normal 130 2 3 4 2" xfId="30494" xr:uid="{00000000-0005-0000-0000-0000FA3C0000}"/>
    <cellStyle name="Normal 130 2 3 4 3" xfId="50387" xr:uid="{00000000-0005-0000-0000-0000FB3C0000}"/>
    <cellStyle name="Normal 130 2 3 5" xfId="20700" xr:uid="{00000000-0005-0000-0000-0000FC3C0000}"/>
    <cellStyle name="Normal 130 2 3 6" xfId="40342" xr:uid="{00000000-0005-0000-0000-0000FD3C0000}"/>
    <cellStyle name="Normal 130 2 4" xfId="2198" xr:uid="{00000000-0005-0000-0000-0000FE3C0000}"/>
    <cellStyle name="Normal 130 2 4 2" xfId="4467" xr:uid="{00000000-0005-0000-0000-0000FF3C0000}"/>
    <cellStyle name="Normal 130 2 4 2 2" xfId="9903" xr:uid="{00000000-0005-0000-0000-0000003D0000}"/>
    <cellStyle name="Normal 130 2 4 2 2 2" xfId="19626" xr:uid="{00000000-0005-0000-0000-0000013D0000}"/>
    <cellStyle name="Normal 130 2 4 2 2 2 2" xfId="39139" xr:uid="{00000000-0005-0000-0000-0000023D0000}"/>
    <cellStyle name="Normal 130 2 4 2 2 2 3" xfId="59032" xr:uid="{00000000-0005-0000-0000-0000033D0000}"/>
    <cellStyle name="Normal 130 2 4 2 2 3" xfId="29352" xr:uid="{00000000-0005-0000-0000-0000043D0000}"/>
    <cellStyle name="Normal 130 2 4 2 2 4" xfId="49240" xr:uid="{00000000-0005-0000-0000-0000053D0000}"/>
    <cellStyle name="Normal 130 2 4 2 3" xfId="14320" xr:uid="{00000000-0005-0000-0000-0000063D0000}"/>
    <cellStyle name="Normal 130 2 4 2 3 2" xfId="33834" xr:uid="{00000000-0005-0000-0000-0000073D0000}"/>
    <cellStyle name="Normal 130 2 4 2 3 3" xfId="53727" xr:uid="{00000000-0005-0000-0000-0000083D0000}"/>
    <cellStyle name="Normal 130 2 4 2 4" xfId="25239" xr:uid="{00000000-0005-0000-0000-0000093D0000}"/>
    <cellStyle name="Normal 130 2 4 2 5" xfId="45006" xr:uid="{00000000-0005-0000-0000-00000A3D0000}"/>
    <cellStyle name="Normal 130 2 4 3" xfId="6728" xr:uid="{00000000-0005-0000-0000-00000B3D0000}"/>
    <cellStyle name="Normal 130 2 4 3 2" xfId="16465" xr:uid="{00000000-0005-0000-0000-00000C3D0000}"/>
    <cellStyle name="Normal 130 2 4 3 2 2" xfId="35978" xr:uid="{00000000-0005-0000-0000-00000D3D0000}"/>
    <cellStyle name="Normal 130 2 4 3 2 3" xfId="55871" xr:uid="{00000000-0005-0000-0000-00000E3D0000}"/>
    <cellStyle name="Normal 130 2 4 3 3" xfId="28548" xr:uid="{00000000-0005-0000-0000-00000F3D0000}"/>
    <cellStyle name="Normal 130 2 4 3 4" xfId="48436" xr:uid="{00000000-0005-0000-0000-0000103D0000}"/>
    <cellStyle name="Normal 130 2 4 4" xfId="12052" xr:uid="{00000000-0005-0000-0000-0000113D0000}"/>
    <cellStyle name="Normal 130 2 4 4 2" xfId="31567" xr:uid="{00000000-0005-0000-0000-0000123D0000}"/>
    <cellStyle name="Normal 130 2 4 4 3" xfId="51460" xr:uid="{00000000-0005-0000-0000-0000133D0000}"/>
    <cellStyle name="Normal 130 2 4 5" xfId="21773" xr:uid="{00000000-0005-0000-0000-0000143D0000}"/>
    <cellStyle name="Normal 130 2 4 6" xfId="41532" xr:uid="{00000000-0005-0000-0000-0000153D0000}"/>
    <cellStyle name="Normal 130 2 5" xfId="2858" xr:uid="{00000000-0005-0000-0000-0000163D0000}"/>
    <cellStyle name="Normal 130 2 5 2" xfId="8295" xr:uid="{00000000-0005-0000-0000-0000173D0000}"/>
    <cellStyle name="Normal 130 2 5 2 2" xfId="18018" xr:uid="{00000000-0005-0000-0000-0000183D0000}"/>
    <cellStyle name="Normal 130 2 5 2 2 2" xfId="37531" xr:uid="{00000000-0005-0000-0000-0000193D0000}"/>
    <cellStyle name="Normal 130 2 5 2 2 3" xfId="57424" xr:uid="{00000000-0005-0000-0000-00001A3D0000}"/>
    <cellStyle name="Normal 130 2 5 2 3" xfId="28784" xr:uid="{00000000-0005-0000-0000-00001B3D0000}"/>
    <cellStyle name="Normal 130 2 5 2 4" xfId="48672" xr:uid="{00000000-0005-0000-0000-00001C3D0000}"/>
    <cellStyle name="Normal 130 2 5 3" xfId="12712" xr:uid="{00000000-0005-0000-0000-00001D3D0000}"/>
    <cellStyle name="Normal 130 2 5 3 2" xfId="32226" xr:uid="{00000000-0005-0000-0000-00001E3D0000}"/>
    <cellStyle name="Normal 130 2 5 3 3" xfId="52119" xr:uid="{00000000-0005-0000-0000-00001F3D0000}"/>
    <cellStyle name="Normal 130 2 5 4" xfId="23631" xr:uid="{00000000-0005-0000-0000-0000203D0000}"/>
    <cellStyle name="Normal 130 2 5 5" xfId="43397" xr:uid="{00000000-0005-0000-0000-0000213D0000}"/>
    <cellStyle name="Normal 130 2 6" xfId="5118" xr:uid="{00000000-0005-0000-0000-0000223D0000}"/>
    <cellStyle name="Normal 130 2 6 2" xfId="14858" xr:uid="{00000000-0005-0000-0000-0000233D0000}"/>
    <cellStyle name="Normal 130 2 6 2 2" xfId="34371" xr:uid="{00000000-0005-0000-0000-0000243D0000}"/>
    <cellStyle name="Normal 130 2 6 2 3" xfId="54264" xr:uid="{00000000-0005-0000-0000-0000253D0000}"/>
    <cellStyle name="Normal 130 2 6 3" xfId="26940" xr:uid="{00000000-0005-0000-0000-0000263D0000}"/>
    <cellStyle name="Normal 130 2 6 4" xfId="46826" xr:uid="{00000000-0005-0000-0000-0000273D0000}"/>
    <cellStyle name="Normal 130 2 7" xfId="10444" xr:uid="{00000000-0005-0000-0000-0000283D0000}"/>
    <cellStyle name="Normal 130 2 7 2" xfId="29959" xr:uid="{00000000-0005-0000-0000-0000293D0000}"/>
    <cellStyle name="Normal 130 2 7 3" xfId="49852" xr:uid="{00000000-0005-0000-0000-00002A3D0000}"/>
    <cellStyle name="Normal 130 2 8" xfId="20165" xr:uid="{00000000-0005-0000-0000-00002B3D0000}"/>
    <cellStyle name="Normal 130 2 9" xfId="39807" xr:uid="{00000000-0005-0000-0000-00002C3D0000}"/>
    <cellStyle name="Normal 130 3" xfId="649" xr:uid="{00000000-0005-0000-0000-00002D3D0000}"/>
    <cellStyle name="Normal 130 3 2" xfId="1735" xr:uid="{00000000-0005-0000-0000-00002E3D0000}"/>
    <cellStyle name="Normal 130 3 2 2" xfId="4107" xr:uid="{00000000-0005-0000-0000-00002F3D0000}"/>
    <cellStyle name="Normal 130 3 2 2 2" xfId="9544" xr:uid="{00000000-0005-0000-0000-0000303D0000}"/>
    <cellStyle name="Normal 130 3 2 2 2 2" xfId="19267" xr:uid="{00000000-0005-0000-0000-0000313D0000}"/>
    <cellStyle name="Normal 130 3 2 2 2 2 2" xfId="38780" xr:uid="{00000000-0005-0000-0000-0000323D0000}"/>
    <cellStyle name="Normal 130 3 2 2 2 2 3" xfId="58673" xr:uid="{00000000-0005-0000-0000-0000333D0000}"/>
    <cellStyle name="Normal 130 3 2 2 2 3" xfId="28993" xr:uid="{00000000-0005-0000-0000-0000343D0000}"/>
    <cellStyle name="Normal 130 3 2 2 2 4" xfId="48881" xr:uid="{00000000-0005-0000-0000-0000353D0000}"/>
    <cellStyle name="Normal 130 3 2 2 3" xfId="13961" xr:uid="{00000000-0005-0000-0000-0000363D0000}"/>
    <cellStyle name="Normal 130 3 2 2 3 2" xfId="33475" xr:uid="{00000000-0005-0000-0000-0000373D0000}"/>
    <cellStyle name="Normal 130 3 2 2 3 3" xfId="53368" xr:uid="{00000000-0005-0000-0000-0000383D0000}"/>
    <cellStyle name="Normal 130 3 2 2 4" xfId="24880" xr:uid="{00000000-0005-0000-0000-0000393D0000}"/>
    <cellStyle name="Normal 130 3 2 2 5" xfId="44646" xr:uid="{00000000-0005-0000-0000-00003A3D0000}"/>
    <cellStyle name="Normal 130 3 2 3" xfId="5834" xr:uid="{00000000-0005-0000-0000-00003B3D0000}"/>
    <cellStyle name="Normal 130 3 2 3 2" xfId="15571" xr:uid="{00000000-0005-0000-0000-00003C3D0000}"/>
    <cellStyle name="Normal 130 3 2 3 2 2" xfId="35084" xr:uid="{00000000-0005-0000-0000-00003D3D0000}"/>
    <cellStyle name="Normal 130 3 2 3 2 3" xfId="54977" xr:uid="{00000000-0005-0000-0000-00003E3D0000}"/>
    <cellStyle name="Normal 130 3 2 3 3" xfId="27654" xr:uid="{00000000-0005-0000-0000-00003F3D0000}"/>
    <cellStyle name="Normal 130 3 2 3 4" xfId="47542" xr:uid="{00000000-0005-0000-0000-0000403D0000}"/>
    <cellStyle name="Normal 130 3 2 4" xfId="11693" xr:uid="{00000000-0005-0000-0000-0000413D0000}"/>
    <cellStyle name="Normal 130 3 2 4 2" xfId="31208" xr:uid="{00000000-0005-0000-0000-0000423D0000}"/>
    <cellStyle name="Normal 130 3 2 4 3" xfId="51101" xr:uid="{00000000-0005-0000-0000-0000433D0000}"/>
    <cellStyle name="Normal 130 3 2 5" xfId="21414" xr:uid="{00000000-0005-0000-0000-0000443D0000}"/>
    <cellStyle name="Normal 130 3 2 6" xfId="41069" xr:uid="{00000000-0005-0000-0000-0000453D0000}"/>
    <cellStyle name="Normal 130 3 3" xfId="1184" xr:uid="{00000000-0005-0000-0000-0000463D0000}"/>
    <cellStyle name="Normal 130 3 3 2" xfId="3569" xr:uid="{00000000-0005-0000-0000-0000473D0000}"/>
    <cellStyle name="Normal 130 3 3 2 2" xfId="9006" xr:uid="{00000000-0005-0000-0000-0000483D0000}"/>
    <cellStyle name="Normal 130 3 3 2 2 2" xfId="18729" xr:uid="{00000000-0005-0000-0000-0000493D0000}"/>
    <cellStyle name="Normal 130 3 3 2 2 2 2" xfId="38242" xr:uid="{00000000-0005-0000-0000-00004A3D0000}"/>
    <cellStyle name="Normal 130 3 3 2 2 2 3" xfId="58135" xr:uid="{00000000-0005-0000-0000-00004B3D0000}"/>
    <cellStyle name="Normal 130 3 3 2 2 3" xfId="28902" xr:uid="{00000000-0005-0000-0000-00004C3D0000}"/>
    <cellStyle name="Normal 130 3 3 2 2 4" xfId="48790" xr:uid="{00000000-0005-0000-0000-00004D3D0000}"/>
    <cellStyle name="Normal 130 3 3 2 3" xfId="13423" xr:uid="{00000000-0005-0000-0000-00004E3D0000}"/>
    <cellStyle name="Normal 130 3 3 2 3 2" xfId="32937" xr:uid="{00000000-0005-0000-0000-00004F3D0000}"/>
    <cellStyle name="Normal 130 3 3 2 3 3" xfId="52830" xr:uid="{00000000-0005-0000-0000-0000503D0000}"/>
    <cellStyle name="Normal 130 3 3 2 4" xfId="24342" xr:uid="{00000000-0005-0000-0000-0000513D0000}"/>
    <cellStyle name="Normal 130 3 3 2 5" xfId="44108" xr:uid="{00000000-0005-0000-0000-0000523D0000}"/>
    <cellStyle name="Normal 130 3 3 3" xfId="6369" xr:uid="{00000000-0005-0000-0000-0000533D0000}"/>
    <cellStyle name="Normal 130 3 3 3 2" xfId="16106" xr:uid="{00000000-0005-0000-0000-0000543D0000}"/>
    <cellStyle name="Normal 130 3 3 3 2 2" xfId="35619" xr:uid="{00000000-0005-0000-0000-0000553D0000}"/>
    <cellStyle name="Normal 130 3 3 3 2 3" xfId="55512" xr:uid="{00000000-0005-0000-0000-0000563D0000}"/>
    <cellStyle name="Normal 130 3 3 3 3" xfId="28189" xr:uid="{00000000-0005-0000-0000-0000573D0000}"/>
    <cellStyle name="Normal 130 3 3 3 4" xfId="48077" xr:uid="{00000000-0005-0000-0000-0000583D0000}"/>
    <cellStyle name="Normal 130 3 3 4" xfId="11155" xr:uid="{00000000-0005-0000-0000-0000593D0000}"/>
    <cellStyle name="Normal 130 3 3 4 2" xfId="30670" xr:uid="{00000000-0005-0000-0000-00005A3D0000}"/>
    <cellStyle name="Normal 130 3 3 4 3" xfId="50563" xr:uid="{00000000-0005-0000-0000-00005B3D0000}"/>
    <cellStyle name="Normal 130 3 3 5" xfId="20876" xr:uid="{00000000-0005-0000-0000-00005C3D0000}"/>
    <cellStyle name="Normal 130 3 3 6" xfId="40518" xr:uid="{00000000-0005-0000-0000-00005D3D0000}"/>
    <cellStyle name="Normal 130 3 4" xfId="2374" xr:uid="{00000000-0005-0000-0000-00005E3D0000}"/>
    <cellStyle name="Normal 130 3 4 2" xfId="4643" xr:uid="{00000000-0005-0000-0000-00005F3D0000}"/>
    <cellStyle name="Normal 130 3 4 2 2" xfId="10079" xr:uid="{00000000-0005-0000-0000-0000603D0000}"/>
    <cellStyle name="Normal 130 3 4 2 2 2" xfId="19802" xr:uid="{00000000-0005-0000-0000-0000613D0000}"/>
    <cellStyle name="Normal 130 3 4 2 2 2 2" xfId="39315" xr:uid="{00000000-0005-0000-0000-0000623D0000}"/>
    <cellStyle name="Normal 130 3 4 2 2 2 3" xfId="59208" xr:uid="{00000000-0005-0000-0000-0000633D0000}"/>
    <cellStyle name="Normal 130 3 4 2 2 3" xfId="29528" xr:uid="{00000000-0005-0000-0000-0000643D0000}"/>
    <cellStyle name="Normal 130 3 4 2 2 4" xfId="49416" xr:uid="{00000000-0005-0000-0000-0000653D0000}"/>
    <cellStyle name="Normal 130 3 4 2 3" xfId="14496" xr:uid="{00000000-0005-0000-0000-0000663D0000}"/>
    <cellStyle name="Normal 130 3 4 2 3 2" xfId="34010" xr:uid="{00000000-0005-0000-0000-0000673D0000}"/>
    <cellStyle name="Normal 130 3 4 2 3 3" xfId="53903" xr:uid="{00000000-0005-0000-0000-0000683D0000}"/>
    <cellStyle name="Normal 130 3 4 2 4" xfId="25415" xr:uid="{00000000-0005-0000-0000-0000693D0000}"/>
    <cellStyle name="Normal 130 3 4 2 5" xfId="45182" xr:uid="{00000000-0005-0000-0000-00006A3D0000}"/>
    <cellStyle name="Normal 130 3 4 3" xfId="6904" xr:uid="{00000000-0005-0000-0000-00006B3D0000}"/>
    <cellStyle name="Normal 130 3 4 3 2" xfId="16641" xr:uid="{00000000-0005-0000-0000-00006C3D0000}"/>
    <cellStyle name="Normal 130 3 4 3 2 2" xfId="36154" xr:uid="{00000000-0005-0000-0000-00006D3D0000}"/>
    <cellStyle name="Normal 130 3 4 3 2 3" xfId="56047" xr:uid="{00000000-0005-0000-0000-00006E3D0000}"/>
    <cellStyle name="Normal 130 3 4 3 3" xfId="28724" xr:uid="{00000000-0005-0000-0000-00006F3D0000}"/>
    <cellStyle name="Normal 130 3 4 3 4" xfId="48612" xr:uid="{00000000-0005-0000-0000-0000703D0000}"/>
    <cellStyle name="Normal 130 3 4 4" xfId="12228" xr:uid="{00000000-0005-0000-0000-0000713D0000}"/>
    <cellStyle name="Normal 130 3 4 4 2" xfId="31743" xr:uid="{00000000-0005-0000-0000-0000723D0000}"/>
    <cellStyle name="Normal 130 3 4 4 3" xfId="51636" xr:uid="{00000000-0005-0000-0000-0000733D0000}"/>
    <cellStyle name="Normal 130 3 4 5" xfId="21949" xr:uid="{00000000-0005-0000-0000-0000743D0000}"/>
    <cellStyle name="Normal 130 3 4 6" xfId="41708" xr:uid="{00000000-0005-0000-0000-0000753D0000}"/>
    <cellStyle name="Normal 130 3 5" xfId="3034" xr:uid="{00000000-0005-0000-0000-0000763D0000}"/>
    <cellStyle name="Normal 130 3 5 2" xfId="8471" xr:uid="{00000000-0005-0000-0000-0000773D0000}"/>
    <cellStyle name="Normal 130 3 5 2 2" xfId="18194" xr:uid="{00000000-0005-0000-0000-0000783D0000}"/>
    <cellStyle name="Normal 130 3 5 2 2 2" xfId="37707" xr:uid="{00000000-0005-0000-0000-0000793D0000}"/>
    <cellStyle name="Normal 130 3 5 2 2 3" xfId="57600" xr:uid="{00000000-0005-0000-0000-00007A3D0000}"/>
    <cellStyle name="Normal 130 3 5 2 3" xfId="28813" xr:uid="{00000000-0005-0000-0000-00007B3D0000}"/>
    <cellStyle name="Normal 130 3 5 2 4" xfId="48701" xr:uid="{00000000-0005-0000-0000-00007C3D0000}"/>
    <cellStyle name="Normal 130 3 5 3" xfId="12888" xr:uid="{00000000-0005-0000-0000-00007D3D0000}"/>
    <cellStyle name="Normal 130 3 5 3 2" xfId="32402" xr:uid="{00000000-0005-0000-0000-00007E3D0000}"/>
    <cellStyle name="Normal 130 3 5 3 3" xfId="52295" xr:uid="{00000000-0005-0000-0000-00007F3D0000}"/>
    <cellStyle name="Normal 130 3 5 4" xfId="23807" xr:uid="{00000000-0005-0000-0000-0000803D0000}"/>
    <cellStyle name="Normal 130 3 5 5" xfId="43573" xr:uid="{00000000-0005-0000-0000-0000813D0000}"/>
    <cellStyle name="Normal 130 3 6" xfId="5294" xr:uid="{00000000-0005-0000-0000-0000823D0000}"/>
    <cellStyle name="Normal 130 3 6 2" xfId="15034" xr:uid="{00000000-0005-0000-0000-0000833D0000}"/>
    <cellStyle name="Normal 130 3 6 2 2" xfId="34547" xr:uid="{00000000-0005-0000-0000-0000843D0000}"/>
    <cellStyle name="Normal 130 3 6 2 3" xfId="54440" xr:uid="{00000000-0005-0000-0000-0000853D0000}"/>
    <cellStyle name="Normal 130 3 6 3" xfId="27116" xr:uid="{00000000-0005-0000-0000-0000863D0000}"/>
    <cellStyle name="Normal 130 3 6 4" xfId="47002" xr:uid="{00000000-0005-0000-0000-0000873D0000}"/>
    <cellStyle name="Normal 130 3 7" xfId="10620" xr:uid="{00000000-0005-0000-0000-0000883D0000}"/>
    <cellStyle name="Normal 130 3 7 2" xfId="30135" xr:uid="{00000000-0005-0000-0000-0000893D0000}"/>
    <cellStyle name="Normal 130 3 7 3" xfId="50028" xr:uid="{00000000-0005-0000-0000-00008A3D0000}"/>
    <cellStyle name="Normal 130 3 8" xfId="20341" xr:uid="{00000000-0005-0000-0000-00008B3D0000}"/>
    <cellStyle name="Normal 130 3 9" xfId="39983" xr:uid="{00000000-0005-0000-0000-00008C3D0000}"/>
    <cellStyle name="Normal 130 4" xfId="1383" xr:uid="{00000000-0005-0000-0000-00008D3D0000}"/>
    <cellStyle name="Normal 130 4 2" xfId="3755" xr:uid="{00000000-0005-0000-0000-00008E3D0000}"/>
    <cellStyle name="Normal 130 4 2 2" xfId="9192" xr:uid="{00000000-0005-0000-0000-00008F3D0000}"/>
    <cellStyle name="Normal 130 4 2 2 2" xfId="18915" xr:uid="{00000000-0005-0000-0000-0000903D0000}"/>
    <cellStyle name="Normal 130 4 2 2 2 2" xfId="38428" xr:uid="{00000000-0005-0000-0000-0000913D0000}"/>
    <cellStyle name="Normal 130 4 2 2 2 3" xfId="58321" xr:uid="{00000000-0005-0000-0000-0000923D0000}"/>
    <cellStyle name="Normal 130 4 2 2 3" xfId="28935" xr:uid="{00000000-0005-0000-0000-0000933D0000}"/>
    <cellStyle name="Normal 130 4 2 2 4" xfId="48823" xr:uid="{00000000-0005-0000-0000-0000943D0000}"/>
    <cellStyle name="Normal 130 4 2 3" xfId="13609" xr:uid="{00000000-0005-0000-0000-0000953D0000}"/>
    <cellStyle name="Normal 130 4 2 3 2" xfId="33123" xr:uid="{00000000-0005-0000-0000-0000963D0000}"/>
    <cellStyle name="Normal 130 4 2 3 3" xfId="53016" xr:uid="{00000000-0005-0000-0000-0000973D0000}"/>
    <cellStyle name="Normal 130 4 2 4" xfId="24528" xr:uid="{00000000-0005-0000-0000-0000983D0000}"/>
    <cellStyle name="Normal 130 4 2 5" xfId="44294" xr:uid="{00000000-0005-0000-0000-0000993D0000}"/>
    <cellStyle name="Normal 130 4 3" xfId="5482" xr:uid="{00000000-0005-0000-0000-00009A3D0000}"/>
    <cellStyle name="Normal 130 4 3 2" xfId="15219" xr:uid="{00000000-0005-0000-0000-00009B3D0000}"/>
    <cellStyle name="Normal 130 4 3 2 2" xfId="34732" xr:uid="{00000000-0005-0000-0000-00009C3D0000}"/>
    <cellStyle name="Normal 130 4 3 2 3" xfId="54625" xr:uid="{00000000-0005-0000-0000-00009D3D0000}"/>
    <cellStyle name="Normal 130 4 3 3" xfId="27302" xr:uid="{00000000-0005-0000-0000-00009E3D0000}"/>
    <cellStyle name="Normal 130 4 3 4" xfId="47190" xr:uid="{00000000-0005-0000-0000-00009F3D0000}"/>
    <cellStyle name="Normal 130 4 4" xfId="11341" xr:uid="{00000000-0005-0000-0000-0000A03D0000}"/>
    <cellStyle name="Normal 130 4 4 2" xfId="30856" xr:uid="{00000000-0005-0000-0000-0000A13D0000}"/>
    <cellStyle name="Normal 130 4 4 3" xfId="50749" xr:uid="{00000000-0005-0000-0000-0000A23D0000}"/>
    <cellStyle name="Normal 130 4 5" xfId="21062" xr:uid="{00000000-0005-0000-0000-0000A33D0000}"/>
    <cellStyle name="Normal 130 4 6" xfId="40717" xr:uid="{00000000-0005-0000-0000-0000A43D0000}"/>
    <cellStyle name="Normal 130 5" xfId="832" xr:uid="{00000000-0005-0000-0000-0000A53D0000}"/>
    <cellStyle name="Normal 130 5 2" xfId="3217" xr:uid="{00000000-0005-0000-0000-0000A63D0000}"/>
    <cellStyle name="Normal 130 5 2 2" xfId="8654" xr:uid="{00000000-0005-0000-0000-0000A73D0000}"/>
    <cellStyle name="Normal 130 5 2 2 2" xfId="18377" xr:uid="{00000000-0005-0000-0000-0000A83D0000}"/>
    <cellStyle name="Normal 130 5 2 2 2 2" xfId="37890" xr:uid="{00000000-0005-0000-0000-0000A93D0000}"/>
    <cellStyle name="Normal 130 5 2 2 2 3" xfId="57783" xr:uid="{00000000-0005-0000-0000-0000AA3D0000}"/>
    <cellStyle name="Normal 130 5 2 2 3" xfId="28844" xr:uid="{00000000-0005-0000-0000-0000AB3D0000}"/>
    <cellStyle name="Normal 130 5 2 2 4" xfId="48732" xr:uid="{00000000-0005-0000-0000-0000AC3D0000}"/>
    <cellStyle name="Normal 130 5 2 3" xfId="13071" xr:uid="{00000000-0005-0000-0000-0000AD3D0000}"/>
    <cellStyle name="Normal 130 5 2 3 2" xfId="32585" xr:uid="{00000000-0005-0000-0000-0000AE3D0000}"/>
    <cellStyle name="Normal 130 5 2 3 3" xfId="52478" xr:uid="{00000000-0005-0000-0000-0000AF3D0000}"/>
    <cellStyle name="Normal 130 5 2 4" xfId="23990" xr:uid="{00000000-0005-0000-0000-0000B03D0000}"/>
    <cellStyle name="Normal 130 5 2 5" xfId="43756" xr:uid="{00000000-0005-0000-0000-0000B13D0000}"/>
    <cellStyle name="Normal 130 5 3" xfId="6017" xr:uid="{00000000-0005-0000-0000-0000B23D0000}"/>
    <cellStyle name="Normal 130 5 3 2" xfId="15754" xr:uid="{00000000-0005-0000-0000-0000B33D0000}"/>
    <cellStyle name="Normal 130 5 3 2 2" xfId="35267" xr:uid="{00000000-0005-0000-0000-0000B43D0000}"/>
    <cellStyle name="Normal 130 5 3 2 3" xfId="55160" xr:uid="{00000000-0005-0000-0000-0000B53D0000}"/>
    <cellStyle name="Normal 130 5 3 3" xfId="27837" xr:uid="{00000000-0005-0000-0000-0000B63D0000}"/>
    <cellStyle name="Normal 130 5 3 4" xfId="47725" xr:uid="{00000000-0005-0000-0000-0000B73D0000}"/>
    <cellStyle name="Normal 130 5 4" xfId="10803" xr:uid="{00000000-0005-0000-0000-0000B83D0000}"/>
    <cellStyle name="Normal 130 5 4 2" xfId="30318" xr:uid="{00000000-0005-0000-0000-0000B93D0000}"/>
    <cellStyle name="Normal 130 5 4 3" xfId="50211" xr:uid="{00000000-0005-0000-0000-0000BA3D0000}"/>
    <cellStyle name="Normal 130 5 5" xfId="20524" xr:uid="{00000000-0005-0000-0000-0000BB3D0000}"/>
    <cellStyle name="Normal 130 5 6" xfId="40166" xr:uid="{00000000-0005-0000-0000-0000BC3D0000}"/>
    <cellStyle name="Normal 130 6" xfId="1980" xr:uid="{00000000-0005-0000-0000-0000BD3D0000}"/>
    <cellStyle name="Normal 130 6 2" xfId="4291" xr:uid="{00000000-0005-0000-0000-0000BE3D0000}"/>
    <cellStyle name="Normal 130 6 2 2" xfId="9727" xr:uid="{00000000-0005-0000-0000-0000BF3D0000}"/>
    <cellStyle name="Normal 130 6 2 2 2" xfId="19450" xr:uid="{00000000-0005-0000-0000-0000C03D0000}"/>
    <cellStyle name="Normal 130 6 2 2 2 2" xfId="38963" xr:uid="{00000000-0005-0000-0000-0000C13D0000}"/>
    <cellStyle name="Normal 130 6 2 2 2 3" xfId="58856" xr:uid="{00000000-0005-0000-0000-0000C23D0000}"/>
    <cellStyle name="Normal 130 6 2 2 3" xfId="29176" xr:uid="{00000000-0005-0000-0000-0000C33D0000}"/>
    <cellStyle name="Normal 130 6 2 2 4" xfId="49064" xr:uid="{00000000-0005-0000-0000-0000C43D0000}"/>
    <cellStyle name="Normal 130 6 2 3" xfId="14144" xr:uid="{00000000-0005-0000-0000-0000C53D0000}"/>
    <cellStyle name="Normal 130 6 2 3 2" xfId="33658" xr:uid="{00000000-0005-0000-0000-0000C63D0000}"/>
    <cellStyle name="Normal 130 6 2 3 3" xfId="53551" xr:uid="{00000000-0005-0000-0000-0000C73D0000}"/>
    <cellStyle name="Normal 130 6 2 4" xfId="25063" xr:uid="{00000000-0005-0000-0000-0000C83D0000}"/>
    <cellStyle name="Normal 130 6 2 5" xfId="44830" xr:uid="{00000000-0005-0000-0000-0000C93D0000}"/>
    <cellStyle name="Normal 130 6 3" xfId="6552" xr:uid="{00000000-0005-0000-0000-0000CA3D0000}"/>
    <cellStyle name="Normal 130 6 3 2" xfId="16289" xr:uid="{00000000-0005-0000-0000-0000CB3D0000}"/>
    <cellStyle name="Normal 130 6 3 2 2" xfId="35802" xr:uid="{00000000-0005-0000-0000-0000CC3D0000}"/>
    <cellStyle name="Normal 130 6 3 2 3" xfId="55695" xr:uid="{00000000-0005-0000-0000-0000CD3D0000}"/>
    <cellStyle name="Normal 130 6 3 3" xfId="28372" xr:uid="{00000000-0005-0000-0000-0000CE3D0000}"/>
    <cellStyle name="Normal 130 6 3 4" xfId="48260" xr:uid="{00000000-0005-0000-0000-0000CF3D0000}"/>
    <cellStyle name="Normal 130 6 4" xfId="11876" xr:uid="{00000000-0005-0000-0000-0000D03D0000}"/>
    <cellStyle name="Normal 130 6 4 2" xfId="31391" xr:uid="{00000000-0005-0000-0000-0000D13D0000}"/>
    <cellStyle name="Normal 130 6 4 3" xfId="51284" xr:uid="{00000000-0005-0000-0000-0000D23D0000}"/>
    <cellStyle name="Normal 130 6 5" xfId="21597" xr:uid="{00000000-0005-0000-0000-0000D33D0000}"/>
    <cellStyle name="Normal 130 6 6" xfId="41314" xr:uid="{00000000-0005-0000-0000-0000D43D0000}"/>
    <cellStyle name="Normal 130 7" xfId="2682" xr:uid="{00000000-0005-0000-0000-0000D53D0000}"/>
    <cellStyle name="Normal 130 7 2" xfId="8119" xr:uid="{00000000-0005-0000-0000-0000D63D0000}"/>
    <cellStyle name="Normal 130 7 2 2" xfId="17842" xr:uid="{00000000-0005-0000-0000-0000D73D0000}"/>
    <cellStyle name="Normal 130 7 2 2 2" xfId="37355" xr:uid="{00000000-0005-0000-0000-0000D83D0000}"/>
    <cellStyle name="Normal 130 7 2 2 3" xfId="57248" xr:uid="{00000000-0005-0000-0000-0000D93D0000}"/>
    <cellStyle name="Normal 130 7 2 3" xfId="28755" xr:uid="{00000000-0005-0000-0000-0000DA3D0000}"/>
    <cellStyle name="Normal 130 7 2 4" xfId="48643" xr:uid="{00000000-0005-0000-0000-0000DB3D0000}"/>
    <cellStyle name="Normal 130 7 3" xfId="12536" xr:uid="{00000000-0005-0000-0000-0000DC3D0000}"/>
    <cellStyle name="Normal 130 7 3 2" xfId="32050" xr:uid="{00000000-0005-0000-0000-0000DD3D0000}"/>
    <cellStyle name="Normal 130 7 3 3" xfId="51943" xr:uid="{00000000-0005-0000-0000-0000DE3D0000}"/>
    <cellStyle name="Normal 130 7 4" xfId="23455" xr:uid="{00000000-0005-0000-0000-0000DF3D0000}"/>
    <cellStyle name="Normal 130 7 5" xfId="43221" xr:uid="{00000000-0005-0000-0000-0000E03D0000}"/>
    <cellStyle name="Normal 130 8" xfId="4900" xr:uid="{00000000-0005-0000-0000-0000E13D0000}"/>
    <cellStyle name="Normal 130 8 2" xfId="14682" xr:uid="{00000000-0005-0000-0000-0000E23D0000}"/>
    <cellStyle name="Normal 130 8 2 2" xfId="34195" xr:uid="{00000000-0005-0000-0000-0000E33D0000}"/>
    <cellStyle name="Normal 130 8 2 3" xfId="54088" xr:uid="{00000000-0005-0000-0000-0000E43D0000}"/>
    <cellStyle name="Normal 130 8 3" xfId="26764" xr:uid="{00000000-0005-0000-0000-0000E53D0000}"/>
    <cellStyle name="Normal 130 8 4" xfId="46608" xr:uid="{00000000-0005-0000-0000-0000E63D0000}"/>
    <cellStyle name="Normal 130 9" xfId="10268" xr:uid="{00000000-0005-0000-0000-0000E73D0000}"/>
    <cellStyle name="Normal 130 9 2" xfId="29783" xr:uid="{00000000-0005-0000-0000-0000E83D0000}"/>
    <cellStyle name="Normal 130 9 3" xfId="49676" xr:uid="{00000000-0005-0000-0000-0000E93D0000}"/>
    <cellStyle name="Normal 131" xfId="41" xr:uid="{00000000-0005-0000-0000-0000EA3D0000}"/>
    <cellStyle name="Normal 131 10" xfId="19821" xr:uid="{00000000-0005-0000-0000-0000EB3D0000}"/>
    <cellStyle name="Normal 131 11" xfId="39375" xr:uid="{00000000-0005-0000-0000-0000EC3D0000}"/>
    <cellStyle name="Normal 131 2" xfId="305" xr:uid="{00000000-0005-0000-0000-0000ED3D0000}"/>
    <cellStyle name="Normal 131 2 2" xfId="1391" xr:uid="{00000000-0005-0000-0000-0000EE3D0000}"/>
    <cellStyle name="Normal 131 2 2 2" xfId="3763" xr:uid="{00000000-0005-0000-0000-0000EF3D0000}"/>
    <cellStyle name="Normal 131 2 2 2 2" xfId="9200" xr:uid="{00000000-0005-0000-0000-0000F03D0000}"/>
    <cellStyle name="Normal 131 2 2 2 2 2" xfId="18923" xr:uid="{00000000-0005-0000-0000-0000F13D0000}"/>
    <cellStyle name="Normal 131 2 2 2 2 2 2" xfId="38436" xr:uid="{00000000-0005-0000-0000-0000F23D0000}"/>
    <cellStyle name="Normal 131 2 2 2 2 2 3" xfId="58329" xr:uid="{00000000-0005-0000-0000-0000F33D0000}"/>
    <cellStyle name="Normal 131 2 2 2 2 3" xfId="22221" xr:uid="{00000000-0005-0000-0000-0000F43D0000}"/>
    <cellStyle name="Normal 131 2 2 2 2 4" xfId="41981" xr:uid="{00000000-0005-0000-0000-0000F53D0000}"/>
    <cellStyle name="Normal 131 2 2 2 3" xfId="13617" xr:uid="{00000000-0005-0000-0000-0000F63D0000}"/>
    <cellStyle name="Normal 131 2 2 2 3 2" xfId="33131" xr:uid="{00000000-0005-0000-0000-0000F73D0000}"/>
    <cellStyle name="Normal 131 2 2 2 3 3" xfId="53024" xr:uid="{00000000-0005-0000-0000-0000F83D0000}"/>
    <cellStyle name="Normal 131 2 2 2 4" xfId="24536" xr:uid="{00000000-0005-0000-0000-0000F93D0000}"/>
    <cellStyle name="Normal 131 2 2 2 5" xfId="44302" xr:uid="{00000000-0005-0000-0000-0000FA3D0000}"/>
    <cellStyle name="Normal 131 2 2 3" xfId="7523" xr:uid="{00000000-0005-0000-0000-0000FB3D0000}"/>
    <cellStyle name="Normal 131 2 2 3 2" xfId="17246" xr:uid="{00000000-0005-0000-0000-0000FC3D0000}"/>
    <cellStyle name="Normal 131 2 2 3 2 2" xfId="36759" xr:uid="{00000000-0005-0000-0000-0000FD3D0000}"/>
    <cellStyle name="Normal 131 2 2 3 2 3" xfId="56652" xr:uid="{00000000-0005-0000-0000-0000FE3D0000}"/>
    <cellStyle name="Normal 131 2 2 3 3" xfId="26454" xr:uid="{00000000-0005-0000-0000-0000FF3D0000}"/>
    <cellStyle name="Normal 131 2 2 3 4" xfId="46227" xr:uid="{00000000-0005-0000-0000-0000003E0000}"/>
    <cellStyle name="Normal 131 2 2 4" xfId="5490" xr:uid="{00000000-0005-0000-0000-0000013E0000}"/>
    <cellStyle name="Normal 131 2 2 4 2" xfId="15227" xr:uid="{00000000-0005-0000-0000-0000023E0000}"/>
    <cellStyle name="Normal 131 2 2 4 2 2" xfId="34740" xr:uid="{00000000-0005-0000-0000-0000033E0000}"/>
    <cellStyle name="Normal 131 2 2 4 2 3" xfId="54633" xr:uid="{00000000-0005-0000-0000-0000043E0000}"/>
    <cellStyle name="Normal 131 2 2 4 3" xfId="27310" xr:uid="{00000000-0005-0000-0000-0000053E0000}"/>
    <cellStyle name="Normal 131 2 2 4 4" xfId="47198" xr:uid="{00000000-0005-0000-0000-0000063E0000}"/>
    <cellStyle name="Normal 131 2 2 5" xfId="11349" xr:uid="{00000000-0005-0000-0000-0000073E0000}"/>
    <cellStyle name="Normal 131 2 2 5 2" xfId="30864" xr:uid="{00000000-0005-0000-0000-0000083E0000}"/>
    <cellStyle name="Normal 131 2 2 5 3" xfId="50757" xr:uid="{00000000-0005-0000-0000-0000093E0000}"/>
    <cellStyle name="Normal 131 2 2 6" xfId="21070" xr:uid="{00000000-0005-0000-0000-00000A3E0000}"/>
    <cellStyle name="Normal 131 2 2 7" xfId="40725" xr:uid="{00000000-0005-0000-0000-00000B3E0000}"/>
    <cellStyle name="Normal 131 2 3" xfId="840" xr:uid="{00000000-0005-0000-0000-00000C3E0000}"/>
    <cellStyle name="Normal 131 2 3 2" xfId="3225" xr:uid="{00000000-0005-0000-0000-00000D3E0000}"/>
    <cellStyle name="Normal 131 2 3 2 2" xfId="8662" xr:uid="{00000000-0005-0000-0000-00000E3E0000}"/>
    <cellStyle name="Normal 131 2 3 2 2 2" xfId="18385" xr:uid="{00000000-0005-0000-0000-00000F3E0000}"/>
    <cellStyle name="Normal 131 2 3 2 2 2 2" xfId="37898" xr:uid="{00000000-0005-0000-0000-0000103E0000}"/>
    <cellStyle name="Normal 131 2 3 2 2 2 3" xfId="57791" xr:uid="{00000000-0005-0000-0000-0000113E0000}"/>
    <cellStyle name="Normal 131 2 3 2 2 3" xfId="25997" xr:uid="{00000000-0005-0000-0000-0000123E0000}"/>
    <cellStyle name="Normal 131 2 3 2 2 4" xfId="45767" xr:uid="{00000000-0005-0000-0000-0000133E0000}"/>
    <cellStyle name="Normal 131 2 3 2 3" xfId="13079" xr:uid="{00000000-0005-0000-0000-0000143E0000}"/>
    <cellStyle name="Normal 131 2 3 2 3 2" xfId="32593" xr:uid="{00000000-0005-0000-0000-0000153E0000}"/>
    <cellStyle name="Normal 131 2 3 2 3 3" xfId="52486" xr:uid="{00000000-0005-0000-0000-0000163E0000}"/>
    <cellStyle name="Normal 131 2 3 2 4" xfId="23998" xr:uid="{00000000-0005-0000-0000-0000173E0000}"/>
    <cellStyle name="Normal 131 2 3 2 5" xfId="43764" xr:uid="{00000000-0005-0000-0000-0000183E0000}"/>
    <cellStyle name="Normal 131 2 3 3" xfId="7063" xr:uid="{00000000-0005-0000-0000-0000193E0000}"/>
    <cellStyle name="Normal 131 2 3 3 2" xfId="16799" xr:uid="{00000000-0005-0000-0000-00001A3E0000}"/>
    <cellStyle name="Normal 131 2 3 3 2 2" xfId="36312" xr:uid="{00000000-0005-0000-0000-00001B3E0000}"/>
    <cellStyle name="Normal 131 2 3 3 2 3" xfId="56205" xr:uid="{00000000-0005-0000-0000-00001C3E0000}"/>
    <cellStyle name="Normal 131 2 3 3 3" xfId="25692" xr:uid="{00000000-0005-0000-0000-00001D3E0000}"/>
    <cellStyle name="Normal 131 2 3 3 4" xfId="45461" xr:uid="{00000000-0005-0000-0000-00001E3E0000}"/>
    <cellStyle name="Normal 131 2 3 4" xfId="6025" xr:uid="{00000000-0005-0000-0000-00001F3E0000}"/>
    <cellStyle name="Normal 131 2 3 4 2" xfId="15762" xr:uid="{00000000-0005-0000-0000-0000203E0000}"/>
    <cellStyle name="Normal 131 2 3 4 2 2" xfId="35275" xr:uid="{00000000-0005-0000-0000-0000213E0000}"/>
    <cellStyle name="Normal 131 2 3 4 2 3" xfId="55168" xr:uid="{00000000-0005-0000-0000-0000223E0000}"/>
    <cellStyle name="Normal 131 2 3 4 3" xfId="27845" xr:uid="{00000000-0005-0000-0000-0000233E0000}"/>
    <cellStyle name="Normal 131 2 3 4 4" xfId="47733" xr:uid="{00000000-0005-0000-0000-0000243E0000}"/>
    <cellStyle name="Normal 131 2 3 5" xfId="10811" xr:uid="{00000000-0005-0000-0000-0000253E0000}"/>
    <cellStyle name="Normal 131 2 3 5 2" xfId="30326" xr:uid="{00000000-0005-0000-0000-0000263E0000}"/>
    <cellStyle name="Normal 131 2 3 5 3" xfId="50219" xr:uid="{00000000-0005-0000-0000-0000273E0000}"/>
    <cellStyle name="Normal 131 2 3 6" xfId="20532" xr:uid="{00000000-0005-0000-0000-0000283E0000}"/>
    <cellStyle name="Normal 131 2 3 7" xfId="40174" xr:uid="{00000000-0005-0000-0000-0000293E0000}"/>
    <cellStyle name="Normal 131 2 4" xfId="2030" xr:uid="{00000000-0005-0000-0000-00002A3E0000}"/>
    <cellStyle name="Normal 131 2 4 2" xfId="4299" xr:uid="{00000000-0005-0000-0000-00002B3E0000}"/>
    <cellStyle name="Normal 131 2 4 2 2" xfId="9735" xr:uid="{00000000-0005-0000-0000-00002C3E0000}"/>
    <cellStyle name="Normal 131 2 4 2 2 2" xfId="19458" xr:uid="{00000000-0005-0000-0000-00002D3E0000}"/>
    <cellStyle name="Normal 131 2 4 2 2 2 2" xfId="38971" xr:uid="{00000000-0005-0000-0000-00002E3E0000}"/>
    <cellStyle name="Normal 131 2 4 2 2 2 3" xfId="58864" xr:uid="{00000000-0005-0000-0000-00002F3E0000}"/>
    <cellStyle name="Normal 131 2 4 2 2 3" xfId="29184" xr:uid="{00000000-0005-0000-0000-0000303E0000}"/>
    <cellStyle name="Normal 131 2 4 2 2 4" xfId="49072" xr:uid="{00000000-0005-0000-0000-0000313E0000}"/>
    <cellStyle name="Normal 131 2 4 2 3" xfId="14152" xr:uid="{00000000-0005-0000-0000-0000323E0000}"/>
    <cellStyle name="Normal 131 2 4 2 3 2" xfId="33666" xr:uid="{00000000-0005-0000-0000-0000333E0000}"/>
    <cellStyle name="Normal 131 2 4 2 3 3" xfId="53559" xr:uid="{00000000-0005-0000-0000-0000343E0000}"/>
    <cellStyle name="Normal 131 2 4 2 4" xfId="25071" xr:uid="{00000000-0005-0000-0000-0000353E0000}"/>
    <cellStyle name="Normal 131 2 4 2 5" xfId="44838" xr:uid="{00000000-0005-0000-0000-0000363E0000}"/>
    <cellStyle name="Normal 131 2 4 3" xfId="6560" xr:uid="{00000000-0005-0000-0000-0000373E0000}"/>
    <cellStyle name="Normal 131 2 4 3 2" xfId="16297" xr:uid="{00000000-0005-0000-0000-0000383E0000}"/>
    <cellStyle name="Normal 131 2 4 3 2 2" xfId="35810" xr:uid="{00000000-0005-0000-0000-0000393E0000}"/>
    <cellStyle name="Normal 131 2 4 3 2 3" xfId="55703" xr:uid="{00000000-0005-0000-0000-00003A3E0000}"/>
    <cellStyle name="Normal 131 2 4 3 3" xfId="28380" xr:uid="{00000000-0005-0000-0000-00003B3E0000}"/>
    <cellStyle name="Normal 131 2 4 3 4" xfId="48268" xr:uid="{00000000-0005-0000-0000-00003C3E0000}"/>
    <cellStyle name="Normal 131 2 4 4" xfId="11884" xr:uid="{00000000-0005-0000-0000-00003D3E0000}"/>
    <cellStyle name="Normal 131 2 4 4 2" xfId="31399" xr:uid="{00000000-0005-0000-0000-00003E3E0000}"/>
    <cellStyle name="Normal 131 2 4 4 3" xfId="51292" xr:uid="{00000000-0005-0000-0000-00003F3E0000}"/>
    <cellStyle name="Normal 131 2 4 5" xfId="21605" xr:uid="{00000000-0005-0000-0000-0000403E0000}"/>
    <cellStyle name="Normal 131 2 4 6" xfId="41364" xr:uid="{00000000-0005-0000-0000-0000413E0000}"/>
    <cellStyle name="Normal 131 2 5" xfId="2690" xr:uid="{00000000-0005-0000-0000-0000423E0000}"/>
    <cellStyle name="Normal 131 2 5 2" xfId="8127" xr:uid="{00000000-0005-0000-0000-0000433E0000}"/>
    <cellStyle name="Normal 131 2 5 2 2" xfId="17850" xr:uid="{00000000-0005-0000-0000-0000443E0000}"/>
    <cellStyle name="Normal 131 2 5 2 2 2" xfId="37363" xr:uid="{00000000-0005-0000-0000-0000453E0000}"/>
    <cellStyle name="Normal 131 2 5 2 2 3" xfId="57256" xr:uid="{00000000-0005-0000-0000-0000463E0000}"/>
    <cellStyle name="Normal 131 2 5 2 3" xfId="25927" xr:uid="{00000000-0005-0000-0000-0000473E0000}"/>
    <cellStyle name="Normal 131 2 5 2 4" xfId="45697" xr:uid="{00000000-0005-0000-0000-0000483E0000}"/>
    <cellStyle name="Normal 131 2 5 3" xfId="12544" xr:uid="{00000000-0005-0000-0000-0000493E0000}"/>
    <cellStyle name="Normal 131 2 5 3 2" xfId="32058" xr:uid="{00000000-0005-0000-0000-00004A3E0000}"/>
    <cellStyle name="Normal 131 2 5 3 3" xfId="51951" xr:uid="{00000000-0005-0000-0000-00004B3E0000}"/>
    <cellStyle name="Normal 131 2 5 4" xfId="23463" xr:uid="{00000000-0005-0000-0000-00004C3E0000}"/>
    <cellStyle name="Normal 131 2 5 5" xfId="43229" xr:uid="{00000000-0005-0000-0000-00004D3E0000}"/>
    <cellStyle name="Normal 131 2 6" xfId="4950" xr:uid="{00000000-0005-0000-0000-00004E3E0000}"/>
    <cellStyle name="Normal 131 2 6 2" xfId="14690" xr:uid="{00000000-0005-0000-0000-00004F3E0000}"/>
    <cellStyle name="Normal 131 2 6 2 2" xfId="34203" xr:uid="{00000000-0005-0000-0000-0000503E0000}"/>
    <cellStyle name="Normal 131 2 6 2 3" xfId="54096" xr:uid="{00000000-0005-0000-0000-0000513E0000}"/>
    <cellStyle name="Normal 131 2 6 3" xfId="26772" xr:uid="{00000000-0005-0000-0000-0000523E0000}"/>
    <cellStyle name="Normal 131 2 6 4" xfId="46658" xr:uid="{00000000-0005-0000-0000-0000533E0000}"/>
    <cellStyle name="Normal 131 2 7" xfId="10276" xr:uid="{00000000-0005-0000-0000-0000543E0000}"/>
    <cellStyle name="Normal 131 2 7 2" xfId="29791" xr:uid="{00000000-0005-0000-0000-0000553E0000}"/>
    <cellStyle name="Normal 131 2 7 3" xfId="49684" xr:uid="{00000000-0005-0000-0000-0000563E0000}"/>
    <cellStyle name="Normal 131 2 8" xfId="19997" xr:uid="{00000000-0005-0000-0000-0000573E0000}"/>
    <cellStyle name="Normal 131 2 9" xfId="39639" xr:uid="{00000000-0005-0000-0000-0000583E0000}"/>
    <cellStyle name="Normal 131 3" xfId="481" xr:uid="{00000000-0005-0000-0000-0000593E0000}"/>
    <cellStyle name="Normal 131 3 2" xfId="1567" xr:uid="{00000000-0005-0000-0000-00005A3E0000}"/>
    <cellStyle name="Normal 131 3 2 2" xfId="3939" xr:uid="{00000000-0005-0000-0000-00005B3E0000}"/>
    <cellStyle name="Normal 131 3 2 2 2" xfId="9376" xr:uid="{00000000-0005-0000-0000-00005C3E0000}"/>
    <cellStyle name="Normal 131 3 2 2 2 2" xfId="19099" xr:uid="{00000000-0005-0000-0000-00005D3E0000}"/>
    <cellStyle name="Normal 131 3 2 2 2 2 2" xfId="38612" xr:uid="{00000000-0005-0000-0000-00005E3E0000}"/>
    <cellStyle name="Normal 131 3 2 2 2 2 3" xfId="58505" xr:uid="{00000000-0005-0000-0000-00005F3E0000}"/>
    <cellStyle name="Normal 131 3 2 2 2 3" xfId="26340" xr:uid="{00000000-0005-0000-0000-0000603E0000}"/>
    <cellStyle name="Normal 131 3 2 2 2 4" xfId="46113" xr:uid="{00000000-0005-0000-0000-0000613E0000}"/>
    <cellStyle name="Normal 131 3 2 2 3" xfId="13793" xr:uid="{00000000-0005-0000-0000-0000623E0000}"/>
    <cellStyle name="Normal 131 3 2 2 3 2" xfId="33307" xr:uid="{00000000-0005-0000-0000-0000633E0000}"/>
    <cellStyle name="Normal 131 3 2 2 3 3" xfId="53200" xr:uid="{00000000-0005-0000-0000-0000643E0000}"/>
    <cellStyle name="Normal 131 3 2 2 4" xfId="24712" xr:uid="{00000000-0005-0000-0000-0000653E0000}"/>
    <cellStyle name="Normal 131 3 2 2 5" xfId="44478" xr:uid="{00000000-0005-0000-0000-0000663E0000}"/>
    <cellStyle name="Normal 131 3 2 3" xfId="7670" xr:uid="{00000000-0005-0000-0000-0000673E0000}"/>
    <cellStyle name="Normal 131 3 2 3 2" xfId="17393" xr:uid="{00000000-0005-0000-0000-0000683E0000}"/>
    <cellStyle name="Normal 131 3 2 3 2 2" xfId="36906" xr:uid="{00000000-0005-0000-0000-0000693E0000}"/>
    <cellStyle name="Normal 131 3 2 3 2 3" xfId="56799" xr:uid="{00000000-0005-0000-0000-00006A3E0000}"/>
    <cellStyle name="Normal 131 3 2 3 3" xfId="26367" xr:uid="{00000000-0005-0000-0000-00006B3E0000}"/>
    <cellStyle name="Normal 131 3 2 3 4" xfId="46140" xr:uid="{00000000-0005-0000-0000-00006C3E0000}"/>
    <cellStyle name="Normal 131 3 2 4" xfId="5666" xr:uid="{00000000-0005-0000-0000-00006D3E0000}"/>
    <cellStyle name="Normal 131 3 2 4 2" xfId="15403" xr:uid="{00000000-0005-0000-0000-00006E3E0000}"/>
    <cellStyle name="Normal 131 3 2 4 2 2" xfId="34916" xr:uid="{00000000-0005-0000-0000-00006F3E0000}"/>
    <cellStyle name="Normal 131 3 2 4 2 3" xfId="54809" xr:uid="{00000000-0005-0000-0000-0000703E0000}"/>
    <cellStyle name="Normal 131 3 2 4 3" xfId="27486" xr:uid="{00000000-0005-0000-0000-0000713E0000}"/>
    <cellStyle name="Normal 131 3 2 4 4" xfId="47374" xr:uid="{00000000-0005-0000-0000-0000723E0000}"/>
    <cellStyle name="Normal 131 3 2 5" xfId="11525" xr:uid="{00000000-0005-0000-0000-0000733E0000}"/>
    <cellStyle name="Normal 131 3 2 5 2" xfId="31040" xr:uid="{00000000-0005-0000-0000-0000743E0000}"/>
    <cellStyle name="Normal 131 3 2 5 3" xfId="50933" xr:uid="{00000000-0005-0000-0000-0000753E0000}"/>
    <cellStyle name="Normal 131 3 2 6" xfId="21246" xr:uid="{00000000-0005-0000-0000-0000763E0000}"/>
    <cellStyle name="Normal 131 3 2 7" xfId="40901" xr:uid="{00000000-0005-0000-0000-0000773E0000}"/>
    <cellStyle name="Normal 131 3 3" xfId="1016" xr:uid="{00000000-0005-0000-0000-0000783E0000}"/>
    <cellStyle name="Normal 131 3 3 2" xfId="3401" xr:uid="{00000000-0005-0000-0000-0000793E0000}"/>
    <cellStyle name="Normal 131 3 3 2 2" xfId="8838" xr:uid="{00000000-0005-0000-0000-00007A3E0000}"/>
    <cellStyle name="Normal 131 3 3 2 2 2" xfId="18561" xr:uid="{00000000-0005-0000-0000-00007B3E0000}"/>
    <cellStyle name="Normal 131 3 3 2 2 2 2" xfId="38074" xr:uid="{00000000-0005-0000-0000-00007C3E0000}"/>
    <cellStyle name="Normal 131 3 3 2 2 2 3" xfId="57967" xr:uid="{00000000-0005-0000-0000-00007D3E0000}"/>
    <cellStyle name="Normal 131 3 3 2 2 3" xfId="22566" xr:uid="{00000000-0005-0000-0000-00007E3E0000}"/>
    <cellStyle name="Normal 131 3 3 2 2 4" xfId="42329" xr:uid="{00000000-0005-0000-0000-00007F3E0000}"/>
    <cellStyle name="Normal 131 3 3 2 3" xfId="13255" xr:uid="{00000000-0005-0000-0000-0000803E0000}"/>
    <cellStyle name="Normal 131 3 3 2 3 2" xfId="32769" xr:uid="{00000000-0005-0000-0000-0000813E0000}"/>
    <cellStyle name="Normal 131 3 3 2 3 3" xfId="52662" xr:uid="{00000000-0005-0000-0000-0000823E0000}"/>
    <cellStyle name="Normal 131 3 3 2 4" xfId="24174" xr:uid="{00000000-0005-0000-0000-0000833E0000}"/>
    <cellStyle name="Normal 131 3 3 2 5" xfId="43940" xr:uid="{00000000-0005-0000-0000-0000843E0000}"/>
    <cellStyle name="Normal 131 3 3 3" xfId="7210" xr:uid="{00000000-0005-0000-0000-0000853E0000}"/>
    <cellStyle name="Normal 131 3 3 3 2" xfId="16946" xr:uid="{00000000-0005-0000-0000-0000863E0000}"/>
    <cellStyle name="Normal 131 3 3 3 2 2" xfId="36459" xr:uid="{00000000-0005-0000-0000-0000873E0000}"/>
    <cellStyle name="Normal 131 3 3 3 2 3" xfId="56352" xr:uid="{00000000-0005-0000-0000-0000883E0000}"/>
    <cellStyle name="Normal 131 3 3 3 3" xfId="25911" xr:uid="{00000000-0005-0000-0000-0000893E0000}"/>
    <cellStyle name="Normal 131 3 3 3 4" xfId="45681" xr:uid="{00000000-0005-0000-0000-00008A3E0000}"/>
    <cellStyle name="Normal 131 3 3 4" xfId="6201" xr:uid="{00000000-0005-0000-0000-00008B3E0000}"/>
    <cellStyle name="Normal 131 3 3 4 2" xfId="15938" xr:uid="{00000000-0005-0000-0000-00008C3E0000}"/>
    <cellStyle name="Normal 131 3 3 4 2 2" xfId="35451" xr:uid="{00000000-0005-0000-0000-00008D3E0000}"/>
    <cellStyle name="Normal 131 3 3 4 2 3" xfId="55344" xr:uid="{00000000-0005-0000-0000-00008E3E0000}"/>
    <cellStyle name="Normal 131 3 3 4 3" xfId="28021" xr:uid="{00000000-0005-0000-0000-00008F3E0000}"/>
    <cellStyle name="Normal 131 3 3 4 4" xfId="47909" xr:uid="{00000000-0005-0000-0000-0000903E0000}"/>
    <cellStyle name="Normal 131 3 3 5" xfId="10987" xr:uid="{00000000-0005-0000-0000-0000913E0000}"/>
    <cellStyle name="Normal 131 3 3 5 2" xfId="30502" xr:uid="{00000000-0005-0000-0000-0000923E0000}"/>
    <cellStyle name="Normal 131 3 3 5 3" xfId="50395" xr:uid="{00000000-0005-0000-0000-0000933E0000}"/>
    <cellStyle name="Normal 131 3 3 6" xfId="20708" xr:uid="{00000000-0005-0000-0000-0000943E0000}"/>
    <cellStyle name="Normal 131 3 3 7" xfId="40350" xr:uid="{00000000-0005-0000-0000-0000953E0000}"/>
    <cellStyle name="Normal 131 3 4" xfId="2206" xr:uid="{00000000-0005-0000-0000-0000963E0000}"/>
    <cellStyle name="Normal 131 3 4 2" xfId="4475" xr:uid="{00000000-0005-0000-0000-0000973E0000}"/>
    <cellStyle name="Normal 131 3 4 2 2" xfId="9911" xr:uid="{00000000-0005-0000-0000-0000983E0000}"/>
    <cellStyle name="Normal 131 3 4 2 2 2" xfId="19634" xr:uid="{00000000-0005-0000-0000-0000993E0000}"/>
    <cellStyle name="Normal 131 3 4 2 2 2 2" xfId="39147" xr:uid="{00000000-0005-0000-0000-00009A3E0000}"/>
    <cellStyle name="Normal 131 3 4 2 2 2 3" xfId="59040" xr:uid="{00000000-0005-0000-0000-00009B3E0000}"/>
    <cellStyle name="Normal 131 3 4 2 2 3" xfId="29360" xr:uid="{00000000-0005-0000-0000-00009C3E0000}"/>
    <cellStyle name="Normal 131 3 4 2 2 4" xfId="49248" xr:uid="{00000000-0005-0000-0000-00009D3E0000}"/>
    <cellStyle name="Normal 131 3 4 2 3" xfId="14328" xr:uid="{00000000-0005-0000-0000-00009E3E0000}"/>
    <cellStyle name="Normal 131 3 4 2 3 2" xfId="33842" xr:uid="{00000000-0005-0000-0000-00009F3E0000}"/>
    <cellStyle name="Normal 131 3 4 2 3 3" xfId="53735" xr:uid="{00000000-0005-0000-0000-0000A03E0000}"/>
    <cellStyle name="Normal 131 3 4 2 4" xfId="25247" xr:uid="{00000000-0005-0000-0000-0000A13E0000}"/>
    <cellStyle name="Normal 131 3 4 2 5" xfId="45014" xr:uid="{00000000-0005-0000-0000-0000A23E0000}"/>
    <cellStyle name="Normal 131 3 4 3" xfId="6736" xr:uid="{00000000-0005-0000-0000-0000A33E0000}"/>
    <cellStyle name="Normal 131 3 4 3 2" xfId="16473" xr:uid="{00000000-0005-0000-0000-0000A43E0000}"/>
    <cellStyle name="Normal 131 3 4 3 2 2" xfId="35986" xr:uid="{00000000-0005-0000-0000-0000A53E0000}"/>
    <cellStyle name="Normal 131 3 4 3 2 3" xfId="55879" xr:uid="{00000000-0005-0000-0000-0000A63E0000}"/>
    <cellStyle name="Normal 131 3 4 3 3" xfId="28556" xr:uid="{00000000-0005-0000-0000-0000A73E0000}"/>
    <cellStyle name="Normal 131 3 4 3 4" xfId="48444" xr:uid="{00000000-0005-0000-0000-0000A83E0000}"/>
    <cellStyle name="Normal 131 3 4 4" xfId="12060" xr:uid="{00000000-0005-0000-0000-0000A93E0000}"/>
    <cellStyle name="Normal 131 3 4 4 2" xfId="31575" xr:uid="{00000000-0005-0000-0000-0000AA3E0000}"/>
    <cellStyle name="Normal 131 3 4 4 3" xfId="51468" xr:uid="{00000000-0005-0000-0000-0000AB3E0000}"/>
    <cellStyle name="Normal 131 3 4 5" xfId="21781" xr:uid="{00000000-0005-0000-0000-0000AC3E0000}"/>
    <cellStyle name="Normal 131 3 4 6" xfId="41540" xr:uid="{00000000-0005-0000-0000-0000AD3E0000}"/>
    <cellStyle name="Normal 131 3 5" xfId="2866" xr:uid="{00000000-0005-0000-0000-0000AE3E0000}"/>
    <cellStyle name="Normal 131 3 5 2" xfId="8303" xr:uid="{00000000-0005-0000-0000-0000AF3E0000}"/>
    <cellStyle name="Normal 131 3 5 2 2" xfId="18026" xr:uid="{00000000-0005-0000-0000-0000B03E0000}"/>
    <cellStyle name="Normal 131 3 5 2 2 2" xfId="37539" xr:uid="{00000000-0005-0000-0000-0000B13E0000}"/>
    <cellStyle name="Normal 131 3 5 2 2 3" xfId="57432" xr:uid="{00000000-0005-0000-0000-0000B23E0000}"/>
    <cellStyle name="Normal 131 3 5 2 3" xfId="22029" xr:uid="{00000000-0005-0000-0000-0000B33E0000}"/>
    <cellStyle name="Normal 131 3 5 2 4" xfId="41789" xr:uid="{00000000-0005-0000-0000-0000B43E0000}"/>
    <cellStyle name="Normal 131 3 5 3" xfId="12720" xr:uid="{00000000-0005-0000-0000-0000B53E0000}"/>
    <cellStyle name="Normal 131 3 5 3 2" xfId="32234" xr:uid="{00000000-0005-0000-0000-0000B63E0000}"/>
    <cellStyle name="Normal 131 3 5 3 3" xfId="52127" xr:uid="{00000000-0005-0000-0000-0000B73E0000}"/>
    <cellStyle name="Normal 131 3 5 4" xfId="23639" xr:uid="{00000000-0005-0000-0000-0000B83E0000}"/>
    <cellStyle name="Normal 131 3 5 5" xfId="43405" xr:uid="{00000000-0005-0000-0000-0000B93E0000}"/>
    <cellStyle name="Normal 131 3 6" xfId="5126" xr:uid="{00000000-0005-0000-0000-0000BA3E0000}"/>
    <cellStyle name="Normal 131 3 6 2" xfId="14866" xr:uid="{00000000-0005-0000-0000-0000BB3E0000}"/>
    <cellStyle name="Normal 131 3 6 2 2" xfId="34379" xr:uid="{00000000-0005-0000-0000-0000BC3E0000}"/>
    <cellStyle name="Normal 131 3 6 2 3" xfId="54272" xr:uid="{00000000-0005-0000-0000-0000BD3E0000}"/>
    <cellStyle name="Normal 131 3 6 3" xfId="26948" xr:uid="{00000000-0005-0000-0000-0000BE3E0000}"/>
    <cellStyle name="Normal 131 3 6 4" xfId="46834" xr:uid="{00000000-0005-0000-0000-0000BF3E0000}"/>
    <cellStyle name="Normal 131 3 7" xfId="10452" xr:uid="{00000000-0005-0000-0000-0000C03E0000}"/>
    <cellStyle name="Normal 131 3 7 2" xfId="29967" xr:uid="{00000000-0005-0000-0000-0000C13E0000}"/>
    <cellStyle name="Normal 131 3 7 3" xfId="49860" xr:uid="{00000000-0005-0000-0000-0000C23E0000}"/>
    <cellStyle name="Normal 131 3 8" xfId="20173" xr:uid="{00000000-0005-0000-0000-0000C33E0000}"/>
    <cellStyle name="Normal 131 3 9" xfId="39815" xr:uid="{00000000-0005-0000-0000-0000C43E0000}"/>
    <cellStyle name="Normal 131 4" xfId="1212" xr:uid="{00000000-0005-0000-0000-0000C53E0000}"/>
    <cellStyle name="Normal 131 4 2" xfId="3587" xr:uid="{00000000-0005-0000-0000-0000C63E0000}"/>
    <cellStyle name="Normal 131 4 2 2" xfId="9024" xr:uid="{00000000-0005-0000-0000-0000C73E0000}"/>
    <cellStyle name="Normal 131 4 2 2 2" xfId="18747" xr:uid="{00000000-0005-0000-0000-0000C83E0000}"/>
    <cellStyle name="Normal 131 4 2 2 2 2" xfId="38260" xr:uid="{00000000-0005-0000-0000-0000C93E0000}"/>
    <cellStyle name="Normal 131 4 2 2 2 3" xfId="58153" xr:uid="{00000000-0005-0000-0000-0000CA3E0000}"/>
    <cellStyle name="Normal 131 4 2 2 3" xfId="22821" xr:uid="{00000000-0005-0000-0000-0000CB3E0000}"/>
    <cellStyle name="Normal 131 4 2 2 4" xfId="42585" xr:uid="{00000000-0005-0000-0000-0000CC3E0000}"/>
    <cellStyle name="Normal 131 4 2 3" xfId="13441" xr:uid="{00000000-0005-0000-0000-0000CD3E0000}"/>
    <cellStyle name="Normal 131 4 2 3 2" xfId="32955" xr:uid="{00000000-0005-0000-0000-0000CE3E0000}"/>
    <cellStyle name="Normal 131 4 2 3 3" xfId="52848" xr:uid="{00000000-0005-0000-0000-0000CF3E0000}"/>
    <cellStyle name="Normal 131 4 2 4" xfId="24360" xr:uid="{00000000-0005-0000-0000-0000D03E0000}"/>
    <cellStyle name="Normal 131 4 2 5" xfId="44126" xr:uid="{00000000-0005-0000-0000-0000D13E0000}"/>
    <cellStyle name="Normal 131 4 3" xfId="7373" xr:uid="{00000000-0005-0000-0000-0000D23E0000}"/>
    <cellStyle name="Normal 131 4 3 2" xfId="17099" xr:uid="{00000000-0005-0000-0000-0000D33E0000}"/>
    <cellStyle name="Normal 131 4 3 2 2" xfId="36612" xr:uid="{00000000-0005-0000-0000-0000D43E0000}"/>
    <cellStyle name="Normal 131 4 3 2 3" xfId="56505" xr:uid="{00000000-0005-0000-0000-0000D53E0000}"/>
    <cellStyle name="Normal 131 4 3 3" xfId="22603" xr:uid="{00000000-0005-0000-0000-0000D63E0000}"/>
    <cellStyle name="Normal 131 4 3 4" xfId="42366" xr:uid="{00000000-0005-0000-0000-0000D73E0000}"/>
    <cellStyle name="Normal 131 4 4" xfId="5315" xr:uid="{00000000-0005-0000-0000-0000D83E0000}"/>
    <cellStyle name="Normal 131 4 4 2" xfId="15052" xr:uid="{00000000-0005-0000-0000-0000D93E0000}"/>
    <cellStyle name="Normal 131 4 4 2 2" xfId="34565" xr:uid="{00000000-0005-0000-0000-0000DA3E0000}"/>
    <cellStyle name="Normal 131 4 4 2 3" xfId="54458" xr:uid="{00000000-0005-0000-0000-0000DB3E0000}"/>
    <cellStyle name="Normal 131 4 4 3" xfId="27135" xr:uid="{00000000-0005-0000-0000-0000DC3E0000}"/>
    <cellStyle name="Normal 131 4 4 4" xfId="47023" xr:uid="{00000000-0005-0000-0000-0000DD3E0000}"/>
    <cellStyle name="Normal 131 4 5" xfId="11173" xr:uid="{00000000-0005-0000-0000-0000DE3E0000}"/>
    <cellStyle name="Normal 131 4 5 2" xfId="30688" xr:uid="{00000000-0005-0000-0000-0000DF3E0000}"/>
    <cellStyle name="Normal 131 4 5 3" xfId="50581" xr:uid="{00000000-0005-0000-0000-0000E03E0000}"/>
    <cellStyle name="Normal 131 4 6" xfId="20894" xr:uid="{00000000-0005-0000-0000-0000E13E0000}"/>
    <cellStyle name="Normal 131 4 7" xfId="40546" xr:uid="{00000000-0005-0000-0000-0000E23E0000}"/>
    <cellStyle name="Normal 131 5" xfId="664" xr:uid="{00000000-0005-0000-0000-0000E33E0000}"/>
    <cellStyle name="Normal 131 5 2" xfId="3049" xr:uid="{00000000-0005-0000-0000-0000E43E0000}"/>
    <cellStyle name="Normal 131 5 2 2" xfId="8486" xr:uid="{00000000-0005-0000-0000-0000E53E0000}"/>
    <cellStyle name="Normal 131 5 2 2 2" xfId="18209" xr:uid="{00000000-0005-0000-0000-0000E63E0000}"/>
    <cellStyle name="Normal 131 5 2 2 2 2" xfId="37722" xr:uid="{00000000-0005-0000-0000-0000E73E0000}"/>
    <cellStyle name="Normal 131 5 2 2 2 3" xfId="57615" xr:uid="{00000000-0005-0000-0000-0000E83E0000}"/>
    <cellStyle name="Normal 131 5 2 2 3" xfId="26437" xr:uid="{00000000-0005-0000-0000-0000E93E0000}"/>
    <cellStyle name="Normal 131 5 2 2 4" xfId="46210" xr:uid="{00000000-0005-0000-0000-0000EA3E0000}"/>
    <cellStyle name="Normal 131 5 2 3" xfId="12903" xr:uid="{00000000-0005-0000-0000-0000EB3E0000}"/>
    <cellStyle name="Normal 131 5 2 3 2" xfId="32417" xr:uid="{00000000-0005-0000-0000-0000EC3E0000}"/>
    <cellStyle name="Normal 131 5 2 3 3" xfId="52310" xr:uid="{00000000-0005-0000-0000-0000ED3E0000}"/>
    <cellStyle name="Normal 131 5 2 4" xfId="23822" xr:uid="{00000000-0005-0000-0000-0000EE3E0000}"/>
    <cellStyle name="Normal 131 5 2 5" xfId="43588" xr:uid="{00000000-0005-0000-0000-0000EF3E0000}"/>
    <cellStyle name="Normal 131 5 3" xfId="6916" xr:uid="{00000000-0005-0000-0000-0000F03E0000}"/>
    <cellStyle name="Normal 131 5 3 2" xfId="16652" xr:uid="{00000000-0005-0000-0000-0000F13E0000}"/>
    <cellStyle name="Normal 131 5 3 2 2" xfId="36165" xr:uid="{00000000-0005-0000-0000-0000F23E0000}"/>
    <cellStyle name="Normal 131 5 3 2 3" xfId="56058" xr:uid="{00000000-0005-0000-0000-0000F33E0000}"/>
    <cellStyle name="Normal 131 5 3 3" xfId="23094" xr:uid="{00000000-0005-0000-0000-0000F43E0000}"/>
    <cellStyle name="Normal 131 5 3 4" xfId="42859" xr:uid="{00000000-0005-0000-0000-0000F53E0000}"/>
    <cellStyle name="Normal 131 5 4" xfId="5849" xr:uid="{00000000-0005-0000-0000-0000F63E0000}"/>
    <cellStyle name="Normal 131 5 4 2" xfId="15586" xr:uid="{00000000-0005-0000-0000-0000F73E0000}"/>
    <cellStyle name="Normal 131 5 4 2 2" xfId="35099" xr:uid="{00000000-0005-0000-0000-0000F83E0000}"/>
    <cellStyle name="Normal 131 5 4 2 3" xfId="54992" xr:uid="{00000000-0005-0000-0000-0000F93E0000}"/>
    <cellStyle name="Normal 131 5 4 3" xfId="27669" xr:uid="{00000000-0005-0000-0000-0000FA3E0000}"/>
    <cellStyle name="Normal 131 5 4 4" xfId="47557" xr:uid="{00000000-0005-0000-0000-0000FB3E0000}"/>
    <cellStyle name="Normal 131 5 5" xfId="10635" xr:uid="{00000000-0005-0000-0000-0000FC3E0000}"/>
    <cellStyle name="Normal 131 5 5 2" xfId="30150" xr:uid="{00000000-0005-0000-0000-0000FD3E0000}"/>
    <cellStyle name="Normal 131 5 5 3" xfId="50043" xr:uid="{00000000-0005-0000-0000-0000FE3E0000}"/>
    <cellStyle name="Normal 131 5 6" xfId="20356" xr:uid="{00000000-0005-0000-0000-0000FF3E0000}"/>
    <cellStyle name="Normal 131 5 7" xfId="39998" xr:uid="{00000000-0005-0000-0000-0000003F0000}"/>
    <cellStyle name="Normal 131 6" xfId="1766" xr:uid="{00000000-0005-0000-0000-0000013F0000}"/>
    <cellStyle name="Normal 131 6 2" xfId="4123" xr:uid="{00000000-0005-0000-0000-0000023F0000}"/>
    <cellStyle name="Normal 131 6 2 2" xfId="9559" xr:uid="{00000000-0005-0000-0000-0000033F0000}"/>
    <cellStyle name="Normal 131 6 2 2 2" xfId="19282" xr:uid="{00000000-0005-0000-0000-0000043F0000}"/>
    <cellStyle name="Normal 131 6 2 2 2 2" xfId="38795" xr:uid="{00000000-0005-0000-0000-0000053F0000}"/>
    <cellStyle name="Normal 131 6 2 2 2 3" xfId="58688" xr:uid="{00000000-0005-0000-0000-0000063F0000}"/>
    <cellStyle name="Normal 131 6 2 2 3" xfId="29008" xr:uid="{00000000-0005-0000-0000-0000073F0000}"/>
    <cellStyle name="Normal 131 6 2 2 4" xfId="48896" xr:uid="{00000000-0005-0000-0000-0000083F0000}"/>
    <cellStyle name="Normal 131 6 2 3" xfId="13976" xr:uid="{00000000-0005-0000-0000-0000093F0000}"/>
    <cellStyle name="Normal 131 6 2 3 2" xfId="33490" xr:uid="{00000000-0005-0000-0000-00000A3F0000}"/>
    <cellStyle name="Normal 131 6 2 3 3" xfId="53383" xr:uid="{00000000-0005-0000-0000-00000B3F0000}"/>
    <cellStyle name="Normal 131 6 2 4" xfId="24895" xr:uid="{00000000-0005-0000-0000-00000C3F0000}"/>
    <cellStyle name="Normal 131 6 2 5" xfId="44662" xr:uid="{00000000-0005-0000-0000-00000D3F0000}"/>
    <cellStyle name="Normal 131 6 3" xfId="6384" xr:uid="{00000000-0005-0000-0000-00000E3F0000}"/>
    <cellStyle name="Normal 131 6 3 2" xfId="16121" xr:uid="{00000000-0005-0000-0000-00000F3F0000}"/>
    <cellStyle name="Normal 131 6 3 2 2" xfId="35634" xr:uid="{00000000-0005-0000-0000-0000103F0000}"/>
    <cellStyle name="Normal 131 6 3 2 3" xfId="55527" xr:uid="{00000000-0005-0000-0000-0000113F0000}"/>
    <cellStyle name="Normal 131 6 3 3" xfId="28204" xr:uid="{00000000-0005-0000-0000-0000123F0000}"/>
    <cellStyle name="Normal 131 6 3 4" xfId="48092" xr:uid="{00000000-0005-0000-0000-0000133F0000}"/>
    <cellStyle name="Normal 131 6 4" xfId="11708" xr:uid="{00000000-0005-0000-0000-0000143F0000}"/>
    <cellStyle name="Normal 131 6 4 2" xfId="31223" xr:uid="{00000000-0005-0000-0000-0000153F0000}"/>
    <cellStyle name="Normal 131 6 4 3" xfId="51116" xr:uid="{00000000-0005-0000-0000-0000163F0000}"/>
    <cellStyle name="Normal 131 6 5" xfId="21429" xr:uid="{00000000-0005-0000-0000-0000173F0000}"/>
    <cellStyle name="Normal 131 6 6" xfId="41100" xr:uid="{00000000-0005-0000-0000-0000183F0000}"/>
    <cellStyle name="Normal 131 7" xfId="2514" xr:uid="{00000000-0005-0000-0000-0000193F0000}"/>
    <cellStyle name="Normal 131 7 2" xfId="7951" xr:uid="{00000000-0005-0000-0000-00001A3F0000}"/>
    <cellStyle name="Normal 131 7 2 2" xfId="17674" xr:uid="{00000000-0005-0000-0000-00001B3F0000}"/>
    <cellStyle name="Normal 131 7 2 2 2" xfId="37187" xr:uid="{00000000-0005-0000-0000-00001C3F0000}"/>
    <cellStyle name="Normal 131 7 2 2 3" xfId="57080" xr:uid="{00000000-0005-0000-0000-00001D3F0000}"/>
    <cellStyle name="Normal 131 7 2 3" xfId="25739" xr:uid="{00000000-0005-0000-0000-00001E3F0000}"/>
    <cellStyle name="Normal 131 7 2 4" xfId="45508" xr:uid="{00000000-0005-0000-0000-00001F3F0000}"/>
    <cellStyle name="Normal 131 7 3" xfId="12368" xr:uid="{00000000-0005-0000-0000-0000203F0000}"/>
    <cellStyle name="Normal 131 7 3 2" xfId="31882" xr:uid="{00000000-0005-0000-0000-0000213F0000}"/>
    <cellStyle name="Normal 131 7 3 3" xfId="51775" xr:uid="{00000000-0005-0000-0000-0000223F0000}"/>
    <cellStyle name="Normal 131 7 4" xfId="23287" xr:uid="{00000000-0005-0000-0000-0000233F0000}"/>
    <cellStyle name="Normal 131 7 5" xfId="43053" xr:uid="{00000000-0005-0000-0000-0000243F0000}"/>
    <cellStyle name="Normal 131 8" xfId="4686" xr:uid="{00000000-0005-0000-0000-0000253F0000}"/>
    <cellStyle name="Normal 131 8 2" xfId="14514" xr:uid="{00000000-0005-0000-0000-0000263F0000}"/>
    <cellStyle name="Normal 131 8 2 2" xfId="34027" xr:uid="{00000000-0005-0000-0000-0000273F0000}"/>
    <cellStyle name="Normal 131 8 2 3" xfId="53920" xr:uid="{00000000-0005-0000-0000-0000283F0000}"/>
    <cellStyle name="Normal 131 8 3" xfId="26596" xr:uid="{00000000-0005-0000-0000-0000293F0000}"/>
    <cellStyle name="Normal 131 8 4" xfId="46394" xr:uid="{00000000-0005-0000-0000-00002A3F0000}"/>
    <cellStyle name="Normal 131 9" xfId="10100" xr:uid="{00000000-0005-0000-0000-00002B3F0000}"/>
    <cellStyle name="Normal 131 9 2" xfId="29615" xr:uid="{00000000-0005-0000-0000-00002C3F0000}"/>
    <cellStyle name="Normal 131 9 3" xfId="49508" xr:uid="{00000000-0005-0000-0000-00002D3F0000}"/>
    <cellStyle name="Normal 132" xfId="1185" xr:uid="{00000000-0005-0000-0000-00002E3F0000}"/>
    <cellStyle name="Normal 132 2" xfId="3570" xr:uid="{00000000-0005-0000-0000-00002F3F0000}"/>
    <cellStyle name="Normal 132 2 2" xfId="9007" xr:uid="{00000000-0005-0000-0000-0000303F0000}"/>
    <cellStyle name="Normal 132 2 2 2" xfId="18730" xr:uid="{00000000-0005-0000-0000-0000313F0000}"/>
    <cellStyle name="Normal 132 2 2 2 2" xfId="38243" xr:uid="{00000000-0005-0000-0000-0000323F0000}"/>
    <cellStyle name="Normal 132 2 2 2 3" xfId="58136" xr:uid="{00000000-0005-0000-0000-0000333F0000}"/>
    <cellStyle name="Normal 132 2 2 3" xfId="22488" xr:uid="{00000000-0005-0000-0000-0000343F0000}"/>
    <cellStyle name="Normal 132 2 2 4" xfId="42251" xr:uid="{00000000-0005-0000-0000-0000353F0000}"/>
    <cellStyle name="Normal 132 2 3" xfId="13424" xr:uid="{00000000-0005-0000-0000-0000363F0000}"/>
    <cellStyle name="Normal 132 2 3 2" xfId="32938" xr:uid="{00000000-0005-0000-0000-0000373F0000}"/>
    <cellStyle name="Normal 132 2 3 3" xfId="52831" xr:uid="{00000000-0005-0000-0000-0000383F0000}"/>
    <cellStyle name="Normal 132 2 4" xfId="24343" xr:uid="{00000000-0005-0000-0000-0000393F0000}"/>
    <cellStyle name="Normal 132 2 5" xfId="44109" xr:uid="{00000000-0005-0000-0000-00003A3F0000}"/>
    <cellStyle name="Normal 132 3" xfId="7352" xr:uid="{00000000-0005-0000-0000-00003B3F0000}"/>
    <cellStyle name="Normal 132 3 2" xfId="17088" xr:uid="{00000000-0005-0000-0000-00003C3F0000}"/>
    <cellStyle name="Normal 132 3 2 2" xfId="36601" xr:uid="{00000000-0005-0000-0000-00003D3F0000}"/>
    <cellStyle name="Normal 132 3 2 3" xfId="56494" xr:uid="{00000000-0005-0000-0000-00003E3F0000}"/>
    <cellStyle name="Normal 132 3 3" xfId="23109" xr:uid="{00000000-0005-0000-0000-00003F3F0000}"/>
    <cellStyle name="Normal 132 3 4" xfId="42875" xr:uid="{00000000-0005-0000-0000-0000403F0000}"/>
    <cellStyle name="Normal 132 4" xfId="5296" xr:uid="{00000000-0005-0000-0000-0000413F0000}"/>
    <cellStyle name="Normal 132 4 2" xfId="15035" xr:uid="{00000000-0005-0000-0000-0000423F0000}"/>
    <cellStyle name="Normal 132 4 2 2" xfId="34548" xr:uid="{00000000-0005-0000-0000-0000433F0000}"/>
    <cellStyle name="Normal 132 4 2 3" xfId="54441" xr:uid="{00000000-0005-0000-0000-0000443F0000}"/>
    <cellStyle name="Normal 132 4 3" xfId="27118" xr:uid="{00000000-0005-0000-0000-0000453F0000}"/>
    <cellStyle name="Normal 132 4 4" xfId="47004" xr:uid="{00000000-0005-0000-0000-0000463F0000}"/>
    <cellStyle name="Normal 132 5" xfId="11156" xr:uid="{00000000-0005-0000-0000-0000473F0000}"/>
    <cellStyle name="Normal 132 5 2" xfId="30671" xr:uid="{00000000-0005-0000-0000-0000483F0000}"/>
    <cellStyle name="Normal 132 5 3" xfId="50564" xr:uid="{00000000-0005-0000-0000-0000493F0000}"/>
    <cellStyle name="Normal 132 6" xfId="20877" xr:uid="{00000000-0005-0000-0000-00004A3F0000}"/>
    <cellStyle name="Normal 132 7" xfId="40519" xr:uid="{00000000-0005-0000-0000-00004B3F0000}"/>
    <cellStyle name="Normal 133" xfId="1736" xr:uid="{00000000-0005-0000-0000-00004C3F0000}"/>
    <cellStyle name="Normal 133 2" xfId="4108" xr:uid="{00000000-0005-0000-0000-00004D3F0000}"/>
    <cellStyle name="Normal 133 2 2" xfId="44647" xr:uid="{00000000-0005-0000-0000-00004E3F0000}"/>
    <cellStyle name="Normal 133 3" xfId="5295" xr:uid="{00000000-0005-0000-0000-00004F3F0000}"/>
    <cellStyle name="Normal 133 3 2" xfId="10084" xr:uid="{00000000-0005-0000-0000-0000503F0000}"/>
    <cellStyle name="Normal 133 3 2 2" xfId="49421" xr:uid="{00000000-0005-0000-0000-0000513F0000}"/>
    <cellStyle name="Normal 133 3 3" xfId="10081" xr:uid="{00000000-0005-0000-0000-0000523F0000}"/>
    <cellStyle name="Normal 133 3 3 2" xfId="49418" xr:uid="{00000000-0005-0000-0000-0000533F0000}"/>
    <cellStyle name="Normal 133 3 4" xfId="27117" xr:uid="{00000000-0005-0000-0000-0000543F0000}"/>
    <cellStyle name="Normal 133 3 5" xfId="47003" xr:uid="{00000000-0005-0000-0000-0000553F0000}"/>
    <cellStyle name="Normal 133 4" xfId="10080" xr:uid="{00000000-0005-0000-0000-0000563F0000}"/>
    <cellStyle name="Normal 133 4 2" xfId="49417" xr:uid="{00000000-0005-0000-0000-0000573F0000}"/>
    <cellStyle name="Normal 133 5" xfId="41070" xr:uid="{00000000-0005-0000-0000-0000583F0000}"/>
    <cellStyle name="Normal 134" xfId="2375" xr:uid="{00000000-0005-0000-0000-0000593F0000}"/>
    <cellStyle name="Normal 134 2" xfId="7812" xr:uid="{00000000-0005-0000-0000-00005A3F0000}"/>
    <cellStyle name="Normal 134 2 2" xfId="17535" xr:uid="{00000000-0005-0000-0000-00005B3F0000}"/>
    <cellStyle name="Normal 134 2 2 2" xfId="37048" xr:uid="{00000000-0005-0000-0000-00005C3F0000}"/>
    <cellStyle name="Normal 134 2 2 3" xfId="56941" xr:uid="{00000000-0005-0000-0000-00005D3F0000}"/>
    <cellStyle name="Normal 134 2 3" xfId="23148" xr:uid="{00000000-0005-0000-0000-00005E3F0000}"/>
    <cellStyle name="Normal 134 2 4" xfId="42914" xr:uid="{00000000-0005-0000-0000-00005F3F0000}"/>
    <cellStyle name="Normal 134 3" xfId="12229" xr:uid="{00000000-0005-0000-0000-0000603F0000}"/>
    <cellStyle name="Normal 134 3 2" xfId="25579" xr:uid="{00000000-0005-0000-0000-0000613F0000}"/>
    <cellStyle name="Normal 134 3 3" xfId="45347" xr:uid="{00000000-0005-0000-0000-0000623F0000}"/>
    <cellStyle name="Normal 134 4" xfId="19806" xr:uid="{00000000-0005-0000-0000-0000633F0000}"/>
    <cellStyle name="Normal 134 5" xfId="39345" xr:uid="{00000000-0005-0000-0000-0000643F0000}"/>
    <cellStyle name="Normal 135" xfId="6905" xr:uid="{00000000-0005-0000-0000-0000653F0000}"/>
    <cellStyle name="Normal 135 2" xfId="10083" xr:uid="{00000000-0005-0000-0000-0000663F0000}"/>
    <cellStyle name="Normal 135 2 2" xfId="49420" xr:uid="{00000000-0005-0000-0000-0000673F0000}"/>
    <cellStyle name="Normal 135 3" xfId="10082" xr:uid="{00000000-0005-0000-0000-0000683F0000}"/>
    <cellStyle name="Normal 135 3 2" xfId="49419" xr:uid="{00000000-0005-0000-0000-0000693F0000}"/>
    <cellStyle name="Normal 135 4" xfId="21950" xr:uid="{00000000-0005-0000-0000-00006A3F0000}"/>
    <cellStyle name="Normal 135 5" xfId="41709" xr:uid="{00000000-0005-0000-0000-00006B3F0000}"/>
    <cellStyle name="Normal 136" xfId="4644" xr:uid="{00000000-0005-0000-0000-00006C3F0000}"/>
    <cellStyle name="Normal 136 2" xfId="14497" xr:uid="{00000000-0005-0000-0000-00006D3F0000}"/>
    <cellStyle name="Normal 136 2 2" xfId="26579" xr:uid="{00000000-0005-0000-0000-00006E3F0000}"/>
    <cellStyle name="Normal 136 2 3" xfId="46352" xr:uid="{00000000-0005-0000-0000-00006F3F0000}"/>
    <cellStyle name="Normal 136 3" xfId="21951" xr:uid="{00000000-0005-0000-0000-0000703F0000}"/>
    <cellStyle name="Normal 136 4" xfId="41710" xr:uid="{00000000-0005-0000-0000-0000713F0000}"/>
    <cellStyle name="Normal 137" xfId="10085" xr:uid="{00000000-0005-0000-0000-0000723F0000}"/>
    <cellStyle name="Normal 137 2" xfId="19803" xr:uid="{00000000-0005-0000-0000-0000733F0000}"/>
    <cellStyle name="Normal 137 2 2" xfId="29529" xr:uid="{00000000-0005-0000-0000-0000743F0000}"/>
    <cellStyle name="Normal 137 2 3" xfId="49422" xr:uid="{00000000-0005-0000-0000-0000753F0000}"/>
    <cellStyle name="Normal 137 3" xfId="21952" xr:uid="{00000000-0005-0000-0000-0000763F0000}"/>
    <cellStyle name="Normal 137 4" xfId="41711" xr:uid="{00000000-0005-0000-0000-0000773F0000}"/>
    <cellStyle name="Normal 138" xfId="19804" xr:uid="{00000000-0005-0000-0000-0000783F0000}"/>
    <cellStyle name="Normal 138 2" xfId="39316" xr:uid="{00000000-0005-0000-0000-0000793F0000}"/>
    <cellStyle name="Normal 138 2 2" xfId="59209" xr:uid="{00000000-0005-0000-0000-00007A3F0000}"/>
    <cellStyle name="Normal 138 3" xfId="22597" xr:uid="{00000000-0005-0000-0000-00007B3F0000}"/>
    <cellStyle name="Normal 138 3 2" xfId="59237" xr:uid="{00000000-0005-0000-0000-00007C3F0000}"/>
    <cellStyle name="Normal 138 4" xfId="42360" xr:uid="{00000000-0005-0000-0000-00007D3F0000}"/>
    <cellStyle name="Normal 139" xfId="29530" xr:uid="{00000000-0005-0000-0000-00007E3F0000}"/>
    <cellStyle name="Normal 139 2" xfId="49423" xr:uid="{00000000-0005-0000-0000-00007F3F0000}"/>
    <cellStyle name="Normal 14" xfId="98" xr:uid="{00000000-0005-0000-0000-0000803F0000}"/>
    <cellStyle name="Normal 14 10" xfId="4743" xr:uid="{00000000-0005-0000-0000-0000813F0000}"/>
    <cellStyle name="Normal 14 10 2" xfId="14525" xr:uid="{00000000-0005-0000-0000-0000823F0000}"/>
    <cellStyle name="Normal 14 10 2 2" xfId="34038" xr:uid="{00000000-0005-0000-0000-0000833F0000}"/>
    <cellStyle name="Normal 14 10 2 3" xfId="53931" xr:uid="{00000000-0005-0000-0000-0000843F0000}"/>
    <cellStyle name="Normal 14 10 3" xfId="26607" xr:uid="{00000000-0005-0000-0000-0000853F0000}"/>
    <cellStyle name="Normal 14 10 4" xfId="46451" xr:uid="{00000000-0005-0000-0000-0000863F0000}"/>
    <cellStyle name="Normal 14 11" xfId="10111" xr:uid="{00000000-0005-0000-0000-0000873F0000}"/>
    <cellStyle name="Normal 14 11 2" xfId="29626" xr:uid="{00000000-0005-0000-0000-0000883F0000}"/>
    <cellStyle name="Normal 14 11 3" xfId="49519" xr:uid="{00000000-0005-0000-0000-0000893F0000}"/>
    <cellStyle name="Normal 14 12" xfId="19832" xr:uid="{00000000-0005-0000-0000-00008A3F0000}"/>
    <cellStyle name="Normal 14 13" xfId="39432" xr:uid="{00000000-0005-0000-0000-00008B3F0000}"/>
    <cellStyle name="Normal 14 2" xfId="234" xr:uid="{00000000-0005-0000-0000-00008C3F0000}"/>
    <cellStyle name="Normal 14 2 10" xfId="19968" xr:uid="{00000000-0005-0000-0000-00008D3F0000}"/>
    <cellStyle name="Normal 14 2 11" xfId="39568" xr:uid="{00000000-0005-0000-0000-00008E3F0000}"/>
    <cellStyle name="Normal 14 2 2" xfId="452" xr:uid="{00000000-0005-0000-0000-00008F3F0000}"/>
    <cellStyle name="Normal 14 2 2 2" xfId="1538" xr:uid="{00000000-0005-0000-0000-0000903F0000}"/>
    <cellStyle name="Normal 14 2 2 2 2" xfId="3910" xr:uid="{00000000-0005-0000-0000-0000913F0000}"/>
    <cellStyle name="Normal 14 2 2 2 2 2" xfId="9347" xr:uid="{00000000-0005-0000-0000-0000923F0000}"/>
    <cellStyle name="Normal 14 2 2 2 2 2 2" xfId="19070" xr:uid="{00000000-0005-0000-0000-0000933F0000}"/>
    <cellStyle name="Normal 14 2 2 2 2 2 2 2" xfId="38583" xr:uid="{00000000-0005-0000-0000-0000943F0000}"/>
    <cellStyle name="Normal 14 2 2 2 2 2 2 3" xfId="58476" xr:uid="{00000000-0005-0000-0000-0000953F0000}"/>
    <cellStyle name="Normal 14 2 2 2 2 2 3" xfId="28955" xr:uid="{00000000-0005-0000-0000-0000963F0000}"/>
    <cellStyle name="Normal 14 2 2 2 2 2 4" xfId="48843" xr:uid="{00000000-0005-0000-0000-0000973F0000}"/>
    <cellStyle name="Normal 14 2 2 2 2 3" xfId="13764" xr:uid="{00000000-0005-0000-0000-0000983F0000}"/>
    <cellStyle name="Normal 14 2 2 2 2 3 2" xfId="33278" xr:uid="{00000000-0005-0000-0000-0000993F0000}"/>
    <cellStyle name="Normal 14 2 2 2 2 3 3" xfId="53171" xr:uid="{00000000-0005-0000-0000-00009A3F0000}"/>
    <cellStyle name="Normal 14 2 2 2 2 4" xfId="24683" xr:uid="{00000000-0005-0000-0000-00009B3F0000}"/>
    <cellStyle name="Normal 14 2 2 2 2 5" xfId="44449" xr:uid="{00000000-0005-0000-0000-00009C3F0000}"/>
    <cellStyle name="Normal 14 2 2 2 3" xfId="5637" xr:uid="{00000000-0005-0000-0000-00009D3F0000}"/>
    <cellStyle name="Normal 14 2 2 2 3 2" xfId="15374" xr:uid="{00000000-0005-0000-0000-00009E3F0000}"/>
    <cellStyle name="Normal 14 2 2 2 3 2 2" xfId="34887" xr:uid="{00000000-0005-0000-0000-00009F3F0000}"/>
    <cellStyle name="Normal 14 2 2 2 3 2 3" xfId="54780" xr:uid="{00000000-0005-0000-0000-0000A03F0000}"/>
    <cellStyle name="Normal 14 2 2 2 3 3" xfId="27457" xr:uid="{00000000-0005-0000-0000-0000A13F0000}"/>
    <cellStyle name="Normal 14 2 2 2 3 4" xfId="47345" xr:uid="{00000000-0005-0000-0000-0000A23F0000}"/>
    <cellStyle name="Normal 14 2 2 2 4" xfId="11496" xr:uid="{00000000-0005-0000-0000-0000A33F0000}"/>
    <cellStyle name="Normal 14 2 2 2 4 2" xfId="31011" xr:uid="{00000000-0005-0000-0000-0000A43F0000}"/>
    <cellStyle name="Normal 14 2 2 2 4 3" xfId="50904" xr:uid="{00000000-0005-0000-0000-0000A53F0000}"/>
    <cellStyle name="Normal 14 2 2 2 5" xfId="21217" xr:uid="{00000000-0005-0000-0000-0000A63F0000}"/>
    <cellStyle name="Normal 14 2 2 2 6" xfId="40872" xr:uid="{00000000-0005-0000-0000-0000A73F0000}"/>
    <cellStyle name="Normal 14 2 2 3" xfId="987" xr:uid="{00000000-0005-0000-0000-0000A83F0000}"/>
    <cellStyle name="Normal 14 2 2 3 2" xfId="3372" xr:uid="{00000000-0005-0000-0000-0000A93F0000}"/>
    <cellStyle name="Normal 14 2 2 3 2 2" xfId="8809" xr:uid="{00000000-0005-0000-0000-0000AA3F0000}"/>
    <cellStyle name="Normal 14 2 2 3 2 2 2" xfId="18532" xr:uid="{00000000-0005-0000-0000-0000AB3F0000}"/>
    <cellStyle name="Normal 14 2 2 3 2 2 2 2" xfId="38045" xr:uid="{00000000-0005-0000-0000-0000AC3F0000}"/>
    <cellStyle name="Normal 14 2 2 3 2 2 2 3" xfId="57938" xr:uid="{00000000-0005-0000-0000-0000AD3F0000}"/>
    <cellStyle name="Normal 14 2 2 3 2 2 3" xfId="28864" xr:uid="{00000000-0005-0000-0000-0000AE3F0000}"/>
    <cellStyle name="Normal 14 2 2 3 2 2 4" xfId="48752" xr:uid="{00000000-0005-0000-0000-0000AF3F0000}"/>
    <cellStyle name="Normal 14 2 2 3 2 3" xfId="13226" xr:uid="{00000000-0005-0000-0000-0000B03F0000}"/>
    <cellStyle name="Normal 14 2 2 3 2 3 2" xfId="32740" xr:uid="{00000000-0005-0000-0000-0000B13F0000}"/>
    <cellStyle name="Normal 14 2 2 3 2 3 3" xfId="52633" xr:uid="{00000000-0005-0000-0000-0000B23F0000}"/>
    <cellStyle name="Normal 14 2 2 3 2 4" xfId="24145" xr:uid="{00000000-0005-0000-0000-0000B33F0000}"/>
    <cellStyle name="Normal 14 2 2 3 2 5" xfId="43911" xr:uid="{00000000-0005-0000-0000-0000B43F0000}"/>
    <cellStyle name="Normal 14 2 2 3 3" xfId="6172" xr:uid="{00000000-0005-0000-0000-0000B53F0000}"/>
    <cellStyle name="Normal 14 2 2 3 3 2" xfId="15909" xr:uid="{00000000-0005-0000-0000-0000B63F0000}"/>
    <cellStyle name="Normal 14 2 2 3 3 2 2" xfId="35422" xr:uid="{00000000-0005-0000-0000-0000B73F0000}"/>
    <cellStyle name="Normal 14 2 2 3 3 2 3" xfId="55315" xr:uid="{00000000-0005-0000-0000-0000B83F0000}"/>
    <cellStyle name="Normal 14 2 2 3 3 3" xfId="27992" xr:uid="{00000000-0005-0000-0000-0000B93F0000}"/>
    <cellStyle name="Normal 14 2 2 3 3 4" xfId="47880" xr:uid="{00000000-0005-0000-0000-0000BA3F0000}"/>
    <cellStyle name="Normal 14 2 2 3 4" xfId="10958" xr:uid="{00000000-0005-0000-0000-0000BB3F0000}"/>
    <cellStyle name="Normal 14 2 2 3 4 2" xfId="30473" xr:uid="{00000000-0005-0000-0000-0000BC3F0000}"/>
    <cellStyle name="Normal 14 2 2 3 4 3" xfId="50366" xr:uid="{00000000-0005-0000-0000-0000BD3F0000}"/>
    <cellStyle name="Normal 14 2 2 3 5" xfId="20679" xr:uid="{00000000-0005-0000-0000-0000BE3F0000}"/>
    <cellStyle name="Normal 14 2 2 3 6" xfId="40321" xr:uid="{00000000-0005-0000-0000-0000BF3F0000}"/>
    <cellStyle name="Normal 14 2 2 4" xfId="2177" xr:uid="{00000000-0005-0000-0000-0000C03F0000}"/>
    <cellStyle name="Normal 14 2 2 4 2" xfId="4446" xr:uid="{00000000-0005-0000-0000-0000C13F0000}"/>
    <cellStyle name="Normal 14 2 2 4 2 2" xfId="9882" xr:uid="{00000000-0005-0000-0000-0000C23F0000}"/>
    <cellStyle name="Normal 14 2 2 4 2 2 2" xfId="19605" xr:uid="{00000000-0005-0000-0000-0000C33F0000}"/>
    <cellStyle name="Normal 14 2 2 4 2 2 2 2" xfId="39118" xr:uid="{00000000-0005-0000-0000-0000C43F0000}"/>
    <cellStyle name="Normal 14 2 2 4 2 2 2 3" xfId="59011" xr:uid="{00000000-0005-0000-0000-0000C53F0000}"/>
    <cellStyle name="Normal 14 2 2 4 2 2 3" xfId="29331" xr:uid="{00000000-0005-0000-0000-0000C63F0000}"/>
    <cellStyle name="Normal 14 2 2 4 2 2 4" xfId="49219" xr:uid="{00000000-0005-0000-0000-0000C73F0000}"/>
    <cellStyle name="Normal 14 2 2 4 2 3" xfId="14299" xr:uid="{00000000-0005-0000-0000-0000C83F0000}"/>
    <cellStyle name="Normal 14 2 2 4 2 3 2" xfId="33813" xr:uid="{00000000-0005-0000-0000-0000C93F0000}"/>
    <cellStyle name="Normal 14 2 2 4 2 3 3" xfId="53706" xr:uid="{00000000-0005-0000-0000-0000CA3F0000}"/>
    <cellStyle name="Normal 14 2 2 4 2 4" xfId="25218" xr:uid="{00000000-0005-0000-0000-0000CB3F0000}"/>
    <cellStyle name="Normal 14 2 2 4 2 5" xfId="44985" xr:uid="{00000000-0005-0000-0000-0000CC3F0000}"/>
    <cellStyle name="Normal 14 2 2 4 3" xfId="6707" xr:uid="{00000000-0005-0000-0000-0000CD3F0000}"/>
    <cellStyle name="Normal 14 2 2 4 3 2" xfId="16444" xr:uid="{00000000-0005-0000-0000-0000CE3F0000}"/>
    <cellStyle name="Normal 14 2 2 4 3 2 2" xfId="35957" xr:uid="{00000000-0005-0000-0000-0000CF3F0000}"/>
    <cellStyle name="Normal 14 2 2 4 3 2 3" xfId="55850" xr:uid="{00000000-0005-0000-0000-0000D03F0000}"/>
    <cellStyle name="Normal 14 2 2 4 3 3" xfId="28527" xr:uid="{00000000-0005-0000-0000-0000D13F0000}"/>
    <cellStyle name="Normal 14 2 2 4 3 4" xfId="48415" xr:uid="{00000000-0005-0000-0000-0000D23F0000}"/>
    <cellStyle name="Normal 14 2 2 4 4" xfId="12031" xr:uid="{00000000-0005-0000-0000-0000D33F0000}"/>
    <cellStyle name="Normal 14 2 2 4 4 2" xfId="31546" xr:uid="{00000000-0005-0000-0000-0000D43F0000}"/>
    <cellStyle name="Normal 14 2 2 4 4 3" xfId="51439" xr:uid="{00000000-0005-0000-0000-0000D53F0000}"/>
    <cellStyle name="Normal 14 2 2 4 5" xfId="21752" xr:uid="{00000000-0005-0000-0000-0000D63F0000}"/>
    <cellStyle name="Normal 14 2 2 4 6" xfId="41511" xr:uid="{00000000-0005-0000-0000-0000D73F0000}"/>
    <cellStyle name="Normal 14 2 2 5" xfId="2837" xr:uid="{00000000-0005-0000-0000-0000D83F0000}"/>
    <cellStyle name="Normal 14 2 2 5 2" xfId="8274" xr:uid="{00000000-0005-0000-0000-0000D93F0000}"/>
    <cellStyle name="Normal 14 2 2 5 2 2" xfId="17997" xr:uid="{00000000-0005-0000-0000-0000DA3F0000}"/>
    <cellStyle name="Normal 14 2 2 5 2 2 2" xfId="37510" xr:uid="{00000000-0005-0000-0000-0000DB3F0000}"/>
    <cellStyle name="Normal 14 2 2 5 2 2 3" xfId="57403" xr:uid="{00000000-0005-0000-0000-0000DC3F0000}"/>
    <cellStyle name="Normal 14 2 2 5 2 3" xfId="28775" xr:uid="{00000000-0005-0000-0000-0000DD3F0000}"/>
    <cellStyle name="Normal 14 2 2 5 2 4" xfId="48663" xr:uid="{00000000-0005-0000-0000-0000DE3F0000}"/>
    <cellStyle name="Normal 14 2 2 5 3" xfId="12691" xr:uid="{00000000-0005-0000-0000-0000DF3F0000}"/>
    <cellStyle name="Normal 14 2 2 5 3 2" xfId="32205" xr:uid="{00000000-0005-0000-0000-0000E03F0000}"/>
    <cellStyle name="Normal 14 2 2 5 3 3" xfId="52098" xr:uid="{00000000-0005-0000-0000-0000E13F0000}"/>
    <cellStyle name="Normal 14 2 2 5 4" xfId="23610" xr:uid="{00000000-0005-0000-0000-0000E23F0000}"/>
    <cellStyle name="Normal 14 2 2 5 5" xfId="43376" xr:uid="{00000000-0005-0000-0000-0000E33F0000}"/>
    <cellStyle name="Normal 14 2 2 6" xfId="5097" xr:uid="{00000000-0005-0000-0000-0000E43F0000}"/>
    <cellStyle name="Normal 14 2 2 6 2" xfId="14837" xr:uid="{00000000-0005-0000-0000-0000E53F0000}"/>
    <cellStyle name="Normal 14 2 2 6 2 2" xfId="34350" xr:uid="{00000000-0005-0000-0000-0000E63F0000}"/>
    <cellStyle name="Normal 14 2 2 6 2 3" xfId="54243" xr:uid="{00000000-0005-0000-0000-0000E73F0000}"/>
    <cellStyle name="Normal 14 2 2 6 3" xfId="26919" xr:uid="{00000000-0005-0000-0000-0000E83F0000}"/>
    <cellStyle name="Normal 14 2 2 6 4" xfId="46805" xr:uid="{00000000-0005-0000-0000-0000E93F0000}"/>
    <cellStyle name="Normal 14 2 2 7" xfId="10423" xr:uid="{00000000-0005-0000-0000-0000EA3F0000}"/>
    <cellStyle name="Normal 14 2 2 7 2" xfId="29938" xr:uid="{00000000-0005-0000-0000-0000EB3F0000}"/>
    <cellStyle name="Normal 14 2 2 7 3" xfId="49831" xr:uid="{00000000-0005-0000-0000-0000EC3F0000}"/>
    <cellStyle name="Normal 14 2 2 8" xfId="20144" xr:uid="{00000000-0005-0000-0000-0000ED3F0000}"/>
    <cellStyle name="Normal 14 2 2 9" xfId="39786" xr:uid="{00000000-0005-0000-0000-0000EE3F0000}"/>
    <cellStyle name="Normal 14 2 3" xfId="628" xr:uid="{00000000-0005-0000-0000-0000EF3F0000}"/>
    <cellStyle name="Normal 14 2 3 2" xfId="1714" xr:uid="{00000000-0005-0000-0000-0000F03F0000}"/>
    <cellStyle name="Normal 14 2 3 2 2" xfId="4086" xr:uid="{00000000-0005-0000-0000-0000F13F0000}"/>
    <cellStyle name="Normal 14 2 3 2 2 2" xfId="9523" xr:uid="{00000000-0005-0000-0000-0000F23F0000}"/>
    <cellStyle name="Normal 14 2 3 2 2 2 2" xfId="19246" xr:uid="{00000000-0005-0000-0000-0000F33F0000}"/>
    <cellStyle name="Normal 14 2 3 2 2 2 2 2" xfId="38759" xr:uid="{00000000-0005-0000-0000-0000F43F0000}"/>
    <cellStyle name="Normal 14 2 3 2 2 2 2 3" xfId="58652" xr:uid="{00000000-0005-0000-0000-0000F53F0000}"/>
    <cellStyle name="Normal 14 2 3 2 2 2 3" xfId="28984" xr:uid="{00000000-0005-0000-0000-0000F63F0000}"/>
    <cellStyle name="Normal 14 2 3 2 2 2 4" xfId="48872" xr:uid="{00000000-0005-0000-0000-0000F73F0000}"/>
    <cellStyle name="Normal 14 2 3 2 2 3" xfId="13940" xr:uid="{00000000-0005-0000-0000-0000F83F0000}"/>
    <cellStyle name="Normal 14 2 3 2 2 3 2" xfId="33454" xr:uid="{00000000-0005-0000-0000-0000F93F0000}"/>
    <cellStyle name="Normal 14 2 3 2 2 3 3" xfId="53347" xr:uid="{00000000-0005-0000-0000-0000FA3F0000}"/>
    <cellStyle name="Normal 14 2 3 2 2 4" xfId="24859" xr:uid="{00000000-0005-0000-0000-0000FB3F0000}"/>
    <cellStyle name="Normal 14 2 3 2 2 5" xfId="44625" xr:uid="{00000000-0005-0000-0000-0000FC3F0000}"/>
    <cellStyle name="Normal 14 2 3 2 3" xfId="5813" xr:uid="{00000000-0005-0000-0000-0000FD3F0000}"/>
    <cellStyle name="Normal 14 2 3 2 3 2" xfId="15550" xr:uid="{00000000-0005-0000-0000-0000FE3F0000}"/>
    <cellStyle name="Normal 14 2 3 2 3 2 2" xfId="35063" xr:uid="{00000000-0005-0000-0000-0000FF3F0000}"/>
    <cellStyle name="Normal 14 2 3 2 3 2 3" xfId="54956" xr:uid="{00000000-0005-0000-0000-000000400000}"/>
    <cellStyle name="Normal 14 2 3 2 3 3" xfId="27633" xr:uid="{00000000-0005-0000-0000-000001400000}"/>
    <cellStyle name="Normal 14 2 3 2 3 4" xfId="47521" xr:uid="{00000000-0005-0000-0000-000002400000}"/>
    <cellStyle name="Normal 14 2 3 2 4" xfId="11672" xr:uid="{00000000-0005-0000-0000-000003400000}"/>
    <cellStyle name="Normal 14 2 3 2 4 2" xfId="31187" xr:uid="{00000000-0005-0000-0000-000004400000}"/>
    <cellStyle name="Normal 14 2 3 2 4 3" xfId="51080" xr:uid="{00000000-0005-0000-0000-000005400000}"/>
    <cellStyle name="Normal 14 2 3 2 5" xfId="21393" xr:uid="{00000000-0005-0000-0000-000006400000}"/>
    <cellStyle name="Normal 14 2 3 2 6" xfId="41048" xr:uid="{00000000-0005-0000-0000-000007400000}"/>
    <cellStyle name="Normal 14 2 3 3" xfId="1163" xr:uid="{00000000-0005-0000-0000-000008400000}"/>
    <cellStyle name="Normal 14 2 3 3 2" xfId="3548" xr:uid="{00000000-0005-0000-0000-000009400000}"/>
    <cellStyle name="Normal 14 2 3 3 2 2" xfId="8985" xr:uid="{00000000-0005-0000-0000-00000A400000}"/>
    <cellStyle name="Normal 14 2 3 3 2 2 2" xfId="18708" xr:uid="{00000000-0005-0000-0000-00000B400000}"/>
    <cellStyle name="Normal 14 2 3 3 2 2 2 2" xfId="38221" xr:uid="{00000000-0005-0000-0000-00000C400000}"/>
    <cellStyle name="Normal 14 2 3 3 2 2 2 3" xfId="58114" xr:uid="{00000000-0005-0000-0000-00000D400000}"/>
    <cellStyle name="Normal 14 2 3 3 2 2 3" xfId="28893" xr:uid="{00000000-0005-0000-0000-00000E400000}"/>
    <cellStyle name="Normal 14 2 3 3 2 2 4" xfId="48781" xr:uid="{00000000-0005-0000-0000-00000F400000}"/>
    <cellStyle name="Normal 14 2 3 3 2 3" xfId="13402" xr:uid="{00000000-0005-0000-0000-000010400000}"/>
    <cellStyle name="Normal 14 2 3 3 2 3 2" xfId="32916" xr:uid="{00000000-0005-0000-0000-000011400000}"/>
    <cellStyle name="Normal 14 2 3 3 2 3 3" xfId="52809" xr:uid="{00000000-0005-0000-0000-000012400000}"/>
    <cellStyle name="Normal 14 2 3 3 2 4" xfId="24321" xr:uid="{00000000-0005-0000-0000-000013400000}"/>
    <cellStyle name="Normal 14 2 3 3 2 5" xfId="44087" xr:uid="{00000000-0005-0000-0000-000014400000}"/>
    <cellStyle name="Normal 14 2 3 3 3" xfId="6348" xr:uid="{00000000-0005-0000-0000-000015400000}"/>
    <cellStyle name="Normal 14 2 3 3 3 2" xfId="16085" xr:uid="{00000000-0005-0000-0000-000016400000}"/>
    <cellStyle name="Normal 14 2 3 3 3 2 2" xfId="35598" xr:uid="{00000000-0005-0000-0000-000017400000}"/>
    <cellStyle name="Normal 14 2 3 3 3 2 3" xfId="55491" xr:uid="{00000000-0005-0000-0000-000018400000}"/>
    <cellStyle name="Normal 14 2 3 3 3 3" xfId="28168" xr:uid="{00000000-0005-0000-0000-000019400000}"/>
    <cellStyle name="Normal 14 2 3 3 3 4" xfId="48056" xr:uid="{00000000-0005-0000-0000-00001A400000}"/>
    <cellStyle name="Normal 14 2 3 3 4" xfId="11134" xr:uid="{00000000-0005-0000-0000-00001B400000}"/>
    <cellStyle name="Normal 14 2 3 3 4 2" xfId="30649" xr:uid="{00000000-0005-0000-0000-00001C400000}"/>
    <cellStyle name="Normal 14 2 3 3 4 3" xfId="50542" xr:uid="{00000000-0005-0000-0000-00001D400000}"/>
    <cellStyle name="Normal 14 2 3 3 5" xfId="20855" xr:uid="{00000000-0005-0000-0000-00001E400000}"/>
    <cellStyle name="Normal 14 2 3 3 6" xfId="40497" xr:uid="{00000000-0005-0000-0000-00001F400000}"/>
    <cellStyle name="Normal 14 2 3 4" xfId="2353" xr:uid="{00000000-0005-0000-0000-000020400000}"/>
    <cellStyle name="Normal 14 2 3 4 2" xfId="4622" xr:uid="{00000000-0005-0000-0000-000021400000}"/>
    <cellStyle name="Normal 14 2 3 4 2 2" xfId="10058" xr:uid="{00000000-0005-0000-0000-000022400000}"/>
    <cellStyle name="Normal 14 2 3 4 2 2 2" xfId="19781" xr:uid="{00000000-0005-0000-0000-000023400000}"/>
    <cellStyle name="Normal 14 2 3 4 2 2 2 2" xfId="39294" xr:uid="{00000000-0005-0000-0000-000024400000}"/>
    <cellStyle name="Normal 14 2 3 4 2 2 2 3" xfId="59187" xr:uid="{00000000-0005-0000-0000-000025400000}"/>
    <cellStyle name="Normal 14 2 3 4 2 2 3" xfId="29507" xr:uid="{00000000-0005-0000-0000-000026400000}"/>
    <cellStyle name="Normal 14 2 3 4 2 2 4" xfId="49395" xr:uid="{00000000-0005-0000-0000-000027400000}"/>
    <cellStyle name="Normal 14 2 3 4 2 3" xfId="14475" xr:uid="{00000000-0005-0000-0000-000028400000}"/>
    <cellStyle name="Normal 14 2 3 4 2 3 2" xfId="33989" xr:uid="{00000000-0005-0000-0000-000029400000}"/>
    <cellStyle name="Normal 14 2 3 4 2 3 3" xfId="53882" xr:uid="{00000000-0005-0000-0000-00002A400000}"/>
    <cellStyle name="Normal 14 2 3 4 2 4" xfId="25394" xr:uid="{00000000-0005-0000-0000-00002B400000}"/>
    <cellStyle name="Normal 14 2 3 4 2 5" xfId="45161" xr:uid="{00000000-0005-0000-0000-00002C400000}"/>
    <cellStyle name="Normal 14 2 3 4 3" xfId="6883" xr:uid="{00000000-0005-0000-0000-00002D400000}"/>
    <cellStyle name="Normal 14 2 3 4 3 2" xfId="16620" xr:uid="{00000000-0005-0000-0000-00002E400000}"/>
    <cellStyle name="Normal 14 2 3 4 3 2 2" xfId="36133" xr:uid="{00000000-0005-0000-0000-00002F400000}"/>
    <cellStyle name="Normal 14 2 3 4 3 2 3" xfId="56026" xr:uid="{00000000-0005-0000-0000-000030400000}"/>
    <cellStyle name="Normal 14 2 3 4 3 3" xfId="28703" xr:uid="{00000000-0005-0000-0000-000031400000}"/>
    <cellStyle name="Normal 14 2 3 4 3 4" xfId="48591" xr:uid="{00000000-0005-0000-0000-000032400000}"/>
    <cellStyle name="Normal 14 2 3 4 4" xfId="12207" xr:uid="{00000000-0005-0000-0000-000033400000}"/>
    <cellStyle name="Normal 14 2 3 4 4 2" xfId="31722" xr:uid="{00000000-0005-0000-0000-000034400000}"/>
    <cellStyle name="Normal 14 2 3 4 4 3" xfId="51615" xr:uid="{00000000-0005-0000-0000-000035400000}"/>
    <cellStyle name="Normal 14 2 3 4 5" xfId="21928" xr:uid="{00000000-0005-0000-0000-000036400000}"/>
    <cellStyle name="Normal 14 2 3 4 6" xfId="41687" xr:uid="{00000000-0005-0000-0000-000037400000}"/>
    <cellStyle name="Normal 14 2 3 5" xfId="3013" xr:uid="{00000000-0005-0000-0000-000038400000}"/>
    <cellStyle name="Normal 14 2 3 5 2" xfId="8450" xr:uid="{00000000-0005-0000-0000-000039400000}"/>
    <cellStyle name="Normal 14 2 3 5 2 2" xfId="18173" xr:uid="{00000000-0005-0000-0000-00003A400000}"/>
    <cellStyle name="Normal 14 2 3 5 2 2 2" xfId="37686" xr:uid="{00000000-0005-0000-0000-00003B400000}"/>
    <cellStyle name="Normal 14 2 3 5 2 2 3" xfId="57579" xr:uid="{00000000-0005-0000-0000-00003C400000}"/>
    <cellStyle name="Normal 14 2 3 5 2 3" xfId="28804" xr:uid="{00000000-0005-0000-0000-00003D400000}"/>
    <cellStyle name="Normal 14 2 3 5 2 4" xfId="48692" xr:uid="{00000000-0005-0000-0000-00003E400000}"/>
    <cellStyle name="Normal 14 2 3 5 3" xfId="12867" xr:uid="{00000000-0005-0000-0000-00003F400000}"/>
    <cellStyle name="Normal 14 2 3 5 3 2" xfId="32381" xr:uid="{00000000-0005-0000-0000-000040400000}"/>
    <cellStyle name="Normal 14 2 3 5 3 3" xfId="52274" xr:uid="{00000000-0005-0000-0000-000041400000}"/>
    <cellStyle name="Normal 14 2 3 5 4" xfId="23786" xr:uid="{00000000-0005-0000-0000-000042400000}"/>
    <cellStyle name="Normal 14 2 3 5 5" xfId="43552" xr:uid="{00000000-0005-0000-0000-000043400000}"/>
    <cellStyle name="Normal 14 2 3 6" xfId="5273" xr:uid="{00000000-0005-0000-0000-000044400000}"/>
    <cellStyle name="Normal 14 2 3 6 2" xfId="15013" xr:uid="{00000000-0005-0000-0000-000045400000}"/>
    <cellStyle name="Normal 14 2 3 6 2 2" xfId="34526" xr:uid="{00000000-0005-0000-0000-000046400000}"/>
    <cellStyle name="Normal 14 2 3 6 2 3" xfId="54419" xr:uid="{00000000-0005-0000-0000-000047400000}"/>
    <cellStyle name="Normal 14 2 3 6 3" xfId="27095" xr:uid="{00000000-0005-0000-0000-000048400000}"/>
    <cellStyle name="Normal 14 2 3 6 4" xfId="46981" xr:uid="{00000000-0005-0000-0000-000049400000}"/>
    <cellStyle name="Normal 14 2 3 7" xfId="10599" xr:uid="{00000000-0005-0000-0000-00004A400000}"/>
    <cellStyle name="Normal 14 2 3 7 2" xfId="30114" xr:uid="{00000000-0005-0000-0000-00004B400000}"/>
    <cellStyle name="Normal 14 2 3 7 3" xfId="50007" xr:uid="{00000000-0005-0000-0000-00004C400000}"/>
    <cellStyle name="Normal 14 2 3 8" xfId="20320" xr:uid="{00000000-0005-0000-0000-00004D400000}"/>
    <cellStyle name="Normal 14 2 3 9" xfId="39962" xr:uid="{00000000-0005-0000-0000-00004E400000}"/>
    <cellStyle name="Normal 14 2 4" xfId="1362" xr:uid="{00000000-0005-0000-0000-00004F400000}"/>
    <cellStyle name="Normal 14 2 4 2" xfId="3734" xr:uid="{00000000-0005-0000-0000-000050400000}"/>
    <cellStyle name="Normal 14 2 4 2 2" xfId="9171" xr:uid="{00000000-0005-0000-0000-000051400000}"/>
    <cellStyle name="Normal 14 2 4 2 2 2" xfId="18894" xr:uid="{00000000-0005-0000-0000-000052400000}"/>
    <cellStyle name="Normal 14 2 4 2 2 2 2" xfId="38407" xr:uid="{00000000-0005-0000-0000-000053400000}"/>
    <cellStyle name="Normal 14 2 4 2 2 2 3" xfId="58300" xr:uid="{00000000-0005-0000-0000-000054400000}"/>
    <cellStyle name="Normal 14 2 4 2 2 3" xfId="28926" xr:uid="{00000000-0005-0000-0000-000055400000}"/>
    <cellStyle name="Normal 14 2 4 2 2 4" xfId="48814" xr:uid="{00000000-0005-0000-0000-000056400000}"/>
    <cellStyle name="Normal 14 2 4 2 3" xfId="13588" xr:uid="{00000000-0005-0000-0000-000057400000}"/>
    <cellStyle name="Normal 14 2 4 2 3 2" xfId="33102" xr:uid="{00000000-0005-0000-0000-000058400000}"/>
    <cellStyle name="Normal 14 2 4 2 3 3" xfId="52995" xr:uid="{00000000-0005-0000-0000-000059400000}"/>
    <cellStyle name="Normal 14 2 4 2 4" xfId="24507" xr:uid="{00000000-0005-0000-0000-00005A400000}"/>
    <cellStyle name="Normal 14 2 4 2 5" xfId="44273" xr:uid="{00000000-0005-0000-0000-00005B400000}"/>
    <cellStyle name="Normal 14 2 4 3" xfId="5461" xr:uid="{00000000-0005-0000-0000-00005C400000}"/>
    <cellStyle name="Normal 14 2 4 3 2" xfId="15198" xr:uid="{00000000-0005-0000-0000-00005D400000}"/>
    <cellStyle name="Normal 14 2 4 3 2 2" xfId="34711" xr:uid="{00000000-0005-0000-0000-00005E400000}"/>
    <cellStyle name="Normal 14 2 4 3 2 3" xfId="54604" xr:uid="{00000000-0005-0000-0000-00005F400000}"/>
    <cellStyle name="Normal 14 2 4 3 3" xfId="27281" xr:uid="{00000000-0005-0000-0000-000060400000}"/>
    <cellStyle name="Normal 14 2 4 3 4" xfId="47169" xr:uid="{00000000-0005-0000-0000-000061400000}"/>
    <cellStyle name="Normal 14 2 4 4" xfId="11320" xr:uid="{00000000-0005-0000-0000-000062400000}"/>
    <cellStyle name="Normal 14 2 4 4 2" xfId="30835" xr:uid="{00000000-0005-0000-0000-000063400000}"/>
    <cellStyle name="Normal 14 2 4 4 3" xfId="50728" xr:uid="{00000000-0005-0000-0000-000064400000}"/>
    <cellStyle name="Normal 14 2 4 5" xfId="21041" xr:uid="{00000000-0005-0000-0000-000065400000}"/>
    <cellStyle name="Normal 14 2 4 6" xfId="40696" xr:uid="{00000000-0005-0000-0000-000066400000}"/>
    <cellStyle name="Normal 14 2 5" xfId="811" xr:uid="{00000000-0005-0000-0000-000067400000}"/>
    <cellStyle name="Normal 14 2 5 2" xfId="3196" xr:uid="{00000000-0005-0000-0000-000068400000}"/>
    <cellStyle name="Normal 14 2 5 2 2" xfId="8633" xr:uid="{00000000-0005-0000-0000-000069400000}"/>
    <cellStyle name="Normal 14 2 5 2 2 2" xfId="18356" xr:uid="{00000000-0005-0000-0000-00006A400000}"/>
    <cellStyle name="Normal 14 2 5 2 2 2 2" xfId="37869" xr:uid="{00000000-0005-0000-0000-00006B400000}"/>
    <cellStyle name="Normal 14 2 5 2 2 2 3" xfId="57762" xr:uid="{00000000-0005-0000-0000-00006C400000}"/>
    <cellStyle name="Normal 14 2 5 2 2 3" xfId="28835" xr:uid="{00000000-0005-0000-0000-00006D400000}"/>
    <cellStyle name="Normal 14 2 5 2 2 4" xfId="48723" xr:uid="{00000000-0005-0000-0000-00006E400000}"/>
    <cellStyle name="Normal 14 2 5 2 3" xfId="13050" xr:uid="{00000000-0005-0000-0000-00006F400000}"/>
    <cellStyle name="Normal 14 2 5 2 3 2" xfId="32564" xr:uid="{00000000-0005-0000-0000-000070400000}"/>
    <cellStyle name="Normal 14 2 5 2 3 3" xfId="52457" xr:uid="{00000000-0005-0000-0000-000071400000}"/>
    <cellStyle name="Normal 14 2 5 2 4" xfId="23969" xr:uid="{00000000-0005-0000-0000-000072400000}"/>
    <cellStyle name="Normal 14 2 5 2 5" xfId="43735" xr:uid="{00000000-0005-0000-0000-000073400000}"/>
    <cellStyle name="Normal 14 2 5 3" xfId="5996" xr:uid="{00000000-0005-0000-0000-000074400000}"/>
    <cellStyle name="Normal 14 2 5 3 2" xfId="15733" xr:uid="{00000000-0005-0000-0000-000075400000}"/>
    <cellStyle name="Normal 14 2 5 3 2 2" xfId="35246" xr:uid="{00000000-0005-0000-0000-000076400000}"/>
    <cellStyle name="Normal 14 2 5 3 2 3" xfId="55139" xr:uid="{00000000-0005-0000-0000-000077400000}"/>
    <cellStyle name="Normal 14 2 5 3 3" xfId="27816" xr:uid="{00000000-0005-0000-0000-000078400000}"/>
    <cellStyle name="Normal 14 2 5 3 4" xfId="47704" xr:uid="{00000000-0005-0000-0000-000079400000}"/>
    <cellStyle name="Normal 14 2 5 4" xfId="10782" xr:uid="{00000000-0005-0000-0000-00007A400000}"/>
    <cellStyle name="Normal 14 2 5 4 2" xfId="30297" xr:uid="{00000000-0005-0000-0000-00007B400000}"/>
    <cellStyle name="Normal 14 2 5 4 3" xfId="50190" xr:uid="{00000000-0005-0000-0000-00007C400000}"/>
    <cellStyle name="Normal 14 2 5 5" xfId="20503" xr:uid="{00000000-0005-0000-0000-00007D400000}"/>
    <cellStyle name="Normal 14 2 5 6" xfId="40145" xr:uid="{00000000-0005-0000-0000-00007E400000}"/>
    <cellStyle name="Normal 14 2 6" xfId="1959" xr:uid="{00000000-0005-0000-0000-00007F400000}"/>
    <cellStyle name="Normal 14 2 6 2" xfId="4270" xr:uid="{00000000-0005-0000-0000-000080400000}"/>
    <cellStyle name="Normal 14 2 6 2 2" xfId="9706" xr:uid="{00000000-0005-0000-0000-000081400000}"/>
    <cellStyle name="Normal 14 2 6 2 2 2" xfId="19429" xr:uid="{00000000-0005-0000-0000-000082400000}"/>
    <cellStyle name="Normal 14 2 6 2 2 2 2" xfId="38942" xr:uid="{00000000-0005-0000-0000-000083400000}"/>
    <cellStyle name="Normal 14 2 6 2 2 2 3" xfId="58835" xr:uid="{00000000-0005-0000-0000-000084400000}"/>
    <cellStyle name="Normal 14 2 6 2 2 3" xfId="29155" xr:uid="{00000000-0005-0000-0000-000085400000}"/>
    <cellStyle name="Normal 14 2 6 2 2 4" xfId="49043" xr:uid="{00000000-0005-0000-0000-000086400000}"/>
    <cellStyle name="Normal 14 2 6 2 3" xfId="14123" xr:uid="{00000000-0005-0000-0000-000087400000}"/>
    <cellStyle name="Normal 14 2 6 2 3 2" xfId="33637" xr:uid="{00000000-0005-0000-0000-000088400000}"/>
    <cellStyle name="Normal 14 2 6 2 3 3" xfId="53530" xr:uid="{00000000-0005-0000-0000-000089400000}"/>
    <cellStyle name="Normal 14 2 6 2 4" xfId="25042" xr:uid="{00000000-0005-0000-0000-00008A400000}"/>
    <cellStyle name="Normal 14 2 6 2 5" xfId="44809" xr:uid="{00000000-0005-0000-0000-00008B400000}"/>
    <cellStyle name="Normal 14 2 6 3" xfId="6531" xr:uid="{00000000-0005-0000-0000-00008C400000}"/>
    <cellStyle name="Normal 14 2 6 3 2" xfId="16268" xr:uid="{00000000-0005-0000-0000-00008D400000}"/>
    <cellStyle name="Normal 14 2 6 3 2 2" xfId="35781" xr:uid="{00000000-0005-0000-0000-00008E400000}"/>
    <cellStyle name="Normal 14 2 6 3 2 3" xfId="55674" xr:uid="{00000000-0005-0000-0000-00008F400000}"/>
    <cellStyle name="Normal 14 2 6 3 3" xfId="28351" xr:uid="{00000000-0005-0000-0000-000090400000}"/>
    <cellStyle name="Normal 14 2 6 3 4" xfId="48239" xr:uid="{00000000-0005-0000-0000-000091400000}"/>
    <cellStyle name="Normal 14 2 6 4" xfId="11855" xr:uid="{00000000-0005-0000-0000-000092400000}"/>
    <cellStyle name="Normal 14 2 6 4 2" xfId="31370" xr:uid="{00000000-0005-0000-0000-000093400000}"/>
    <cellStyle name="Normal 14 2 6 4 3" xfId="51263" xr:uid="{00000000-0005-0000-0000-000094400000}"/>
    <cellStyle name="Normal 14 2 6 5" xfId="21576" xr:uid="{00000000-0005-0000-0000-000095400000}"/>
    <cellStyle name="Normal 14 2 6 6" xfId="41293" xr:uid="{00000000-0005-0000-0000-000096400000}"/>
    <cellStyle name="Normal 14 2 7" xfId="2661" xr:uid="{00000000-0005-0000-0000-000097400000}"/>
    <cellStyle name="Normal 14 2 7 2" xfId="8098" xr:uid="{00000000-0005-0000-0000-000098400000}"/>
    <cellStyle name="Normal 14 2 7 2 2" xfId="17821" xr:uid="{00000000-0005-0000-0000-000099400000}"/>
    <cellStyle name="Normal 14 2 7 2 2 2" xfId="37334" xr:uid="{00000000-0005-0000-0000-00009A400000}"/>
    <cellStyle name="Normal 14 2 7 2 2 3" xfId="57227" xr:uid="{00000000-0005-0000-0000-00009B400000}"/>
    <cellStyle name="Normal 14 2 7 2 3" xfId="28746" xr:uid="{00000000-0005-0000-0000-00009C400000}"/>
    <cellStyle name="Normal 14 2 7 2 4" xfId="48634" xr:uid="{00000000-0005-0000-0000-00009D400000}"/>
    <cellStyle name="Normal 14 2 7 3" xfId="12515" xr:uid="{00000000-0005-0000-0000-00009E400000}"/>
    <cellStyle name="Normal 14 2 7 3 2" xfId="32029" xr:uid="{00000000-0005-0000-0000-00009F400000}"/>
    <cellStyle name="Normal 14 2 7 3 3" xfId="51922" xr:uid="{00000000-0005-0000-0000-0000A0400000}"/>
    <cellStyle name="Normal 14 2 7 4" xfId="23434" xr:uid="{00000000-0005-0000-0000-0000A1400000}"/>
    <cellStyle name="Normal 14 2 7 5" xfId="43200" xr:uid="{00000000-0005-0000-0000-0000A2400000}"/>
    <cellStyle name="Normal 14 2 8" xfId="4879" xr:uid="{00000000-0005-0000-0000-0000A3400000}"/>
    <cellStyle name="Normal 14 2 8 2" xfId="14661" xr:uid="{00000000-0005-0000-0000-0000A4400000}"/>
    <cellStyle name="Normal 14 2 8 2 2" xfId="34174" xr:uid="{00000000-0005-0000-0000-0000A5400000}"/>
    <cellStyle name="Normal 14 2 8 2 3" xfId="54067" xr:uid="{00000000-0005-0000-0000-0000A6400000}"/>
    <cellStyle name="Normal 14 2 8 3" xfId="26743" xr:uid="{00000000-0005-0000-0000-0000A7400000}"/>
    <cellStyle name="Normal 14 2 8 4" xfId="46587" xr:uid="{00000000-0005-0000-0000-0000A8400000}"/>
    <cellStyle name="Normal 14 2 9" xfId="10247" xr:uid="{00000000-0005-0000-0000-0000A9400000}"/>
    <cellStyle name="Normal 14 2 9 2" xfId="29762" xr:uid="{00000000-0005-0000-0000-0000AA400000}"/>
    <cellStyle name="Normal 14 2 9 3" xfId="49655" xr:uid="{00000000-0005-0000-0000-0000AB400000}"/>
    <cellStyle name="Normal 14 3" xfId="316" xr:uid="{00000000-0005-0000-0000-0000AC400000}"/>
    <cellStyle name="Normal 14 3 2" xfId="1402" xr:uid="{00000000-0005-0000-0000-0000AD400000}"/>
    <cellStyle name="Normal 14 3 2 2" xfId="3774" xr:uid="{00000000-0005-0000-0000-0000AE400000}"/>
    <cellStyle name="Normal 14 3 2 2 2" xfId="9211" xr:uid="{00000000-0005-0000-0000-0000AF400000}"/>
    <cellStyle name="Normal 14 3 2 2 2 2" xfId="18934" xr:uid="{00000000-0005-0000-0000-0000B0400000}"/>
    <cellStyle name="Normal 14 3 2 2 2 2 2" xfId="38447" xr:uid="{00000000-0005-0000-0000-0000B1400000}"/>
    <cellStyle name="Normal 14 3 2 2 2 2 3" xfId="58340" xr:uid="{00000000-0005-0000-0000-0000B2400000}"/>
    <cellStyle name="Normal 14 3 2 2 2 3" xfId="25878" xr:uid="{00000000-0005-0000-0000-0000B3400000}"/>
    <cellStyle name="Normal 14 3 2 2 2 4" xfId="45648" xr:uid="{00000000-0005-0000-0000-0000B4400000}"/>
    <cellStyle name="Normal 14 3 2 2 3" xfId="13628" xr:uid="{00000000-0005-0000-0000-0000B5400000}"/>
    <cellStyle name="Normal 14 3 2 2 3 2" xfId="33142" xr:uid="{00000000-0005-0000-0000-0000B6400000}"/>
    <cellStyle name="Normal 14 3 2 2 3 3" xfId="53035" xr:uid="{00000000-0005-0000-0000-0000B7400000}"/>
    <cellStyle name="Normal 14 3 2 2 4" xfId="24547" xr:uid="{00000000-0005-0000-0000-0000B8400000}"/>
    <cellStyle name="Normal 14 3 2 2 5" xfId="44313" xr:uid="{00000000-0005-0000-0000-0000B9400000}"/>
    <cellStyle name="Normal 14 3 2 3" xfId="7534" xr:uid="{00000000-0005-0000-0000-0000BA400000}"/>
    <cellStyle name="Normal 14 3 2 3 2" xfId="17257" xr:uid="{00000000-0005-0000-0000-0000BB400000}"/>
    <cellStyle name="Normal 14 3 2 3 2 2" xfId="36770" xr:uid="{00000000-0005-0000-0000-0000BC400000}"/>
    <cellStyle name="Normal 14 3 2 3 2 3" xfId="56663" xr:uid="{00000000-0005-0000-0000-0000BD400000}"/>
    <cellStyle name="Normal 14 3 2 3 3" xfId="22514" xr:uid="{00000000-0005-0000-0000-0000BE400000}"/>
    <cellStyle name="Normal 14 3 2 3 4" xfId="42277" xr:uid="{00000000-0005-0000-0000-0000BF400000}"/>
    <cellStyle name="Normal 14 3 2 4" xfId="5501" xr:uid="{00000000-0005-0000-0000-0000C0400000}"/>
    <cellStyle name="Normal 14 3 2 4 2" xfId="15238" xr:uid="{00000000-0005-0000-0000-0000C1400000}"/>
    <cellStyle name="Normal 14 3 2 4 2 2" xfId="34751" xr:uid="{00000000-0005-0000-0000-0000C2400000}"/>
    <cellStyle name="Normal 14 3 2 4 2 3" xfId="54644" xr:uid="{00000000-0005-0000-0000-0000C3400000}"/>
    <cellStyle name="Normal 14 3 2 4 3" xfId="27321" xr:uid="{00000000-0005-0000-0000-0000C4400000}"/>
    <cellStyle name="Normal 14 3 2 4 4" xfId="47209" xr:uid="{00000000-0005-0000-0000-0000C5400000}"/>
    <cellStyle name="Normal 14 3 2 5" xfId="11360" xr:uid="{00000000-0005-0000-0000-0000C6400000}"/>
    <cellStyle name="Normal 14 3 2 5 2" xfId="30875" xr:uid="{00000000-0005-0000-0000-0000C7400000}"/>
    <cellStyle name="Normal 14 3 2 5 3" xfId="50768" xr:uid="{00000000-0005-0000-0000-0000C8400000}"/>
    <cellStyle name="Normal 14 3 2 6" xfId="21081" xr:uid="{00000000-0005-0000-0000-0000C9400000}"/>
    <cellStyle name="Normal 14 3 2 7" xfId="40736" xr:uid="{00000000-0005-0000-0000-0000CA400000}"/>
    <cellStyle name="Normal 14 3 3" xfId="851" xr:uid="{00000000-0005-0000-0000-0000CB400000}"/>
    <cellStyle name="Normal 14 3 3 2" xfId="3236" xr:uid="{00000000-0005-0000-0000-0000CC400000}"/>
    <cellStyle name="Normal 14 3 3 2 2" xfId="8673" xr:uid="{00000000-0005-0000-0000-0000CD400000}"/>
    <cellStyle name="Normal 14 3 3 2 2 2" xfId="18396" xr:uid="{00000000-0005-0000-0000-0000CE400000}"/>
    <cellStyle name="Normal 14 3 3 2 2 2 2" xfId="37909" xr:uid="{00000000-0005-0000-0000-0000CF400000}"/>
    <cellStyle name="Normal 14 3 3 2 2 2 3" xfId="57802" xr:uid="{00000000-0005-0000-0000-0000D0400000}"/>
    <cellStyle name="Normal 14 3 3 2 2 3" xfId="25670" xr:uid="{00000000-0005-0000-0000-0000D1400000}"/>
    <cellStyle name="Normal 14 3 3 2 2 4" xfId="45439" xr:uid="{00000000-0005-0000-0000-0000D2400000}"/>
    <cellStyle name="Normal 14 3 3 2 3" xfId="13090" xr:uid="{00000000-0005-0000-0000-0000D3400000}"/>
    <cellStyle name="Normal 14 3 3 2 3 2" xfId="32604" xr:uid="{00000000-0005-0000-0000-0000D4400000}"/>
    <cellStyle name="Normal 14 3 3 2 3 3" xfId="52497" xr:uid="{00000000-0005-0000-0000-0000D5400000}"/>
    <cellStyle name="Normal 14 3 3 2 4" xfId="24009" xr:uid="{00000000-0005-0000-0000-0000D6400000}"/>
    <cellStyle name="Normal 14 3 3 2 5" xfId="43775" xr:uid="{00000000-0005-0000-0000-0000D7400000}"/>
    <cellStyle name="Normal 14 3 3 3" xfId="7074" xr:uid="{00000000-0005-0000-0000-0000D8400000}"/>
    <cellStyle name="Normal 14 3 3 3 2" xfId="16810" xr:uid="{00000000-0005-0000-0000-0000D9400000}"/>
    <cellStyle name="Normal 14 3 3 3 2 2" xfId="36323" xr:uid="{00000000-0005-0000-0000-0000DA400000}"/>
    <cellStyle name="Normal 14 3 3 3 2 3" xfId="56216" xr:uid="{00000000-0005-0000-0000-0000DB400000}"/>
    <cellStyle name="Normal 14 3 3 3 3" xfId="26369" xr:uid="{00000000-0005-0000-0000-0000DC400000}"/>
    <cellStyle name="Normal 14 3 3 3 4" xfId="46142" xr:uid="{00000000-0005-0000-0000-0000DD400000}"/>
    <cellStyle name="Normal 14 3 3 4" xfId="6036" xr:uid="{00000000-0005-0000-0000-0000DE400000}"/>
    <cellStyle name="Normal 14 3 3 4 2" xfId="15773" xr:uid="{00000000-0005-0000-0000-0000DF400000}"/>
    <cellStyle name="Normal 14 3 3 4 2 2" xfId="35286" xr:uid="{00000000-0005-0000-0000-0000E0400000}"/>
    <cellStyle name="Normal 14 3 3 4 2 3" xfId="55179" xr:uid="{00000000-0005-0000-0000-0000E1400000}"/>
    <cellStyle name="Normal 14 3 3 4 3" xfId="27856" xr:uid="{00000000-0005-0000-0000-0000E2400000}"/>
    <cellStyle name="Normal 14 3 3 4 4" xfId="47744" xr:uid="{00000000-0005-0000-0000-0000E3400000}"/>
    <cellStyle name="Normal 14 3 3 5" xfId="10822" xr:uid="{00000000-0005-0000-0000-0000E4400000}"/>
    <cellStyle name="Normal 14 3 3 5 2" xfId="30337" xr:uid="{00000000-0005-0000-0000-0000E5400000}"/>
    <cellStyle name="Normal 14 3 3 5 3" xfId="50230" xr:uid="{00000000-0005-0000-0000-0000E6400000}"/>
    <cellStyle name="Normal 14 3 3 6" xfId="20543" xr:uid="{00000000-0005-0000-0000-0000E7400000}"/>
    <cellStyle name="Normal 14 3 3 7" xfId="40185" xr:uid="{00000000-0005-0000-0000-0000E8400000}"/>
    <cellStyle name="Normal 14 3 4" xfId="2041" xr:uid="{00000000-0005-0000-0000-0000E9400000}"/>
    <cellStyle name="Normal 14 3 4 2" xfId="4310" xr:uid="{00000000-0005-0000-0000-0000EA400000}"/>
    <cellStyle name="Normal 14 3 4 2 2" xfId="9746" xr:uid="{00000000-0005-0000-0000-0000EB400000}"/>
    <cellStyle name="Normal 14 3 4 2 2 2" xfId="19469" xr:uid="{00000000-0005-0000-0000-0000EC400000}"/>
    <cellStyle name="Normal 14 3 4 2 2 2 2" xfId="38982" xr:uid="{00000000-0005-0000-0000-0000ED400000}"/>
    <cellStyle name="Normal 14 3 4 2 2 2 3" xfId="58875" xr:uid="{00000000-0005-0000-0000-0000EE400000}"/>
    <cellStyle name="Normal 14 3 4 2 2 3" xfId="29195" xr:uid="{00000000-0005-0000-0000-0000EF400000}"/>
    <cellStyle name="Normal 14 3 4 2 2 4" xfId="49083" xr:uid="{00000000-0005-0000-0000-0000F0400000}"/>
    <cellStyle name="Normal 14 3 4 2 3" xfId="14163" xr:uid="{00000000-0005-0000-0000-0000F1400000}"/>
    <cellStyle name="Normal 14 3 4 2 3 2" xfId="33677" xr:uid="{00000000-0005-0000-0000-0000F2400000}"/>
    <cellStyle name="Normal 14 3 4 2 3 3" xfId="53570" xr:uid="{00000000-0005-0000-0000-0000F3400000}"/>
    <cellStyle name="Normal 14 3 4 2 4" xfId="25082" xr:uid="{00000000-0005-0000-0000-0000F4400000}"/>
    <cellStyle name="Normal 14 3 4 2 5" xfId="44849" xr:uid="{00000000-0005-0000-0000-0000F5400000}"/>
    <cellStyle name="Normal 14 3 4 3" xfId="6571" xr:uid="{00000000-0005-0000-0000-0000F6400000}"/>
    <cellStyle name="Normal 14 3 4 3 2" xfId="16308" xr:uid="{00000000-0005-0000-0000-0000F7400000}"/>
    <cellStyle name="Normal 14 3 4 3 2 2" xfId="35821" xr:uid="{00000000-0005-0000-0000-0000F8400000}"/>
    <cellStyle name="Normal 14 3 4 3 2 3" xfId="55714" xr:uid="{00000000-0005-0000-0000-0000F9400000}"/>
    <cellStyle name="Normal 14 3 4 3 3" xfId="28391" xr:uid="{00000000-0005-0000-0000-0000FA400000}"/>
    <cellStyle name="Normal 14 3 4 3 4" xfId="48279" xr:uid="{00000000-0005-0000-0000-0000FB400000}"/>
    <cellStyle name="Normal 14 3 4 4" xfId="11895" xr:uid="{00000000-0005-0000-0000-0000FC400000}"/>
    <cellStyle name="Normal 14 3 4 4 2" xfId="31410" xr:uid="{00000000-0005-0000-0000-0000FD400000}"/>
    <cellStyle name="Normal 14 3 4 4 3" xfId="51303" xr:uid="{00000000-0005-0000-0000-0000FE400000}"/>
    <cellStyle name="Normal 14 3 4 5" xfId="21616" xr:uid="{00000000-0005-0000-0000-0000FF400000}"/>
    <cellStyle name="Normal 14 3 4 6" xfId="41375" xr:uid="{00000000-0005-0000-0000-000000410000}"/>
    <cellStyle name="Normal 14 3 5" xfId="2701" xr:uid="{00000000-0005-0000-0000-000001410000}"/>
    <cellStyle name="Normal 14 3 5 2" xfId="8138" xr:uid="{00000000-0005-0000-0000-000002410000}"/>
    <cellStyle name="Normal 14 3 5 2 2" xfId="17861" xr:uid="{00000000-0005-0000-0000-000003410000}"/>
    <cellStyle name="Normal 14 3 5 2 2 2" xfId="37374" xr:uid="{00000000-0005-0000-0000-000004410000}"/>
    <cellStyle name="Normal 14 3 5 2 2 3" xfId="57267" xr:uid="{00000000-0005-0000-0000-000005410000}"/>
    <cellStyle name="Normal 14 3 5 2 3" xfId="26165" xr:uid="{00000000-0005-0000-0000-000006410000}"/>
    <cellStyle name="Normal 14 3 5 2 4" xfId="45936" xr:uid="{00000000-0005-0000-0000-000007410000}"/>
    <cellStyle name="Normal 14 3 5 3" xfId="12555" xr:uid="{00000000-0005-0000-0000-000008410000}"/>
    <cellStyle name="Normal 14 3 5 3 2" xfId="32069" xr:uid="{00000000-0005-0000-0000-000009410000}"/>
    <cellStyle name="Normal 14 3 5 3 3" xfId="51962" xr:uid="{00000000-0005-0000-0000-00000A410000}"/>
    <cellStyle name="Normal 14 3 5 4" xfId="23474" xr:uid="{00000000-0005-0000-0000-00000B410000}"/>
    <cellStyle name="Normal 14 3 5 5" xfId="43240" xr:uid="{00000000-0005-0000-0000-00000C410000}"/>
    <cellStyle name="Normal 14 3 6" xfId="4961" xr:uid="{00000000-0005-0000-0000-00000D410000}"/>
    <cellStyle name="Normal 14 3 6 2" xfId="14701" xr:uid="{00000000-0005-0000-0000-00000E410000}"/>
    <cellStyle name="Normal 14 3 6 2 2" xfId="34214" xr:uid="{00000000-0005-0000-0000-00000F410000}"/>
    <cellStyle name="Normal 14 3 6 2 3" xfId="54107" xr:uid="{00000000-0005-0000-0000-000010410000}"/>
    <cellStyle name="Normal 14 3 6 3" xfId="26783" xr:uid="{00000000-0005-0000-0000-000011410000}"/>
    <cellStyle name="Normal 14 3 6 4" xfId="46669" xr:uid="{00000000-0005-0000-0000-000012410000}"/>
    <cellStyle name="Normal 14 3 7" xfId="10287" xr:uid="{00000000-0005-0000-0000-000013410000}"/>
    <cellStyle name="Normal 14 3 7 2" xfId="29802" xr:uid="{00000000-0005-0000-0000-000014410000}"/>
    <cellStyle name="Normal 14 3 7 3" xfId="49695" xr:uid="{00000000-0005-0000-0000-000015410000}"/>
    <cellStyle name="Normal 14 3 8" xfId="20008" xr:uid="{00000000-0005-0000-0000-000016410000}"/>
    <cellStyle name="Normal 14 3 9" xfId="39650" xr:uid="{00000000-0005-0000-0000-000017410000}"/>
    <cellStyle name="Normal 14 4" xfId="492" xr:uid="{00000000-0005-0000-0000-000018410000}"/>
    <cellStyle name="Normal 14 4 2" xfId="1578" xr:uid="{00000000-0005-0000-0000-000019410000}"/>
    <cellStyle name="Normal 14 4 2 2" xfId="3950" xr:uid="{00000000-0005-0000-0000-00001A410000}"/>
    <cellStyle name="Normal 14 4 2 2 2" xfId="9387" xr:uid="{00000000-0005-0000-0000-00001B410000}"/>
    <cellStyle name="Normal 14 4 2 2 2 2" xfId="19110" xr:uid="{00000000-0005-0000-0000-00001C410000}"/>
    <cellStyle name="Normal 14 4 2 2 2 2 2" xfId="38623" xr:uid="{00000000-0005-0000-0000-00001D410000}"/>
    <cellStyle name="Normal 14 4 2 2 2 2 3" xfId="58516" xr:uid="{00000000-0005-0000-0000-00001E410000}"/>
    <cellStyle name="Normal 14 4 2 2 2 3" xfId="25502" xr:uid="{00000000-0005-0000-0000-00001F410000}"/>
    <cellStyle name="Normal 14 4 2 2 2 4" xfId="45269" xr:uid="{00000000-0005-0000-0000-000020410000}"/>
    <cellStyle name="Normal 14 4 2 2 3" xfId="13804" xr:uid="{00000000-0005-0000-0000-000021410000}"/>
    <cellStyle name="Normal 14 4 2 2 3 2" xfId="33318" xr:uid="{00000000-0005-0000-0000-000022410000}"/>
    <cellStyle name="Normal 14 4 2 2 3 3" xfId="53211" xr:uid="{00000000-0005-0000-0000-000023410000}"/>
    <cellStyle name="Normal 14 4 2 2 4" xfId="24723" xr:uid="{00000000-0005-0000-0000-000024410000}"/>
    <cellStyle name="Normal 14 4 2 2 5" xfId="44489" xr:uid="{00000000-0005-0000-0000-000025410000}"/>
    <cellStyle name="Normal 14 4 2 3" xfId="7681" xr:uid="{00000000-0005-0000-0000-000026410000}"/>
    <cellStyle name="Normal 14 4 2 3 2" xfId="17404" xr:uid="{00000000-0005-0000-0000-000027410000}"/>
    <cellStyle name="Normal 14 4 2 3 2 2" xfId="36917" xr:uid="{00000000-0005-0000-0000-000028410000}"/>
    <cellStyle name="Normal 14 4 2 3 2 3" xfId="56810" xr:uid="{00000000-0005-0000-0000-000029410000}"/>
    <cellStyle name="Normal 14 4 2 3 3" xfId="26411" xr:uid="{00000000-0005-0000-0000-00002A410000}"/>
    <cellStyle name="Normal 14 4 2 3 4" xfId="46184" xr:uid="{00000000-0005-0000-0000-00002B410000}"/>
    <cellStyle name="Normal 14 4 2 4" xfId="5677" xr:uid="{00000000-0005-0000-0000-00002C410000}"/>
    <cellStyle name="Normal 14 4 2 4 2" xfId="15414" xr:uid="{00000000-0005-0000-0000-00002D410000}"/>
    <cellStyle name="Normal 14 4 2 4 2 2" xfId="34927" xr:uid="{00000000-0005-0000-0000-00002E410000}"/>
    <cellStyle name="Normal 14 4 2 4 2 3" xfId="54820" xr:uid="{00000000-0005-0000-0000-00002F410000}"/>
    <cellStyle name="Normal 14 4 2 4 3" xfId="27497" xr:uid="{00000000-0005-0000-0000-000030410000}"/>
    <cellStyle name="Normal 14 4 2 4 4" xfId="47385" xr:uid="{00000000-0005-0000-0000-000031410000}"/>
    <cellStyle name="Normal 14 4 2 5" xfId="11536" xr:uid="{00000000-0005-0000-0000-000032410000}"/>
    <cellStyle name="Normal 14 4 2 5 2" xfId="31051" xr:uid="{00000000-0005-0000-0000-000033410000}"/>
    <cellStyle name="Normal 14 4 2 5 3" xfId="50944" xr:uid="{00000000-0005-0000-0000-000034410000}"/>
    <cellStyle name="Normal 14 4 2 6" xfId="21257" xr:uid="{00000000-0005-0000-0000-000035410000}"/>
    <cellStyle name="Normal 14 4 2 7" xfId="40912" xr:uid="{00000000-0005-0000-0000-000036410000}"/>
    <cellStyle name="Normal 14 4 3" xfId="1027" xr:uid="{00000000-0005-0000-0000-000037410000}"/>
    <cellStyle name="Normal 14 4 3 2" xfId="3412" xr:uid="{00000000-0005-0000-0000-000038410000}"/>
    <cellStyle name="Normal 14 4 3 2 2" xfId="8849" xr:uid="{00000000-0005-0000-0000-000039410000}"/>
    <cellStyle name="Normal 14 4 3 2 2 2" xfId="18572" xr:uid="{00000000-0005-0000-0000-00003A410000}"/>
    <cellStyle name="Normal 14 4 3 2 2 2 2" xfId="38085" xr:uid="{00000000-0005-0000-0000-00003B410000}"/>
    <cellStyle name="Normal 14 4 3 2 2 2 3" xfId="57978" xr:uid="{00000000-0005-0000-0000-00003C410000}"/>
    <cellStyle name="Normal 14 4 3 2 2 3" xfId="25457" xr:uid="{00000000-0005-0000-0000-00003D410000}"/>
    <cellStyle name="Normal 14 4 3 2 2 4" xfId="45224" xr:uid="{00000000-0005-0000-0000-00003E410000}"/>
    <cellStyle name="Normal 14 4 3 2 3" xfId="13266" xr:uid="{00000000-0005-0000-0000-00003F410000}"/>
    <cellStyle name="Normal 14 4 3 2 3 2" xfId="32780" xr:uid="{00000000-0005-0000-0000-000040410000}"/>
    <cellStyle name="Normal 14 4 3 2 3 3" xfId="52673" xr:uid="{00000000-0005-0000-0000-000041410000}"/>
    <cellStyle name="Normal 14 4 3 2 4" xfId="24185" xr:uid="{00000000-0005-0000-0000-000042410000}"/>
    <cellStyle name="Normal 14 4 3 2 5" xfId="43951" xr:uid="{00000000-0005-0000-0000-000043410000}"/>
    <cellStyle name="Normal 14 4 3 3" xfId="7221" xr:uid="{00000000-0005-0000-0000-000044410000}"/>
    <cellStyle name="Normal 14 4 3 3 2" xfId="16957" xr:uid="{00000000-0005-0000-0000-000045410000}"/>
    <cellStyle name="Normal 14 4 3 3 2 2" xfId="36470" xr:uid="{00000000-0005-0000-0000-000046410000}"/>
    <cellStyle name="Normal 14 4 3 3 2 3" xfId="56363" xr:uid="{00000000-0005-0000-0000-000047410000}"/>
    <cellStyle name="Normal 14 4 3 3 3" xfId="22758" xr:uid="{00000000-0005-0000-0000-000048410000}"/>
    <cellStyle name="Normal 14 4 3 3 4" xfId="42522" xr:uid="{00000000-0005-0000-0000-000049410000}"/>
    <cellStyle name="Normal 14 4 3 4" xfId="6212" xr:uid="{00000000-0005-0000-0000-00004A410000}"/>
    <cellStyle name="Normal 14 4 3 4 2" xfId="15949" xr:uid="{00000000-0005-0000-0000-00004B410000}"/>
    <cellStyle name="Normal 14 4 3 4 2 2" xfId="35462" xr:uid="{00000000-0005-0000-0000-00004C410000}"/>
    <cellStyle name="Normal 14 4 3 4 2 3" xfId="55355" xr:uid="{00000000-0005-0000-0000-00004D410000}"/>
    <cellStyle name="Normal 14 4 3 4 3" xfId="28032" xr:uid="{00000000-0005-0000-0000-00004E410000}"/>
    <cellStyle name="Normal 14 4 3 4 4" xfId="47920" xr:uid="{00000000-0005-0000-0000-00004F410000}"/>
    <cellStyle name="Normal 14 4 3 5" xfId="10998" xr:uid="{00000000-0005-0000-0000-000050410000}"/>
    <cellStyle name="Normal 14 4 3 5 2" xfId="30513" xr:uid="{00000000-0005-0000-0000-000051410000}"/>
    <cellStyle name="Normal 14 4 3 5 3" xfId="50406" xr:uid="{00000000-0005-0000-0000-000052410000}"/>
    <cellStyle name="Normal 14 4 3 6" xfId="20719" xr:uid="{00000000-0005-0000-0000-000053410000}"/>
    <cellStyle name="Normal 14 4 3 7" xfId="40361" xr:uid="{00000000-0005-0000-0000-000054410000}"/>
    <cellStyle name="Normal 14 4 4" xfId="2217" xr:uid="{00000000-0005-0000-0000-000055410000}"/>
    <cellStyle name="Normal 14 4 4 2" xfId="4486" xr:uid="{00000000-0005-0000-0000-000056410000}"/>
    <cellStyle name="Normal 14 4 4 2 2" xfId="9922" xr:uid="{00000000-0005-0000-0000-000057410000}"/>
    <cellStyle name="Normal 14 4 4 2 2 2" xfId="19645" xr:uid="{00000000-0005-0000-0000-000058410000}"/>
    <cellStyle name="Normal 14 4 4 2 2 2 2" xfId="39158" xr:uid="{00000000-0005-0000-0000-000059410000}"/>
    <cellStyle name="Normal 14 4 4 2 2 2 3" xfId="59051" xr:uid="{00000000-0005-0000-0000-00005A410000}"/>
    <cellStyle name="Normal 14 4 4 2 2 3" xfId="29371" xr:uid="{00000000-0005-0000-0000-00005B410000}"/>
    <cellStyle name="Normal 14 4 4 2 2 4" xfId="49259" xr:uid="{00000000-0005-0000-0000-00005C410000}"/>
    <cellStyle name="Normal 14 4 4 2 3" xfId="14339" xr:uid="{00000000-0005-0000-0000-00005D410000}"/>
    <cellStyle name="Normal 14 4 4 2 3 2" xfId="33853" xr:uid="{00000000-0005-0000-0000-00005E410000}"/>
    <cellStyle name="Normal 14 4 4 2 3 3" xfId="53746" xr:uid="{00000000-0005-0000-0000-00005F410000}"/>
    <cellStyle name="Normal 14 4 4 2 4" xfId="25258" xr:uid="{00000000-0005-0000-0000-000060410000}"/>
    <cellStyle name="Normal 14 4 4 2 5" xfId="45025" xr:uid="{00000000-0005-0000-0000-000061410000}"/>
    <cellStyle name="Normal 14 4 4 3" xfId="6747" xr:uid="{00000000-0005-0000-0000-000062410000}"/>
    <cellStyle name="Normal 14 4 4 3 2" xfId="16484" xr:uid="{00000000-0005-0000-0000-000063410000}"/>
    <cellStyle name="Normal 14 4 4 3 2 2" xfId="35997" xr:uid="{00000000-0005-0000-0000-000064410000}"/>
    <cellStyle name="Normal 14 4 4 3 2 3" xfId="55890" xr:uid="{00000000-0005-0000-0000-000065410000}"/>
    <cellStyle name="Normal 14 4 4 3 3" xfId="28567" xr:uid="{00000000-0005-0000-0000-000066410000}"/>
    <cellStyle name="Normal 14 4 4 3 4" xfId="48455" xr:uid="{00000000-0005-0000-0000-000067410000}"/>
    <cellStyle name="Normal 14 4 4 4" xfId="12071" xr:uid="{00000000-0005-0000-0000-000068410000}"/>
    <cellStyle name="Normal 14 4 4 4 2" xfId="31586" xr:uid="{00000000-0005-0000-0000-000069410000}"/>
    <cellStyle name="Normal 14 4 4 4 3" xfId="51479" xr:uid="{00000000-0005-0000-0000-00006A410000}"/>
    <cellStyle name="Normal 14 4 4 5" xfId="21792" xr:uid="{00000000-0005-0000-0000-00006B410000}"/>
    <cellStyle name="Normal 14 4 4 6" xfId="41551" xr:uid="{00000000-0005-0000-0000-00006C410000}"/>
    <cellStyle name="Normal 14 4 5" xfId="2877" xr:uid="{00000000-0005-0000-0000-00006D410000}"/>
    <cellStyle name="Normal 14 4 5 2" xfId="8314" xr:uid="{00000000-0005-0000-0000-00006E410000}"/>
    <cellStyle name="Normal 14 4 5 2 2" xfId="18037" xr:uid="{00000000-0005-0000-0000-00006F410000}"/>
    <cellStyle name="Normal 14 4 5 2 2 2" xfId="37550" xr:uid="{00000000-0005-0000-0000-000070410000}"/>
    <cellStyle name="Normal 14 4 5 2 2 3" xfId="57443" xr:uid="{00000000-0005-0000-0000-000071410000}"/>
    <cellStyle name="Normal 14 4 5 2 3" xfId="23077" xr:uid="{00000000-0005-0000-0000-000072410000}"/>
    <cellStyle name="Normal 14 4 5 2 4" xfId="42842" xr:uid="{00000000-0005-0000-0000-000073410000}"/>
    <cellStyle name="Normal 14 4 5 3" xfId="12731" xr:uid="{00000000-0005-0000-0000-000074410000}"/>
    <cellStyle name="Normal 14 4 5 3 2" xfId="32245" xr:uid="{00000000-0005-0000-0000-000075410000}"/>
    <cellStyle name="Normal 14 4 5 3 3" xfId="52138" xr:uid="{00000000-0005-0000-0000-000076410000}"/>
    <cellStyle name="Normal 14 4 5 4" xfId="23650" xr:uid="{00000000-0005-0000-0000-000077410000}"/>
    <cellStyle name="Normal 14 4 5 5" xfId="43416" xr:uid="{00000000-0005-0000-0000-000078410000}"/>
    <cellStyle name="Normal 14 4 6" xfId="5137" xr:uid="{00000000-0005-0000-0000-000079410000}"/>
    <cellStyle name="Normal 14 4 6 2" xfId="14877" xr:uid="{00000000-0005-0000-0000-00007A410000}"/>
    <cellStyle name="Normal 14 4 6 2 2" xfId="34390" xr:uid="{00000000-0005-0000-0000-00007B410000}"/>
    <cellStyle name="Normal 14 4 6 2 3" xfId="54283" xr:uid="{00000000-0005-0000-0000-00007C410000}"/>
    <cellStyle name="Normal 14 4 6 3" xfId="26959" xr:uid="{00000000-0005-0000-0000-00007D410000}"/>
    <cellStyle name="Normal 14 4 6 4" xfId="46845" xr:uid="{00000000-0005-0000-0000-00007E410000}"/>
    <cellStyle name="Normal 14 4 7" xfId="10463" xr:uid="{00000000-0005-0000-0000-00007F410000}"/>
    <cellStyle name="Normal 14 4 7 2" xfId="29978" xr:uid="{00000000-0005-0000-0000-000080410000}"/>
    <cellStyle name="Normal 14 4 7 3" xfId="49871" xr:uid="{00000000-0005-0000-0000-000081410000}"/>
    <cellStyle name="Normal 14 4 8" xfId="20184" xr:uid="{00000000-0005-0000-0000-000082410000}"/>
    <cellStyle name="Normal 14 4 9" xfId="39826" xr:uid="{00000000-0005-0000-0000-000083410000}"/>
    <cellStyle name="Normal 14 5" xfId="1226" xr:uid="{00000000-0005-0000-0000-000084410000}"/>
    <cellStyle name="Normal 14 5 2" xfId="3598" xr:uid="{00000000-0005-0000-0000-000085410000}"/>
    <cellStyle name="Normal 14 5 2 2" xfId="9035" xr:uid="{00000000-0005-0000-0000-000086410000}"/>
    <cellStyle name="Normal 14 5 2 2 2" xfId="18758" xr:uid="{00000000-0005-0000-0000-000087410000}"/>
    <cellStyle name="Normal 14 5 2 2 2 2" xfId="38271" xr:uid="{00000000-0005-0000-0000-000088410000}"/>
    <cellStyle name="Normal 14 5 2 2 2 3" xfId="58164" xr:uid="{00000000-0005-0000-0000-000089410000}"/>
    <cellStyle name="Normal 14 5 2 2 3" xfId="26033" xr:uid="{00000000-0005-0000-0000-00008A410000}"/>
    <cellStyle name="Normal 14 5 2 2 4" xfId="45804" xr:uid="{00000000-0005-0000-0000-00008B410000}"/>
    <cellStyle name="Normal 14 5 2 3" xfId="13452" xr:uid="{00000000-0005-0000-0000-00008C410000}"/>
    <cellStyle name="Normal 14 5 2 3 2" xfId="32966" xr:uid="{00000000-0005-0000-0000-00008D410000}"/>
    <cellStyle name="Normal 14 5 2 3 3" xfId="52859" xr:uid="{00000000-0005-0000-0000-00008E410000}"/>
    <cellStyle name="Normal 14 5 2 4" xfId="24371" xr:uid="{00000000-0005-0000-0000-00008F410000}"/>
    <cellStyle name="Normal 14 5 2 5" xfId="44137" xr:uid="{00000000-0005-0000-0000-000090410000}"/>
    <cellStyle name="Normal 14 5 3" xfId="7387" xr:uid="{00000000-0005-0000-0000-000091410000}"/>
    <cellStyle name="Normal 14 5 3 2" xfId="17110" xr:uid="{00000000-0005-0000-0000-000092410000}"/>
    <cellStyle name="Normal 14 5 3 2 2" xfId="36623" xr:uid="{00000000-0005-0000-0000-000093410000}"/>
    <cellStyle name="Normal 14 5 3 2 3" xfId="56516" xr:uid="{00000000-0005-0000-0000-000094410000}"/>
    <cellStyle name="Normal 14 5 3 3" xfId="22195" xr:uid="{00000000-0005-0000-0000-000095410000}"/>
    <cellStyle name="Normal 14 5 3 4" xfId="41955" xr:uid="{00000000-0005-0000-0000-000096410000}"/>
    <cellStyle name="Normal 14 5 4" xfId="5325" xr:uid="{00000000-0005-0000-0000-000097410000}"/>
    <cellStyle name="Normal 14 5 4 2" xfId="15062" xr:uid="{00000000-0005-0000-0000-000098410000}"/>
    <cellStyle name="Normal 14 5 4 2 2" xfId="34575" xr:uid="{00000000-0005-0000-0000-000099410000}"/>
    <cellStyle name="Normal 14 5 4 2 3" xfId="54468" xr:uid="{00000000-0005-0000-0000-00009A410000}"/>
    <cellStyle name="Normal 14 5 4 3" xfId="27145" xr:uid="{00000000-0005-0000-0000-00009B410000}"/>
    <cellStyle name="Normal 14 5 4 4" xfId="47033" xr:uid="{00000000-0005-0000-0000-00009C410000}"/>
    <cellStyle name="Normal 14 5 5" xfId="11184" xr:uid="{00000000-0005-0000-0000-00009D410000}"/>
    <cellStyle name="Normal 14 5 5 2" xfId="30699" xr:uid="{00000000-0005-0000-0000-00009E410000}"/>
    <cellStyle name="Normal 14 5 5 3" xfId="50592" xr:uid="{00000000-0005-0000-0000-00009F410000}"/>
    <cellStyle name="Normal 14 5 6" xfId="20905" xr:uid="{00000000-0005-0000-0000-0000A0410000}"/>
    <cellStyle name="Normal 14 5 7" xfId="40560" xr:uid="{00000000-0005-0000-0000-0000A1410000}"/>
    <cellStyle name="Normal 14 6" xfId="675" xr:uid="{00000000-0005-0000-0000-0000A2410000}"/>
    <cellStyle name="Normal 14 6 2" xfId="3060" xr:uid="{00000000-0005-0000-0000-0000A3410000}"/>
    <cellStyle name="Normal 14 6 2 2" xfId="8497" xr:uid="{00000000-0005-0000-0000-0000A4410000}"/>
    <cellStyle name="Normal 14 6 2 2 2" xfId="18220" xr:uid="{00000000-0005-0000-0000-0000A5410000}"/>
    <cellStyle name="Normal 14 6 2 2 2 2" xfId="37733" xr:uid="{00000000-0005-0000-0000-0000A6410000}"/>
    <cellStyle name="Normal 14 6 2 2 2 3" xfId="57626" xr:uid="{00000000-0005-0000-0000-0000A7410000}"/>
    <cellStyle name="Normal 14 6 2 2 3" xfId="26042" xr:uid="{00000000-0005-0000-0000-0000A8410000}"/>
    <cellStyle name="Normal 14 6 2 2 4" xfId="45813" xr:uid="{00000000-0005-0000-0000-0000A9410000}"/>
    <cellStyle name="Normal 14 6 2 3" xfId="12914" xr:uid="{00000000-0005-0000-0000-0000AA410000}"/>
    <cellStyle name="Normal 14 6 2 3 2" xfId="32428" xr:uid="{00000000-0005-0000-0000-0000AB410000}"/>
    <cellStyle name="Normal 14 6 2 3 3" xfId="52321" xr:uid="{00000000-0005-0000-0000-0000AC410000}"/>
    <cellStyle name="Normal 14 6 2 4" xfId="23833" xr:uid="{00000000-0005-0000-0000-0000AD410000}"/>
    <cellStyle name="Normal 14 6 2 5" xfId="43599" xr:uid="{00000000-0005-0000-0000-0000AE410000}"/>
    <cellStyle name="Normal 14 6 3" xfId="6927" xr:uid="{00000000-0005-0000-0000-0000AF410000}"/>
    <cellStyle name="Normal 14 6 3 2" xfId="16663" xr:uid="{00000000-0005-0000-0000-0000B0410000}"/>
    <cellStyle name="Normal 14 6 3 2 2" xfId="36176" xr:uid="{00000000-0005-0000-0000-0000B1410000}"/>
    <cellStyle name="Normal 14 6 3 2 3" xfId="56069" xr:uid="{00000000-0005-0000-0000-0000B2410000}"/>
    <cellStyle name="Normal 14 6 3 3" xfId="26358" xr:uid="{00000000-0005-0000-0000-0000B3410000}"/>
    <cellStyle name="Normal 14 6 3 4" xfId="46131" xr:uid="{00000000-0005-0000-0000-0000B4410000}"/>
    <cellStyle name="Normal 14 6 4" xfId="5860" xr:uid="{00000000-0005-0000-0000-0000B5410000}"/>
    <cellStyle name="Normal 14 6 4 2" xfId="15597" xr:uid="{00000000-0005-0000-0000-0000B6410000}"/>
    <cellStyle name="Normal 14 6 4 2 2" xfId="35110" xr:uid="{00000000-0005-0000-0000-0000B7410000}"/>
    <cellStyle name="Normal 14 6 4 2 3" xfId="55003" xr:uid="{00000000-0005-0000-0000-0000B8410000}"/>
    <cellStyle name="Normal 14 6 4 3" xfId="27680" xr:uid="{00000000-0005-0000-0000-0000B9410000}"/>
    <cellStyle name="Normal 14 6 4 4" xfId="47568" xr:uid="{00000000-0005-0000-0000-0000BA410000}"/>
    <cellStyle name="Normal 14 6 5" xfId="10646" xr:uid="{00000000-0005-0000-0000-0000BB410000}"/>
    <cellStyle name="Normal 14 6 5 2" xfId="30161" xr:uid="{00000000-0005-0000-0000-0000BC410000}"/>
    <cellStyle name="Normal 14 6 5 3" xfId="50054" xr:uid="{00000000-0005-0000-0000-0000BD410000}"/>
    <cellStyle name="Normal 14 6 6" xfId="20367" xr:uid="{00000000-0005-0000-0000-0000BE410000}"/>
    <cellStyle name="Normal 14 6 7" xfId="40009" xr:uid="{00000000-0005-0000-0000-0000BF410000}"/>
    <cellStyle name="Normal 14 7" xfId="1823" xr:uid="{00000000-0005-0000-0000-0000C0410000}"/>
    <cellStyle name="Normal 14 7 2" xfId="4134" xr:uid="{00000000-0005-0000-0000-0000C1410000}"/>
    <cellStyle name="Normal 14 7 2 2" xfId="9570" xr:uid="{00000000-0005-0000-0000-0000C2410000}"/>
    <cellStyle name="Normal 14 7 2 2 2" xfId="19293" xr:uid="{00000000-0005-0000-0000-0000C3410000}"/>
    <cellStyle name="Normal 14 7 2 2 2 2" xfId="38806" xr:uid="{00000000-0005-0000-0000-0000C4410000}"/>
    <cellStyle name="Normal 14 7 2 2 2 3" xfId="58699" xr:uid="{00000000-0005-0000-0000-0000C5410000}"/>
    <cellStyle name="Normal 14 7 2 2 3" xfId="29019" xr:uid="{00000000-0005-0000-0000-0000C6410000}"/>
    <cellStyle name="Normal 14 7 2 2 4" xfId="48907" xr:uid="{00000000-0005-0000-0000-0000C7410000}"/>
    <cellStyle name="Normal 14 7 2 3" xfId="13987" xr:uid="{00000000-0005-0000-0000-0000C8410000}"/>
    <cellStyle name="Normal 14 7 2 3 2" xfId="33501" xr:uid="{00000000-0005-0000-0000-0000C9410000}"/>
    <cellStyle name="Normal 14 7 2 3 3" xfId="53394" xr:uid="{00000000-0005-0000-0000-0000CA410000}"/>
    <cellStyle name="Normal 14 7 2 4" xfId="24906" xr:uid="{00000000-0005-0000-0000-0000CB410000}"/>
    <cellStyle name="Normal 14 7 2 5" xfId="44673" xr:uid="{00000000-0005-0000-0000-0000CC410000}"/>
    <cellStyle name="Normal 14 7 3" xfId="6395" xr:uid="{00000000-0005-0000-0000-0000CD410000}"/>
    <cellStyle name="Normal 14 7 3 2" xfId="16132" xr:uid="{00000000-0005-0000-0000-0000CE410000}"/>
    <cellStyle name="Normal 14 7 3 2 2" xfId="35645" xr:uid="{00000000-0005-0000-0000-0000CF410000}"/>
    <cellStyle name="Normal 14 7 3 2 3" xfId="55538" xr:uid="{00000000-0005-0000-0000-0000D0410000}"/>
    <cellStyle name="Normal 14 7 3 3" xfId="28215" xr:uid="{00000000-0005-0000-0000-0000D1410000}"/>
    <cellStyle name="Normal 14 7 3 4" xfId="48103" xr:uid="{00000000-0005-0000-0000-0000D2410000}"/>
    <cellStyle name="Normal 14 7 4" xfId="11719" xr:uid="{00000000-0005-0000-0000-0000D3410000}"/>
    <cellStyle name="Normal 14 7 4 2" xfId="31234" xr:uid="{00000000-0005-0000-0000-0000D4410000}"/>
    <cellStyle name="Normal 14 7 4 3" xfId="51127" xr:uid="{00000000-0005-0000-0000-0000D5410000}"/>
    <cellStyle name="Normal 14 7 5" xfId="21440" xr:uid="{00000000-0005-0000-0000-0000D6410000}"/>
    <cellStyle name="Normal 14 7 6" xfId="41157" xr:uid="{00000000-0005-0000-0000-0000D7410000}"/>
    <cellStyle name="Normal 14 8" xfId="2386" xr:uid="{00000000-0005-0000-0000-0000D8410000}"/>
    <cellStyle name="Normal 14 8 2" xfId="7823" xr:uid="{00000000-0005-0000-0000-0000D9410000}"/>
    <cellStyle name="Normal 14 8 2 2" xfId="17546" xr:uid="{00000000-0005-0000-0000-0000DA410000}"/>
    <cellStyle name="Normal 14 8 2 2 2" xfId="37059" xr:uid="{00000000-0005-0000-0000-0000DB410000}"/>
    <cellStyle name="Normal 14 8 2 2 3" xfId="56952" xr:uid="{00000000-0005-0000-0000-0000DC410000}"/>
    <cellStyle name="Normal 14 8 2 3" xfId="25488" xr:uid="{00000000-0005-0000-0000-0000DD410000}"/>
    <cellStyle name="Normal 14 8 2 4" xfId="45255" xr:uid="{00000000-0005-0000-0000-0000DE410000}"/>
    <cellStyle name="Normal 14 8 3" xfId="12240" xr:uid="{00000000-0005-0000-0000-0000DF410000}"/>
    <cellStyle name="Normal 14 8 3 2" xfId="31754" xr:uid="{00000000-0005-0000-0000-0000E0410000}"/>
    <cellStyle name="Normal 14 8 3 3" xfId="51647" xr:uid="{00000000-0005-0000-0000-0000E1410000}"/>
    <cellStyle name="Normal 14 8 4" xfId="23159" xr:uid="{00000000-0005-0000-0000-0000E2410000}"/>
    <cellStyle name="Normal 14 8 5" xfId="42925" xr:uid="{00000000-0005-0000-0000-0000E3410000}"/>
    <cellStyle name="Normal 14 9" xfId="2525" xr:uid="{00000000-0005-0000-0000-0000E4410000}"/>
    <cellStyle name="Normal 14 9 2" xfId="7962" xr:uid="{00000000-0005-0000-0000-0000E5410000}"/>
    <cellStyle name="Normal 14 9 2 2" xfId="17685" xr:uid="{00000000-0005-0000-0000-0000E6410000}"/>
    <cellStyle name="Normal 14 9 2 2 2" xfId="37198" xr:uid="{00000000-0005-0000-0000-0000E7410000}"/>
    <cellStyle name="Normal 14 9 2 2 3" xfId="57091" xr:uid="{00000000-0005-0000-0000-0000E8410000}"/>
    <cellStyle name="Normal 14 9 2 3" xfId="25543" xr:uid="{00000000-0005-0000-0000-0000E9410000}"/>
    <cellStyle name="Normal 14 9 2 4" xfId="45311" xr:uid="{00000000-0005-0000-0000-0000EA410000}"/>
    <cellStyle name="Normal 14 9 3" xfId="12379" xr:uid="{00000000-0005-0000-0000-0000EB410000}"/>
    <cellStyle name="Normal 14 9 3 2" xfId="31893" xr:uid="{00000000-0005-0000-0000-0000EC410000}"/>
    <cellStyle name="Normal 14 9 3 3" xfId="51786" xr:uid="{00000000-0005-0000-0000-0000ED410000}"/>
    <cellStyle name="Normal 14 9 4" xfId="23298" xr:uid="{00000000-0005-0000-0000-0000EE410000}"/>
    <cellStyle name="Normal 14 9 5" xfId="43064" xr:uid="{00000000-0005-0000-0000-0000EF410000}"/>
    <cellStyle name="Normal 140" xfId="29531" xr:uid="{00000000-0005-0000-0000-0000F0410000}"/>
    <cellStyle name="Normal 140 2" xfId="49424" xr:uid="{00000000-0005-0000-0000-0000F1410000}"/>
    <cellStyle name="Normal 141" xfId="29533" xr:uid="{00000000-0005-0000-0000-0000F2410000}"/>
    <cellStyle name="Normal 141 2" xfId="49426" xr:uid="{00000000-0005-0000-0000-0000F3410000}"/>
    <cellStyle name="Normal 142" xfId="29532" xr:uid="{00000000-0005-0000-0000-0000F4410000}"/>
    <cellStyle name="Normal 142 2" xfId="49425" xr:uid="{00000000-0005-0000-0000-0000F5410000}"/>
    <cellStyle name="Normal 143" xfId="29534" xr:uid="{00000000-0005-0000-0000-0000F6410000}"/>
    <cellStyle name="Normal 143 2" xfId="49427" xr:uid="{00000000-0005-0000-0000-0000F7410000}"/>
    <cellStyle name="Normal 144" xfId="29535" xr:uid="{00000000-0005-0000-0000-0000F8410000}"/>
    <cellStyle name="Normal 144 2" xfId="49428" xr:uid="{00000000-0005-0000-0000-0000F9410000}"/>
    <cellStyle name="Normal 145" xfId="29536" xr:uid="{00000000-0005-0000-0000-0000FA410000}"/>
    <cellStyle name="Normal 145 2" xfId="49429" xr:uid="{00000000-0005-0000-0000-0000FB410000}"/>
    <cellStyle name="Normal 146" xfId="29537" xr:uid="{00000000-0005-0000-0000-0000FC410000}"/>
    <cellStyle name="Normal 146 2" xfId="49430" xr:uid="{00000000-0005-0000-0000-0000FD410000}"/>
    <cellStyle name="Normal 147" xfId="19805" xr:uid="{00000000-0005-0000-0000-0000FE410000}"/>
    <cellStyle name="Normal 148" xfId="39344" xr:uid="{00000000-0005-0000-0000-0000FF410000}"/>
    <cellStyle name="Normal 149" xfId="11" xr:uid="{00000000-0005-0000-0000-000000420000}"/>
    <cellStyle name="Normal 15" xfId="90" xr:uid="{00000000-0005-0000-0000-000001420000}"/>
    <cellStyle name="Normal 15 10" xfId="4735" xr:uid="{00000000-0005-0000-0000-000002420000}"/>
    <cellStyle name="Normal 15 10 2" xfId="14517" xr:uid="{00000000-0005-0000-0000-000003420000}"/>
    <cellStyle name="Normal 15 10 2 2" xfId="34030" xr:uid="{00000000-0005-0000-0000-000004420000}"/>
    <cellStyle name="Normal 15 10 2 3" xfId="53923" xr:uid="{00000000-0005-0000-0000-000005420000}"/>
    <cellStyle name="Normal 15 10 3" xfId="26599" xr:uid="{00000000-0005-0000-0000-000006420000}"/>
    <cellStyle name="Normal 15 10 4" xfId="46443" xr:uid="{00000000-0005-0000-0000-000007420000}"/>
    <cellStyle name="Normal 15 11" xfId="10103" xr:uid="{00000000-0005-0000-0000-000008420000}"/>
    <cellStyle name="Normal 15 11 2" xfId="29618" xr:uid="{00000000-0005-0000-0000-000009420000}"/>
    <cellStyle name="Normal 15 11 3" xfId="49511" xr:uid="{00000000-0005-0000-0000-00000A420000}"/>
    <cellStyle name="Normal 15 12" xfId="19824" xr:uid="{00000000-0005-0000-0000-00000B420000}"/>
    <cellStyle name="Normal 15 13" xfId="39424" xr:uid="{00000000-0005-0000-0000-00000C420000}"/>
    <cellStyle name="Normal 15 2" xfId="235" xr:uid="{00000000-0005-0000-0000-00000D420000}"/>
    <cellStyle name="Normal 15 2 10" xfId="19969" xr:uid="{00000000-0005-0000-0000-00000E420000}"/>
    <cellStyle name="Normal 15 2 11" xfId="39569" xr:uid="{00000000-0005-0000-0000-00000F420000}"/>
    <cellStyle name="Normal 15 2 2" xfId="453" xr:uid="{00000000-0005-0000-0000-000010420000}"/>
    <cellStyle name="Normal 15 2 2 2" xfId="1539" xr:uid="{00000000-0005-0000-0000-000011420000}"/>
    <cellStyle name="Normal 15 2 2 2 2" xfId="3911" xr:uid="{00000000-0005-0000-0000-000012420000}"/>
    <cellStyle name="Normal 15 2 2 2 2 2" xfId="9348" xr:uid="{00000000-0005-0000-0000-000013420000}"/>
    <cellStyle name="Normal 15 2 2 2 2 2 2" xfId="19071" xr:uid="{00000000-0005-0000-0000-000014420000}"/>
    <cellStyle name="Normal 15 2 2 2 2 2 2 2" xfId="38584" xr:uid="{00000000-0005-0000-0000-000015420000}"/>
    <cellStyle name="Normal 15 2 2 2 2 2 2 3" xfId="58477" xr:uid="{00000000-0005-0000-0000-000016420000}"/>
    <cellStyle name="Normal 15 2 2 2 2 2 3" xfId="28956" xr:uid="{00000000-0005-0000-0000-000017420000}"/>
    <cellStyle name="Normal 15 2 2 2 2 2 4" xfId="48844" xr:uid="{00000000-0005-0000-0000-000018420000}"/>
    <cellStyle name="Normal 15 2 2 2 2 3" xfId="13765" xr:uid="{00000000-0005-0000-0000-000019420000}"/>
    <cellStyle name="Normal 15 2 2 2 2 3 2" xfId="33279" xr:uid="{00000000-0005-0000-0000-00001A420000}"/>
    <cellStyle name="Normal 15 2 2 2 2 3 3" xfId="53172" xr:uid="{00000000-0005-0000-0000-00001B420000}"/>
    <cellStyle name="Normal 15 2 2 2 2 4" xfId="24684" xr:uid="{00000000-0005-0000-0000-00001C420000}"/>
    <cellStyle name="Normal 15 2 2 2 2 5" xfId="44450" xr:uid="{00000000-0005-0000-0000-00001D420000}"/>
    <cellStyle name="Normal 15 2 2 2 3" xfId="5638" xr:uid="{00000000-0005-0000-0000-00001E420000}"/>
    <cellStyle name="Normal 15 2 2 2 3 2" xfId="15375" xr:uid="{00000000-0005-0000-0000-00001F420000}"/>
    <cellStyle name="Normal 15 2 2 2 3 2 2" xfId="34888" xr:uid="{00000000-0005-0000-0000-000020420000}"/>
    <cellStyle name="Normal 15 2 2 2 3 2 3" xfId="54781" xr:uid="{00000000-0005-0000-0000-000021420000}"/>
    <cellStyle name="Normal 15 2 2 2 3 3" xfId="27458" xr:uid="{00000000-0005-0000-0000-000022420000}"/>
    <cellStyle name="Normal 15 2 2 2 3 4" xfId="47346" xr:uid="{00000000-0005-0000-0000-000023420000}"/>
    <cellStyle name="Normal 15 2 2 2 4" xfId="11497" xr:uid="{00000000-0005-0000-0000-000024420000}"/>
    <cellStyle name="Normal 15 2 2 2 4 2" xfId="31012" xr:uid="{00000000-0005-0000-0000-000025420000}"/>
    <cellStyle name="Normal 15 2 2 2 4 3" xfId="50905" xr:uid="{00000000-0005-0000-0000-000026420000}"/>
    <cellStyle name="Normal 15 2 2 2 5" xfId="21218" xr:uid="{00000000-0005-0000-0000-000027420000}"/>
    <cellStyle name="Normal 15 2 2 2 6" xfId="40873" xr:uid="{00000000-0005-0000-0000-000028420000}"/>
    <cellStyle name="Normal 15 2 2 3" xfId="988" xr:uid="{00000000-0005-0000-0000-000029420000}"/>
    <cellStyle name="Normal 15 2 2 3 2" xfId="3373" xr:uid="{00000000-0005-0000-0000-00002A420000}"/>
    <cellStyle name="Normal 15 2 2 3 2 2" xfId="8810" xr:uid="{00000000-0005-0000-0000-00002B420000}"/>
    <cellStyle name="Normal 15 2 2 3 2 2 2" xfId="18533" xr:uid="{00000000-0005-0000-0000-00002C420000}"/>
    <cellStyle name="Normal 15 2 2 3 2 2 2 2" xfId="38046" xr:uid="{00000000-0005-0000-0000-00002D420000}"/>
    <cellStyle name="Normal 15 2 2 3 2 2 2 3" xfId="57939" xr:uid="{00000000-0005-0000-0000-00002E420000}"/>
    <cellStyle name="Normal 15 2 2 3 2 2 3" xfId="28865" xr:uid="{00000000-0005-0000-0000-00002F420000}"/>
    <cellStyle name="Normal 15 2 2 3 2 2 4" xfId="48753" xr:uid="{00000000-0005-0000-0000-000030420000}"/>
    <cellStyle name="Normal 15 2 2 3 2 3" xfId="13227" xr:uid="{00000000-0005-0000-0000-000031420000}"/>
    <cellStyle name="Normal 15 2 2 3 2 3 2" xfId="32741" xr:uid="{00000000-0005-0000-0000-000032420000}"/>
    <cellStyle name="Normal 15 2 2 3 2 3 3" xfId="52634" xr:uid="{00000000-0005-0000-0000-000033420000}"/>
    <cellStyle name="Normal 15 2 2 3 2 4" xfId="24146" xr:uid="{00000000-0005-0000-0000-000034420000}"/>
    <cellStyle name="Normal 15 2 2 3 2 5" xfId="43912" xr:uid="{00000000-0005-0000-0000-000035420000}"/>
    <cellStyle name="Normal 15 2 2 3 3" xfId="6173" xr:uid="{00000000-0005-0000-0000-000036420000}"/>
    <cellStyle name="Normal 15 2 2 3 3 2" xfId="15910" xr:uid="{00000000-0005-0000-0000-000037420000}"/>
    <cellStyle name="Normal 15 2 2 3 3 2 2" xfId="35423" xr:uid="{00000000-0005-0000-0000-000038420000}"/>
    <cellStyle name="Normal 15 2 2 3 3 2 3" xfId="55316" xr:uid="{00000000-0005-0000-0000-000039420000}"/>
    <cellStyle name="Normal 15 2 2 3 3 3" xfId="27993" xr:uid="{00000000-0005-0000-0000-00003A420000}"/>
    <cellStyle name="Normal 15 2 2 3 3 4" xfId="47881" xr:uid="{00000000-0005-0000-0000-00003B420000}"/>
    <cellStyle name="Normal 15 2 2 3 4" xfId="10959" xr:uid="{00000000-0005-0000-0000-00003C420000}"/>
    <cellStyle name="Normal 15 2 2 3 4 2" xfId="30474" xr:uid="{00000000-0005-0000-0000-00003D420000}"/>
    <cellStyle name="Normal 15 2 2 3 4 3" xfId="50367" xr:uid="{00000000-0005-0000-0000-00003E420000}"/>
    <cellStyle name="Normal 15 2 2 3 5" xfId="20680" xr:uid="{00000000-0005-0000-0000-00003F420000}"/>
    <cellStyle name="Normal 15 2 2 3 6" xfId="40322" xr:uid="{00000000-0005-0000-0000-000040420000}"/>
    <cellStyle name="Normal 15 2 2 4" xfId="2178" xr:uid="{00000000-0005-0000-0000-000041420000}"/>
    <cellStyle name="Normal 15 2 2 4 2" xfId="4447" xr:uid="{00000000-0005-0000-0000-000042420000}"/>
    <cellStyle name="Normal 15 2 2 4 2 2" xfId="9883" xr:uid="{00000000-0005-0000-0000-000043420000}"/>
    <cellStyle name="Normal 15 2 2 4 2 2 2" xfId="19606" xr:uid="{00000000-0005-0000-0000-000044420000}"/>
    <cellStyle name="Normal 15 2 2 4 2 2 2 2" xfId="39119" xr:uid="{00000000-0005-0000-0000-000045420000}"/>
    <cellStyle name="Normal 15 2 2 4 2 2 2 3" xfId="59012" xr:uid="{00000000-0005-0000-0000-000046420000}"/>
    <cellStyle name="Normal 15 2 2 4 2 2 3" xfId="29332" xr:uid="{00000000-0005-0000-0000-000047420000}"/>
    <cellStyle name="Normal 15 2 2 4 2 2 4" xfId="49220" xr:uid="{00000000-0005-0000-0000-000048420000}"/>
    <cellStyle name="Normal 15 2 2 4 2 3" xfId="14300" xr:uid="{00000000-0005-0000-0000-000049420000}"/>
    <cellStyle name="Normal 15 2 2 4 2 3 2" xfId="33814" xr:uid="{00000000-0005-0000-0000-00004A420000}"/>
    <cellStyle name="Normal 15 2 2 4 2 3 3" xfId="53707" xr:uid="{00000000-0005-0000-0000-00004B420000}"/>
    <cellStyle name="Normal 15 2 2 4 2 4" xfId="25219" xr:uid="{00000000-0005-0000-0000-00004C420000}"/>
    <cellStyle name="Normal 15 2 2 4 2 5" xfId="44986" xr:uid="{00000000-0005-0000-0000-00004D420000}"/>
    <cellStyle name="Normal 15 2 2 4 3" xfId="6708" xr:uid="{00000000-0005-0000-0000-00004E420000}"/>
    <cellStyle name="Normal 15 2 2 4 3 2" xfId="16445" xr:uid="{00000000-0005-0000-0000-00004F420000}"/>
    <cellStyle name="Normal 15 2 2 4 3 2 2" xfId="35958" xr:uid="{00000000-0005-0000-0000-000050420000}"/>
    <cellStyle name="Normal 15 2 2 4 3 2 3" xfId="55851" xr:uid="{00000000-0005-0000-0000-000051420000}"/>
    <cellStyle name="Normal 15 2 2 4 3 3" xfId="28528" xr:uid="{00000000-0005-0000-0000-000052420000}"/>
    <cellStyle name="Normal 15 2 2 4 3 4" xfId="48416" xr:uid="{00000000-0005-0000-0000-000053420000}"/>
    <cellStyle name="Normal 15 2 2 4 4" xfId="12032" xr:uid="{00000000-0005-0000-0000-000054420000}"/>
    <cellStyle name="Normal 15 2 2 4 4 2" xfId="31547" xr:uid="{00000000-0005-0000-0000-000055420000}"/>
    <cellStyle name="Normal 15 2 2 4 4 3" xfId="51440" xr:uid="{00000000-0005-0000-0000-000056420000}"/>
    <cellStyle name="Normal 15 2 2 4 5" xfId="21753" xr:uid="{00000000-0005-0000-0000-000057420000}"/>
    <cellStyle name="Normal 15 2 2 4 6" xfId="41512" xr:uid="{00000000-0005-0000-0000-000058420000}"/>
    <cellStyle name="Normal 15 2 2 5" xfId="2838" xr:uid="{00000000-0005-0000-0000-000059420000}"/>
    <cellStyle name="Normal 15 2 2 5 2" xfId="8275" xr:uid="{00000000-0005-0000-0000-00005A420000}"/>
    <cellStyle name="Normal 15 2 2 5 2 2" xfId="17998" xr:uid="{00000000-0005-0000-0000-00005B420000}"/>
    <cellStyle name="Normal 15 2 2 5 2 2 2" xfId="37511" xr:uid="{00000000-0005-0000-0000-00005C420000}"/>
    <cellStyle name="Normal 15 2 2 5 2 2 3" xfId="57404" xr:uid="{00000000-0005-0000-0000-00005D420000}"/>
    <cellStyle name="Normal 15 2 2 5 2 3" xfId="28776" xr:uid="{00000000-0005-0000-0000-00005E420000}"/>
    <cellStyle name="Normal 15 2 2 5 2 4" xfId="48664" xr:uid="{00000000-0005-0000-0000-00005F420000}"/>
    <cellStyle name="Normal 15 2 2 5 3" xfId="12692" xr:uid="{00000000-0005-0000-0000-000060420000}"/>
    <cellStyle name="Normal 15 2 2 5 3 2" xfId="32206" xr:uid="{00000000-0005-0000-0000-000061420000}"/>
    <cellStyle name="Normal 15 2 2 5 3 3" xfId="52099" xr:uid="{00000000-0005-0000-0000-000062420000}"/>
    <cellStyle name="Normal 15 2 2 5 4" xfId="23611" xr:uid="{00000000-0005-0000-0000-000063420000}"/>
    <cellStyle name="Normal 15 2 2 5 5" xfId="43377" xr:uid="{00000000-0005-0000-0000-000064420000}"/>
    <cellStyle name="Normal 15 2 2 6" xfId="5098" xr:uid="{00000000-0005-0000-0000-000065420000}"/>
    <cellStyle name="Normal 15 2 2 6 2" xfId="14838" xr:uid="{00000000-0005-0000-0000-000066420000}"/>
    <cellStyle name="Normal 15 2 2 6 2 2" xfId="34351" xr:uid="{00000000-0005-0000-0000-000067420000}"/>
    <cellStyle name="Normal 15 2 2 6 2 3" xfId="54244" xr:uid="{00000000-0005-0000-0000-000068420000}"/>
    <cellStyle name="Normal 15 2 2 6 3" xfId="26920" xr:uid="{00000000-0005-0000-0000-000069420000}"/>
    <cellStyle name="Normal 15 2 2 6 4" xfId="46806" xr:uid="{00000000-0005-0000-0000-00006A420000}"/>
    <cellStyle name="Normal 15 2 2 7" xfId="10424" xr:uid="{00000000-0005-0000-0000-00006B420000}"/>
    <cellStyle name="Normal 15 2 2 7 2" xfId="29939" xr:uid="{00000000-0005-0000-0000-00006C420000}"/>
    <cellStyle name="Normal 15 2 2 7 3" xfId="49832" xr:uid="{00000000-0005-0000-0000-00006D420000}"/>
    <cellStyle name="Normal 15 2 2 8" xfId="20145" xr:uid="{00000000-0005-0000-0000-00006E420000}"/>
    <cellStyle name="Normal 15 2 2 9" xfId="39787" xr:uid="{00000000-0005-0000-0000-00006F420000}"/>
    <cellStyle name="Normal 15 2 3" xfId="629" xr:uid="{00000000-0005-0000-0000-000070420000}"/>
    <cellStyle name="Normal 15 2 3 2" xfId="1715" xr:uid="{00000000-0005-0000-0000-000071420000}"/>
    <cellStyle name="Normal 15 2 3 2 2" xfId="4087" xr:uid="{00000000-0005-0000-0000-000072420000}"/>
    <cellStyle name="Normal 15 2 3 2 2 2" xfId="9524" xr:uid="{00000000-0005-0000-0000-000073420000}"/>
    <cellStyle name="Normal 15 2 3 2 2 2 2" xfId="19247" xr:uid="{00000000-0005-0000-0000-000074420000}"/>
    <cellStyle name="Normal 15 2 3 2 2 2 2 2" xfId="38760" xr:uid="{00000000-0005-0000-0000-000075420000}"/>
    <cellStyle name="Normal 15 2 3 2 2 2 2 3" xfId="58653" xr:uid="{00000000-0005-0000-0000-000076420000}"/>
    <cellStyle name="Normal 15 2 3 2 2 2 3" xfId="28985" xr:uid="{00000000-0005-0000-0000-000077420000}"/>
    <cellStyle name="Normal 15 2 3 2 2 2 4" xfId="48873" xr:uid="{00000000-0005-0000-0000-000078420000}"/>
    <cellStyle name="Normal 15 2 3 2 2 3" xfId="13941" xr:uid="{00000000-0005-0000-0000-000079420000}"/>
    <cellStyle name="Normal 15 2 3 2 2 3 2" xfId="33455" xr:uid="{00000000-0005-0000-0000-00007A420000}"/>
    <cellStyle name="Normal 15 2 3 2 2 3 3" xfId="53348" xr:uid="{00000000-0005-0000-0000-00007B420000}"/>
    <cellStyle name="Normal 15 2 3 2 2 4" xfId="24860" xr:uid="{00000000-0005-0000-0000-00007C420000}"/>
    <cellStyle name="Normal 15 2 3 2 2 5" xfId="44626" xr:uid="{00000000-0005-0000-0000-00007D420000}"/>
    <cellStyle name="Normal 15 2 3 2 3" xfId="5814" xr:uid="{00000000-0005-0000-0000-00007E420000}"/>
    <cellStyle name="Normal 15 2 3 2 3 2" xfId="15551" xr:uid="{00000000-0005-0000-0000-00007F420000}"/>
    <cellStyle name="Normal 15 2 3 2 3 2 2" xfId="35064" xr:uid="{00000000-0005-0000-0000-000080420000}"/>
    <cellStyle name="Normal 15 2 3 2 3 2 3" xfId="54957" xr:uid="{00000000-0005-0000-0000-000081420000}"/>
    <cellStyle name="Normal 15 2 3 2 3 3" xfId="27634" xr:uid="{00000000-0005-0000-0000-000082420000}"/>
    <cellStyle name="Normal 15 2 3 2 3 4" xfId="47522" xr:uid="{00000000-0005-0000-0000-000083420000}"/>
    <cellStyle name="Normal 15 2 3 2 4" xfId="11673" xr:uid="{00000000-0005-0000-0000-000084420000}"/>
    <cellStyle name="Normal 15 2 3 2 4 2" xfId="31188" xr:uid="{00000000-0005-0000-0000-000085420000}"/>
    <cellStyle name="Normal 15 2 3 2 4 3" xfId="51081" xr:uid="{00000000-0005-0000-0000-000086420000}"/>
    <cellStyle name="Normal 15 2 3 2 5" xfId="21394" xr:uid="{00000000-0005-0000-0000-000087420000}"/>
    <cellStyle name="Normal 15 2 3 2 6" xfId="41049" xr:uid="{00000000-0005-0000-0000-000088420000}"/>
    <cellStyle name="Normal 15 2 3 3" xfId="1164" xr:uid="{00000000-0005-0000-0000-000089420000}"/>
    <cellStyle name="Normal 15 2 3 3 2" xfId="3549" xr:uid="{00000000-0005-0000-0000-00008A420000}"/>
    <cellStyle name="Normal 15 2 3 3 2 2" xfId="8986" xr:uid="{00000000-0005-0000-0000-00008B420000}"/>
    <cellStyle name="Normal 15 2 3 3 2 2 2" xfId="18709" xr:uid="{00000000-0005-0000-0000-00008C420000}"/>
    <cellStyle name="Normal 15 2 3 3 2 2 2 2" xfId="38222" xr:uid="{00000000-0005-0000-0000-00008D420000}"/>
    <cellStyle name="Normal 15 2 3 3 2 2 2 3" xfId="58115" xr:uid="{00000000-0005-0000-0000-00008E420000}"/>
    <cellStyle name="Normal 15 2 3 3 2 2 3" xfId="28894" xr:uid="{00000000-0005-0000-0000-00008F420000}"/>
    <cellStyle name="Normal 15 2 3 3 2 2 4" xfId="48782" xr:uid="{00000000-0005-0000-0000-000090420000}"/>
    <cellStyle name="Normal 15 2 3 3 2 3" xfId="13403" xr:uid="{00000000-0005-0000-0000-000091420000}"/>
    <cellStyle name="Normal 15 2 3 3 2 3 2" xfId="32917" xr:uid="{00000000-0005-0000-0000-000092420000}"/>
    <cellStyle name="Normal 15 2 3 3 2 3 3" xfId="52810" xr:uid="{00000000-0005-0000-0000-000093420000}"/>
    <cellStyle name="Normal 15 2 3 3 2 4" xfId="24322" xr:uid="{00000000-0005-0000-0000-000094420000}"/>
    <cellStyle name="Normal 15 2 3 3 2 5" xfId="44088" xr:uid="{00000000-0005-0000-0000-000095420000}"/>
    <cellStyle name="Normal 15 2 3 3 3" xfId="6349" xr:uid="{00000000-0005-0000-0000-000096420000}"/>
    <cellStyle name="Normal 15 2 3 3 3 2" xfId="16086" xr:uid="{00000000-0005-0000-0000-000097420000}"/>
    <cellStyle name="Normal 15 2 3 3 3 2 2" xfId="35599" xr:uid="{00000000-0005-0000-0000-000098420000}"/>
    <cellStyle name="Normal 15 2 3 3 3 2 3" xfId="55492" xr:uid="{00000000-0005-0000-0000-000099420000}"/>
    <cellStyle name="Normal 15 2 3 3 3 3" xfId="28169" xr:uid="{00000000-0005-0000-0000-00009A420000}"/>
    <cellStyle name="Normal 15 2 3 3 3 4" xfId="48057" xr:uid="{00000000-0005-0000-0000-00009B420000}"/>
    <cellStyle name="Normal 15 2 3 3 4" xfId="11135" xr:uid="{00000000-0005-0000-0000-00009C420000}"/>
    <cellStyle name="Normal 15 2 3 3 4 2" xfId="30650" xr:uid="{00000000-0005-0000-0000-00009D420000}"/>
    <cellStyle name="Normal 15 2 3 3 4 3" xfId="50543" xr:uid="{00000000-0005-0000-0000-00009E420000}"/>
    <cellStyle name="Normal 15 2 3 3 5" xfId="20856" xr:uid="{00000000-0005-0000-0000-00009F420000}"/>
    <cellStyle name="Normal 15 2 3 3 6" xfId="40498" xr:uid="{00000000-0005-0000-0000-0000A0420000}"/>
    <cellStyle name="Normal 15 2 3 4" xfId="2354" xr:uid="{00000000-0005-0000-0000-0000A1420000}"/>
    <cellStyle name="Normal 15 2 3 4 2" xfId="4623" xr:uid="{00000000-0005-0000-0000-0000A2420000}"/>
    <cellStyle name="Normal 15 2 3 4 2 2" xfId="10059" xr:uid="{00000000-0005-0000-0000-0000A3420000}"/>
    <cellStyle name="Normal 15 2 3 4 2 2 2" xfId="19782" xr:uid="{00000000-0005-0000-0000-0000A4420000}"/>
    <cellStyle name="Normal 15 2 3 4 2 2 2 2" xfId="39295" xr:uid="{00000000-0005-0000-0000-0000A5420000}"/>
    <cellStyle name="Normal 15 2 3 4 2 2 2 3" xfId="59188" xr:uid="{00000000-0005-0000-0000-0000A6420000}"/>
    <cellStyle name="Normal 15 2 3 4 2 2 3" xfId="29508" xr:uid="{00000000-0005-0000-0000-0000A7420000}"/>
    <cellStyle name="Normal 15 2 3 4 2 2 4" xfId="49396" xr:uid="{00000000-0005-0000-0000-0000A8420000}"/>
    <cellStyle name="Normal 15 2 3 4 2 3" xfId="14476" xr:uid="{00000000-0005-0000-0000-0000A9420000}"/>
    <cellStyle name="Normal 15 2 3 4 2 3 2" xfId="33990" xr:uid="{00000000-0005-0000-0000-0000AA420000}"/>
    <cellStyle name="Normal 15 2 3 4 2 3 3" xfId="53883" xr:uid="{00000000-0005-0000-0000-0000AB420000}"/>
    <cellStyle name="Normal 15 2 3 4 2 4" xfId="25395" xr:uid="{00000000-0005-0000-0000-0000AC420000}"/>
    <cellStyle name="Normal 15 2 3 4 2 5" xfId="45162" xr:uid="{00000000-0005-0000-0000-0000AD420000}"/>
    <cellStyle name="Normal 15 2 3 4 3" xfId="6884" xr:uid="{00000000-0005-0000-0000-0000AE420000}"/>
    <cellStyle name="Normal 15 2 3 4 3 2" xfId="16621" xr:uid="{00000000-0005-0000-0000-0000AF420000}"/>
    <cellStyle name="Normal 15 2 3 4 3 2 2" xfId="36134" xr:uid="{00000000-0005-0000-0000-0000B0420000}"/>
    <cellStyle name="Normal 15 2 3 4 3 2 3" xfId="56027" xr:uid="{00000000-0005-0000-0000-0000B1420000}"/>
    <cellStyle name="Normal 15 2 3 4 3 3" xfId="28704" xr:uid="{00000000-0005-0000-0000-0000B2420000}"/>
    <cellStyle name="Normal 15 2 3 4 3 4" xfId="48592" xr:uid="{00000000-0005-0000-0000-0000B3420000}"/>
    <cellStyle name="Normal 15 2 3 4 4" xfId="12208" xr:uid="{00000000-0005-0000-0000-0000B4420000}"/>
    <cellStyle name="Normal 15 2 3 4 4 2" xfId="31723" xr:uid="{00000000-0005-0000-0000-0000B5420000}"/>
    <cellStyle name="Normal 15 2 3 4 4 3" xfId="51616" xr:uid="{00000000-0005-0000-0000-0000B6420000}"/>
    <cellStyle name="Normal 15 2 3 4 5" xfId="21929" xr:uid="{00000000-0005-0000-0000-0000B7420000}"/>
    <cellStyle name="Normal 15 2 3 4 6" xfId="41688" xr:uid="{00000000-0005-0000-0000-0000B8420000}"/>
    <cellStyle name="Normal 15 2 3 5" xfId="3014" xr:uid="{00000000-0005-0000-0000-0000B9420000}"/>
    <cellStyle name="Normal 15 2 3 5 2" xfId="8451" xr:uid="{00000000-0005-0000-0000-0000BA420000}"/>
    <cellStyle name="Normal 15 2 3 5 2 2" xfId="18174" xr:uid="{00000000-0005-0000-0000-0000BB420000}"/>
    <cellStyle name="Normal 15 2 3 5 2 2 2" xfId="37687" xr:uid="{00000000-0005-0000-0000-0000BC420000}"/>
    <cellStyle name="Normal 15 2 3 5 2 2 3" xfId="57580" xr:uid="{00000000-0005-0000-0000-0000BD420000}"/>
    <cellStyle name="Normal 15 2 3 5 2 3" xfId="28805" xr:uid="{00000000-0005-0000-0000-0000BE420000}"/>
    <cellStyle name="Normal 15 2 3 5 2 4" xfId="48693" xr:uid="{00000000-0005-0000-0000-0000BF420000}"/>
    <cellStyle name="Normal 15 2 3 5 3" xfId="12868" xr:uid="{00000000-0005-0000-0000-0000C0420000}"/>
    <cellStyle name="Normal 15 2 3 5 3 2" xfId="32382" xr:uid="{00000000-0005-0000-0000-0000C1420000}"/>
    <cellStyle name="Normal 15 2 3 5 3 3" xfId="52275" xr:uid="{00000000-0005-0000-0000-0000C2420000}"/>
    <cellStyle name="Normal 15 2 3 5 4" xfId="23787" xr:uid="{00000000-0005-0000-0000-0000C3420000}"/>
    <cellStyle name="Normal 15 2 3 5 5" xfId="43553" xr:uid="{00000000-0005-0000-0000-0000C4420000}"/>
    <cellStyle name="Normal 15 2 3 6" xfId="5274" xr:uid="{00000000-0005-0000-0000-0000C5420000}"/>
    <cellStyle name="Normal 15 2 3 6 2" xfId="15014" xr:uid="{00000000-0005-0000-0000-0000C6420000}"/>
    <cellStyle name="Normal 15 2 3 6 2 2" xfId="34527" xr:uid="{00000000-0005-0000-0000-0000C7420000}"/>
    <cellStyle name="Normal 15 2 3 6 2 3" xfId="54420" xr:uid="{00000000-0005-0000-0000-0000C8420000}"/>
    <cellStyle name="Normal 15 2 3 6 3" xfId="27096" xr:uid="{00000000-0005-0000-0000-0000C9420000}"/>
    <cellStyle name="Normal 15 2 3 6 4" xfId="46982" xr:uid="{00000000-0005-0000-0000-0000CA420000}"/>
    <cellStyle name="Normal 15 2 3 7" xfId="10600" xr:uid="{00000000-0005-0000-0000-0000CB420000}"/>
    <cellStyle name="Normal 15 2 3 7 2" xfId="30115" xr:uid="{00000000-0005-0000-0000-0000CC420000}"/>
    <cellStyle name="Normal 15 2 3 7 3" xfId="50008" xr:uid="{00000000-0005-0000-0000-0000CD420000}"/>
    <cellStyle name="Normal 15 2 3 8" xfId="20321" xr:uid="{00000000-0005-0000-0000-0000CE420000}"/>
    <cellStyle name="Normal 15 2 3 9" xfId="39963" xr:uid="{00000000-0005-0000-0000-0000CF420000}"/>
    <cellStyle name="Normal 15 2 4" xfId="1363" xr:uid="{00000000-0005-0000-0000-0000D0420000}"/>
    <cellStyle name="Normal 15 2 4 2" xfId="3735" xr:uid="{00000000-0005-0000-0000-0000D1420000}"/>
    <cellStyle name="Normal 15 2 4 2 2" xfId="9172" xr:uid="{00000000-0005-0000-0000-0000D2420000}"/>
    <cellStyle name="Normal 15 2 4 2 2 2" xfId="18895" xr:uid="{00000000-0005-0000-0000-0000D3420000}"/>
    <cellStyle name="Normal 15 2 4 2 2 2 2" xfId="38408" xr:uid="{00000000-0005-0000-0000-0000D4420000}"/>
    <cellStyle name="Normal 15 2 4 2 2 2 3" xfId="58301" xr:uid="{00000000-0005-0000-0000-0000D5420000}"/>
    <cellStyle name="Normal 15 2 4 2 2 3" xfId="28927" xr:uid="{00000000-0005-0000-0000-0000D6420000}"/>
    <cellStyle name="Normal 15 2 4 2 2 4" xfId="48815" xr:uid="{00000000-0005-0000-0000-0000D7420000}"/>
    <cellStyle name="Normal 15 2 4 2 3" xfId="13589" xr:uid="{00000000-0005-0000-0000-0000D8420000}"/>
    <cellStyle name="Normal 15 2 4 2 3 2" xfId="33103" xr:uid="{00000000-0005-0000-0000-0000D9420000}"/>
    <cellStyle name="Normal 15 2 4 2 3 3" xfId="52996" xr:uid="{00000000-0005-0000-0000-0000DA420000}"/>
    <cellStyle name="Normal 15 2 4 2 4" xfId="24508" xr:uid="{00000000-0005-0000-0000-0000DB420000}"/>
    <cellStyle name="Normal 15 2 4 2 5" xfId="44274" xr:uid="{00000000-0005-0000-0000-0000DC420000}"/>
    <cellStyle name="Normal 15 2 4 3" xfId="5462" xr:uid="{00000000-0005-0000-0000-0000DD420000}"/>
    <cellStyle name="Normal 15 2 4 3 2" xfId="15199" xr:uid="{00000000-0005-0000-0000-0000DE420000}"/>
    <cellStyle name="Normal 15 2 4 3 2 2" xfId="34712" xr:uid="{00000000-0005-0000-0000-0000DF420000}"/>
    <cellStyle name="Normal 15 2 4 3 2 3" xfId="54605" xr:uid="{00000000-0005-0000-0000-0000E0420000}"/>
    <cellStyle name="Normal 15 2 4 3 3" xfId="27282" xr:uid="{00000000-0005-0000-0000-0000E1420000}"/>
    <cellStyle name="Normal 15 2 4 3 4" xfId="47170" xr:uid="{00000000-0005-0000-0000-0000E2420000}"/>
    <cellStyle name="Normal 15 2 4 4" xfId="11321" xr:uid="{00000000-0005-0000-0000-0000E3420000}"/>
    <cellStyle name="Normal 15 2 4 4 2" xfId="30836" xr:uid="{00000000-0005-0000-0000-0000E4420000}"/>
    <cellStyle name="Normal 15 2 4 4 3" xfId="50729" xr:uid="{00000000-0005-0000-0000-0000E5420000}"/>
    <cellStyle name="Normal 15 2 4 5" xfId="21042" xr:uid="{00000000-0005-0000-0000-0000E6420000}"/>
    <cellStyle name="Normal 15 2 4 6" xfId="40697" xr:uid="{00000000-0005-0000-0000-0000E7420000}"/>
    <cellStyle name="Normal 15 2 5" xfId="812" xr:uid="{00000000-0005-0000-0000-0000E8420000}"/>
    <cellStyle name="Normal 15 2 5 2" xfId="3197" xr:uid="{00000000-0005-0000-0000-0000E9420000}"/>
    <cellStyle name="Normal 15 2 5 2 2" xfId="8634" xr:uid="{00000000-0005-0000-0000-0000EA420000}"/>
    <cellStyle name="Normal 15 2 5 2 2 2" xfId="18357" xr:uid="{00000000-0005-0000-0000-0000EB420000}"/>
    <cellStyle name="Normal 15 2 5 2 2 2 2" xfId="37870" xr:uid="{00000000-0005-0000-0000-0000EC420000}"/>
    <cellStyle name="Normal 15 2 5 2 2 2 3" xfId="57763" xr:uid="{00000000-0005-0000-0000-0000ED420000}"/>
    <cellStyle name="Normal 15 2 5 2 2 3" xfId="28836" xr:uid="{00000000-0005-0000-0000-0000EE420000}"/>
    <cellStyle name="Normal 15 2 5 2 2 4" xfId="48724" xr:uid="{00000000-0005-0000-0000-0000EF420000}"/>
    <cellStyle name="Normal 15 2 5 2 3" xfId="13051" xr:uid="{00000000-0005-0000-0000-0000F0420000}"/>
    <cellStyle name="Normal 15 2 5 2 3 2" xfId="32565" xr:uid="{00000000-0005-0000-0000-0000F1420000}"/>
    <cellStyle name="Normal 15 2 5 2 3 3" xfId="52458" xr:uid="{00000000-0005-0000-0000-0000F2420000}"/>
    <cellStyle name="Normal 15 2 5 2 4" xfId="23970" xr:uid="{00000000-0005-0000-0000-0000F3420000}"/>
    <cellStyle name="Normal 15 2 5 2 5" xfId="43736" xr:uid="{00000000-0005-0000-0000-0000F4420000}"/>
    <cellStyle name="Normal 15 2 5 3" xfId="5997" xr:uid="{00000000-0005-0000-0000-0000F5420000}"/>
    <cellStyle name="Normal 15 2 5 3 2" xfId="15734" xr:uid="{00000000-0005-0000-0000-0000F6420000}"/>
    <cellStyle name="Normal 15 2 5 3 2 2" xfId="35247" xr:uid="{00000000-0005-0000-0000-0000F7420000}"/>
    <cellStyle name="Normal 15 2 5 3 2 3" xfId="55140" xr:uid="{00000000-0005-0000-0000-0000F8420000}"/>
    <cellStyle name="Normal 15 2 5 3 3" xfId="27817" xr:uid="{00000000-0005-0000-0000-0000F9420000}"/>
    <cellStyle name="Normal 15 2 5 3 4" xfId="47705" xr:uid="{00000000-0005-0000-0000-0000FA420000}"/>
    <cellStyle name="Normal 15 2 5 4" xfId="10783" xr:uid="{00000000-0005-0000-0000-0000FB420000}"/>
    <cellStyle name="Normal 15 2 5 4 2" xfId="30298" xr:uid="{00000000-0005-0000-0000-0000FC420000}"/>
    <cellStyle name="Normal 15 2 5 4 3" xfId="50191" xr:uid="{00000000-0005-0000-0000-0000FD420000}"/>
    <cellStyle name="Normal 15 2 5 5" xfId="20504" xr:uid="{00000000-0005-0000-0000-0000FE420000}"/>
    <cellStyle name="Normal 15 2 5 6" xfId="40146" xr:uid="{00000000-0005-0000-0000-0000FF420000}"/>
    <cellStyle name="Normal 15 2 6" xfId="1960" xr:uid="{00000000-0005-0000-0000-000000430000}"/>
    <cellStyle name="Normal 15 2 6 2" xfId="4271" xr:uid="{00000000-0005-0000-0000-000001430000}"/>
    <cellStyle name="Normal 15 2 6 2 2" xfId="9707" xr:uid="{00000000-0005-0000-0000-000002430000}"/>
    <cellStyle name="Normal 15 2 6 2 2 2" xfId="19430" xr:uid="{00000000-0005-0000-0000-000003430000}"/>
    <cellStyle name="Normal 15 2 6 2 2 2 2" xfId="38943" xr:uid="{00000000-0005-0000-0000-000004430000}"/>
    <cellStyle name="Normal 15 2 6 2 2 2 3" xfId="58836" xr:uid="{00000000-0005-0000-0000-000005430000}"/>
    <cellStyle name="Normal 15 2 6 2 2 3" xfId="29156" xr:uid="{00000000-0005-0000-0000-000006430000}"/>
    <cellStyle name="Normal 15 2 6 2 2 4" xfId="49044" xr:uid="{00000000-0005-0000-0000-000007430000}"/>
    <cellStyle name="Normal 15 2 6 2 3" xfId="14124" xr:uid="{00000000-0005-0000-0000-000008430000}"/>
    <cellStyle name="Normal 15 2 6 2 3 2" xfId="33638" xr:uid="{00000000-0005-0000-0000-000009430000}"/>
    <cellStyle name="Normal 15 2 6 2 3 3" xfId="53531" xr:uid="{00000000-0005-0000-0000-00000A430000}"/>
    <cellStyle name="Normal 15 2 6 2 4" xfId="25043" xr:uid="{00000000-0005-0000-0000-00000B430000}"/>
    <cellStyle name="Normal 15 2 6 2 5" xfId="44810" xr:uid="{00000000-0005-0000-0000-00000C430000}"/>
    <cellStyle name="Normal 15 2 6 3" xfId="6532" xr:uid="{00000000-0005-0000-0000-00000D430000}"/>
    <cellStyle name="Normal 15 2 6 3 2" xfId="16269" xr:uid="{00000000-0005-0000-0000-00000E430000}"/>
    <cellStyle name="Normal 15 2 6 3 2 2" xfId="35782" xr:uid="{00000000-0005-0000-0000-00000F430000}"/>
    <cellStyle name="Normal 15 2 6 3 2 3" xfId="55675" xr:uid="{00000000-0005-0000-0000-000010430000}"/>
    <cellStyle name="Normal 15 2 6 3 3" xfId="28352" xr:uid="{00000000-0005-0000-0000-000011430000}"/>
    <cellStyle name="Normal 15 2 6 3 4" xfId="48240" xr:uid="{00000000-0005-0000-0000-000012430000}"/>
    <cellStyle name="Normal 15 2 6 4" xfId="11856" xr:uid="{00000000-0005-0000-0000-000013430000}"/>
    <cellStyle name="Normal 15 2 6 4 2" xfId="31371" xr:uid="{00000000-0005-0000-0000-000014430000}"/>
    <cellStyle name="Normal 15 2 6 4 3" xfId="51264" xr:uid="{00000000-0005-0000-0000-000015430000}"/>
    <cellStyle name="Normal 15 2 6 5" xfId="21577" xr:uid="{00000000-0005-0000-0000-000016430000}"/>
    <cellStyle name="Normal 15 2 6 6" xfId="41294" xr:uid="{00000000-0005-0000-0000-000017430000}"/>
    <cellStyle name="Normal 15 2 7" xfId="2662" xr:uid="{00000000-0005-0000-0000-000018430000}"/>
    <cellStyle name="Normal 15 2 7 2" xfId="8099" xr:uid="{00000000-0005-0000-0000-000019430000}"/>
    <cellStyle name="Normal 15 2 7 2 2" xfId="17822" xr:uid="{00000000-0005-0000-0000-00001A430000}"/>
    <cellStyle name="Normal 15 2 7 2 2 2" xfId="37335" xr:uid="{00000000-0005-0000-0000-00001B430000}"/>
    <cellStyle name="Normal 15 2 7 2 2 3" xfId="57228" xr:uid="{00000000-0005-0000-0000-00001C430000}"/>
    <cellStyle name="Normal 15 2 7 2 3" xfId="28747" xr:uid="{00000000-0005-0000-0000-00001D430000}"/>
    <cellStyle name="Normal 15 2 7 2 4" xfId="48635" xr:uid="{00000000-0005-0000-0000-00001E430000}"/>
    <cellStyle name="Normal 15 2 7 3" xfId="12516" xr:uid="{00000000-0005-0000-0000-00001F430000}"/>
    <cellStyle name="Normal 15 2 7 3 2" xfId="32030" xr:uid="{00000000-0005-0000-0000-000020430000}"/>
    <cellStyle name="Normal 15 2 7 3 3" xfId="51923" xr:uid="{00000000-0005-0000-0000-000021430000}"/>
    <cellStyle name="Normal 15 2 7 4" xfId="23435" xr:uid="{00000000-0005-0000-0000-000022430000}"/>
    <cellStyle name="Normal 15 2 7 5" xfId="43201" xr:uid="{00000000-0005-0000-0000-000023430000}"/>
    <cellStyle name="Normal 15 2 8" xfId="4880" xr:uid="{00000000-0005-0000-0000-000024430000}"/>
    <cellStyle name="Normal 15 2 8 2" xfId="14662" xr:uid="{00000000-0005-0000-0000-000025430000}"/>
    <cellStyle name="Normal 15 2 8 2 2" xfId="34175" xr:uid="{00000000-0005-0000-0000-000026430000}"/>
    <cellStyle name="Normal 15 2 8 2 3" xfId="54068" xr:uid="{00000000-0005-0000-0000-000027430000}"/>
    <cellStyle name="Normal 15 2 8 3" xfId="26744" xr:uid="{00000000-0005-0000-0000-000028430000}"/>
    <cellStyle name="Normal 15 2 8 4" xfId="46588" xr:uid="{00000000-0005-0000-0000-000029430000}"/>
    <cellStyle name="Normal 15 2 9" xfId="10248" xr:uid="{00000000-0005-0000-0000-00002A430000}"/>
    <cellStyle name="Normal 15 2 9 2" xfId="29763" xr:uid="{00000000-0005-0000-0000-00002B430000}"/>
    <cellStyle name="Normal 15 2 9 3" xfId="49656" xr:uid="{00000000-0005-0000-0000-00002C430000}"/>
    <cellStyle name="Normal 15 3" xfId="308" xr:uid="{00000000-0005-0000-0000-00002D430000}"/>
    <cellStyle name="Normal 15 3 2" xfId="1394" xr:uid="{00000000-0005-0000-0000-00002E430000}"/>
    <cellStyle name="Normal 15 3 2 2" xfId="3766" xr:uid="{00000000-0005-0000-0000-00002F430000}"/>
    <cellStyle name="Normal 15 3 2 2 2" xfId="9203" xr:uid="{00000000-0005-0000-0000-000030430000}"/>
    <cellStyle name="Normal 15 3 2 2 2 2" xfId="18926" xr:uid="{00000000-0005-0000-0000-000031430000}"/>
    <cellStyle name="Normal 15 3 2 2 2 2 2" xfId="38439" xr:uid="{00000000-0005-0000-0000-000032430000}"/>
    <cellStyle name="Normal 15 3 2 2 2 2 3" xfId="58332" xr:uid="{00000000-0005-0000-0000-000033430000}"/>
    <cellStyle name="Normal 15 3 2 2 2 3" xfId="22113" xr:uid="{00000000-0005-0000-0000-000034430000}"/>
    <cellStyle name="Normal 15 3 2 2 2 4" xfId="41873" xr:uid="{00000000-0005-0000-0000-000035430000}"/>
    <cellStyle name="Normal 15 3 2 2 3" xfId="13620" xr:uid="{00000000-0005-0000-0000-000036430000}"/>
    <cellStyle name="Normal 15 3 2 2 3 2" xfId="33134" xr:uid="{00000000-0005-0000-0000-000037430000}"/>
    <cellStyle name="Normal 15 3 2 2 3 3" xfId="53027" xr:uid="{00000000-0005-0000-0000-000038430000}"/>
    <cellStyle name="Normal 15 3 2 2 4" xfId="24539" xr:uid="{00000000-0005-0000-0000-000039430000}"/>
    <cellStyle name="Normal 15 3 2 2 5" xfId="44305" xr:uid="{00000000-0005-0000-0000-00003A430000}"/>
    <cellStyle name="Normal 15 3 2 3" xfId="7526" xr:uid="{00000000-0005-0000-0000-00003B430000}"/>
    <cellStyle name="Normal 15 3 2 3 2" xfId="17249" xr:uid="{00000000-0005-0000-0000-00003C430000}"/>
    <cellStyle name="Normal 15 3 2 3 2 2" xfId="36762" xr:uid="{00000000-0005-0000-0000-00003D430000}"/>
    <cellStyle name="Normal 15 3 2 3 2 3" xfId="56655" xr:uid="{00000000-0005-0000-0000-00003E430000}"/>
    <cellStyle name="Normal 15 3 2 3 3" xfId="23112" xr:uid="{00000000-0005-0000-0000-00003F430000}"/>
    <cellStyle name="Normal 15 3 2 3 4" xfId="42878" xr:uid="{00000000-0005-0000-0000-000040430000}"/>
    <cellStyle name="Normal 15 3 2 4" xfId="5493" xr:uid="{00000000-0005-0000-0000-000041430000}"/>
    <cellStyle name="Normal 15 3 2 4 2" xfId="15230" xr:uid="{00000000-0005-0000-0000-000042430000}"/>
    <cellStyle name="Normal 15 3 2 4 2 2" xfId="34743" xr:uid="{00000000-0005-0000-0000-000043430000}"/>
    <cellStyle name="Normal 15 3 2 4 2 3" xfId="54636" xr:uid="{00000000-0005-0000-0000-000044430000}"/>
    <cellStyle name="Normal 15 3 2 4 3" xfId="27313" xr:uid="{00000000-0005-0000-0000-000045430000}"/>
    <cellStyle name="Normal 15 3 2 4 4" xfId="47201" xr:uid="{00000000-0005-0000-0000-000046430000}"/>
    <cellStyle name="Normal 15 3 2 5" xfId="11352" xr:uid="{00000000-0005-0000-0000-000047430000}"/>
    <cellStyle name="Normal 15 3 2 5 2" xfId="30867" xr:uid="{00000000-0005-0000-0000-000048430000}"/>
    <cellStyle name="Normal 15 3 2 5 3" xfId="50760" xr:uid="{00000000-0005-0000-0000-000049430000}"/>
    <cellStyle name="Normal 15 3 2 6" xfId="21073" xr:uid="{00000000-0005-0000-0000-00004A430000}"/>
    <cellStyle name="Normal 15 3 2 7" xfId="40728" xr:uid="{00000000-0005-0000-0000-00004B430000}"/>
    <cellStyle name="Normal 15 3 3" xfId="843" xr:uid="{00000000-0005-0000-0000-00004C430000}"/>
    <cellStyle name="Normal 15 3 3 2" xfId="3228" xr:uid="{00000000-0005-0000-0000-00004D430000}"/>
    <cellStyle name="Normal 15 3 3 2 2" xfId="8665" xr:uid="{00000000-0005-0000-0000-00004E430000}"/>
    <cellStyle name="Normal 15 3 3 2 2 2" xfId="18388" xr:uid="{00000000-0005-0000-0000-00004F430000}"/>
    <cellStyle name="Normal 15 3 3 2 2 2 2" xfId="37901" xr:uid="{00000000-0005-0000-0000-000050430000}"/>
    <cellStyle name="Normal 15 3 3 2 2 2 3" xfId="57794" xr:uid="{00000000-0005-0000-0000-000051430000}"/>
    <cellStyle name="Normal 15 3 3 2 2 3" xfId="22656" xr:uid="{00000000-0005-0000-0000-000052430000}"/>
    <cellStyle name="Normal 15 3 3 2 2 4" xfId="42420" xr:uid="{00000000-0005-0000-0000-000053430000}"/>
    <cellStyle name="Normal 15 3 3 2 3" xfId="13082" xr:uid="{00000000-0005-0000-0000-000054430000}"/>
    <cellStyle name="Normal 15 3 3 2 3 2" xfId="32596" xr:uid="{00000000-0005-0000-0000-000055430000}"/>
    <cellStyle name="Normal 15 3 3 2 3 3" xfId="52489" xr:uid="{00000000-0005-0000-0000-000056430000}"/>
    <cellStyle name="Normal 15 3 3 2 4" xfId="24001" xr:uid="{00000000-0005-0000-0000-000057430000}"/>
    <cellStyle name="Normal 15 3 3 2 5" xfId="43767" xr:uid="{00000000-0005-0000-0000-000058430000}"/>
    <cellStyle name="Normal 15 3 3 3" xfId="7066" xr:uid="{00000000-0005-0000-0000-000059430000}"/>
    <cellStyle name="Normal 15 3 3 3 2" xfId="16802" xr:uid="{00000000-0005-0000-0000-00005A430000}"/>
    <cellStyle name="Normal 15 3 3 3 2 2" xfId="36315" xr:uid="{00000000-0005-0000-0000-00005B430000}"/>
    <cellStyle name="Normal 15 3 3 3 2 3" xfId="56208" xr:uid="{00000000-0005-0000-0000-00005C430000}"/>
    <cellStyle name="Normal 15 3 3 3 3" xfId="22527" xr:uid="{00000000-0005-0000-0000-00005D430000}"/>
    <cellStyle name="Normal 15 3 3 3 4" xfId="42290" xr:uid="{00000000-0005-0000-0000-00005E430000}"/>
    <cellStyle name="Normal 15 3 3 4" xfId="6028" xr:uid="{00000000-0005-0000-0000-00005F430000}"/>
    <cellStyle name="Normal 15 3 3 4 2" xfId="15765" xr:uid="{00000000-0005-0000-0000-000060430000}"/>
    <cellStyle name="Normal 15 3 3 4 2 2" xfId="35278" xr:uid="{00000000-0005-0000-0000-000061430000}"/>
    <cellStyle name="Normal 15 3 3 4 2 3" xfId="55171" xr:uid="{00000000-0005-0000-0000-000062430000}"/>
    <cellStyle name="Normal 15 3 3 4 3" xfId="27848" xr:uid="{00000000-0005-0000-0000-000063430000}"/>
    <cellStyle name="Normal 15 3 3 4 4" xfId="47736" xr:uid="{00000000-0005-0000-0000-000064430000}"/>
    <cellStyle name="Normal 15 3 3 5" xfId="10814" xr:uid="{00000000-0005-0000-0000-000065430000}"/>
    <cellStyle name="Normal 15 3 3 5 2" xfId="30329" xr:uid="{00000000-0005-0000-0000-000066430000}"/>
    <cellStyle name="Normal 15 3 3 5 3" xfId="50222" xr:uid="{00000000-0005-0000-0000-000067430000}"/>
    <cellStyle name="Normal 15 3 3 6" xfId="20535" xr:uid="{00000000-0005-0000-0000-000068430000}"/>
    <cellStyle name="Normal 15 3 3 7" xfId="40177" xr:uid="{00000000-0005-0000-0000-000069430000}"/>
    <cellStyle name="Normal 15 3 4" xfId="2033" xr:uid="{00000000-0005-0000-0000-00006A430000}"/>
    <cellStyle name="Normal 15 3 4 2" xfId="4302" xr:uid="{00000000-0005-0000-0000-00006B430000}"/>
    <cellStyle name="Normal 15 3 4 2 2" xfId="9738" xr:uid="{00000000-0005-0000-0000-00006C430000}"/>
    <cellStyle name="Normal 15 3 4 2 2 2" xfId="19461" xr:uid="{00000000-0005-0000-0000-00006D430000}"/>
    <cellStyle name="Normal 15 3 4 2 2 2 2" xfId="38974" xr:uid="{00000000-0005-0000-0000-00006E430000}"/>
    <cellStyle name="Normal 15 3 4 2 2 2 3" xfId="58867" xr:uid="{00000000-0005-0000-0000-00006F430000}"/>
    <cellStyle name="Normal 15 3 4 2 2 3" xfId="29187" xr:uid="{00000000-0005-0000-0000-000070430000}"/>
    <cellStyle name="Normal 15 3 4 2 2 4" xfId="49075" xr:uid="{00000000-0005-0000-0000-000071430000}"/>
    <cellStyle name="Normal 15 3 4 2 3" xfId="14155" xr:uid="{00000000-0005-0000-0000-000072430000}"/>
    <cellStyle name="Normal 15 3 4 2 3 2" xfId="33669" xr:uid="{00000000-0005-0000-0000-000073430000}"/>
    <cellStyle name="Normal 15 3 4 2 3 3" xfId="53562" xr:uid="{00000000-0005-0000-0000-000074430000}"/>
    <cellStyle name="Normal 15 3 4 2 4" xfId="25074" xr:uid="{00000000-0005-0000-0000-000075430000}"/>
    <cellStyle name="Normal 15 3 4 2 5" xfId="44841" xr:uid="{00000000-0005-0000-0000-000076430000}"/>
    <cellStyle name="Normal 15 3 4 3" xfId="6563" xr:uid="{00000000-0005-0000-0000-000077430000}"/>
    <cellStyle name="Normal 15 3 4 3 2" xfId="16300" xr:uid="{00000000-0005-0000-0000-000078430000}"/>
    <cellStyle name="Normal 15 3 4 3 2 2" xfId="35813" xr:uid="{00000000-0005-0000-0000-000079430000}"/>
    <cellStyle name="Normal 15 3 4 3 2 3" xfId="55706" xr:uid="{00000000-0005-0000-0000-00007A430000}"/>
    <cellStyle name="Normal 15 3 4 3 3" xfId="28383" xr:uid="{00000000-0005-0000-0000-00007B430000}"/>
    <cellStyle name="Normal 15 3 4 3 4" xfId="48271" xr:uid="{00000000-0005-0000-0000-00007C430000}"/>
    <cellStyle name="Normal 15 3 4 4" xfId="11887" xr:uid="{00000000-0005-0000-0000-00007D430000}"/>
    <cellStyle name="Normal 15 3 4 4 2" xfId="31402" xr:uid="{00000000-0005-0000-0000-00007E430000}"/>
    <cellStyle name="Normal 15 3 4 4 3" xfId="51295" xr:uid="{00000000-0005-0000-0000-00007F430000}"/>
    <cellStyle name="Normal 15 3 4 5" xfId="21608" xr:uid="{00000000-0005-0000-0000-000080430000}"/>
    <cellStyle name="Normal 15 3 4 6" xfId="41367" xr:uid="{00000000-0005-0000-0000-000081430000}"/>
    <cellStyle name="Normal 15 3 5" xfId="2693" xr:uid="{00000000-0005-0000-0000-000082430000}"/>
    <cellStyle name="Normal 15 3 5 2" xfId="8130" xr:uid="{00000000-0005-0000-0000-000083430000}"/>
    <cellStyle name="Normal 15 3 5 2 2" xfId="17853" xr:uid="{00000000-0005-0000-0000-000084430000}"/>
    <cellStyle name="Normal 15 3 5 2 2 2" xfId="37366" xr:uid="{00000000-0005-0000-0000-000085430000}"/>
    <cellStyle name="Normal 15 3 5 2 2 3" xfId="57259" xr:uid="{00000000-0005-0000-0000-000086430000}"/>
    <cellStyle name="Normal 15 3 5 2 3" xfId="22967" xr:uid="{00000000-0005-0000-0000-000087430000}"/>
    <cellStyle name="Normal 15 3 5 2 4" xfId="42732" xr:uid="{00000000-0005-0000-0000-000088430000}"/>
    <cellStyle name="Normal 15 3 5 3" xfId="12547" xr:uid="{00000000-0005-0000-0000-000089430000}"/>
    <cellStyle name="Normal 15 3 5 3 2" xfId="32061" xr:uid="{00000000-0005-0000-0000-00008A430000}"/>
    <cellStyle name="Normal 15 3 5 3 3" xfId="51954" xr:uid="{00000000-0005-0000-0000-00008B430000}"/>
    <cellStyle name="Normal 15 3 5 4" xfId="23466" xr:uid="{00000000-0005-0000-0000-00008C430000}"/>
    <cellStyle name="Normal 15 3 5 5" xfId="43232" xr:uid="{00000000-0005-0000-0000-00008D430000}"/>
    <cellStyle name="Normal 15 3 6" xfId="4953" xr:uid="{00000000-0005-0000-0000-00008E430000}"/>
    <cellStyle name="Normal 15 3 6 2" xfId="14693" xr:uid="{00000000-0005-0000-0000-00008F430000}"/>
    <cellStyle name="Normal 15 3 6 2 2" xfId="34206" xr:uid="{00000000-0005-0000-0000-000090430000}"/>
    <cellStyle name="Normal 15 3 6 2 3" xfId="54099" xr:uid="{00000000-0005-0000-0000-000091430000}"/>
    <cellStyle name="Normal 15 3 6 3" xfId="26775" xr:uid="{00000000-0005-0000-0000-000092430000}"/>
    <cellStyle name="Normal 15 3 6 4" xfId="46661" xr:uid="{00000000-0005-0000-0000-000093430000}"/>
    <cellStyle name="Normal 15 3 7" xfId="10279" xr:uid="{00000000-0005-0000-0000-000094430000}"/>
    <cellStyle name="Normal 15 3 7 2" xfId="29794" xr:uid="{00000000-0005-0000-0000-000095430000}"/>
    <cellStyle name="Normal 15 3 7 3" xfId="49687" xr:uid="{00000000-0005-0000-0000-000096430000}"/>
    <cellStyle name="Normal 15 3 8" xfId="20000" xr:uid="{00000000-0005-0000-0000-000097430000}"/>
    <cellStyle name="Normal 15 3 9" xfId="39642" xr:uid="{00000000-0005-0000-0000-000098430000}"/>
    <cellStyle name="Normal 15 4" xfId="484" xr:uid="{00000000-0005-0000-0000-000099430000}"/>
    <cellStyle name="Normal 15 4 2" xfId="1570" xr:uid="{00000000-0005-0000-0000-00009A430000}"/>
    <cellStyle name="Normal 15 4 2 2" xfId="3942" xr:uid="{00000000-0005-0000-0000-00009B430000}"/>
    <cellStyle name="Normal 15 4 2 2 2" xfId="9379" xr:uid="{00000000-0005-0000-0000-00009C430000}"/>
    <cellStyle name="Normal 15 4 2 2 2 2" xfId="19102" xr:uid="{00000000-0005-0000-0000-00009D430000}"/>
    <cellStyle name="Normal 15 4 2 2 2 2 2" xfId="38615" xr:uid="{00000000-0005-0000-0000-00009E430000}"/>
    <cellStyle name="Normal 15 4 2 2 2 2 3" xfId="58508" xr:uid="{00000000-0005-0000-0000-00009F430000}"/>
    <cellStyle name="Normal 15 4 2 2 2 3" xfId="25578" xr:uid="{00000000-0005-0000-0000-0000A0430000}"/>
    <cellStyle name="Normal 15 4 2 2 2 4" xfId="45346" xr:uid="{00000000-0005-0000-0000-0000A1430000}"/>
    <cellStyle name="Normal 15 4 2 2 3" xfId="13796" xr:uid="{00000000-0005-0000-0000-0000A2430000}"/>
    <cellStyle name="Normal 15 4 2 2 3 2" xfId="33310" xr:uid="{00000000-0005-0000-0000-0000A3430000}"/>
    <cellStyle name="Normal 15 4 2 2 3 3" xfId="53203" xr:uid="{00000000-0005-0000-0000-0000A4430000}"/>
    <cellStyle name="Normal 15 4 2 2 4" xfId="24715" xr:uid="{00000000-0005-0000-0000-0000A5430000}"/>
    <cellStyle name="Normal 15 4 2 2 5" xfId="44481" xr:uid="{00000000-0005-0000-0000-0000A6430000}"/>
    <cellStyle name="Normal 15 4 2 3" xfId="7673" xr:uid="{00000000-0005-0000-0000-0000A7430000}"/>
    <cellStyle name="Normal 15 4 2 3 2" xfId="17396" xr:uid="{00000000-0005-0000-0000-0000A8430000}"/>
    <cellStyle name="Normal 15 4 2 3 2 2" xfId="36909" xr:uid="{00000000-0005-0000-0000-0000A9430000}"/>
    <cellStyle name="Normal 15 4 2 3 2 3" xfId="56802" xr:uid="{00000000-0005-0000-0000-0000AA430000}"/>
    <cellStyle name="Normal 15 4 2 3 3" xfId="25936" xr:uid="{00000000-0005-0000-0000-0000AB430000}"/>
    <cellStyle name="Normal 15 4 2 3 4" xfId="45706" xr:uid="{00000000-0005-0000-0000-0000AC430000}"/>
    <cellStyle name="Normal 15 4 2 4" xfId="5669" xr:uid="{00000000-0005-0000-0000-0000AD430000}"/>
    <cellStyle name="Normal 15 4 2 4 2" xfId="15406" xr:uid="{00000000-0005-0000-0000-0000AE430000}"/>
    <cellStyle name="Normal 15 4 2 4 2 2" xfId="34919" xr:uid="{00000000-0005-0000-0000-0000AF430000}"/>
    <cellStyle name="Normal 15 4 2 4 2 3" xfId="54812" xr:uid="{00000000-0005-0000-0000-0000B0430000}"/>
    <cellStyle name="Normal 15 4 2 4 3" xfId="27489" xr:uid="{00000000-0005-0000-0000-0000B1430000}"/>
    <cellStyle name="Normal 15 4 2 4 4" xfId="47377" xr:uid="{00000000-0005-0000-0000-0000B2430000}"/>
    <cellStyle name="Normal 15 4 2 5" xfId="11528" xr:uid="{00000000-0005-0000-0000-0000B3430000}"/>
    <cellStyle name="Normal 15 4 2 5 2" xfId="31043" xr:uid="{00000000-0005-0000-0000-0000B4430000}"/>
    <cellStyle name="Normal 15 4 2 5 3" xfId="50936" xr:uid="{00000000-0005-0000-0000-0000B5430000}"/>
    <cellStyle name="Normal 15 4 2 6" xfId="21249" xr:uid="{00000000-0005-0000-0000-0000B6430000}"/>
    <cellStyle name="Normal 15 4 2 7" xfId="40904" xr:uid="{00000000-0005-0000-0000-0000B7430000}"/>
    <cellStyle name="Normal 15 4 3" xfId="1019" xr:uid="{00000000-0005-0000-0000-0000B8430000}"/>
    <cellStyle name="Normal 15 4 3 2" xfId="3404" xr:uid="{00000000-0005-0000-0000-0000B9430000}"/>
    <cellStyle name="Normal 15 4 3 2 2" xfId="8841" xr:uid="{00000000-0005-0000-0000-0000BA430000}"/>
    <cellStyle name="Normal 15 4 3 2 2 2" xfId="18564" xr:uid="{00000000-0005-0000-0000-0000BB430000}"/>
    <cellStyle name="Normal 15 4 3 2 2 2 2" xfId="38077" xr:uid="{00000000-0005-0000-0000-0000BC430000}"/>
    <cellStyle name="Normal 15 4 3 2 2 2 3" xfId="57970" xr:uid="{00000000-0005-0000-0000-0000BD430000}"/>
    <cellStyle name="Normal 15 4 3 2 2 3" xfId="26328" xr:uid="{00000000-0005-0000-0000-0000BE430000}"/>
    <cellStyle name="Normal 15 4 3 2 2 4" xfId="46101" xr:uid="{00000000-0005-0000-0000-0000BF430000}"/>
    <cellStyle name="Normal 15 4 3 2 3" xfId="13258" xr:uid="{00000000-0005-0000-0000-0000C0430000}"/>
    <cellStyle name="Normal 15 4 3 2 3 2" xfId="32772" xr:uid="{00000000-0005-0000-0000-0000C1430000}"/>
    <cellStyle name="Normal 15 4 3 2 3 3" xfId="52665" xr:uid="{00000000-0005-0000-0000-0000C2430000}"/>
    <cellStyle name="Normal 15 4 3 2 4" xfId="24177" xr:uid="{00000000-0005-0000-0000-0000C3430000}"/>
    <cellStyle name="Normal 15 4 3 2 5" xfId="43943" xr:uid="{00000000-0005-0000-0000-0000C4430000}"/>
    <cellStyle name="Normal 15 4 3 3" xfId="7213" xr:uid="{00000000-0005-0000-0000-0000C5430000}"/>
    <cellStyle name="Normal 15 4 3 3 2" xfId="16949" xr:uid="{00000000-0005-0000-0000-0000C6430000}"/>
    <cellStyle name="Normal 15 4 3 3 2 2" xfId="36462" xr:uid="{00000000-0005-0000-0000-0000C7430000}"/>
    <cellStyle name="Normal 15 4 3 3 2 3" xfId="56355" xr:uid="{00000000-0005-0000-0000-0000C8430000}"/>
    <cellStyle name="Normal 15 4 3 3 3" xfId="25476" xr:uid="{00000000-0005-0000-0000-0000C9430000}"/>
    <cellStyle name="Normal 15 4 3 3 4" xfId="45243" xr:uid="{00000000-0005-0000-0000-0000CA430000}"/>
    <cellStyle name="Normal 15 4 3 4" xfId="6204" xr:uid="{00000000-0005-0000-0000-0000CB430000}"/>
    <cellStyle name="Normal 15 4 3 4 2" xfId="15941" xr:uid="{00000000-0005-0000-0000-0000CC430000}"/>
    <cellStyle name="Normal 15 4 3 4 2 2" xfId="35454" xr:uid="{00000000-0005-0000-0000-0000CD430000}"/>
    <cellStyle name="Normal 15 4 3 4 2 3" xfId="55347" xr:uid="{00000000-0005-0000-0000-0000CE430000}"/>
    <cellStyle name="Normal 15 4 3 4 3" xfId="28024" xr:uid="{00000000-0005-0000-0000-0000CF430000}"/>
    <cellStyle name="Normal 15 4 3 4 4" xfId="47912" xr:uid="{00000000-0005-0000-0000-0000D0430000}"/>
    <cellStyle name="Normal 15 4 3 5" xfId="10990" xr:uid="{00000000-0005-0000-0000-0000D1430000}"/>
    <cellStyle name="Normal 15 4 3 5 2" xfId="30505" xr:uid="{00000000-0005-0000-0000-0000D2430000}"/>
    <cellStyle name="Normal 15 4 3 5 3" xfId="50398" xr:uid="{00000000-0005-0000-0000-0000D3430000}"/>
    <cellStyle name="Normal 15 4 3 6" xfId="20711" xr:uid="{00000000-0005-0000-0000-0000D4430000}"/>
    <cellStyle name="Normal 15 4 3 7" xfId="40353" xr:uid="{00000000-0005-0000-0000-0000D5430000}"/>
    <cellStyle name="Normal 15 4 4" xfId="2209" xr:uid="{00000000-0005-0000-0000-0000D6430000}"/>
    <cellStyle name="Normal 15 4 4 2" xfId="4478" xr:uid="{00000000-0005-0000-0000-0000D7430000}"/>
    <cellStyle name="Normal 15 4 4 2 2" xfId="9914" xr:uid="{00000000-0005-0000-0000-0000D8430000}"/>
    <cellStyle name="Normal 15 4 4 2 2 2" xfId="19637" xr:uid="{00000000-0005-0000-0000-0000D9430000}"/>
    <cellStyle name="Normal 15 4 4 2 2 2 2" xfId="39150" xr:uid="{00000000-0005-0000-0000-0000DA430000}"/>
    <cellStyle name="Normal 15 4 4 2 2 2 3" xfId="59043" xr:uid="{00000000-0005-0000-0000-0000DB430000}"/>
    <cellStyle name="Normal 15 4 4 2 2 3" xfId="29363" xr:uid="{00000000-0005-0000-0000-0000DC430000}"/>
    <cellStyle name="Normal 15 4 4 2 2 4" xfId="49251" xr:uid="{00000000-0005-0000-0000-0000DD430000}"/>
    <cellStyle name="Normal 15 4 4 2 3" xfId="14331" xr:uid="{00000000-0005-0000-0000-0000DE430000}"/>
    <cellStyle name="Normal 15 4 4 2 3 2" xfId="33845" xr:uid="{00000000-0005-0000-0000-0000DF430000}"/>
    <cellStyle name="Normal 15 4 4 2 3 3" xfId="53738" xr:uid="{00000000-0005-0000-0000-0000E0430000}"/>
    <cellStyle name="Normal 15 4 4 2 4" xfId="25250" xr:uid="{00000000-0005-0000-0000-0000E1430000}"/>
    <cellStyle name="Normal 15 4 4 2 5" xfId="45017" xr:uid="{00000000-0005-0000-0000-0000E2430000}"/>
    <cellStyle name="Normal 15 4 4 3" xfId="6739" xr:uid="{00000000-0005-0000-0000-0000E3430000}"/>
    <cellStyle name="Normal 15 4 4 3 2" xfId="16476" xr:uid="{00000000-0005-0000-0000-0000E4430000}"/>
    <cellStyle name="Normal 15 4 4 3 2 2" xfId="35989" xr:uid="{00000000-0005-0000-0000-0000E5430000}"/>
    <cellStyle name="Normal 15 4 4 3 2 3" xfId="55882" xr:uid="{00000000-0005-0000-0000-0000E6430000}"/>
    <cellStyle name="Normal 15 4 4 3 3" xfId="28559" xr:uid="{00000000-0005-0000-0000-0000E7430000}"/>
    <cellStyle name="Normal 15 4 4 3 4" xfId="48447" xr:uid="{00000000-0005-0000-0000-0000E8430000}"/>
    <cellStyle name="Normal 15 4 4 4" xfId="12063" xr:uid="{00000000-0005-0000-0000-0000E9430000}"/>
    <cellStyle name="Normal 15 4 4 4 2" xfId="31578" xr:uid="{00000000-0005-0000-0000-0000EA430000}"/>
    <cellStyle name="Normal 15 4 4 4 3" xfId="51471" xr:uid="{00000000-0005-0000-0000-0000EB430000}"/>
    <cellStyle name="Normal 15 4 4 5" xfId="21784" xr:uid="{00000000-0005-0000-0000-0000EC430000}"/>
    <cellStyle name="Normal 15 4 4 6" xfId="41543" xr:uid="{00000000-0005-0000-0000-0000ED430000}"/>
    <cellStyle name="Normal 15 4 5" xfId="2869" xr:uid="{00000000-0005-0000-0000-0000EE430000}"/>
    <cellStyle name="Normal 15 4 5 2" xfId="8306" xr:uid="{00000000-0005-0000-0000-0000EF430000}"/>
    <cellStyle name="Normal 15 4 5 2 2" xfId="18029" xr:uid="{00000000-0005-0000-0000-0000F0430000}"/>
    <cellStyle name="Normal 15 4 5 2 2 2" xfId="37542" xr:uid="{00000000-0005-0000-0000-0000F1430000}"/>
    <cellStyle name="Normal 15 4 5 2 2 3" xfId="57435" xr:uid="{00000000-0005-0000-0000-0000F2430000}"/>
    <cellStyle name="Normal 15 4 5 2 3" xfId="22645" xr:uid="{00000000-0005-0000-0000-0000F3430000}"/>
    <cellStyle name="Normal 15 4 5 2 4" xfId="42409" xr:uid="{00000000-0005-0000-0000-0000F4430000}"/>
    <cellStyle name="Normal 15 4 5 3" xfId="12723" xr:uid="{00000000-0005-0000-0000-0000F5430000}"/>
    <cellStyle name="Normal 15 4 5 3 2" xfId="32237" xr:uid="{00000000-0005-0000-0000-0000F6430000}"/>
    <cellStyle name="Normal 15 4 5 3 3" xfId="52130" xr:uid="{00000000-0005-0000-0000-0000F7430000}"/>
    <cellStyle name="Normal 15 4 5 4" xfId="23642" xr:uid="{00000000-0005-0000-0000-0000F8430000}"/>
    <cellStyle name="Normal 15 4 5 5" xfId="43408" xr:uid="{00000000-0005-0000-0000-0000F9430000}"/>
    <cellStyle name="Normal 15 4 6" xfId="5129" xr:uid="{00000000-0005-0000-0000-0000FA430000}"/>
    <cellStyle name="Normal 15 4 6 2" xfId="14869" xr:uid="{00000000-0005-0000-0000-0000FB430000}"/>
    <cellStyle name="Normal 15 4 6 2 2" xfId="34382" xr:uid="{00000000-0005-0000-0000-0000FC430000}"/>
    <cellStyle name="Normal 15 4 6 2 3" xfId="54275" xr:uid="{00000000-0005-0000-0000-0000FD430000}"/>
    <cellStyle name="Normal 15 4 6 3" xfId="26951" xr:uid="{00000000-0005-0000-0000-0000FE430000}"/>
    <cellStyle name="Normal 15 4 6 4" xfId="46837" xr:uid="{00000000-0005-0000-0000-0000FF430000}"/>
    <cellStyle name="Normal 15 4 7" xfId="10455" xr:uid="{00000000-0005-0000-0000-000000440000}"/>
    <cellStyle name="Normal 15 4 7 2" xfId="29970" xr:uid="{00000000-0005-0000-0000-000001440000}"/>
    <cellStyle name="Normal 15 4 7 3" xfId="49863" xr:uid="{00000000-0005-0000-0000-000002440000}"/>
    <cellStyle name="Normal 15 4 8" xfId="20176" xr:uid="{00000000-0005-0000-0000-000003440000}"/>
    <cellStyle name="Normal 15 4 9" xfId="39818" xr:uid="{00000000-0005-0000-0000-000004440000}"/>
    <cellStyle name="Normal 15 5" xfId="1218" xr:uid="{00000000-0005-0000-0000-000005440000}"/>
    <cellStyle name="Normal 15 5 2" xfId="3590" xr:uid="{00000000-0005-0000-0000-000006440000}"/>
    <cellStyle name="Normal 15 5 2 2" xfId="9027" xr:uid="{00000000-0005-0000-0000-000007440000}"/>
    <cellStyle name="Normal 15 5 2 2 2" xfId="18750" xr:uid="{00000000-0005-0000-0000-000008440000}"/>
    <cellStyle name="Normal 15 5 2 2 2 2" xfId="38263" xr:uid="{00000000-0005-0000-0000-000009440000}"/>
    <cellStyle name="Normal 15 5 2 2 2 3" xfId="58156" xr:uid="{00000000-0005-0000-0000-00000A440000}"/>
    <cellStyle name="Normal 15 5 2 2 3" xfId="22538" xr:uid="{00000000-0005-0000-0000-00000B440000}"/>
    <cellStyle name="Normal 15 5 2 2 4" xfId="42301" xr:uid="{00000000-0005-0000-0000-00000C440000}"/>
    <cellStyle name="Normal 15 5 2 3" xfId="13444" xr:uid="{00000000-0005-0000-0000-00000D440000}"/>
    <cellStyle name="Normal 15 5 2 3 2" xfId="32958" xr:uid="{00000000-0005-0000-0000-00000E440000}"/>
    <cellStyle name="Normal 15 5 2 3 3" xfId="52851" xr:uid="{00000000-0005-0000-0000-00000F440000}"/>
    <cellStyle name="Normal 15 5 2 4" xfId="24363" xr:uid="{00000000-0005-0000-0000-000010440000}"/>
    <cellStyle name="Normal 15 5 2 5" xfId="44129" xr:uid="{00000000-0005-0000-0000-000011440000}"/>
    <cellStyle name="Normal 15 5 3" xfId="7379" xr:uid="{00000000-0005-0000-0000-000012440000}"/>
    <cellStyle name="Normal 15 5 3 2" xfId="17102" xr:uid="{00000000-0005-0000-0000-000013440000}"/>
    <cellStyle name="Normal 15 5 3 2 2" xfId="36615" xr:uid="{00000000-0005-0000-0000-000014440000}"/>
    <cellStyle name="Normal 15 5 3 2 3" xfId="56508" xr:uid="{00000000-0005-0000-0000-000015440000}"/>
    <cellStyle name="Normal 15 5 3 3" xfId="22593" xr:uid="{00000000-0005-0000-0000-000016440000}"/>
    <cellStyle name="Normal 15 5 3 4" xfId="42356" xr:uid="{00000000-0005-0000-0000-000017440000}"/>
    <cellStyle name="Normal 15 5 4" xfId="5318" xr:uid="{00000000-0005-0000-0000-000018440000}"/>
    <cellStyle name="Normal 15 5 4 2" xfId="15055" xr:uid="{00000000-0005-0000-0000-000019440000}"/>
    <cellStyle name="Normal 15 5 4 2 2" xfId="34568" xr:uid="{00000000-0005-0000-0000-00001A440000}"/>
    <cellStyle name="Normal 15 5 4 2 3" xfId="54461" xr:uid="{00000000-0005-0000-0000-00001B440000}"/>
    <cellStyle name="Normal 15 5 4 3" xfId="27138" xr:uid="{00000000-0005-0000-0000-00001C440000}"/>
    <cellStyle name="Normal 15 5 4 4" xfId="47026" xr:uid="{00000000-0005-0000-0000-00001D440000}"/>
    <cellStyle name="Normal 15 5 5" xfId="11176" xr:uid="{00000000-0005-0000-0000-00001E440000}"/>
    <cellStyle name="Normal 15 5 5 2" xfId="30691" xr:uid="{00000000-0005-0000-0000-00001F440000}"/>
    <cellStyle name="Normal 15 5 5 3" xfId="50584" xr:uid="{00000000-0005-0000-0000-000020440000}"/>
    <cellStyle name="Normal 15 5 6" xfId="20897" xr:uid="{00000000-0005-0000-0000-000021440000}"/>
    <cellStyle name="Normal 15 5 7" xfId="40552" xr:uid="{00000000-0005-0000-0000-000022440000}"/>
    <cellStyle name="Normal 15 6" xfId="667" xr:uid="{00000000-0005-0000-0000-000023440000}"/>
    <cellStyle name="Normal 15 6 2" xfId="3052" xr:uid="{00000000-0005-0000-0000-000024440000}"/>
    <cellStyle name="Normal 15 6 2 2" xfId="8489" xr:uid="{00000000-0005-0000-0000-000025440000}"/>
    <cellStyle name="Normal 15 6 2 2 2" xfId="18212" xr:uid="{00000000-0005-0000-0000-000026440000}"/>
    <cellStyle name="Normal 15 6 2 2 2 2" xfId="37725" xr:uid="{00000000-0005-0000-0000-000027440000}"/>
    <cellStyle name="Normal 15 6 2 2 2 3" xfId="57618" xr:uid="{00000000-0005-0000-0000-000028440000}"/>
    <cellStyle name="Normal 15 6 2 2 3" xfId="25745" xr:uid="{00000000-0005-0000-0000-000029440000}"/>
    <cellStyle name="Normal 15 6 2 2 4" xfId="45514" xr:uid="{00000000-0005-0000-0000-00002A440000}"/>
    <cellStyle name="Normal 15 6 2 3" xfId="12906" xr:uid="{00000000-0005-0000-0000-00002B440000}"/>
    <cellStyle name="Normal 15 6 2 3 2" xfId="32420" xr:uid="{00000000-0005-0000-0000-00002C440000}"/>
    <cellStyle name="Normal 15 6 2 3 3" xfId="52313" xr:uid="{00000000-0005-0000-0000-00002D440000}"/>
    <cellStyle name="Normal 15 6 2 4" xfId="23825" xr:uid="{00000000-0005-0000-0000-00002E440000}"/>
    <cellStyle name="Normal 15 6 2 5" xfId="43591" xr:uid="{00000000-0005-0000-0000-00002F440000}"/>
    <cellStyle name="Normal 15 6 3" xfId="6919" xr:uid="{00000000-0005-0000-0000-000030440000}"/>
    <cellStyle name="Normal 15 6 3 2" xfId="16655" xr:uid="{00000000-0005-0000-0000-000031440000}"/>
    <cellStyle name="Normal 15 6 3 2 2" xfId="36168" xr:uid="{00000000-0005-0000-0000-000032440000}"/>
    <cellStyle name="Normal 15 6 3 2 3" xfId="56061" xr:uid="{00000000-0005-0000-0000-000033440000}"/>
    <cellStyle name="Normal 15 6 3 3" xfId="25538" xr:uid="{00000000-0005-0000-0000-000034440000}"/>
    <cellStyle name="Normal 15 6 3 4" xfId="45306" xr:uid="{00000000-0005-0000-0000-000035440000}"/>
    <cellStyle name="Normal 15 6 4" xfId="5852" xr:uid="{00000000-0005-0000-0000-000036440000}"/>
    <cellStyle name="Normal 15 6 4 2" xfId="15589" xr:uid="{00000000-0005-0000-0000-000037440000}"/>
    <cellStyle name="Normal 15 6 4 2 2" xfId="35102" xr:uid="{00000000-0005-0000-0000-000038440000}"/>
    <cellStyle name="Normal 15 6 4 2 3" xfId="54995" xr:uid="{00000000-0005-0000-0000-000039440000}"/>
    <cellStyle name="Normal 15 6 4 3" xfId="27672" xr:uid="{00000000-0005-0000-0000-00003A440000}"/>
    <cellStyle name="Normal 15 6 4 4" xfId="47560" xr:uid="{00000000-0005-0000-0000-00003B440000}"/>
    <cellStyle name="Normal 15 6 5" xfId="10638" xr:uid="{00000000-0005-0000-0000-00003C440000}"/>
    <cellStyle name="Normal 15 6 5 2" xfId="30153" xr:uid="{00000000-0005-0000-0000-00003D440000}"/>
    <cellStyle name="Normal 15 6 5 3" xfId="50046" xr:uid="{00000000-0005-0000-0000-00003E440000}"/>
    <cellStyle name="Normal 15 6 6" xfId="20359" xr:uid="{00000000-0005-0000-0000-00003F440000}"/>
    <cellStyle name="Normal 15 6 7" xfId="40001" xr:uid="{00000000-0005-0000-0000-000040440000}"/>
    <cellStyle name="Normal 15 7" xfId="1815" xr:uid="{00000000-0005-0000-0000-000041440000}"/>
    <cellStyle name="Normal 15 7 2" xfId="4126" xr:uid="{00000000-0005-0000-0000-000042440000}"/>
    <cellStyle name="Normal 15 7 2 2" xfId="9562" xr:uid="{00000000-0005-0000-0000-000043440000}"/>
    <cellStyle name="Normal 15 7 2 2 2" xfId="19285" xr:uid="{00000000-0005-0000-0000-000044440000}"/>
    <cellStyle name="Normal 15 7 2 2 2 2" xfId="38798" xr:uid="{00000000-0005-0000-0000-000045440000}"/>
    <cellStyle name="Normal 15 7 2 2 2 3" xfId="58691" xr:uid="{00000000-0005-0000-0000-000046440000}"/>
    <cellStyle name="Normal 15 7 2 2 3" xfId="29011" xr:uid="{00000000-0005-0000-0000-000047440000}"/>
    <cellStyle name="Normal 15 7 2 2 4" xfId="48899" xr:uid="{00000000-0005-0000-0000-000048440000}"/>
    <cellStyle name="Normal 15 7 2 3" xfId="13979" xr:uid="{00000000-0005-0000-0000-000049440000}"/>
    <cellStyle name="Normal 15 7 2 3 2" xfId="33493" xr:uid="{00000000-0005-0000-0000-00004A440000}"/>
    <cellStyle name="Normal 15 7 2 3 3" xfId="53386" xr:uid="{00000000-0005-0000-0000-00004B440000}"/>
    <cellStyle name="Normal 15 7 2 4" xfId="24898" xr:uid="{00000000-0005-0000-0000-00004C440000}"/>
    <cellStyle name="Normal 15 7 2 5" xfId="44665" xr:uid="{00000000-0005-0000-0000-00004D440000}"/>
    <cellStyle name="Normal 15 7 3" xfId="6387" xr:uid="{00000000-0005-0000-0000-00004E440000}"/>
    <cellStyle name="Normal 15 7 3 2" xfId="16124" xr:uid="{00000000-0005-0000-0000-00004F440000}"/>
    <cellStyle name="Normal 15 7 3 2 2" xfId="35637" xr:uid="{00000000-0005-0000-0000-000050440000}"/>
    <cellStyle name="Normal 15 7 3 2 3" xfId="55530" xr:uid="{00000000-0005-0000-0000-000051440000}"/>
    <cellStyle name="Normal 15 7 3 3" xfId="28207" xr:uid="{00000000-0005-0000-0000-000052440000}"/>
    <cellStyle name="Normal 15 7 3 4" xfId="48095" xr:uid="{00000000-0005-0000-0000-000053440000}"/>
    <cellStyle name="Normal 15 7 4" xfId="11711" xr:uid="{00000000-0005-0000-0000-000054440000}"/>
    <cellStyle name="Normal 15 7 4 2" xfId="31226" xr:uid="{00000000-0005-0000-0000-000055440000}"/>
    <cellStyle name="Normal 15 7 4 3" xfId="51119" xr:uid="{00000000-0005-0000-0000-000056440000}"/>
    <cellStyle name="Normal 15 7 5" xfId="21432" xr:uid="{00000000-0005-0000-0000-000057440000}"/>
    <cellStyle name="Normal 15 7 6" xfId="41149" xr:uid="{00000000-0005-0000-0000-000058440000}"/>
    <cellStyle name="Normal 15 8" xfId="2378" xr:uid="{00000000-0005-0000-0000-000059440000}"/>
    <cellStyle name="Normal 15 8 2" xfId="7815" xr:uid="{00000000-0005-0000-0000-00005A440000}"/>
    <cellStyle name="Normal 15 8 2 2" xfId="17538" xr:uid="{00000000-0005-0000-0000-00005B440000}"/>
    <cellStyle name="Normal 15 8 2 2 2" xfId="37051" xr:uid="{00000000-0005-0000-0000-00005C440000}"/>
    <cellStyle name="Normal 15 8 2 2 3" xfId="56944" xr:uid="{00000000-0005-0000-0000-00005D440000}"/>
    <cellStyle name="Normal 15 8 2 3" xfId="26051" xr:uid="{00000000-0005-0000-0000-00005E440000}"/>
    <cellStyle name="Normal 15 8 2 4" xfId="45822" xr:uid="{00000000-0005-0000-0000-00005F440000}"/>
    <cellStyle name="Normal 15 8 3" xfId="12232" xr:uid="{00000000-0005-0000-0000-000060440000}"/>
    <cellStyle name="Normal 15 8 3 2" xfId="31746" xr:uid="{00000000-0005-0000-0000-000061440000}"/>
    <cellStyle name="Normal 15 8 3 3" xfId="51639" xr:uid="{00000000-0005-0000-0000-000062440000}"/>
    <cellStyle name="Normal 15 8 4" xfId="23151" xr:uid="{00000000-0005-0000-0000-000063440000}"/>
    <cellStyle name="Normal 15 8 5" xfId="42917" xr:uid="{00000000-0005-0000-0000-000064440000}"/>
    <cellStyle name="Normal 15 9" xfId="2517" xr:uid="{00000000-0005-0000-0000-000065440000}"/>
    <cellStyle name="Normal 15 9 2" xfId="7954" xr:uid="{00000000-0005-0000-0000-000066440000}"/>
    <cellStyle name="Normal 15 9 2 2" xfId="17677" xr:uid="{00000000-0005-0000-0000-000067440000}"/>
    <cellStyle name="Normal 15 9 2 2 2" xfId="37190" xr:uid="{00000000-0005-0000-0000-000068440000}"/>
    <cellStyle name="Normal 15 9 2 2 3" xfId="57083" xr:uid="{00000000-0005-0000-0000-000069440000}"/>
    <cellStyle name="Normal 15 9 2 3" xfId="22971" xr:uid="{00000000-0005-0000-0000-00006A440000}"/>
    <cellStyle name="Normal 15 9 2 4" xfId="42736" xr:uid="{00000000-0005-0000-0000-00006B440000}"/>
    <cellStyle name="Normal 15 9 3" xfId="12371" xr:uid="{00000000-0005-0000-0000-00006C440000}"/>
    <cellStyle name="Normal 15 9 3 2" xfId="31885" xr:uid="{00000000-0005-0000-0000-00006D440000}"/>
    <cellStyle name="Normal 15 9 3 3" xfId="51778" xr:uid="{00000000-0005-0000-0000-00006E440000}"/>
    <cellStyle name="Normal 15 9 4" xfId="23290" xr:uid="{00000000-0005-0000-0000-00006F440000}"/>
    <cellStyle name="Normal 15 9 5" xfId="43056" xr:uid="{00000000-0005-0000-0000-000070440000}"/>
    <cellStyle name="Normal 150" xfId="8" xr:uid="{00000000-0005-0000-0000-000071440000}"/>
    <cellStyle name="Normal 151" xfId="7" xr:uid="{00000000-0005-0000-0000-000072440000}"/>
    <cellStyle name="Normal 16" xfId="99" xr:uid="{00000000-0005-0000-0000-000073440000}"/>
    <cellStyle name="Normal 16 10" xfId="4744" xr:uid="{00000000-0005-0000-0000-000074440000}"/>
    <cellStyle name="Normal 16 10 2" xfId="14526" xr:uid="{00000000-0005-0000-0000-000075440000}"/>
    <cellStyle name="Normal 16 10 2 2" xfId="34039" xr:uid="{00000000-0005-0000-0000-000076440000}"/>
    <cellStyle name="Normal 16 10 2 3" xfId="53932" xr:uid="{00000000-0005-0000-0000-000077440000}"/>
    <cellStyle name="Normal 16 10 3" xfId="26608" xr:uid="{00000000-0005-0000-0000-000078440000}"/>
    <cellStyle name="Normal 16 10 4" xfId="46452" xr:uid="{00000000-0005-0000-0000-000079440000}"/>
    <cellStyle name="Normal 16 11" xfId="10112" xr:uid="{00000000-0005-0000-0000-00007A440000}"/>
    <cellStyle name="Normal 16 11 2" xfId="29627" xr:uid="{00000000-0005-0000-0000-00007B440000}"/>
    <cellStyle name="Normal 16 11 3" xfId="49520" xr:uid="{00000000-0005-0000-0000-00007C440000}"/>
    <cellStyle name="Normal 16 12" xfId="19833" xr:uid="{00000000-0005-0000-0000-00007D440000}"/>
    <cellStyle name="Normal 16 13" xfId="39433" xr:uid="{00000000-0005-0000-0000-00007E440000}"/>
    <cellStyle name="Normal 16 2" xfId="225" xr:uid="{00000000-0005-0000-0000-00007F440000}"/>
    <cellStyle name="Normal 16 2 10" xfId="19959" xr:uid="{00000000-0005-0000-0000-000080440000}"/>
    <cellStyle name="Normal 16 2 11" xfId="39559" xr:uid="{00000000-0005-0000-0000-000081440000}"/>
    <cellStyle name="Normal 16 2 2" xfId="443" xr:uid="{00000000-0005-0000-0000-000082440000}"/>
    <cellStyle name="Normal 16 2 2 2" xfId="1529" xr:uid="{00000000-0005-0000-0000-000083440000}"/>
    <cellStyle name="Normal 16 2 2 2 2" xfId="3901" xr:uid="{00000000-0005-0000-0000-000084440000}"/>
    <cellStyle name="Normal 16 2 2 2 2 2" xfId="9338" xr:uid="{00000000-0005-0000-0000-000085440000}"/>
    <cellStyle name="Normal 16 2 2 2 2 2 2" xfId="19061" xr:uid="{00000000-0005-0000-0000-000086440000}"/>
    <cellStyle name="Normal 16 2 2 2 2 2 2 2" xfId="38574" xr:uid="{00000000-0005-0000-0000-000087440000}"/>
    <cellStyle name="Normal 16 2 2 2 2 2 2 3" xfId="58467" xr:uid="{00000000-0005-0000-0000-000088440000}"/>
    <cellStyle name="Normal 16 2 2 2 2 2 3" xfId="26234" xr:uid="{00000000-0005-0000-0000-000089440000}"/>
    <cellStyle name="Normal 16 2 2 2 2 2 4" xfId="46005" xr:uid="{00000000-0005-0000-0000-00008A440000}"/>
    <cellStyle name="Normal 16 2 2 2 2 3" xfId="13755" xr:uid="{00000000-0005-0000-0000-00008B440000}"/>
    <cellStyle name="Normal 16 2 2 2 2 3 2" xfId="33269" xr:uid="{00000000-0005-0000-0000-00008C440000}"/>
    <cellStyle name="Normal 16 2 2 2 2 3 3" xfId="53162" xr:uid="{00000000-0005-0000-0000-00008D440000}"/>
    <cellStyle name="Normal 16 2 2 2 2 4" xfId="24674" xr:uid="{00000000-0005-0000-0000-00008E440000}"/>
    <cellStyle name="Normal 16 2 2 2 2 5" xfId="44440" xr:uid="{00000000-0005-0000-0000-00008F440000}"/>
    <cellStyle name="Normal 16 2 2 2 3" xfId="7648" xr:uid="{00000000-0005-0000-0000-000090440000}"/>
    <cellStyle name="Normal 16 2 2 2 3 2" xfId="17371" xr:uid="{00000000-0005-0000-0000-000091440000}"/>
    <cellStyle name="Normal 16 2 2 2 3 2 2" xfId="36884" xr:uid="{00000000-0005-0000-0000-000092440000}"/>
    <cellStyle name="Normal 16 2 2 2 3 2 3" xfId="56777" xr:uid="{00000000-0005-0000-0000-000093440000}"/>
    <cellStyle name="Normal 16 2 2 2 3 3" xfId="26527" xr:uid="{00000000-0005-0000-0000-000094440000}"/>
    <cellStyle name="Normal 16 2 2 2 3 4" xfId="46300" xr:uid="{00000000-0005-0000-0000-000095440000}"/>
    <cellStyle name="Normal 16 2 2 2 4" xfId="5628" xr:uid="{00000000-0005-0000-0000-000096440000}"/>
    <cellStyle name="Normal 16 2 2 2 4 2" xfId="15365" xr:uid="{00000000-0005-0000-0000-000097440000}"/>
    <cellStyle name="Normal 16 2 2 2 4 2 2" xfId="34878" xr:uid="{00000000-0005-0000-0000-000098440000}"/>
    <cellStyle name="Normal 16 2 2 2 4 2 3" xfId="54771" xr:uid="{00000000-0005-0000-0000-000099440000}"/>
    <cellStyle name="Normal 16 2 2 2 4 3" xfId="27448" xr:uid="{00000000-0005-0000-0000-00009A440000}"/>
    <cellStyle name="Normal 16 2 2 2 4 4" xfId="47336" xr:uid="{00000000-0005-0000-0000-00009B440000}"/>
    <cellStyle name="Normal 16 2 2 2 5" xfId="11487" xr:uid="{00000000-0005-0000-0000-00009C440000}"/>
    <cellStyle name="Normal 16 2 2 2 5 2" xfId="31002" xr:uid="{00000000-0005-0000-0000-00009D440000}"/>
    <cellStyle name="Normal 16 2 2 2 5 3" xfId="50895" xr:uid="{00000000-0005-0000-0000-00009E440000}"/>
    <cellStyle name="Normal 16 2 2 2 6" xfId="21208" xr:uid="{00000000-0005-0000-0000-00009F440000}"/>
    <cellStyle name="Normal 16 2 2 2 7" xfId="40863" xr:uid="{00000000-0005-0000-0000-0000A0440000}"/>
    <cellStyle name="Normal 16 2 2 3" xfId="978" xr:uid="{00000000-0005-0000-0000-0000A1440000}"/>
    <cellStyle name="Normal 16 2 2 3 2" xfId="3363" xr:uid="{00000000-0005-0000-0000-0000A2440000}"/>
    <cellStyle name="Normal 16 2 2 3 2 2" xfId="8800" xr:uid="{00000000-0005-0000-0000-0000A3440000}"/>
    <cellStyle name="Normal 16 2 2 3 2 2 2" xfId="18523" xr:uid="{00000000-0005-0000-0000-0000A4440000}"/>
    <cellStyle name="Normal 16 2 2 3 2 2 2 2" xfId="38036" xr:uid="{00000000-0005-0000-0000-0000A5440000}"/>
    <cellStyle name="Normal 16 2 2 3 2 2 2 3" xfId="57929" xr:uid="{00000000-0005-0000-0000-0000A6440000}"/>
    <cellStyle name="Normal 16 2 2 3 2 2 3" xfId="22769" xr:uid="{00000000-0005-0000-0000-0000A7440000}"/>
    <cellStyle name="Normal 16 2 2 3 2 2 4" xfId="42533" xr:uid="{00000000-0005-0000-0000-0000A8440000}"/>
    <cellStyle name="Normal 16 2 2 3 2 3" xfId="13217" xr:uid="{00000000-0005-0000-0000-0000A9440000}"/>
    <cellStyle name="Normal 16 2 2 3 2 3 2" xfId="32731" xr:uid="{00000000-0005-0000-0000-0000AA440000}"/>
    <cellStyle name="Normal 16 2 2 3 2 3 3" xfId="52624" xr:uid="{00000000-0005-0000-0000-0000AB440000}"/>
    <cellStyle name="Normal 16 2 2 3 2 4" xfId="24136" xr:uid="{00000000-0005-0000-0000-0000AC440000}"/>
    <cellStyle name="Normal 16 2 2 3 2 5" xfId="43902" xr:uid="{00000000-0005-0000-0000-0000AD440000}"/>
    <cellStyle name="Normal 16 2 2 3 3" xfId="7188" xr:uid="{00000000-0005-0000-0000-0000AE440000}"/>
    <cellStyle name="Normal 16 2 2 3 3 2" xfId="16924" xr:uid="{00000000-0005-0000-0000-0000AF440000}"/>
    <cellStyle name="Normal 16 2 2 3 3 2 2" xfId="36437" xr:uid="{00000000-0005-0000-0000-0000B0440000}"/>
    <cellStyle name="Normal 16 2 2 3 3 2 3" xfId="56330" xr:uid="{00000000-0005-0000-0000-0000B1440000}"/>
    <cellStyle name="Normal 16 2 2 3 3 3" xfId="22732" xr:uid="{00000000-0005-0000-0000-0000B2440000}"/>
    <cellStyle name="Normal 16 2 2 3 3 4" xfId="42496" xr:uid="{00000000-0005-0000-0000-0000B3440000}"/>
    <cellStyle name="Normal 16 2 2 3 4" xfId="6163" xr:uid="{00000000-0005-0000-0000-0000B4440000}"/>
    <cellStyle name="Normal 16 2 2 3 4 2" xfId="15900" xr:uid="{00000000-0005-0000-0000-0000B5440000}"/>
    <cellStyle name="Normal 16 2 2 3 4 2 2" xfId="35413" xr:uid="{00000000-0005-0000-0000-0000B6440000}"/>
    <cellStyle name="Normal 16 2 2 3 4 2 3" xfId="55306" xr:uid="{00000000-0005-0000-0000-0000B7440000}"/>
    <cellStyle name="Normal 16 2 2 3 4 3" xfId="27983" xr:uid="{00000000-0005-0000-0000-0000B8440000}"/>
    <cellStyle name="Normal 16 2 2 3 4 4" xfId="47871" xr:uid="{00000000-0005-0000-0000-0000B9440000}"/>
    <cellStyle name="Normal 16 2 2 3 5" xfId="10949" xr:uid="{00000000-0005-0000-0000-0000BA440000}"/>
    <cellStyle name="Normal 16 2 2 3 5 2" xfId="30464" xr:uid="{00000000-0005-0000-0000-0000BB440000}"/>
    <cellStyle name="Normal 16 2 2 3 5 3" xfId="50357" xr:uid="{00000000-0005-0000-0000-0000BC440000}"/>
    <cellStyle name="Normal 16 2 2 3 6" xfId="20670" xr:uid="{00000000-0005-0000-0000-0000BD440000}"/>
    <cellStyle name="Normal 16 2 2 3 7" xfId="40312" xr:uid="{00000000-0005-0000-0000-0000BE440000}"/>
    <cellStyle name="Normal 16 2 2 4" xfId="2168" xr:uid="{00000000-0005-0000-0000-0000BF440000}"/>
    <cellStyle name="Normal 16 2 2 4 2" xfId="4437" xr:uid="{00000000-0005-0000-0000-0000C0440000}"/>
    <cellStyle name="Normal 16 2 2 4 2 2" xfId="9873" xr:uid="{00000000-0005-0000-0000-0000C1440000}"/>
    <cellStyle name="Normal 16 2 2 4 2 2 2" xfId="19596" xr:uid="{00000000-0005-0000-0000-0000C2440000}"/>
    <cellStyle name="Normal 16 2 2 4 2 2 2 2" xfId="39109" xr:uid="{00000000-0005-0000-0000-0000C3440000}"/>
    <cellStyle name="Normal 16 2 2 4 2 2 2 3" xfId="59002" xr:uid="{00000000-0005-0000-0000-0000C4440000}"/>
    <cellStyle name="Normal 16 2 2 4 2 2 3" xfId="29322" xr:uid="{00000000-0005-0000-0000-0000C5440000}"/>
    <cellStyle name="Normal 16 2 2 4 2 2 4" xfId="49210" xr:uid="{00000000-0005-0000-0000-0000C6440000}"/>
    <cellStyle name="Normal 16 2 2 4 2 3" xfId="14290" xr:uid="{00000000-0005-0000-0000-0000C7440000}"/>
    <cellStyle name="Normal 16 2 2 4 2 3 2" xfId="33804" xr:uid="{00000000-0005-0000-0000-0000C8440000}"/>
    <cellStyle name="Normal 16 2 2 4 2 3 3" xfId="53697" xr:uid="{00000000-0005-0000-0000-0000C9440000}"/>
    <cellStyle name="Normal 16 2 2 4 2 4" xfId="25209" xr:uid="{00000000-0005-0000-0000-0000CA440000}"/>
    <cellStyle name="Normal 16 2 2 4 2 5" xfId="44976" xr:uid="{00000000-0005-0000-0000-0000CB440000}"/>
    <cellStyle name="Normal 16 2 2 4 3" xfId="6698" xr:uid="{00000000-0005-0000-0000-0000CC440000}"/>
    <cellStyle name="Normal 16 2 2 4 3 2" xfId="16435" xr:uid="{00000000-0005-0000-0000-0000CD440000}"/>
    <cellStyle name="Normal 16 2 2 4 3 2 2" xfId="35948" xr:uid="{00000000-0005-0000-0000-0000CE440000}"/>
    <cellStyle name="Normal 16 2 2 4 3 2 3" xfId="55841" xr:uid="{00000000-0005-0000-0000-0000CF440000}"/>
    <cellStyle name="Normal 16 2 2 4 3 3" xfId="28518" xr:uid="{00000000-0005-0000-0000-0000D0440000}"/>
    <cellStyle name="Normal 16 2 2 4 3 4" xfId="48406" xr:uid="{00000000-0005-0000-0000-0000D1440000}"/>
    <cellStyle name="Normal 16 2 2 4 4" xfId="12022" xr:uid="{00000000-0005-0000-0000-0000D2440000}"/>
    <cellStyle name="Normal 16 2 2 4 4 2" xfId="31537" xr:uid="{00000000-0005-0000-0000-0000D3440000}"/>
    <cellStyle name="Normal 16 2 2 4 4 3" xfId="51430" xr:uid="{00000000-0005-0000-0000-0000D4440000}"/>
    <cellStyle name="Normal 16 2 2 4 5" xfId="21743" xr:uid="{00000000-0005-0000-0000-0000D5440000}"/>
    <cellStyle name="Normal 16 2 2 4 6" xfId="41502" xr:uid="{00000000-0005-0000-0000-0000D6440000}"/>
    <cellStyle name="Normal 16 2 2 5" xfId="2828" xr:uid="{00000000-0005-0000-0000-0000D7440000}"/>
    <cellStyle name="Normal 16 2 2 5 2" xfId="8265" xr:uid="{00000000-0005-0000-0000-0000D8440000}"/>
    <cellStyle name="Normal 16 2 2 5 2 2" xfId="17988" xr:uid="{00000000-0005-0000-0000-0000D9440000}"/>
    <cellStyle name="Normal 16 2 2 5 2 2 2" xfId="37501" xr:uid="{00000000-0005-0000-0000-0000DA440000}"/>
    <cellStyle name="Normal 16 2 2 5 2 2 3" xfId="57394" xr:uid="{00000000-0005-0000-0000-0000DB440000}"/>
    <cellStyle name="Normal 16 2 2 5 2 3" xfId="25916" xr:uid="{00000000-0005-0000-0000-0000DC440000}"/>
    <cellStyle name="Normal 16 2 2 5 2 4" xfId="45686" xr:uid="{00000000-0005-0000-0000-0000DD440000}"/>
    <cellStyle name="Normal 16 2 2 5 3" xfId="12682" xr:uid="{00000000-0005-0000-0000-0000DE440000}"/>
    <cellStyle name="Normal 16 2 2 5 3 2" xfId="32196" xr:uid="{00000000-0005-0000-0000-0000DF440000}"/>
    <cellStyle name="Normal 16 2 2 5 3 3" xfId="52089" xr:uid="{00000000-0005-0000-0000-0000E0440000}"/>
    <cellStyle name="Normal 16 2 2 5 4" xfId="23601" xr:uid="{00000000-0005-0000-0000-0000E1440000}"/>
    <cellStyle name="Normal 16 2 2 5 5" xfId="43367" xr:uid="{00000000-0005-0000-0000-0000E2440000}"/>
    <cellStyle name="Normal 16 2 2 6" xfId="5088" xr:uid="{00000000-0005-0000-0000-0000E3440000}"/>
    <cellStyle name="Normal 16 2 2 6 2" xfId="14828" xr:uid="{00000000-0005-0000-0000-0000E4440000}"/>
    <cellStyle name="Normal 16 2 2 6 2 2" xfId="34341" xr:uid="{00000000-0005-0000-0000-0000E5440000}"/>
    <cellStyle name="Normal 16 2 2 6 2 3" xfId="54234" xr:uid="{00000000-0005-0000-0000-0000E6440000}"/>
    <cellStyle name="Normal 16 2 2 6 3" xfId="26910" xr:uid="{00000000-0005-0000-0000-0000E7440000}"/>
    <cellStyle name="Normal 16 2 2 6 4" xfId="46796" xr:uid="{00000000-0005-0000-0000-0000E8440000}"/>
    <cellStyle name="Normal 16 2 2 7" xfId="10414" xr:uid="{00000000-0005-0000-0000-0000E9440000}"/>
    <cellStyle name="Normal 16 2 2 7 2" xfId="29929" xr:uid="{00000000-0005-0000-0000-0000EA440000}"/>
    <cellStyle name="Normal 16 2 2 7 3" xfId="49822" xr:uid="{00000000-0005-0000-0000-0000EB440000}"/>
    <cellStyle name="Normal 16 2 2 8" xfId="20135" xr:uid="{00000000-0005-0000-0000-0000EC440000}"/>
    <cellStyle name="Normal 16 2 2 9" xfId="39777" xr:uid="{00000000-0005-0000-0000-0000ED440000}"/>
    <cellStyle name="Normal 16 2 3" xfId="619" xr:uid="{00000000-0005-0000-0000-0000EE440000}"/>
    <cellStyle name="Normal 16 2 3 2" xfId="1705" xr:uid="{00000000-0005-0000-0000-0000EF440000}"/>
    <cellStyle name="Normal 16 2 3 2 2" xfId="4077" xr:uid="{00000000-0005-0000-0000-0000F0440000}"/>
    <cellStyle name="Normal 16 2 3 2 2 2" xfId="9514" xr:uid="{00000000-0005-0000-0000-0000F1440000}"/>
    <cellStyle name="Normal 16 2 3 2 2 2 2" xfId="19237" xr:uid="{00000000-0005-0000-0000-0000F2440000}"/>
    <cellStyle name="Normal 16 2 3 2 2 2 2 2" xfId="38750" xr:uid="{00000000-0005-0000-0000-0000F3440000}"/>
    <cellStyle name="Normal 16 2 3 2 2 2 2 3" xfId="58643" xr:uid="{00000000-0005-0000-0000-0000F4440000}"/>
    <cellStyle name="Normal 16 2 3 2 2 2 3" xfId="23122" xr:uid="{00000000-0005-0000-0000-0000F5440000}"/>
    <cellStyle name="Normal 16 2 3 2 2 2 4" xfId="42888" xr:uid="{00000000-0005-0000-0000-0000F6440000}"/>
    <cellStyle name="Normal 16 2 3 2 2 3" xfId="13931" xr:uid="{00000000-0005-0000-0000-0000F7440000}"/>
    <cellStyle name="Normal 16 2 3 2 2 3 2" xfId="33445" xr:uid="{00000000-0005-0000-0000-0000F8440000}"/>
    <cellStyle name="Normal 16 2 3 2 2 3 3" xfId="53338" xr:uid="{00000000-0005-0000-0000-0000F9440000}"/>
    <cellStyle name="Normal 16 2 3 2 2 4" xfId="24850" xr:uid="{00000000-0005-0000-0000-0000FA440000}"/>
    <cellStyle name="Normal 16 2 3 2 2 5" xfId="44616" xr:uid="{00000000-0005-0000-0000-0000FB440000}"/>
    <cellStyle name="Normal 16 2 3 2 3" xfId="7795" xr:uid="{00000000-0005-0000-0000-0000FC440000}"/>
    <cellStyle name="Normal 16 2 3 2 3 2" xfId="17518" xr:uid="{00000000-0005-0000-0000-0000FD440000}"/>
    <cellStyle name="Normal 16 2 3 2 3 2 2" xfId="37031" xr:uid="{00000000-0005-0000-0000-0000FE440000}"/>
    <cellStyle name="Normal 16 2 3 2 3 2 3" xfId="56924" xr:uid="{00000000-0005-0000-0000-0000FF440000}"/>
    <cellStyle name="Normal 16 2 3 2 3 3" xfId="26289" xr:uid="{00000000-0005-0000-0000-000000450000}"/>
    <cellStyle name="Normal 16 2 3 2 3 4" xfId="46061" xr:uid="{00000000-0005-0000-0000-000001450000}"/>
    <cellStyle name="Normal 16 2 3 2 4" xfId="5804" xr:uid="{00000000-0005-0000-0000-000002450000}"/>
    <cellStyle name="Normal 16 2 3 2 4 2" xfId="15541" xr:uid="{00000000-0005-0000-0000-000003450000}"/>
    <cellStyle name="Normal 16 2 3 2 4 2 2" xfId="35054" xr:uid="{00000000-0005-0000-0000-000004450000}"/>
    <cellStyle name="Normal 16 2 3 2 4 2 3" xfId="54947" xr:uid="{00000000-0005-0000-0000-000005450000}"/>
    <cellStyle name="Normal 16 2 3 2 4 3" xfId="27624" xr:uid="{00000000-0005-0000-0000-000006450000}"/>
    <cellStyle name="Normal 16 2 3 2 4 4" xfId="47512" xr:uid="{00000000-0005-0000-0000-000007450000}"/>
    <cellStyle name="Normal 16 2 3 2 5" xfId="11663" xr:uid="{00000000-0005-0000-0000-000008450000}"/>
    <cellStyle name="Normal 16 2 3 2 5 2" xfId="31178" xr:uid="{00000000-0005-0000-0000-000009450000}"/>
    <cellStyle name="Normal 16 2 3 2 5 3" xfId="51071" xr:uid="{00000000-0005-0000-0000-00000A450000}"/>
    <cellStyle name="Normal 16 2 3 2 6" xfId="21384" xr:uid="{00000000-0005-0000-0000-00000B450000}"/>
    <cellStyle name="Normal 16 2 3 2 7" xfId="41039" xr:uid="{00000000-0005-0000-0000-00000C450000}"/>
    <cellStyle name="Normal 16 2 3 3" xfId="1154" xr:uid="{00000000-0005-0000-0000-00000D450000}"/>
    <cellStyle name="Normal 16 2 3 3 2" xfId="3539" xr:uid="{00000000-0005-0000-0000-00000E450000}"/>
    <cellStyle name="Normal 16 2 3 3 2 2" xfId="8976" xr:uid="{00000000-0005-0000-0000-00000F450000}"/>
    <cellStyle name="Normal 16 2 3 3 2 2 2" xfId="18699" xr:uid="{00000000-0005-0000-0000-000010450000}"/>
    <cellStyle name="Normal 16 2 3 3 2 2 2 2" xfId="38212" xr:uid="{00000000-0005-0000-0000-000011450000}"/>
    <cellStyle name="Normal 16 2 3 3 2 2 2 3" xfId="58105" xr:uid="{00000000-0005-0000-0000-000012450000}"/>
    <cellStyle name="Normal 16 2 3 3 2 2 3" xfId="26145" xr:uid="{00000000-0005-0000-0000-000013450000}"/>
    <cellStyle name="Normal 16 2 3 3 2 2 4" xfId="45916" xr:uid="{00000000-0005-0000-0000-000014450000}"/>
    <cellStyle name="Normal 16 2 3 3 2 3" xfId="13393" xr:uid="{00000000-0005-0000-0000-000015450000}"/>
    <cellStyle name="Normal 16 2 3 3 2 3 2" xfId="32907" xr:uid="{00000000-0005-0000-0000-000016450000}"/>
    <cellStyle name="Normal 16 2 3 3 2 3 3" xfId="52800" xr:uid="{00000000-0005-0000-0000-000017450000}"/>
    <cellStyle name="Normal 16 2 3 3 2 4" xfId="24312" xr:uid="{00000000-0005-0000-0000-000018450000}"/>
    <cellStyle name="Normal 16 2 3 3 2 5" xfId="44078" xr:uid="{00000000-0005-0000-0000-000019450000}"/>
    <cellStyle name="Normal 16 2 3 3 3" xfId="7335" xr:uid="{00000000-0005-0000-0000-00001A450000}"/>
    <cellStyle name="Normal 16 2 3 3 3 2" xfId="17071" xr:uid="{00000000-0005-0000-0000-00001B450000}"/>
    <cellStyle name="Normal 16 2 3 3 3 2 2" xfId="36584" xr:uid="{00000000-0005-0000-0000-00001C450000}"/>
    <cellStyle name="Normal 16 2 3 3 3 2 3" xfId="56477" xr:uid="{00000000-0005-0000-0000-00001D450000}"/>
    <cellStyle name="Normal 16 2 3 3 3 3" xfId="26350" xr:uid="{00000000-0005-0000-0000-00001E450000}"/>
    <cellStyle name="Normal 16 2 3 3 3 4" xfId="46123" xr:uid="{00000000-0005-0000-0000-00001F450000}"/>
    <cellStyle name="Normal 16 2 3 3 4" xfId="6339" xr:uid="{00000000-0005-0000-0000-000020450000}"/>
    <cellStyle name="Normal 16 2 3 3 4 2" xfId="16076" xr:uid="{00000000-0005-0000-0000-000021450000}"/>
    <cellStyle name="Normal 16 2 3 3 4 2 2" xfId="35589" xr:uid="{00000000-0005-0000-0000-000022450000}"/>
    <cellStyle name="Normal 16 2 3 3 4 2 3" xfId="55482" xr:uid="{00000000-0005-0000-0000-000023450000}"/>
    <cellStyle name="Normal 16 2 3 3 4 3" xfId="28159" xr:uid="{00000000-0005-0000-0000-000024450000}"/>
    <cellStyle name="Normal 16 2 3 3 4 4" xfId="48047" xr:uid="{00000000-0005-0000-0000-000025450000}"/>
    <cellStyle name="Normal 16 2 3 3 5" xfId="11125" xr:uid="{00000000-0005-0000-0000-000026450000}"/>
    <cellStyle name="Normal 16 2 3 3 5 2" xfId="30640" xr:uid="{00000000-0005-0000-0000-000027450000}"/>
    <cellStyle name="Normal 16 2 3 3 5 3" xfId="50533" xr:uid="{00000000-0005-0000-0000-000028450000}"/>
    <cellStyle name="Normal 16 2 3 3 6" xfId="20846" xr:uid="{00000000-0005-0000-0000-000029450000}"/>
    <cellStyle name="Normal 16 2 3 3 7" xfId="40488" xr:uid="{00000000-0005-0000-0000-00002A450000}"/>
    <cellStyle name="Normal 16 2 3 4" xfId="2344" xr:uid="{00000000-0005-0000-0000-00002B450000}"/>
    <cellStyle name="Normal 16 2 3 4 2" xfId="4613" xr:uid="{00000000-0005-0000-0000-00002C450000}"/>
    <cellStyle name="Normal 16 2 3 4 2 2" xfId="10049" xr:uid="{00000000-0005-0000-0000-00002D450000}"/>
    <cellStyle name="Normal 16 2 3 4 2 2 2" xfId="19772" xr:uid="{00000000-0005-0000-0000-00002E450000}"/>
    <cellStyle name="Normal 16 2 3 4 2 2 2 2" xfId="39285" xr:uid="{00000000-0005-0000-0000-00002F450000}"/>
    <cellStyle name="Normal 16 2 3 4 2 2 2 3" xfId="59178" xr:uid="{00000000-0005-0000-0000-000030450000}"/>
    <cellStyle name="Normal 16 2 3 4 2 2 3" xfId="29498" xr:uid="{00000000-0005-0000-0000-000031450000}"/>
    <cellStyle name="Normal 16 2 3 4 2 2 4" xfId="49386" xr:uid="{00000000-0005-0000-0000-000032450000}"/>
    <cellStyle name="Normal 16 2 3 4 2 3" xfId="14466" xr:uid="{00000000-0005-0000-0000-000033450000}"/>
    <cellStyle name="Normal 16 2 3 4 2 3 2" xfId="33980" xr:uid="{00000000-0005-0000-0000-000034450000}"/>
    <cellStyle name="Normal 16 2 3 4 2 3 3" xfId="53873" xr:uid="{00000000-0005-0000-0000-000035450000}"/>
    <cellStyle name="Normal 16 2 3 4 2 4" xfId="25385" xr:uid="{00000000-0005-0000-0000-000036450000}"/>
    <cellStyle name="Normal 16 2 3 4 2 5" xfId="45152" xr:uid="{00000000-0005-0000-0000-000037450000}"/>
    <cellStyle name="Normal 16 2 3 4 3" xfId="6874" xr:uid="{00000000-0005-0000-0000-000038450000}"/>
    <cellStyle name="Normal 16 2 3 4 3 2" xfId="16611" xr:uid="{00000000-0005-0000-0000-000039450000}"/>
    <cellStyle name="Normal 16 2 3 4 3 2 2" xfId="36124" xr:uid="{00000000-0005-0000-0000-00003A450000}"/>
    <cellStyle name="Normal 16 2 3 4 3 2 3" xfId="56017" xr:uid="{00000000-0005-0000-0000-00003B450000}"/>
    <cellStyle name="Normal 16 2 3 4 3 3" xfId="28694" xr:uid="{00000000-0005-0000-0000-00003C450000}"/>
    <cellStyle name="Normal 16 2 3 4 3 4" xfId="48582" xr:uid="{00000000-0005-0000-0000-00003D450000}"/>
    <cellStyle name="Normal 16 2 3 4 4" xfId="12198" xr:uid="{00000000-0005-0000-0000-00003E450000}"/>
    <cellStyle name="Normal 16 2 3 4 4 2" xfId="31713" xr:uid="{00000000-0005-0000-0000-00003F450000}"/>
    <cellStyle name="Normal 16 2 3 4 4 3" xfId="51606" xr:uid="{00000000-0005-0000-0000-000040450000}"/>
    <cellStyle name="Normal 16 2 3 4 5" xfId="21919" xr:uid="{00000000-0005-0000-0000-000041450000}"/>
    <cellStyle name="Normal 16 2 3 4 6" xfId="41678" xr:uid="{00000000-0005-0000-0000-000042450000}"/>
    <cellStyle name="Normal 16 2 3 5" xfId="3004" xr:uid="{00000000-0005-0000-0000-000043450000}"/>
    <cellStyle name="Normal 16 2 3 5 2" xfId="8441" xr:uid="{00000000-0005-0000-0000-000044450000}"/>
    <cellStyle name="Normal 16 2 3 5 2 2" xfId="18164" xr:uid="{00000000-0005-0000-0000-000045450000}"/>
    <cellStyle name="Normal 16 2 3 5 2 2 2" xfId="37677" xr:uid="{00000000-0005-0000-0000-000046450000}"/>
    <cellStyle name="Normal 16 2 3 5 2 2 3" xfId="57570" xr:uid="{00000000-0005-0000-0000-000047450000}"/>
    <cellStyle name="Normal 16 2 3 5 2 3" xfId="22057" xr:uid="{00000000-0005-0000-0000-000048450000}"/>
    <cellStyle name="Normal 16 2 3 5 2 4" xfId="41817" xr:uid="{00000000-0005-0000-0000-000049450000}"/>
    <cellStyle name="Normal 16 2 3 5 3" xfId="12858" xr:uid="{00000000-0005-0000-0000-00004A450000}"/>
    <cellStyle name="Normal 16 2 3 5 3 2" xfId="32372" xr:uid="{00000000-0005-0000-0000-00004B450000}"/>
    <cellStyle name="Normal 16 2 3 5 3 3" xfId="52265" xr:uid="{00000000-0005-0000-0000-00004C450000}"/>
    <cellStyle name="Normal 16 2 3 5 4" xfId="23777" xr:uid="{00000000-0005-0000-0000-00004D450000}"/>
    <cellStyle name="Normal 16 2 3 5 5" xfId="43543" xr:uid="{00000000-0005-0000-0000-00004E450000}"/>
    <cellStyle name="Normal 16 2 3 6" xfId="5264" xr:uid="{00000000-0005-0000-0000-00004F450000}"/>
    <cellStyle name="Normal 16 2 3 6 2" xfId="15004" xr:uid="{00000000-0005-0000-0000-000050450000}"/>
    <cellStyle name="Normal 16 2 3 6 2 2" xfId="34517" xr:uid="{00000000-0005-0000-0000-000051450000}"/>
    <cellStyle name="Normal 16 2 3 6 2 3" xfId="54410" xr:uid="{00000000-0005-0000-0000-000052450000}"/>
    <cellStyle name="Normal 16 2 3 6 3" xfId="27086" xr:uid="{00000000-0005-0000-0000-000053450000}"/>
    <cellStyle name="Normal 16 2 3 6 4" xfId="46972" xr:uid="{00000000-0005-0000-0000-000054450000}"/>
    <cellStyle name="Normal 16 2 3 7" xfId="10590" xr:uid="{00000000-0005-0000-0000-000055450000}"/>
    <cellStyle name="Normal 16 2 3 7 2" xfId="30105" xr:uid="{00000000-0005-0000-0000-000056450000}"/>
    <cellStyle name="Normal 16 2 3 7 3" xfId="49998" xr:uid="{00000000-0005-0000-0000-000057450000}"/>
    <cellStyle name="Normal 16 2 3 8" xfId="20311" xr:uid="{00000000-0005-0000-0000-000058450000}"/>
    <cellStyle name="Normal 16 2 3 9" xfId="39953" xr:uid="{00000000-0005-0000-0000-000059450000}"/>
    <cellStyle name="Normal 16 2 4" xfId="1353" xr:uid="{00000000-0005-0000-0000-00005A450000}"/>
    <cellStyle name="Normal 16 2 4 2" xfId="3725" xr:uid="{00000000-0005-0000-0000-00005B450000}"/>
    <cellStyle name="Normal 16 2 4 2 2" xfId="9162" xr:uid="{00000000-0005-0000-0000-00005C450000}"/>
    <cellStyle name="Normal 16 2 4 2 2 2" xfId="18885" xr:uid="{00000000-0005-0000-0000-00005D450000}"/>
    <cellStyle name="Normal 16 2 4 2 2 2 2" xfId="38398" xr:uid="{00000000-0005-0000-0000-00005E450000}"/>
    <cellStyle name="Normal 16 2 4 2 2 2 3" xfId="58291" xr:uid="{00000000-0005-0000-0000-00005F450000}"/>
    <cellStyle name="Normal 16 2 4 2 2 3" xfId="25822" xr:uid="{00000000-0005-0000-0000-000060450000}"/>
    <cellStyle name="Normal 16 2 4 2 2 4" xfId="45591" xr:uid="{00000000-0005-0000-0000-000061450000}"/>
    <cellStyle name="Normal 16 2 4 2 3" xfId="13579" xr:uid="{00000000-0005-0000-0000-000062450000}"/>
    <cellStyle name="Normal 16 2 4 2 3 2" xfId="33093" xr:uid="{00000000-0005-0000-0000-000063450000}"/>
    <cellStyle name="Normal 16 2 4 2 3 3" xfId="52986" xr:uid="{00000000-0005-0000-0000-000064450000}"/>
    <cellStyle name="Normal 16 2 4 2 4" xfId="24498" xr:uid="{00000000-0005-0000-0000-000065450000}"/>
    <cellStyle name="Normal 16 2 4 2 5" xfId="44264" xr:uid="{00000000-0005-0000-0000-000066450000}"/>
    <cellStyle name="Normal 16 2 4 3" xfId="7501" xr:uid="{00000000-0005-0000-0000-000067450000}"/>
    <cellStyle name="Normal 16 2 4 3 2" xfId="17224" xr:uid="{00000000-0005-0000-0000-000068450000}"/>
    <cellStyle name="Normal 16 2 4 3 2 2" xfId="36737" xr:uid="{00000000-0005-0000-0000-000069450000}"/>
    <cellStyle name="Normal 16 2 4 3 2 3" xfId="56630" xr:uid="{00000000-0005-0000-0000-00006A450000}"/>
    <cellStyle name="Normal 16 2 4 3 3" xfId="22995" xr:uid="{00000000-0005-0000-0000-00006B450000}"/>
    <cellStyle name="Normal 16 2 4 3 4" xfId="42760" xr:uid="{00000000-0005-0000-0000-00006C450000}"/>
    <cellStyle name="Normal 16 2 4 4" xfId="5452" xr:uid="{00000000-0005-0000-0000-00006D450000}"/>
    <cellStyle name="Normal 16 2 4 4 2" xfId="15189" xr:uid="{00000000-0005-0000-0000-00006E450000}"/>
    <cellStyle name="Normal 16 2 4 4 2 2" xfId="34702" xr:uid="{00000000-0005-0000-0000-00006F450000}"/>
    <cellStyle name="Normal 16 2 4 4 2 3" xfId="54595" xr:uid="{00000000-0005-0000-0000-000070450000}"/>
    <cellStyle name="Normal 16 2 4 4 3" xfId="27272" xr:uid="{00000000-0005-0000-0000-000071450000}"/>
    <cellStyle name="Normal 16 2 4 4 4" xfId="47160" xr:uid="{00000000-0005-0000-0000-000072450000}"/>
    <cellStyle name="Normal 16 2 4 5" xfId="11311" xr:uid="{00000000-0005-0000-0000-000073450000}"/>
    <cellStyle name="Normal 16 2 4 5 2" xfId="30826" xr:uid="{00000000-0005-0000-0000-000074450000}"/>
    <cellStyle name="Normal 16 2 4 5 3" xfId="50719" xr:uid="{00000000-0005-0000-0000-000075450000}"/>
    <cellStyle name="Normal 16 2 4 6" xfId="21032" xr:uid="{00000000-0005-0000-0000-000076450000}"/>
    <cellStyle name="Normal 16 2 4 7" xfId="40687" xr:uid="{00000000-0005-0000-0000-000077450000}"/>
    <cellStyle name="Normal 16 2 5" xfId="802" xr:uid="{00000000-0005-0000-0000-000078450000}"/>
    <cellStyle name="Normal 16 2 5 2" xfId="3187" xr:uid="{00000000-0005-0000-0000-000079450000}"/>
    <cellStyle name="Normal 16 2 5 2 2" xfId="8624" xr:uid="{00000000-0005-0000-0000-00007A450000}"/>
    <cellStyle name="Normal 16 2 5 2 2 2" xfId="18347" xr:uid="{00000000-0005-0000-0000-00007B450000}"/>
    <cellStyle name="Normal 16 2 5 2 2 2 2" xfId="37860" xr:uid="{00000000-0005-0000-0000-00007C450000}"/>
    <cellStyle name="Normal 16 2 5 2 2 2 3" xfId="57753" xr:uid="{00000000-0005-0000-0000-00007D450000}"/>
    <cellStyle name="Normal 16 2 5 2 2 3" xfId="26331" xr:uid="{00000000-0005-0000-0000-00007E450000}"/>
    <cellStyle name="Normal 16 2 5 2 2 4" xfId="46104" xr:uid="{00000000-0005-0000-0000-00007F450000}"/>
    <cellStyle name="Normal 16 2 5 2 3" xfId="13041" xr:uid="{00000000-0005-0000-0000-000080450000}"/>
    <cellStyle name="Normal 16 2 5 2 3 2" xfId="32555" xr:uid="{00000000-0005-0000-0000-000081450000}"/>
    <cellStyle name="Normal 16 2 5 2 3 3" xfId="52448" xr:uid="{00000000-0005-0000-0000-000082450000}"/>
    <cellStyle name="Normal 16 2 5 2 4" xfId="23960" xr:uid="{00000000-0005-0000-0000-000083450000}"/>
    <cellStyle name="Normal 16 2 5 2 5" xfId="43726" xr:uid="{00000000-0005-0000-0000-000084450000}"/>
    <cellStyle name="Normal 16 2 5 3" xfId="7041" xr:uid="{00000000-0005-0000-0000-000085450000}"/>
    <cellStyle name="Normal 16 2 5 3 2" xfId="16777" xr:uid="{00000000-0005-0000-0000-000086450000}"/>
    <cellStyle name="Normal 16 2 5 3 2 2" xfId="36290" xr:uid="{00000000-0005-0000-0000-000087450000}"/>
    <cellStyle name="Normal 16 2 5 3 2 3" xfId="56183" xr:uid="{00000000-0005-0000-0000-000088450000}"/>
    <cellStyle name="Normal 16 2 5 3 3" xfId="22801" xr:uid="{00000000-0005-0000-0000-000089450000}"/>
    <cellStyle name="Normal 16 2 5 3 4" xfId="42565" xr:uid="{00000000-0005-0000-0000-00008A450000}"/>
    <cellStyle name="Normal 16 2 5 4" xfId="5987" xr:uid="{00000000-0005-0000-0000-00008B450000}"/>
    <cellStyle name="Normal 16 2 5 4 2" xfId="15724" xr:uid="{00000000-0005-0000-0000-00008C450000}"/>
    <cellStyle name="Normal 16 2 5 4 2 2" xfId="35237" xr:uid="{00000000-0005-0000-0000-00008D450000}"/>
    <cellStyle name="Normal 16 2 5 4 2 3" xfId="55130" xr:uid="{00000000-0005-0000-0000-00008E450000}"/>
    <cellStyle name="Normal 16 2 5 4 3" xfId="27807" xr:uid="{00000000-0005-0000-0000-00008F450000}"/>
    <cellStyle name="Normal 16 2 5 4 4" xfId="47695" xr:uid="{00000000-0005-0000-0000-000090450000}"/>
    <cellStyle name="Normal 16 2 5 5" xfId="10773" xr:uid="{00000000-0005-0000-0000-000091450000}"/>
    <cellStyle name="Normal 16 2 5 5 2" xfId="30288" xr:uid="{00000000-0005-0000-0000-000092450000}"/>
    <cellStyle name="Normal 16 2 5 5 3" xfId="50181" xr:uid="{00000000-0005-0000-0000-000093450000}"/>
    <cellStyle name="Normal 16 2 5 6" xfId="20494" xr:uid="{00000000-0005-0000-0000-000094450000}"/>
    <cellStyle name="Normal 16 2 5 7" xfId="40136" xr:uid="{00000000-0005-0000-0000-000095450000}"/>
    <cellStyle name="Normal 16 2 6" xfId="1950" xr:uid="{00000000-0005-0000-0000-000096450000}"/>
    <cellStyle name="Normal 16 2 6 2" xfId="4261" xr:uid="{00000000-0005-0000-0000-000097450000}"/>
    <cellStyle name="Normal 16 2 6 2 2" xfId="9697" xr:uid="{00000000-0005-0000-0000-000098450000}"/>
    <cellStyle name="Normal 16 2 6 2 2 2" xfId="19420" xr:uid="{00000000-0005-0000-0000-000099450000}"/>
    <cellStyle name="Normal 16 2 6 2 2 2 2" xfId="38933" xr:uid="{00000000-0005-0000-0000-00009A450000}"/>
    <cellStyle name="Normal 16 2 6 2 2 2 3" xfId="58826" xr:uid="{00000000-0005-0000-0000-00009B450000}"/>
    <cellStyle name="Normal 16 2 6 2 2 3" xfId="29146" xr:uid="{00000000-0005-0000-0000-00009C450000}"/>
    <cellStyle name="Normal 16 2 6 2 2 4" xfId="49034" xr:uid="{00000000-0005-0000-0000-00009D450000}"/>
    <cellStyle name="Normal 16 2 6 2 3" xfId="14114" xr:uid="{00000000-0005-0000-0000-00009E450000}"/>
    <cellStyle name="Normal 16 2 6 2 3 2" xfId="33628" xr:uid="{00000000-0005-0000-0000-00009F450000}"/>
    <cellStyle name="Normal 16 2 6 2 3 3" xfId="53521" xr:uid="{00000000-0005-0000-0000-0000A0450000}"/>
    <cellStyle name="Normal 16 2 6 2 4" xfId="25033" xr:uid="{00000000-0005-0000-0000-0000A1450000}"/>
    <cellStyle name="Normal 16 2 6 2 5" xfId="44800" xr:uid="{00000000-0005-0000-0000-0000A2450000}"/>
    <cellStyle name="Normal 16 2 6 3" xfId="6522" xr:uid="{00000000-0005-0000-0000-0000A3450000}"/>
    <cellStyle name="Normal 16 2 6 3 2" xfId="16259" xr:uid="{00000000-0005-0000-0000-0000A4450000}"/>
    <cellStyle name="Normal 16 2 6 3 2 2" xfId="35772" xr:uid="{00000000-0005-0000-0000-0000A5450000}"/>
    <cellStyle name="Normal 16 2 6 3 2 3" xfId="55665" xr:uid="{00000000-0005-0000-0000-0000A6450000}"/>
    <cellStyle name="Normal 16 2 6 3 3" xfId="28342" xr:uid="{00000000-0005-0000-0000-0000A7450000}"/>
    <cellStyle name="Normal 16 2 6 3 4" xfId="48230" xr:uid="{00000000-0005-0000-0000-0000A8450000}"/>
    <cellStyle name="Normal 16 2 6 4" xfId="11846" xr:uid="{00000000-0005-0000-0000-0000A9450000}"/>
    <cellStyle name="Normal 16 2 6 4 2" xfId="31361" xr:uid="{00000000-0005-0000-0000-0000AA450000}"/>
    <cellStyle name="Normal 16 2 6 4 3" xfId="51254" xr:uid="{00000000-0005-0000-0000-0000AB450000}"/>
    <cellStyle name="Normal 16 2 6 5" xfId="21567" xr:uid="{00000000-0005-0000-0000-0000AC450000}"/>
    <cellStyle name="Normal 16 2 6 6" xfId="41284" xr:uid="{00000000-0005-0000-0000-0000AD450000}"/>
    <cellStyle name="Normal 16 2 7" xfId="2652" xr:uid="{00000000-0005-0000-0000-0000AE450000}"/>
    <cellStyle name="Normal 16 2 7 2" xfId="8089" xr:uid="{00000000-0005-0000-0000-0000AF450000}"/>
    <cellStyle name="Normal 16 2 7 2 2" xfId="17812" xr:uid="{00000000-0005-0000-0000-0000B0450000}"/>
    <cellStyle name="Normal 16 2 7 2 2 2" xfId="37325" xr:uid="{00000000-0005-0000-0000-0000B1450000}"/>
    <cellStyle name="Normal 16 2 7 2 2 3" xfId="57218" xr:uid="{00000000-0005-0000-0000-0000B2450000}"/>
    <cellStyle name="Normal 16 2 7 2 3" xfId="22167" xr:uid="{00000000-0005-0000-0000-0000B3450000}"/>
    <cellStyle name="Normal 16 2 7 2 4" xfId="41927" xr:uid="{00000000-0005-0000-0000-0000B4450000}"/>
    <cellStyle name="Normal 16 2 7 3" xfId="12506" xr:uid="{00000000-0005-0000-0000-0000B5450000}"/>
    <cellStyle name="Normal 16 2 7 3 2" xfId="32020" xr:uid="{00000000-0005-0000-0000-0000B6450000}"/>
    <cellStyle name="Normal 16 2 7 3 3" xfId="51913" xr:uid="{00000000-0005-0000-0000-0000B7450000}"/>
    <cellStyle name="Normal 16 2 7 4" xfId="23425" xr:uid="{00000000-0005-0000-0000-0000B8450000}"/>
    <cellStyle name="Normal 16 2 7 5" xfId="43191" xr:uid="{00000000-0005-0000-0000-0000B9450000}"/>
    <cellStyle name="Normal 16 2 8" xfId="4870" xr:uid="{00000000-0005-0000-0000-0000BA450000}"/>
    <cellStyle name="Normal 16 2 8 2" xfId="14652" xr:uid="{00000000-0005-0000-0000-0000BB450000}"/>
    <cellStyle name="Normal 16 2 8 2 2" xfId="34165" xr:uid="{00000000-0005-0000-0000-0000BC450000}"/>
    <cellStyle name="Normal 16 2 8 2 3" xfId="54058" xr:uid="{00000000-0005-0000-0000-0000BD450000}"/>
    <cellStyle name="Normal 16 2 8 3" xfId="26734" xr:uid="{00000000-0005-0000-0000-0000BE450000}"/>
    <cellStyle name="Normal 16 2 8 4" xfId="46578" xr:uid="{00000000-0005-0000-0000-0000BF450000}"/>
    <cellStyle name="Normal 16 2 9" xfId="10238" xr:uid="{00000000-0005-0000-0000-0000C0450000}"/>
    <cellStyle name="Normal 16 2 9 2" xfId="29753" xr:uid="{00000000-0005-0000-0000-0000C1450000}"/>
    <cellStyle name="Normal 16 2 9 3" xfId="49646" xr:uid="{00000000-0005-0000-0000-0000C2450000}"/>
    <cellStyle name="Normal 16 3" xfId="317" xr:uid="{00000000-0005-0000-0000-0000C3450000}"/>
    <cellStyle name="Normal 16 3 2" xfId="1403" xr:uid="{00000000-0005-0000-0000-0000C4450000}"/>
    <cellStyle name="Normal 16 3 2 2" xfId="3775" xr:uid="{00000000-0005-0000-0000-0000C5450000}"/>
    <cellStyle name="Normal 16 3 2 2 2" xfId="9212" xr:uid="{00000000-0005-0000-0000-0000C6450000}"/>
    <cellStyle name="Normal 16 3 2 2 2 2" xfId="18935" xr:uid="{00000000-0005-0000-0000-0000C7450000}"/>
    <cellStyle name="Normal 16 3 2 2 2 2 2" xfId="38448" xr:uid="{00000000-0005-0000-0000-0000C8450000}"/>
    <cellStyle name="Normal 16 3 2 2 2 2 3" xfId="58341" xr:uid="{00000000-0005-0000-0000-0000C9450000}"/>
    <cellStyle name="Normal 16 3 2 2 2 3" xfId="22574" xr:uid="{00000000-0005-0000-0000-0000CA450000}"/>
    <cellStyle name="Normal 16 3 2 2 2 4" xfId="42337" xr:uid="{00000000-0005-0000-0000-0000CB450000}"/>
    <cellStyle name="Normal 16 3 2 2 3" xfId="13629" xr:uid="{00000000-0005-0000-0000-0000CC450000}"/>
    <cellStyle name="Normal 16 3 2 2 3 2" xfId="33143" xr:uid="{00000000-0005-0000-0000-0000CD450000}"/>
    <cellStyle name="Normal 16 3 2 2 3 3" xfId="53036" xr:uid="{00000000-0005-0000-0000-0000CE450000}"/>
    <cellStyle name="Normal 16 3 2 2 4" xfId="24548" xr:uid="{00000000-0005-0000-0000-0000CF450000}"/>
    <cellStyle name="Normal 16 3 2 2 5" xfId="44314" xr:uid="{00000000-0005-0000-0000-0000D0450000}"/>
    <cellStyle name="Normal 16 3 2 3" xfId="7535" xr:uid="{00000000-0005-0000-0000-0000D1450000}"/>
    <cellStyle name="Normal 16 3 2 3 2" xfId="17258" xr:uid="{00000000-0005-0000-0000-0000D2450000}"/>
    <cellStyle name="Normal 16 3 2 3 2 2" xfId="36771" xr:uid="{00000000-0005-0000-0000-0000D3450000}"/>
    <cellStyle name="Normal 16 3 2 3 2 3" xfId="56664" xr:uid="{00000000-0005-0000-0000-0000D4450000}"/>
    <cellStyle name="Normal 16 3 2 3 3" xfId="23133" xr:uid="{00000000-0005-0000-0000-0000D5450000}"/>
    <cellStyle name="Normal 16 3 2 3 4" xfId="42899" xr:uid="{00000000-0005-0000-0000-0000D6450000}"/>
    <cellStyle name="Normal 16 3 2 4" xfId="5502" xr:uid="{00000000-0005-0000-0000-0000D7450000}"/>
    <cellStyle name="Normal 16 3 2 4 2" xfId="15239" xr:uid="{00000000-0005-0000-0000-0000D8450000}"/>
    <cellStyle name="Normal 16 3 2 4 2 2" xfId="34752" xr:uid="{00000000-0005-0000-0000-0000D9450000}"/>
    <cellStyle name="Normal 16 3 2 4 2 3" xfId="54645" xr:uid="{00000000-0005-0000-0000-0000DA450000}"/>
    <cellStyle name="Normal 16 3 2 4 3" xfId="27322" xr:uid="{00000000-0005-0000-0000-0000DB450000}"/>
    <cellStyle name="Normal 16 3 2 4 4" xfId="47210" xr:uid="{00000000-0005-0000-0000-0000DC450000}"/>
    <cellStyle name="Normal 16 3 2 5" xfId="11361" xr:uid="{00000000-0005-0000-0000-0000DD450000}"/>
    <cellStyle name="Normal 16 3 2 5 2" xfId="30876" xr:uid="{00000000-0005-0000-0000-0000DE450000}"/>
    <cellStyle name="Normal 16 3 2 5 3" xfId="50769" xr:uid="{00000000-0005-0000-0000-0000DF450000}"/>
    <cellStyle name="Normal 16 3 2 6" xfId="21082" xr:uid="{00000000-0005-0000-0000-0000E0450000}"/>
    <cellStyle name="Normal 16 3 2 7" xfId="40737" xr:uid="{00000000-0005-0000-0000-0000E1450000}"/>
    <cellStyle name="Normal 16 3 3" xfId="852" xr:uid="{00000000-0005-0000-0000-0000E2450000}"/>
    <cellStyle name="Normal 16 3 3 2" xfId="3237" xr:uid="{00000000-0005-0000-0000-0000E3450000}"/>
    <cellStyle name="Normal 16 3 3 2 2" xfId="8674" xr:uid="{00000000-0005-0000-0000-0000E4450000}"/>
    <cellStyle name="Normal 16 3 3 2 2 2" xfId="18397" xr:uid="{00000000-0005-0000-0000-0000E5450000}"/>
    <cellStyle name="Normal 16 3 3 2 2 2 2" xfId="37910" xr:uid="{00000000-0005-0000-0000-0000E6450000}"/>
    <cellStyle name="Normal 16 3 3 2 2 2 3" xfId="57803" xr:uid="{00000000-0005-0000-0000-0000E7450000}"/>
    <cellStyle name="Normal 16 3 3 2 2 3" xfId="26132" xr:uid="{00000000-0005-0000-0000-0000E8450000}"/>
    <cellStyle name="Normal 16 3 3 2 2 4" xfId="45903" xr:uid="{00000000-0005-0000-0000-0000E9450000}"/>
    <cellStyle name="Normal 16 3 3 2 3" xfId="13091" xr:uid="{00000000-0005-0000-0000-0000EA450000}"/>
    <cellStyle name="Normal 16 3 3 2 3 2" xfId="32605" xr:uid="{00000000-0005-0000-0000-0000EB450000}"/>
    <cellStyle name="Normal 16 3 3 2 3 3" xfId="52498" xr:uid="{00000000-0005-0000-0000-0000EC450000}"/>
    <cellStyle name="Normal 16 3 3 2 4" xfId="24010" xr:uid="{00000000-0005-0000-0000-0000ED450000}"/>
    <cellStyle name="Normal 16 3 3 2 5" xfId="43776" xr:uid="{00000000-0005-0000-0000-0000EE450000}"/>
    <cellStyle name="Normal 16 3 3 3" xfId="7075" xr:uid="{00000000-0005-0000-0000-0000EF450000}"/>
    <cellStyle name="Normal 16 3 3 3 2" xfId="16811" xr:uid="{00000000-0005-0000-0000-0000F0450000}"/>
    <cellStyle name="Normal 16 3 3 3 2 2" xfId="36324" xr:uid="{00000000-0005-0000-0000-0000F1450000}"/>
    <cellStyle name="Normal 16 3 3 3 2 3" xfId="56217" xr:uid="{00000000-0005-0000-0000-0000F2450000}"/>
    <cellStyle name="Normal 16 3 3 3 3" xfId="22265" xr:uid="{00000000-0005-0000-0000-0000F3450000}"/>
    <cellStyle name="Normal 16 3 3 3 4" xfId="42026" xr:uid="{00000000-0005-0000-0000-0000F4450000}"/>
    <cellStyle name="Normal 16 3 3 4" xfId="6037" xr:uid="{00000000-0005-0000-0000-0000F5450000}"/>
    <cellStyle name="Normal 16 3 3 4 2" xfId="15774" xr:uid="{00000000-0005-0000-0000-0000F6450000}"/>
    <cellStyle name="Normal 16 3 3 4 2 2" xfId="35287" xr:uid="{00000000-0005-0000-0000-0000F7450000}"/>
    <cellStyle name="Normal 16 3 3 4 2 3" xfId="55180" xr:uid="{00000000-0005-0000-0000-0000F8450000}"/>
    <cellStyle name="Normal 16 3 3 4 3" xfId="27857" xr:uid="{00000000-0005-0000-0000-0000F9450000}"/>
    <cellStyle name="Normal 16 3 3 4 4" xfId="47745" xr:uid="{00000000-0005-0000-0000-0000FA450000}"/>
    <cellStyle name="Normal 16 3 3 5" xfId="10823" xr:uid="{00000000-0005-0000-0000-0000FB450000}"/>
    <cellStyle name="Normal 16 3 3 5 2" xfId="30338" xr:uid="{00000000-0005-0000-0000-0000FC450000}"/>
    <cellStyle name="Normal 16 3 3 5 3" xfId="50231" xr:uid="{00000000-0005-0000-0000-0000FD450000}"/>
    <cellStyle name="Normal 16 3 3 6" xfId="20544" xr:uid="{00000000-0005-0000-0000-0000FE450000}"/>
    <cellStyle name="Normal 16 3 3 7" xfId="40186" xr:uid="{00000000-0005-0000-0000-0000FF450000}"/>
    <cellStyle name="Normal 16 3 4" xfId="2042" xr:uid="{00000000-0005-0000-0000-000000460000}"/>
    <cellStyle name="Normal 16 3 4 2" xfId="4311" xr:uid="{00000000-0005-0000-0000-000001460000}"/>
    <cellStyle name="Normal 16 3 4 2 2" xfId="9747" xr:uid="{00000000-0005-0000-0000-000002460000}"/>
    <cellStyle name="Normal 16 3 4 2 2 2" xfId="19470" xr:uid="{00000000-0005-0000-0000-000003460000}"/>
    <cellStyle name="Normal 16 3 4 2 2 2 2" xfId="38983" xr:uid="{00000000-0005-0000-0000-000004460000}"/>
    <cellStyle name="Normal 16 3 4 2 2 2 3" xfId="58876" xr:uid="{00000000-0005-0000-0000-000005460000}"/>
    <cellStyle name="Normal 16 3 4 2 2 3" xfId="29196" xr:uid="{00000000-0005-0000-0000-000006460000}"/>
    <cellStyle name="Normal 16 3 4 2 2 4" xfId="49084" xr:uid="{00000000-0005-0000-0000-000007460000}"/>
    <cellStyle name="Normal 16 3 4 2 3" xfId="14164" xr:uid="{00000000-0005-0000-0000-000008460000}"/>
    <cellStyle name="Normal 16 3 4 2 3 2" xfId="33678" xr:uid="{00000000-0005-0000-0000-000009460000}"/>
    <cellStyle name="Normal 16 3 4 2 3 3" xfId="53571" xr:uid="{00000000-0005-0000-0000-00000A460000}"/>
    <cellStyle name="Normal 16 3 4 2 4" xfId="25083" xr:uid="{00000000-0005-0000-0000-00000B460000}"/>
    <cellStyle name="Normal 16 3 4 2 5" xfId="44850" xr:uid="{00000000-0005-0000-0000-00000C460000}"/>
    <cellStyle name="Normal 16 3 4 3" xfId="6572" xr:uid="{00000000-0005-0000-0000-00000D460000}"/>
    <cellStyle name="Normal 16 3 4 3 2" xfId="16309" xr:uid="{00000000-0005-0000-0000-00000E460000}"/>
    <cellStyle name="Normal 16 3 4 3 2 2" xfId="35822" xr:uid="{00000000-0005-0000-0000-00000F460000}"/>
    <cellStyle name="Normal 16 3 4 3 2 3" xfId="55715" xr:uid="{00000000-0005-0000-0000-000010460000}"/>
    <cellStyle name="Normal 16 3 4 3 3" xfId="28392" xr:uid="{00000000-0005-0000-0000-000011460000}"/>
    <cellStyle name="Normal 16 3 4 3 4" xfId="48280" xr:uid="{00000000-0005-0000-0000-000012460000}"/>
    <cellStyle name="Normal 16 3 4 4" xfId="11896" xr:uid="{00000000-0005-0000-0000-000013460000}"/>
    <cellStyle name="Normal 16 3 4 4 2" xfId="31411" xr:uid="{00000000-0005-0000-0000-000014460000}"/>
    <cellStyle name="Normal 16 3 4 4 3" xfId="51304" xr:uid="{00000000-0005-0000-0000-000015460000}"/>
    <cellStyle name="Normal 16 3 4 5" xfId="21617" xr:uid="{00000000-0005-0000-0000-000016460000}"/>
    <cellStyle name="Normal 16 3 4 6" xfId="41376" xr:uid="{00000000-0005-0000-0000-000017460000}"/>
    <cellStyle name="Normal 16 3 5" xfId="2702" xr:uid="{00000000-0005-0000-0000-000018460000}"/>
    <cellStyle name="Normal 16 3 5 2" xfId="8139" xr:uid="{00000000-0005-0000-0000-000019460000}"/>
    <cellStyle name="Normal 16 3 5 2 2" xfId="17862" xr:uid="{00000000-0005-0000-0000-00001A460000}"/>
    <cellStyle name="Normal 16 3 5 2 2 2" xfId="37375" xr:uid="{00000000-0005-0000-0000-00001B460000}"/>
    <cellStyle name="Normal 16 3 5 2 2 3" xfId="57268" xr:uid="{00000000-0005-0000-0000-00001C460000}"/>
    <cellStyle name="Normal 16 3 5 2 3" xfId="22159" xr:uid="{00000000-0005-0000-0000-00001D460000}"/>
    <cellStyle name="Normal 16 3 5 2 4" xfId="41919" xr:uid="{00000000-0005-0000-0000-00001E460000}"/>
    <cellStyle name="Normal 16 3 5 3" xfId="12556" xr:uid="{00000000-0005-0000-0000-00001F460000}"/>
    <cellStyle name="Normal 16 3 5 3 2" xfId="32070" xr:uid="{00000000-0005-0000-0000-000020460000}"/>
    <cellStyle name="Normal 16 3 5 3 3" xfId="51963" xr:uid="{00000000-0005-0000-0000-000021460000}"/>
    <cellStyle name="Normal 16 3 5 4" xfId="23475" xr:uid="{00000000-0005-0000-0000-000022460000}"/>
    <cellStyle name="Normal 16 3 5 5" xfId="43241" xr:uid="{00000000-0005-0000-0000-000023460000}"/>
    <cellStyle name="Normal 16 3 6" xfId="4962" xr:uid="{00000000-0005-0000-0000-000024460000}"/>
    <cellStyle name="Normal 16 3 6 2" xfId="14702" xr:uid="{00000000-0005-0000-0000-000025460000}"/>
    <cellStyle name="Normal 16 3 6 2 2" xfId="34215" xr:uid="{00000000-0005-0000-0000-000026460000}"/>
    <cellStyle name="Normal 16 3 6 2 3" xfId="54108" xr:uid="{00000000-0005-0000-0000-000027460000}"/>
    <cellStyle name="Normal 16 3 6 3" xfId="26784" xr:uid="{00000000-0005-0000-0000-000028460000}"/>
    <cellStyle name="Normal 16 3 6 4" xfId="46670" xr:uid="{00000000-0005-0000-0000-000029460000}"/>
    <cellStyle name="Normal 16 3 7" xfId="10288" xr:uid="{00000000-0005-0000-0000-00002A460000}"/>
    <cellStyle name="Normal 16 3 7 2" xfId="29803" xr:uid="{00000000-0005-0000-0000-00002B460000}"/>
    <cellStyle name="Normal 16 3 7 3" xfId="49696" xr:uid="{00000000-0005-0000-0000-00002C460000}"/>
    <cellStyle name="Normal 16 3 8" xfId="20009" xr:uid="{00000000-0005-0000-0000-00002D460000}"/>
    <cellStyle name="Normal 16 3 9" xfId="39651" xr:uid="{00000000-0005-0000-0000-00002E460000}"/>
    <cellStyle name="Normal 16 4" xfId="493" xr:uid="{00000000-0005-0000-0000-00002F460000}"/>
    <cellStyle name="Normal 16 4 2" xfId="1579" xr:uid="{00000000-0005-0000-0000-000030460000}"/>
    <cellStyle name="Normal 16 4 2 2" xfId="3951" xr:uid="{00000000-0005-0000-0000-000031460000}"/>
    <cellStyle name="Normal 16 4 2 2 2" xfId="9388" xr:uid="{00000000-0005-0000-0000-000032460000}"/>
    <cellStyle name="Normal 16 4 2 2 2 2" xfId="19111" xr:uid="{00000000-0005-0000-0000-000033460000}"/>
    <cellStyle name="Normal 16 4 2 2 2 2 2" xfId="38624" xr:uid="{00000000-0005-0000-0000-000034460000}"/>
    <cellStyle name="Normal 16 4 2 2 2 2 3" xfId="58517" xr:uid="{00000000-0005-0000-0000-000035460000}"/>
    <cellStyle name="Normal 16 4 2 2 2 3" xfId="22905" xr:uid="{00000000-0005-0000-0000-000036460000}"/>
    <cellStyle name="Normal 16 4 2 2 2 4" xfId="42670" xr:uid="{00000000-0005-0000-0000-000037460000}"/>
    <cellStyle name="Normal 16 4 2 2 3" xfId="13805" xr:uid="{00000000-0005-0000-0000-000038460000}"/>
    <cellStyle name="Normal 16 4 2 2 3 2" xfId="33319" xr:uid="{00000000-0005-0000-0000-000039460000}"/>
    <cellStyle name="Normal 16 4 2 2 3 3" xfId="53212" xr:uid="{00000000-0005-0000-0000-00003A460000}"/>
    <cellStyle name="Normal 16 4 2 2 4" xfId="24724" xr:uid="{00000000-0005-0000-0000-00003B460000}"/>
    <cellStyle name="Normal 16 4 2 2 5" xfId="44490" xr:uid="{00000000-0005-0000-0000-00003C460000}"/>
    <cellStyle name="Normal 16 4 2 3" xfId="7682" xr:uid="{00000000-0005-0000-0000-00003D460000}"/>
    <cellStyle name="Normal 16 4 2 3 2" xfId="17405" xr:uid="{00000000-0005-0000-0000-00003E460000}"/>
    <cellStyle name="Normal 16 4 2 3 2 2" xfId="36918" xr:uid="{00000000-0005-0000-0000-00003F460000}"/>
    <cellStyle name="Normal 16 4 2 3 2 3" xfId="56811" xr:uid="{00000000-0005-0000-0000-000040460000}"/>
    <cellStyle name="Normal 16 4 2 3 3" xfId="22595" xr:uid="{00000000-0005-0000-0000-000041460000}"/>
    <cellStyle name="Normal 16 4 2 3 4" xfId="42358" xr:uid="{00000000-0005-0000-0000-000042460000}"/>
    <cellStyle name="Normal 16 4 2 4" xfId="5678" xr:uid="{00000000-0005-0000-0000-000043460000}"/>
    <cellStyle name="Normal 16 4 2 4 2" xfId="15415" xr:uid="{00000000-0005-0000-0000-000044460000}"/>
    <cellStyle name="Normal 16 4 2 4 2 2" xfId="34928" xr:uid="{00000000-0005-0000-0000-000045460000}"/>
    <cellStyle name="Normal 16 4 2 4 2 3" xfId="54821" xr:uid="{00000000-0005-0000-0000-000046460000}"/>
    <cellStyle name="Normal 16 4 2 4 3" xfId="27498" xr:uid="{00000000-0005-0000-0000-000047460000}"/>
    <cellStyle name="Normal 16 4 2 4 4" xfId="47386" xr:uid="{00000000-0005-0000-0000-000048460000}"/>
    <cellStyle name="Normal 16 4 2 5" xfId="11537" xr:uid="{00000000-0005-0000-0000-000049460000}"/>
    <cellStyle name="Normal 16 4 2 5 2" xfId="31052" xr:uid="{00000000-0005-0000-0000-00004A460000}"/>
    <cellStyle name="Normal 16 4 2 5 3" xfId="50945" xr:uid="{00000000-0005-0000-0000-00004B460000}"/>
    <cellStyle name="Normal 16 4 2 6" xfId="21258" xr:uid="{00000000-0005-0000-0000-00004C460000}"/>
    <cellStyle name="Normal 16 4 2 7" xfId="40913" xr:uid="{00000000-0005-0000-0000-00004D460000}"/>
    <cellStyle name="Normal 16 4 3" xfId="1028" xr:uid="{00000000-0005-0000-0000-00004E460000}"/>
    <cellStyle name="Normal 16 4 3 2" xfId="3413" xr:uid="{00000000-0005-0000-0000-00004F460000}"/>
    <cellStyle name="Normal 16 4 3 2 2" xfId="8850" xr:uid="{00000000-0005-0000-0000-000050460000}"/>
    <cellStyle name="Normal 16 4 3 2 2 2" xfId="18573" xr:uid="{00000000-0005-0000-0000-000051460000}"/>
    <cellStyle name="Normal 16 4 3 2 2 2 2" xfId="38086" xr:uid="{00000000-0005-0000-0000-000052460000}"/>
    <cellStyle name="Normal 16 4 3 2 2 2 3" xfId="57979" xr:uid="{00000000-0005-0000-0000-000053460000}"/>
    <cellStyle name="Normal 16 4 3 2 2 3" xfId="26211" xr:uid="{00000000-0005-0000-0000-000054460000}"/>
    <cellStyle name="Normal 16 4 3 2 2 4" xfId="45982" xr:uid="{00000000-0005-0000-0000-000055460000}"/>
    <cellStyle name="Normal 16 4 3 2 3" xfId="13267" xr:uid="{00000000-0005-0000-0000-000056460000}"/>
    <cellStyle name="Normal 16 4 3 2 3 2" xfId="32781" xr:uid="{00000000-0005-0000-0000-000057460000}"/>
    <cellStyle name="Normal 16 4 3 2 3 3" xfId="52674" xr:uid="{00000000-0005-0000-0000-000058460000}"/>
    <cellStyle name="Normal 16 4 3 2 4" xfId="24186" xr:uid="{00000000-0005-0000-0000-000059460000}"/>
    <cellStyle name="Normal 16 4 3 2 5" xfId="43952" xr:uid="{00000000-0005-0000-0000-00005A460000}"/>
    <cellStyle name="Normal 16 4 3 3" xfId="7222" xr:uid="{00000000-0005-0000-0000-00005B460000}"/>
    <cellStyle name="Normal 16 4 3 3 2" xfId="16958" xr:uid="{00000000-0005-0000-0000-00005C460000}"/>
    <cellStyle name="Normal 16 4 3 3 2 2" xfId="36471" xr:uid="{00000000-0005-0000-0000-00005D460000}"/>
    <cellStyle name="Normal 16 4 3 3 2 3" xfId="56364" xr:uid="{00000000-0005-0000-0000-00005E460000}"/>
    <cellStyle name="Normal 16 4 3 3 3" xfId="22784" xr:uid="{00000000-0005-0000-0000-00005F460000}"/>
    <cellStyle name="Normal 16 4 3 3 4" xfId="42548" xr:uid="{00000000-0005-0000-0000-000060460000}"/>
    <cellStyle name="Normal 16 4 3 4" xfId="6213" xr:uid="{00000000-0005-0000-0000-000061460000}"/>
    <cellStyle name="Normal 16 4 3 4 2" xfId="15950" xr:uid="{00000000-0005-0000-0000-000062460000}"/>
    <cellStyle name="Normal 16 4 3 4 2 2" xfId="35463" xr:uid="{00000000-0005-0000-0000-000063460000}"/>
    <cellStyle name="Normal 16 4 3 4 2 3" xfId="55356" xr:uid="{00000000-0005-0000-0000-000064460000}"/>
    <cellStyle name="Normal 16 4 3 4 3" xfId="28033" xr:uid="{00000000-0005-0000-0000-000065460000}"/>
    <cellStyle name="Normal 16 4 3 4 4" xfId="47921" xr:uid="{00000000-0005-0000-0000-000066460000}"/>
    <cellStyle name="Normal 16 4 3 5" xfId="10999" xr:uid="{00000000-0005-0000-0000-000067460000}"/>
    <cellStyle name="Normal 16 4 3 5 2" xfId="30514" xr:uid="{00000000-0005-0000-0000-000068460000}"/>
    <cellStyle name="Normal 16 4 3 5 3" xfId="50407" xr:uid="{00000000-0005-0000-0000-000069460000}"/>
    <cellStyle name="Normal 16 4 3 6" xfId="20720" xr:uid="{00000000-0005-0000-0000-00006A460000}"/>
    <cellStyle name="Normal 16 4 3 7" xfId="40362" xr:uid="{00000000-0005-0000-0000-00006B460000}"/>
    <cellStyle name="Normal 16 4 4" xfId="2218" xr:uid="{00000000-0005-0000-0000-00006C460000}"/>
    <cellStyle name="Normal 16 4 4 2" xfId="4487" xr:uid="{00000000-0005-0000-0000-00006D460000}"/>
    <cellStyle name="Normal 16 4 4 2 2" xfId="9923" xr:uid="{00000000-0005-0000-0000-00006E460000}"/>
    <cellStyle name="Normal 16 4 4 2 2 2" xfId="19646" xr:uid="{00000000-0005-0000-0000-00006F460000}"/>
    <cellStyle name="Normal 16 4 4 2 2 2 2" xfId="39159" xr:uid="{00000000-0005-0000-0000-000070460000}"/>
    <cellStyle name="Normal 16 4 4 2 2 2 3" xfId="59052" xr:uid="{00000000-0005-0000-0000-000071460000}"/>
    <cellStyle name="Normal 16 4 4 2 2 3" xfId="29372" xr:uid="{00000000-0005-0000-0000-000072460000}"/>
    <cellStyle name="Normal 16 4 4 2 2 4" xfId="49260" xr:uid="{00000000-0005-0000-0000-000073460000}"/>
    <cellStyle name="Normal 16 4 4 2 3" xfId="14340" xr:uid="{00000000-0005-0000-0000-000074460000}"/>
    <cellStyle name="Normal 16 4 4 2 3 2" xfId="33854" xr:uid="{00000000-0005-0000-0000-000075460000}"/>
    <cellStyle name="Normal 16 4 4 2 3 3" xfId="53747" xr:uid="{00000000-0005-0000-0000-000076460000}"/>
    <cellStyle name="Normal 16 4 4 2 4" xfId="25259" xr:uid="{00000000-0005-0000-0000-000077460000}"/>
    <cellStyle name="Normal 16 4 4 2 5" xfId="45026" xr:uid="{00000000-0005-0000-0000-000078460000}"/>
    <cellStyle name="Normal 16 4 4 3" xfId="6748" xr:uid="{00000000-0005-0000-0000-000079460000}"/>
    <cellStyle name="Normal 16 4 4 3 2" xfId="16485" xr:uid="{00000000-0005-0000-0000-00007A460000}"/>
    <cellStyle name="Normal 16 4 4 3 2 2" xfId="35998" xr:uid="{00000000-0005-0000-0000-00007B460000}"/>
    <cellStyle name="Normal 16 4 4 3 2 3" xfId="55891" xr:uid="{00000000-0005-0000-0000-00007C460000}"/>
    <cellStyle name="Normal 16 4 4 3 3" xfId="28568" xr:uid="{00000000-0005-0000-0000-00007D460000}"/>
    <cellStyle name="Normal 16 4 4 3 4" xfId="48456" xr:uid="{00000000-0005-0000-0000-00007E460000}"/>
    <cellStyle name="Normal 16 4 4 4" xfId="12072" xr:uid="{00000000-0005-0000-0000-00007F460000}"/>
    <cellStyle name="Normal 16 4 4 4 2" xfId="31587" xr:uid="{00000000-0005-0000-0000-000080460000}"/>
    <cellStyle name="Normal 16 4 4 4 3" xfId="51480" xr:uid="{00000000-0005-0000-0000-000081460000}"/>
    <cellStyle name="Normal 16 4 4 5" xfId="21793" xr:uid="{00000000-0005-0000-0000-000082460000}"/>
    <cellStyle name="Normal 16 4 4 6" xfId="41552" xr:uid="{00000000-0005-0000-0000-000083460000}"/>
    <cellStyle name="Normal 16 4 5" xfId="2878" xr:uid="{00000000-0005-0000-0000-000084460000}"/>
    <cellStyle name="Normal 16 4 5 2" xfId="8315" xr:uid="{00000000-0005-0000-0000-000085460000}"/>
    <cellStyle name="Normal 16 4 5 2 2" xfId="18038" xr:uid="{00000000-0005-0000-0000-000086460000}"/>
    <cellStyle name="Normal 16 4 5 2 2 2" xfId="37551" xr:uid="{00000000-0005-0000-0000-000087460000}"/>
    <cellStyle name="Normal 16 4 5 2 2 3" xfId="57444" xr:uid="{00000000-0005-0000-0000-000088460000}"/>
    <cellStyle name="Normal 16 4 5 2 3" xfId="22742" xr:uid="{00000000-0005-0000-0000-000089460000}"/>
    <cellStyle name="Normal 16 4 5 2 4" xfId="42506" xr:uid="{00000000-0005-0000-0000-00008A460000}"/>
    <cellStyle name="Normal 16 4 5 3" xfId="12732" xr:uid="{00000000-0005-0000-0000-00008B460000}"/>
    <cellStyle name="Normal 16 4 5 3 2" xfId="32246" xr:uid="{00000000-0005-0000-0000-00008C460000}"/>
    <cellStyle name="Normal 16 4 5 3 3" xfId="52139" xr:uid="{00000000-0005-0000-0000-00008D460000}"/>
    <cellStyle name="Normal 16 4 5 4" xfId="23651" xr:uid="{00000000-0005-0000-0000-00008E460000}"/>
    <cellStyle name="Normal 16 4 5 5" xfId="43417" xr:uid="{00000000-0005-0000-0000-00008F460000}"/>
    <cellStyle name="Normal 16 4 6" xfId="5138" xr:uid="{00000000-0005-0000-0000-000090460000}"/>
    <cellStyle name="Normal 16 4 6 2" xfId="14878" xr:uid="{00000000-0005-0000-0000-000091460000}"/>
    <cellStyle name="Normal 16 4 6 2 2" xfId="34391" xr:uid="{00000000-0005-0000-0000-000092460000}"/>
    <cellStyle name="Normal 16 4 6 2 3" xfId="54284" xr:uid="{00000000-0005-0000-0000-000093460000}"/>
    <cellStyle name="Normal 16 4 6 3" xfId="26960" xr:uid="{00000000-0005-0000-0000-000094460000}"/>
    <cellStyle name="Normal 16 4 6 4" xfId="46846" xr:uid="{00000000-0005-0000-0000-000095460000}"/>
    <cellStyle name="Normal 16 4 7" xfId="10464" xr:uid="{00000000-0005-0000-0000-000096460000}"/>
    <cellStyle name="Normal 16 4 7 2" xfId="29979" xr:uid="{00000000-0005-0000-0000-000097460000}"/>
    <cellStyle name="Normal 16 4 7 3" xfId="49872" xr:uid="{00000000-0005-0000-0000-000098460000}"/>
    <cellStyle name="Normal 16 4 8" xfId="20185" xr:uid="{00000000-0005-0000-0000-000099460000}"/>
    <cellStyle name="Normal 16 4 9" xfId="39827" xr:uid="{00000000-0005-0000-0000-00009A460000}"/>
    <cellStyle name="Normal 16 5" xfId="1227" xr:uid="{00000000-0005-0000-0000-00009B460000}"/>
    <cellStyle name="Normal 16 5 2" xfId="3599" xr:uid="{00000000-0005-0000-0000-00009C460000}"/>
    <cellStyle name="Normal 16 5 2 2" xfId="9036" xr:uid="{00000000-0005-0000-0000-00009D460000}"/>
    <cellStyle name="Normal 16 5 2 2 2" xfId="18759" xr:uid="{00000000-0005-0000-0000-00009E460000}"/>
    <cellStyle name="Normal 16 5 2 2 2 2" xfId="38272" xr:uid="{00000000-0005-0000-0000-00009F460000}"/>
    <cellStyle name="Normal 16 5 2 2 2 3" xfId="58165" xr:uid="{00000000-0005-0000-0000-0000A0460000}"/>
    <cellStyle name="Normal 16 5 2 2 3" xfId="26485" xr:uid="{00000000-0005-0000-0000-0000A1460000}"/>
    <cellStyle name="Normal 16 5 2 2 4" xfId="46258" xr:uid="{00000000-0005-0000-0000-0000A2460000}"/>
    <cellStyle name="Normal 16 5 2 3" xfId="13453" xr:uid="{00000000-0005-0000-0000-0000A3460000}"/>
    <cellStyle name="Normal 16 5 2 3 2" xfId="32967" xr:uid="{00000000-0005-0000-0000-0000A4460000}"/>
    <cellStyle name="Normal 16 5 2 3 3" xfId="52860" xr:uid="{00000000-0005-0000-0000-0000A5460000}"/>
    <cellStyle name="Normal 16 5 2 4" xfId="24372" xr:uid="{00000000-0005-0000-0000-0000A6460000}"/>
    <cellStyle name="Normal 16 5 2 5" xfId="44138" xr:uid="{00000000-0005-0000-0000-0000A7460000}"/>
    <cellStyle name="Normal 16 5 3" xfId="7388" xr:uid="{00000000-0005-0000-0000-0000A8460000}"/>
    <cellStyle name="Normal 16 5 3 2" xfId="17111" xr:uid="{00000000-0005-0000-0000-0000A9460000}"/>
    <cellStyle name="Normal 16 5 3 2 2" xfId="36624" xr:uid="{00000000-0005-0000-0000-0000AA460000}"/>
    <cellStyle name="Normal 16 5 3 2 3" xfId="56517" xr:uid="{00000000-0005-0000-0000-0000AB460000}"/>
    <cellStyle name="Normal 16 5 3 3" xfId="26298" xr:uid="{00000000-0005-0000-0000-0000AC460000}"/>
    <cellStyle name="Normal 16 5 3 4" xfId="46071" xr:uid="{00000000-0005-0000-0000-0000AD460000}"/>
    <cellStyle name="Normal 16 5 4" xfId="5326" xr:uid="{00000000-0005-0000-0000-0000AE460000}"/>
    <cellStyle name="Normal 16 5 4 2" xfId="15063" xr:uid="{00000000-0005-0000-0000-0000AF460000}"/>
    <cellStyle name="Normal 16 5 4 2 2" xfId="34576" xr:uid="{00000000-0005-0000-0000-0000B0460000}"/>
    <cellStyle name="Normal 16 5 4 2 3" xfId="54469" xr:uid="{00000000-0005-0000-0000-0000B1460000}"/>
    <cellStyle name="Normal 16 5 4 3" xfId="27146" xr:uid="{00000000-0005-0000-0000-0000B2460000}"/>
    <cellStyle name="Normal 16 5 4 4" xfId="47034" xr:uid="{00000000-0005-0000-0000-0000B3460000}"/>
    <cellStyle name="Normal 16 5 5" xfId="11185" xr:uid="{00000000-0005-0000-0000-0000B4460000}"/>
    <cellStyle name="Normal 16 5 5 2" xfId="30700" xr:uid="{00000000-0005-0000-0000-0000B5460000}"/>
    <cellStyle name="Normal 16 5 5 3" xfId="50593" xr:uid="{00000000-0005-0000-0000-0000B6460000}"/>
    <cellStyle name="Normal 16 5 6" xfId="20906" xr:uid="{00000000-0005-0000-0000-0000B7460000}"/>
    <cellStyle name="Normal 16 5 7" xfId="40561" xr:uid="{00000000-0005-0000-0000-0000B8460000}"/>
    <cellStyle name="Normal 16 6" xfId="676" xr:uid="{00000000-0005-0000-0000-0000B9460000}"/>
    <cellStyle name="Normal 16 6 2" xfId="3061" xr:uid="{00000000-0005-0000-0000-0000BA460000}"/>
    <cellStyle name="Normal 16 6 2 2" xfId="8498" xr:uid="{00000000-0005-0000-0000-0000BB460000}"/>
    <cellStyle name="Normal 16 6 2 2 2" xfId="18221" xr:uid="{00000000-0005-0000-0000-0000BC460000}"/>
    <cellStyle name="Normal 16 6 2 2 2 2" xfId="37734" xr:uid="{00000000-0005-0000-0000-0000BD460000}"/>
    <cellStyle name="Normal 16 6 2 2 2 3" xfId="57627" xr:uid="{00000000-0005-0000-0000-0000BE460000}"/>
    <cellStyle name="Normal 16 6 2 2 3" xfId="22916" xr:uid="{00000000-0005-0000-0000-0000BF460000}"/>
    <cellStyle name="Normal 16 6 2 2 4" xfId="42681" xr:uid="{00000000-0005-0000-0000-0000C0460000}"/>
    <cellStyle name="Normal 16 6 2 3" xfId="12915" xr:uid="{00000000-0005-0000-0000-0000C1460000}"/>
    <cellStyle name="Normal 16 6 2 3 2" xfId="32429" xr:uid="{00000000-0005-0000-0000-0000C2460000}"/>
    <cellStyle name="Normal 16 6 2 3 3" xfId="52322" xr:uid="{00000000-0005-0000-0000-0000C3460000}"/>
    <cellStyle name="Normal 16 6 2 4" xfId="23834" xr:uid="{00000000-0005-0000-0000-0000C4460000}"/>
    <cellStyle name="Normal 16 6 2 5" xfId="43600" xr:uid="{00000000-0005-0000-0000-0000C5460000}"/>
    <cellStyle name="Normal 16 6 3" xfId="6928" xr:uid="{00000000-0005-0000-0000-0000C6460000}"/>
    <cellStyle name="Normal 16 6 3 2" xfId="16664" xr:uid="{00000000-0005-0000-0000-0000C7460000}"/>
    <cellStyle name="Normal 16 6 3 2 2" xfId="36177" xr:uid="{00000000-0005-0000-0000-0000C8460000}"/>
    <cellStyle name="Normal 16 6 3 2 3" xfId="56070" xr:uid="{00000000-0005-0000-0000-0000C9460000}"/>
    <cellStyle name="Normal 16 6 3 3" xfId="26213" xr:uid="{00000000-0005-0000-0000-0000CA460000}"/>
    <cellStyle name="Normal 16 6 3 4" xfId="45984" xr:uid="{00000000-0005-0000-0000-0000CB460000}"/>
    <cellStyle name="Normal 16 6 4" xfId="5861" xr:uid="{00000000-0005-0000-0000-0000CC460000}"/>
    <cellStyle name="Normal 16 6 4 2" xfId="15598" xr:uid="{00000000-0005-0000-0000-0000CD460000}"/>
    <cellStyle name="Normal 16 6 4 2 2" xfId="35111" xr:uid="{00000000-0005-0000-0000-0000CE460000}"/>
    <cellStyle name="Normal 16 6 4 2 3" xfId="55004" xr:uid="{00000000-0005-0000-0000-0000CF460000}"/>
    <cellStyle name="Normal 16 6 4 3" xfId="27681" xr:uid="{00000000-0005-0000-0000-0000D0460000}"/>
    <cellStyle name="Normal 16 6 4 4" xfId="47569" xr:uid="{00000000-0005-0000-0000-0000D1460000}"/>
    <cellStyle name="Normal 16 6 5" xfId="10647" xr:uid="{00000000-0005-0000-0000-0000D2460000}"/>
    <cellStyle name="Normal 16 6 5 2" xfId="30162" xr:uid="{00000000-0005-0000-0000-0000D3460000}"/>
    <cellStyle name="Normal 16 6 5 3" xfId="50055" xr:uid="{00000000-0005-0000-0000-0000D4460000}"/>
    <cellStyle name="Normal 16 6 6" xfId="20368" xr:uid="{00000000-0005-0000-0000-0000D5460000}"/>
    <cellStyle name="Normal 16 6 7" xfId="40010" xr:uid="{00000000-0005-0000-0000-0000D6460000}"/>
    <cellStyle name="Normal 16 7" xfId="1824" xr:uid="{00000000-0005-0000-0000-0000D7460000}"/>
    <cellStyle name="Normal 16 7 2" xfId="4135" xr:uid="{00000000-0005-0000-0000-0000D8460000}"/>
    <cellStyle name="Normal 16 7 2 2" xfId="9571" xr:uid="{00000000-0005-0000-0000-0000D9460000}"/>
    <cellStyle name="Normal 16 7 2 2 2" xfId="19294" xr:uid="{00000000-0005-0000-0000-0000DA460000}"/>
    <cellStyle name="Normal 16 7 2 2 2 2" xfId="38807" xr:uid="{00000000-0005-0000-0000-0000DB460000}"/>
    <cellStyle name="Normal 16 7 2 2 2 3" xfId="58700" xr:uid="{00000000-0005-0000-0000-0000DC460000}"/>
    <cellStyle name="Normal 16 7 2 2 3" xfId="29020" xr:uid="{00000000-0005-0000-0000-0000DD460000}"/>
    <cellStyle name="Normal 16 7 2 2 4" xfId="48908" xr:uid="{00000000-0005-0000-0000-0000DE460000}"/>
    <cellStyle name="Normal 16 7 2 3" xfId="13988" xr:uid="{00000000-0005-0000-0000-0000DF460000}"/>
    <cellStyle name="Normal 16 7 2 3 2" xfId="33502" xr:uid="{00000000-0005-0000-0000-0000E0460000}"/>
    <cellStyle name="Normal 16 7 2 3 3" xfId="53395" xr:uid="{00000000-0005-0000-0000-0000E1460000}"/>
    <cellStyle name="Normal 16 7 2 4" xfId="24907" xr:uid="{00000000-0005-0000-0000-0000E2460000}"/>
    <cellStyle name="Normal 16 7 2 5" xfId="44674" xr:uid="{00000000-0005-0000-0000-0000E3460000}"/>
    <cellStyle name="Normal 16 7 3" xfId="6396" xr:uid="{00000000-0005-0000-0000-0000E4460000}"/>
    <cellStyle name="Normal 16 7 3 2" xfId="16133" xr:uid="{00000000-0005-0000-0000-0000E5460000}"/>
    <cellStyle name="Normal 16 7 3 2 2" xfId="35646" xr:uid="{00000000-0005-0000-0000-0000E6460000}"/>
    <cellStyle name="Normal 16 7 3 2 3" xfId="55539" xr:uid="{00000000-0005-0000-0000-0000E7460000}"/>
    <cellStyle name="Normal 16 7 3 3" xfId="28216" xr:uid="{00000000-0005-0000-0000-0000E8460000}"/>
    <cellStyle name="Normal 16 7 3 4" xfId="48104" xr:uid="{00000000-0005-0000-0000-0000E9460000}"/>
    <cellStyle name="Normal 16 7 4" xfId="11720" xr:uid="{00000000-0005-0000-0000-0000EA460000}"/>
    <cellStyle name="Normal 16 7 4 2" xfId="31235" xr:uid="{00000000-0005-0000-0000-0000EB460000}"/>
    <cellStyle name="Normal 16 7 4 3" xfId="51128" xr:uid="{00000000-0005-0000-0000-0000EC460000}"/>
    <cellStyle name="Normal 16 7 5" xfId="21441" xr:uid="{00000000-0005-0000-0000-0000ED460000}"/>
    <cellStyle name="Normal 16 7 6" xfId="41158" xr:uid="{00000000-0005-0000-0000-0000EE460000}"/>
    <cellStyle name="Normal 16 8" xfId="2387" xr:uid="{00000000-0005-0000-0000-0000EF460000}"/>
    <cellStyle name="Normal 16 8 2" xfId="7824" xr:uid="{00000000-0005-0000-0000-0000F0460000}"/>
    <cellStyle name="Normal 16 8 2 2" xfId="17547" xr:uid="{00000000-0005-0000-0000-0000F1460000}"/>
    <cellStyle name="Normal 16 8 2 2 2" xfId="37060" xr:uid="{00000000-0005-0000-0000-0000F2460000}"/>
    <cellStyle name="Normal 16 8 2 2 3" xfId="56953" xr:uid="{00000000-0005-0000-0000-0000F3460000}"/>
    <cellStyle name="Normal 16 8 2 3" xfId="22476" xr:uid="{00000000-0005-0000-0000-0000F4460000}"/>
    <cellStyle name="Normal 16 8 2 4" xfId="42238" xr:uid="{00000000-0005-0000-0000-0000F5460000}"/>
    <cellStyle name="Normal 16 8 3" xfId="12241" xr:uid="{00000000-0005-0000-0000-0000F6460000}"/>
    <cellStyle name="Normal 16 8 3 2" xfId="31755" xr:uid="{00000000-0005-0000-0000-0000F7460000}"/>
    <cellStyle name="Normal 16 8 3 3" xfId="51648" xr:uid="{00000000-0005-0000-0000-0000F8460000}"/>
    <cellStyle name="Normal 16 8 4" xfId="23160" xr:uid="{00000000-0005-0000-0000-0000F9460000}"/>
    <cellStyle name="Normal 16 8 5" xfId="42926" xr:uid="{00000000-0005-0000-0000-0000FA460000}"/>
    <cellStyle name="Normal 16 9" xfId="2526" xr:uid="{00000000-0005-0000-0000-0000FB460000}"/>
    <cellStyle name="Normal 16 9 2" xfId="7963" xr:uid="{00000000-0005-0000-0000-0000FC460000}"/>
    <cellStyle name="Normal 16 9 2 2" xfId="17686" xr:uid="{00000000-0005-0000-0000-0000FD460000}"/>
    <cellStyle name="Normal 16 9 2 2 2" xfId="37199" xr:uid="{00000000-0005-0000-0000-0000FE460000}"/>
    <cellStyle name="Normal 16 9 2 2 3" xfId="57092" xr:uid="{00000000-0005-0000-0000-0000FF460000}"/>
    <cellStyle name="Normal 16 9 2 3" xfId="25582" xr:uid="{00000000-0005-0000-0000-000000470000}"/>
    <cellStyle name="Normal 16 9 2 4" xfId="45350" xr:uid="{00000000-0005-0000-0000-000001470000}"/>
    <cellStyle name="Normal 16 9 3" xfId="12380" xr:uid="{00000000-0005-0000-0000-000002470000}"/>
    <cellStyle name="Normal 16 9 3 2" xfId="31894" xr:uid="{00000000-0005-0000-0000-000003470000}"/>
    <cellStyle name="Normal 16 9 3 3" xfId="51787" xr:uid="{00000000-0005-0000-0000-000004470000}"/>
    <cellStyle name="Normal 16 9 4" xfId="23299" xr:uid="{00000000-0005-0000-0000-000005470000}"/>
    <cellStyle name="Normal 16 9 5" xfId="43065" xr:uid="{00000000-0005-0000-0000-000006470000}"/>
    <cellStyle name="Normal 17" xfId="100" xr:uid="{00000000-0005-0000-0000-000007470000}"/>
    <cellStyle name="Normal 17 10" xfId="4745" xr:uid="{00000000-0005-0000-0000-000008470000}"/>
    <cellStyle name="Normal 17 10 2" xfId="14527" xr:uid="{00000000-0005-0000-0000-000009470000}"/>
    <cellStyle name="Normal 17 10 2 2" xfId="34040" xr:uid="{00000000-0005-0000-0000-00000A470000}"/>
    <cellStyle name="Normal 17 10 2 3" xfId="53933" xr:uid="{00000000-0005-0000-0000-00000B470000}"/>
    <cellStyle name="Normal 17 10 3" xfId="26609" xr:uid="{00000000-0005-0000-0000-00000C470000}"/>
    <cellStyle name="Normal 17 10 4" xfId="46453" xr:uid="{00000000-0005-0000-0000-00000D470000}"/>
    <cellStyle name="Normal 17 11" xfId="10113" xr:uid="{00000000-0005-0000-0000-00000E470000}"/>
    <cellStyle name="Normal 17 11 2" xfId="29628" xr:uid="{00000000-0005-0000-0000-00000F470000}"/>
    <cellStyle name="Normal 17 11 3" xfId="49521" xr:uid="{00000000-0005-0000-0000-000010470000}"/>
    <cellStyle name="Normal 17 12" xfId="19834" xr:uid="{00000000-0005-0000-0000-000011470000}"/>
    <cellStyle name="Normal 17 13" xfId="39434" xr:uid="{00000000-0005-0000-0000-000012470000}"/>
    <cellStyle name="Normal 17 2" xfId="236" xr:uid="{00000000-0005-0000-0000-000013470000}"/>
    <cellStyle name="Normal 17 2 10" xfId="19970" xr:uid="{00000000-0005-0000-0000-000014470000}"/>
    <cellStyle name="Normal 17 2 11" xfId="39570" xr:uid="{00000000-0005-0000-0000-000015470000}"/>
    <cellStyle name="Normal 17 2 2" xfId="454" xr:uid="{00000000-0005-0000-0000-000016470000}"/>
    <cellStyle name="Normal 17 2 2 2" xfId="1540" xr:uid="{00000000-0005-0000-0000-000017470000}"/>
    <cellStyle name="Normal 17 2 2 2 2" xfId="3912" xr:uid="{00000000-0005-0000-0000-000018470000}"/>
    <cellStyle name="Normal 17 2 2 2 2 2" xfId="9349" xr:uid="{00000000-0005-0000-0000-000019470000}"/>
    <cellStyle name="Normal 17 2 2 2 2 2 2" xfId="19072" xr:uid="{00000000-0005-0000-0000-00001A470000}"/>
    <cellStyle name="Normal 17 2 2 2 2 2 2 2" xfId="38585" xr:uid="{00000000-0005-0000-0000-00001B470000}"/>
    <cellStyle name="Normal 17 2 2 2 2 2 2 3" xfId="58478" xr:uid="{00000000-0005-0000-0000-00001C470000}"/>
    <cellStyle name="Normal 17 2 2 2 2 2 3" xfId="25846" xr:uid="{00000000-0005-0000-0000-00001D470000}"/>
    <cellStyle name="Normal 17 2 2 2 2 2 4" xfId="45615" xr:uid="{00000000-0005-0000-0000-00001E470000}"/>
    <cellStyle name="Normal 17 2 2 2 2 3" xfId="13766" xr:uid="{00000000-0005-0000-0000-00001F470000}"/>
    <cellStyle name="Normal 17 2 2 2 2 3 2" xfId="33280" xr:uid="{00000000-0005-0000-0000-000020470000}"/>
    <cellStyle name="Normal 17 2 2 2 2 3 3" xfId="53173" xr:uid="{00000000-0005-0000-0000-000021470000}"/>
    <cellStyle name="Normal 17 2 2 2 2 4" xfId="24685" xr:uid="{00000000-0005-0000-0000-000022470000}"/>
    <cellStyle name="Normal 17 2 2 2 2 5" xfId="44451" xr:uid="{00000000-0005-0000-0000-000023470000}"/>
    <cellStyle name="Normal 17 2 2 2 3" xfId="7653" xr:uid="{00000000-0005-0000-0000-000024470000}"/>
    <cellStyle name="Normal 17 2 2 2 3 2" xfId="17376" xr:uid="{00000000-0005-0000-0000-000025470000}"/>
    <cellStyle name="Normal 17 2 2 2 3 2 2" xfId="36889" xr:uid="{00000000-0005-0000-0000-000026470000}"/>
    <cellStyle name="Normal 17 2 2 2 3 2 3" xfId="56782" xr:uid="{00000000-0005-0000-0000-000027470000}"/>
    <cellStyle name="Normal 17 2 2 2 3 3" xfId="22627" xr:uid="{00000000-0005-0000-0000-000028470000}"/>
    <cellStyle name="Normal 17 2 2 2 3 4" xfId="42390" xr:uid="{00000000-0005-0000-0000-000029470000}"/>
    <cellStyle name="Normal 17 2 2 2 4" xfId="5639" xr:uid="{00000000-0005-0000-0000-00002A470000}"/>
    <cellStyle name="Normal 17 2 2 2 4 2" xfId="15376" xr:uid="{00000000-0005-0000-0000-00002B470000}"/>
    <cellStyle name="Normal 17 2 2 2 4 2 2" xfId="34889" xr:uid="{00000000-0005-0000-0000-00002C470000}"/>
    <cellStyle name="Normal 17 2 2 2 4 2 3" xfId="54782" xr:uid="{00000000-0005-0000-0000-00002D470000}"/>
    <cellStyle name="Normal 17 2 2 2 4 3" xfId="27459" xr:uid="{00000000-0005-0000-0000-00002E470000}"/>
    <cellStyle name="Normal 17 2 2 2 4 4" xfId="47347" xr:uid="{00000000-0005-0000-0000-00002F470000}"/>
    <cellStyle name="Normal 17 2 2 2 5" xfId="11498" xr:uid="{00000000-0005-0000-0000-000030470000}"/>
    <cellStyle name="Normal 17 2 2 2 5 2" xfId="31013" xr:uid="{00000000-0005-0000-0000-000031470000}"/>
    <cellStyle name="Normal 17 2 2 2 5 3" xfId="50906" xr:uid="{00000000-0005-0000-0000-000032470000}"/>
    <cellStyle name="Normal 17 2 2 2 6" xfId="21219" xr:uid="{00000000-0005-0000-0000-000033470000}"/>
    <cellStyle name="Normal 17 2 2 2 7" xfId="40874" xr:uid="{00000000-0005-0000-0000-000034470000}"/>
    <cellStyle name="Normal 17 2 2 3" xfId="989" xr:uid="{00000000-0005-0000-0000-000035470000}"/>
    <cellStyle name="Normal 17 2 2 3 2" xfId="3374" xr:uid="{00000000-0005-0000-0000-000036470000}"/>
    <cellStyle name="Normal 17 2 2 3 2 2" xfId="8811" xr:uid="{00000000-0005-0000-0000-000037470000}"/>
    <cellStyle name="Normal 17 2 2 3 2 2 2" xfId="18534" xr:uid="{00000000-0005-0000-0000-000038470000}"/>
    <cellStyle name="Normal 17 2 2 3 2 2 2 2" xfId="38047" xr:uid="{00000000-0005-0000-0000-000039470000}"/>
    <cellStyle name="Normal 17 2 2 3 2 2 2 3" xfId="57940" xr:uid="{00000000-0005-0000-0000-00003A470000}"/>
    <cellStyle name="Normal 17 2 2 3 2 2 3" xfId="26368" xr:uid="{00000000-0005-0000-0000-00003B470000}"/>
    <cellStyle name="Normal 17 2 2 3 2 2 4" xfId="46141" xr:uid="{00000000-0005-0000-0000-00003C470000}"/>
    <cellStyle name="Normal 17 2 2 3 2 3" xfId="13228" xr:uid="{00000000-0005-0000-0000-00003D470000}"/>
    <cellStyle name="Normal 17 2 2 3 2 3 2" xfId="32742" xr:uid="{00000000-0005-0000-0000-00003E470000}"/>
    <cellStyle name="Normal 17 2 2 3 2 3 3" xfId="52635" xr:uid="{00000000-0005-0000-0000-00003F470000}"/>
    <cellStyle name="Normal 17 2 2 3 2 4" xfId="24147" xr:uid="{00000000-0005-0000-0000-000040470000}"/>
    <cellStyle name="Normal 17 2 2 3 2 5" xfId="43913" xr:uid="{00000000-0005-0000-0000-000041470000}"/>
    <cellStyle name="Normal 17 2 2 3 3" xfId="7193" xr:uid="{00000000-0005-0000-0000-000042470000}"/>
    <cellStyle name="Normal 17 2 2 3 3 2" xfId="16929" xr:uid="{00000000-0005-0000-0000-000043470000}"/>
    <cellStyle name="Normal 17 2 2 3 3 2 2" xfId="36442" xr:uid="{00000000-0005-0000-0000-000044470000}"/>
    <cellStyle name="Normal 17 2 2 3 3 2 3" xfId="56335" xr:uid="{00000000-0005-0000-0000-000045470000}"/>
    <cellStyle name="Normal 17 2 2 3 3 3" xfId="25635" xr:uid="{00000000-0005-0000-0000-000046470000}"/>
    <cellStyle name="Normal 17 2 2 3 3 4" xfId="45404" xr:uid="{00000000-0005-0000-0000-000047470000}"/>
    <cellStyle name="Normal 17 2 2 3 4" xfId="6174" xr:uid="{00000000-0005-0000-0000-000048470000}"/>
    <cellStyle name="Normal 17 2 2 3 4 2" xfId="15911" xr:uid="{00000000-0005-0000-0000-000049470000}"/>
    <cellStyle name="Normal 17 2 2 3 4 2 2" xfId="35424" xr:uid="{00000000-0005-0000-0000-00004A470000}"/>
    <cellStyle name="Normal 17 2 2 3 4 2 3" xfId="55317" xr:uid="{00000000-0005-0000-0000-00004B470000}"/>
    <cellStyle name="Normal 17 2 2 3 4 3" xfId="27994" xr:uid="{00000000-0005-0000-0000-00004C470000}"/>
    <cellStyle name="Normal 17 2 2 3 4 4" xfId="47882" xr:uid="{00000000-0005-0000-0000-00004D470000}"/>
    <cellStyle name="Normal 17 2 2 3 5" xfId="10960" xr:uid="{00000000-0005-0000-0000-00004E470000}"/>
    <cellStyle name="Normal 17 2 2 3 5 2" xfId="30475" xr:uid="{00000000-0005-0000-0000-00004F470000}"/>
    <cellStyle name="Normal 17 2 2 3 5 3" xfId="50368" xr:uid="{00000000-0005-0000-0000-000050470000}"/>
    <cellStyle name="Normal 17 2 2 3 6" xfId="20681" xr:uid="{00000000-0005-0000-0000-000051470000}"/>
    <cellStyle name="Normal 17 2 2 3 7" xfId="40323" xr:uid="{00000000-0005-0000-0000-000052470000}"/>
    <cellStyle name="Normal 17 2 2 4" xfId="2179" xr:uid="{00000000-0005-0000-0000-000053470000}"/>
    <cellStyle name="Normal 17 2 2 4 2" xfId="4448" xr:uid="{00000000-0005-0000-0000-000054470000}"/>
    <cellStyle name="Normal 17 2 2 4 2 2" xfId="9884" xr:uid="{00000000-0005-0000-0000-000055470000}"/>
    <cellStyle name="Normal 17 2 2 4 2 2 2" xfId="19607" xr:uid="{00000000-0005-0000-0000-000056470000}"/>
    <cellStyle name="Normal 17 2 2 4 2 2 2 2" xfId="39120" xr:uid="{00000000-0005-0000-0000-000057470000}"/>
    <cellStyle name="Normal 17 2 2 4 2 2 2 3" xfId="59013" xr:uid="{00000000-0005-0000-0000-000058470000}"/>
    <cellStyle name="Normal 17 2 2 4 2 2 3" xfId="29333" xr:uid="{00000000-0005-0000-0000-000059470000}"/>
    <cellStyle name="Normal 17 2 2 4 2 2 4" xfId="49221" xr:uid="{00000000-0005-0000-0000-00005A470000}"/>
    <cellStyle name="Normal 17 2 2 4 2 3" xfId="14301" xr:uid="{00000000-0005-0000-0000-00005B470000}"/>
    <cellStyle name="Normal 17 2 2 4 2 3 2" xfId="33815" xr:uid="{00000000-0005-0000-0000-00005C470000}"/>
    <cellStyle name="Normal 17 2 2 4 2 3 3" xfId="53708" xr:uid="{00000000-0005-0000-0000-00005D470000}"/>
    <cellStyle name="Normal 17 2 2 4 2 4" xfId="25220" xr:uid="{00000000-0005-0000-0000-00005E470000}"/>
    <cellStyle name="Normal 17 2 2 4 2 5" xfId="44987" xr:uid="{00000000-0005-0000-0000-00005F470000}"/>
    <cellStyle name="Normal 17 2 2 4 3" xfId="6709" xr:uid="{00000000-0005-0000-0000-000060470000}"/>
    <cellStyle name="Normal 17 2 2 4 3 2" xfId="16446" xr:uid="{00000000-0005-0000-0000-000061470000}"/>
    <cellStyle name="Normal 17 2 2 4 3 2 2" xfId="35959" xr:uid="{00000000-0005-0000-0000-000062470000}"/>
    <cellStyle name="Normal 17 2 2 4 3 2 3" xfId="55852" xr:uid="{00000000-0005-0000-0000-000063470000}"/>
    <cellStyle name="Normal 17 2 2 4 3 3" xfId="28529" xr:uid="{00000000-0005-0000-0000-000064470000}"/>
    <cellStyle name="Normal 17 2 2 4 3 4" xfId="48417" xr:uid="{00000000-0005-0000-0000-000065470000}"/>
    <cellStyle name="Normal 17 2 2 4 4" xfId="12033" xr:uid="{00000000-0005-0000-0000-000066470000}"/>
    <cellStyle name="Normal 17 2 2 4 4 2" xfId="31548" xr:uid="{00000000-0005-0000-0000-000067470000}"/>
    <cellStyle name="Normal 17 2 2 4 4 3" xfId="51441" xr:uid="{00000000-0005-0000-0000-000068470000}"/>
    <cellStyle name="Normal 17 2 2 4 5" xfId="21754" xr:uid="{00000000-0005-0000-0000-000069470000}"/>
    <cellStyle name="Normal 17 2 2 4 6" xfId="41513" xr:uid="{00000000-0005-0000-0000-00006A470000}"/>
    <cellStyle name="Normal 17 2 2 5" xfId="2839" xr:uid="{00000000-0005-0000-0000-00006B470000}"/>
    <cellStyle name="Normal 17 2 2 5 2" xfId="8276" xr:uid="{00000000-0005-0000-0000-00006C470000}"/>
    <cellStyle name="Normal 17 2 2 5 2 2" xfId="17999" xr:uid="{00000000-0005-0000-0000-00006D470000}"/>
    <cellStyle name="Normal 17 2 2 5 2 2 2" xfId="37512" xr:uid="{00000000-0005-0000-0000-00006E470000}"/>
    <cellStyle name="Normal 17 2 2 5 2 2 3" xfId="57405" xr:uid="{00000000-0005-0000-0000-00006F470000}"/>
    <cellStyle name="Normal 17 2 2 5 2 3" xfId="23011" xr:uid="{00000000-0005-0000-0000-000070470000}"/>
    <cellStyle name="Normal 17 2 2 5 2 4" xfId="42776" xr:uid="{00000000-0005-0000-0000-000071470000}"/>
    <cellStyle name="Normal 17 2 2 5 3" xfId="12693" xr:uid="{00000000-0005-0000-0000-000072470000}"/>
    <cellStyle name="Normal 17 2 2 5 3 2" xfId="32207" xr:uid="{00000000-0005-0000-0000-000073470000}"/>
    <cellStyle name="Normal 17 2 2 5 3 3" xfId="52100" xr:uid="{00000000-0005-0000-0000-000074470000}"/>
    <cellStyle name="Normal 17 2 2 5 4" xfId="23612" xr:uid="{00000000-0005-0000-0000-000075470000}"/>
    <cellStyle name="Normal 17 2 2 5 5" xfId="43378" xr:uid="{00000000-0005-0000-0000-000076470000}"/>
    <cellStyle name="Normal 17 2 2 6" xfId="5099" xr:uid="{00000000-0005-0000-0000-000077470000}"/>
    <cellStyle name="Normal 17 2 2 6 2" xfId="14839" xr:uid="{00000000-0005-0000-0000-000078470000}"/>
    <cellStyle name="Normal 17 2 2 6 2 2" xfId="34352" xr:uid="{00000000-0005-0000-0000-000079470000}"/>
    <cellStyle name="Normal 17 2 2 6 2 3" xfId="54245" xr:uid="{00000000-0005-0000-0000-00007A470000}"/>
    <cellStyle name="Normal 17 2 2 6 3" xfId="26921" xr:uid="{00000000-0005-0000-0000-00007B470000}"/>
    <cellStyle name="Normal 17 2 2 6 4" xfId="46807" xr:uid="{00000000-0005-0000-0000-00007C470000}"/>
    <cellStyle name="Normal 17 2 2 7" xfId="10425" xr:uid="{00000000-0005-0000-0000-00007D470000}"/>
    <cellStyle name="Normal 17 2 2 7 2" xfId="29940" xr:uid="{00000000-0005-0000-0000-00007E470000}"/>
    <cellStyle name="Normal 17 2 2 7 3" xfId="49833" xr:uid="{00000000-0005-0000-0000-00007F470000}"/>
    <cellStyle name="Normal 17 2 2 8" xfId="20146" xr:uid="{00000000-0005-0000-0000-000080470000}"/>
    <cellStyle name="Normal 17 2 2 9" xfId="39788" xr:uid="{00000000-0005-0000-0000-000081470000}"/>
    <cellStyle name="Normal 17 2 3" xfId="630" xr:uid="{00000000-0005-0000-0000-000082470000}"/>
    <cellStyle name="Normal 17 2 3 2" xfId="1716" xr:uid="{00000000-0005-0000-0000-000083470000}"/>
    <cellStyle name="Normal 17 2 3 2 2" xfId="4088" xr:uid="{00000000-0005-0000-0000-000084470000}"/>
    <cellStyle name="Normal 17 2 3 2 2 2" xfId="9525" xr:uid="{00000000-0005-0000-0000-000085470000}"/>
    <cellStyle name="Normal 17 2 3 2 2 2 2" xfId="19248" xr:uid="{00000000-0005-0000-0000-000086470000}"/>
    <cellStyle name="Normal 17 2 3 2 2 2 2 2" xfId="38761" xr:uid="{00000000-0005-0000-0000-000087470000}"/>
    <cellStyle name="Normal 17 2 3 2 2 2 2 3" xfId="58654" xr:uid="{00000000-0005-0000-0000-000088470000}"/>
    <cellStyle name="Normal 17 2 3 2 2 2 3" xfId="25741" xr:uid="{00000000-0005-0000-0000-000089470000}"/>
    <cellStyle name="Normal 17 2 3 2 2 2 4" xfId="45510" xr:uid="{00000000-0005-0000-0000-00008A470000}"/>
    <cellStyle name="Normal 17 2 3 2 2 3" xfId="13942" xr:uid="{00000000-0005-0000-0000-00008B470000}"/>
    <cellStyle name="Normal 17 2 3 2 2 3 2" xfId="33456" xr:uid="{00000000-0005-0000-0000-00008C470000}"/>
    <cellStyle name="Normal 17 2 3 2 2 3 3" xfId="53349" xr:uid="{00000000-0005-0000-0000-00008D470000}"/>
    <cellStyle name="Normal 17 2 3 2 2 4" xfId="24861" xr:uid="{00000000-0005-0000-0000-00008E470000}"/>
    <cellStyle name="Normal 17 2 3 2 2 5" xfId="44627" xr:uid="{00000000-0005-0000-0000-00008F470000}"/>
    <cellStyle name="Normal 17 2 3 2 3" xfId="7800" xr:uid="{00000000-0005-0000-0000-000090470000}"/>
    <cellStyle name="Normal 17 2 3 2 3 2" xfId="17523" xr:uid="{00000000-0005-0000-0000-000091470000}"/>
    <cellStyle name="Normal 17 2 3 2 3 2 2" xfId="37036" xr:uid="{00000000-0005-0000-0000-000092470000}"/>
    <cellStyle name="Normal 17 2 3 2 3 2 3" xfId="56929" xr:uid="{00000000-0005-0000-0000-000093470000}"/>
    <cellStyle name="Normal 17 2 3 2 3 3" xfId="26031" xr:uid="{00000000-0005-0000-0000-000094470000}"/>
    <cellStyle name="Normal 17 2 3 2 3 4" xfId="45802" xr:uid="{00000000-0005-0000-0000-000095470000}"/>
    <cellStyle name="Normal 17 2 3 2 4" xfId="5815" xr:uid="{00000000-0005-0000-0000-000096470000}"/>
    <cellStyle name="Normal 17 2 3 2 4 2" xfId="15552" xr:uid="{00000000-0005-0000-0000-000097470000}"/>
    <cellStyle name="Normal 17 2 3 2 4 2 2" xfId="35065" xr:uid="{00000000-0005-0000-0000-000098470000}"/>
    <cellStyle name="Normal 17 2 3 2 4 2 3" xfId="54958" xr:uid="{00000000-0005-0000-0000-000099470000}"/>
    <cellStyle name="Normal 17 2 3 2 4 3" xfId="27635" xr:uid="{00000000-0005-0000-0000-00009A470000}"/>
    <cellStyle name="Normal 17 2 3 2 4 4" xfId="47523" xr:uid="{00000000-0005-0000-0000-00009B470000}"/>
    <cellStyle name="Normal 17 2 3 2 5" xfId="11674" xr:uid="{00000000-0005-0000-0000-00009C470000}"/>
    <cellStyle name="Normal 17 2 3 2 5 2" xfId="31189" xr:uid="{00000000-0005-0000-0000-00009D470000}"/>
    <cellStyle name="Normal 17 2 3 2 5 3" xfId="51082" xr:uid="{00000000-0005-0000-0000-00009E470000}"/>
    <cellStyle name="Normal 17 2 3 2 6" xfId="21395" xr:uid="{00000000-0005-0000-0000-00009F470000}"/>
    <cellStyle name="Normal 17 2 3 2 7" xfId="41050" xr:uid="{00000000-0005-0000-0000-0000A0470000}"/>
    <cellStyle name="Normal 17 2 3 3" xfId="1165" xr:uid="{00000000-0005-0000-0000-0000A1470000}"/>
    <cellStyle name="Normal 17 2 3 3 2" xfId="3550" xr:uid="{00000000-0005-0000-0000-0000A2470000}"/>
    <cellStyle name="Normal 17 2 3 3 2 2" xfId="8987" xr:uid="{00000000-0005-0000-0000-0000A3470000}"/>
    <cellStyle name="Normal 17 2 3 3 2 2 2" xfId="18710" xr:uid="{00000000-0005-0000-0000-0000A4470000}"/>
    <cellStyle name="Normal 17 2 3 3 2 2 2 2" xfId="38223" xr:uid="{00000000-0005-0000-0000-0000A5470000}"/>
    <cellStyle name="Normal 17 2 3 3 2 2 2 3" xfId="58116" xr:uid="{00000000-0005-0000-0000-0000A6470000}"/>
    <cellStyle name="Normal 17 2 3 3 2 2 3" xfId="25438" xr:uid="{00000000-0005-0000-0000-0000A7470000}"/>
    <cellStyle name="Normal 17 2 3 3 2 2 4" xfId="45205" xr:uid="{00000000-0005-0000-0000-0000A8470000}"/>
    <cellStyle name="Normal 17 2 3 3 2 3" xfId="13404" xr:uid="{00000000-0005-0000-0000-0000A9470000}"/>
    <cellStyle name="Normal 17 2 3 3 2 3 2" xfId="32918" xr:uid="{00000000-0005-0000-0000-0000AA470000}"/>
    <cellStyle name="Normal 17 2 3 3 2 3 3" xfId="52811" xr:uid="{00000000-0005-0000-0000-0000AB470000}"/>
    <cellStyle name="Normal 17 2 3 3 2 4" xfId="24323" xr:uid="{00000000-0005-0000-0000-0000AC470000}"/>
    <cellStyle name="Normal 17 2 3 3 2 5" xfId="44089" xr:uid="{00000000-0005-0000-0000-0000AD470000}"/>
    <cellStyle name="Normal 17 2 3 3 3" xfId="7340" xr:uid="{00000000-0005-0000-0000-0000AE470000}"/>
    <cellStyle name="Normal 17 2 3 3 3 2" xfId="17076" xr:uid="{00000000-0005-0000-0000-0000AF470000}"/>
    <cellStyle name="Normal 17 2 3 3 3 2 2" xfId="36589" xr:uid="{00000000-0005-0000-0000-0000B0470000}"/>
    <cellStyle name="Normal 17 2 3 3 3 2 3" xfId="56482" xr:uid="{00000000-0005-0000-0000-0000B1470000}"/>
    <cellStyle name="Normal 17 2 3 3 3 3" xfId="23106" xr:uid="{00000000-0005-0000-0000-0000B2470000}"/>
    <cellStyle name="Normal 17 2 3 3 3 4" xfId="42872" xr:uid="{00000000-0005-0000-0000-0000B3470000}"/>
    <cellStyle name="Normal 17 2 3 3 4" xfId="6350" xr:uid="{00000000-0005-0000-0000-0000B4470000}"/>
    <cellStyle name="Normal 17 2 3 3 4 2" xfId="16087" xr:uid="{00000000-0005-0000-0000-0000B5470000}"/>
    <cellStyle name="Normal 17 2 3 3 4 2 2" xfId="35600" xr:uid="{00000000-0005-0000-0000-0000B6470000}"/>
    <cellStyle name="Normal 17 2 3 3 4 2 3" xfId="55493" xr:uid="{00000000-0005-0000-0000-0000B7470000}"/>
    <cellStyle name="Normal 17 2 3 3 4 3" xfId="28170" xr:uid="{00000000-0005-0000-0000-0000B8470000}"/>
    <cellStyle name="Normal 17 2 3 3 4 4" xfId="48058" xr:uid="{00000000-0005-0000-0000-0000B9470000}"/>
    <cellStyle name="Normal 17 2 3 3 5" xfId="11136" xr:uid="{00000000-0005-0000-0000-0000BA470000}"/>
    <cellStyle name="Normal 17 2 3 3 5 2" xfId="30651" xr:uid="{00000000-0005-0000-0000-0000BB470000}"/>
    <cellStyle name="Normal 17 2 3 3 5 3" xfId="50544" xr:uid="{00000000-0005-0000-0000-0000BC470000}"/>
    <cellStyle name="Normal 17 2 3 3 6" xfId="20857" xr:uid="{00000000-0005-0000-0000-0000BD470000}"/>
    <cellStyle name="Normal 17 2 3 3 7" xfId="40499" xr:uid="{00000000-0005-0000-0000-0000BE470000}"/>
    <cellStyle name="Normal 17 2 3 4" xfId="2355" xr:uid="{00000000-0005-0000-0000-0000BF470000}"/>
    <cellStyle name="Normal 17 2 3 4 2" xfId="4624" xr:uid="{00000000-0005-0000-0000-0000C0470000}"/>
    <cellStyle name="Normal 17 2 3 4 2 2" xfId="10060" xr:uid="{00000000-0005-0000-0000-0000C1470000}"/>
    <cellStyle name="Normal 17 2 3 4 2 2 2" xfId="19783" xr:uid="{00000000-0005-0000-0000-0000C2470000}"/>
    <cellStyle name="Normal 17 2 3 4 2 2 2 2" xfId="39296" xr:uid="{00000000-0005-0000-0000-0000C3470000}"/>
    <cellStyle name="Normal 17 2 3 4 2 2 2 3" xfId="59189" xr:uid="{00000000-0005-0000-0000-0000C4470000}"/>
    <cellStyle name="Normal 17 2 3 4 2 2 3" xfId="29509" xr:uid="{00000000-0005-0000-0000-0000C5470000}"/>
    <cellStyle name="Normal 17 2 3 4 2 2 4" xfId="49397" xr:uid="{00000000-0005-0000-0000-0000C6470000}"/>
    <cellStyle name="Normal 17 2 3 4 2 3" xfId="14477" xr:uid="{00000000-0005-0000-0000-0000C7470000}"/>
    <cellStyle name="Normal 17 2 3 4 2 3 2" xfId="33991" xr:uid="{00000000-0005-0000-0000-0000C8470000}"/>
    <cellStyle name="Normal 17 2 3 4 2 3 3" xfId="53884" xr:uid="{00000000-0005-0000-0000-0000C9470000}"/>
    <cellStyle name="Normal 17 2 3 4 2 4" xfId="25396" xr:uid="{00000000-0005-0000-0000-0000CA470000}"/>
    <cellStyle name="Normal 17 2 3 4 2 5" xfId="45163" xr:uid="{00000000-0005-0000-0000-0000CB470000}"/>
    <cellStyle name="Normal 17 2 3 4 3" xfId="6885" xr:uid="{00000000-0005-0000-0000-0000CC470000}"/>
    <cellStyle name="Normal 17 2 3 4 3 2" xfId="16622" xr:uid="{00000000-0005-0000-0000-0000CD470000}"/>
    <cellStyle name="Normal 17 2 3 4 3 2 2" xfId="36135" xr:uid="{00000000-0005-0000-0000-0000CE470000}"/>
    <cellStyle name="Normal 17 2 3 4 3 2 3" xfId="56028" xr:uid="{00000000-0005-0000-0000-0000CF470000}"/>
    <cellStyle name="Normal 17 2 3 4 3 3" xfId="28705" xr:uid="{00000000-0005-0000-0000-0000D0470000}"/>
    <cellStyle name="Normal 17 2 3 4 3 4" xfId="48593" xr:uid="{00000000-0005-0000-0000-0000D1470000}"/>
    <cellStyle name="Normal 17 2 3 4 4" xfId="12209" xr:uid="{00000000-0005-0000-0000-0000D2470000}"/>
    <cellStyle name="Normal 17 2 3 4 4 2" xfId="31724" xr:uid="{00000000-0005-0000-0000-0000D3470000}"/>
    <cellStyle name="Normal 17 2 3 4 4 3" xfId="51617" xr:uid="{00000000-0005-0000-0000-0000D4470000}"/>
    <cellStyle name="Normal 17 2 3 4 5" xfId="21930" xr:uid="{00000000-0005-0000-0000-0000D5470000}"/>
    <cellStyle name="Normal 17 2 3 4 6" xfId="41689" xr:uid="{00000000-0005-0000-0000-0000D6470000}"/>
    <cellStyle name="Normal 17 2 3 5" xfId="3015" xr:uid="{00000000-0005-0000-0000-0000D7470000}"/>
    <cellStyle name="Normal 17 2 3 5 2" xfId="8452" xr:uid="{00000000-0005-0000-0000-0000D8470000}"/>
    <cellStyle name="Normal 17 2 3 5 2 2" xfId="18175" xr:uid="{00000000-0005-0000-0000-0000D9470000}"/>
    <cellStyle name="Normal 17 2 3 5 2 2 2" xfId="37688" xr:uid="{00000000-0005-0000-0000-0000DA470000}"/>
    <cellStyle name="Normal 17 2 3 5 2 2 3" xfId="57581" xr:uid="{00000000-0005-0000-0000-0000DB470000}"/>
    <cellStyle name="Normal 17 2 3 5 2 3" xfId="22762" xr:uid="{00000000-0005-0000-0000-0000DC470000}"/>
    <cellStyle name="Normal 17 2 3 5 2 4" xfId="42526" xr:uid="{00000000-0005-0000-0000-0000DD470000}"/>
    <cellStyle name="Normal 17 2 3 5 3" xfId="12869" xr:uid="{00000000-0005-0000-0000-0000DE470000}"/>
    <cellStyle name="Normal 17 2 3 5 3 2" xfId="32383" xr:uid="{00000000-0005-0000-0000-0000DF470000}"/>
    <cellStyle name="Normal 17 2 3 5 3 3" xfId="52276" xr:uid="{00000000-0005-0000-0000-0000E0470000}"/>
    <cellStyle name="Normal 17 2 3 5 4" xfId="23788" xr:uid="{00000000-0005-0000-0000-0000E1470000}"/>
    <cellStyle name="Normal 17 2 3 5 5" xfId="43554" xr:uid="{00000000-0005-0000-0000-0000E2470000}"/>
    <cellStyle name="Normal 17 2 3 6" xfId="5275" xr:uid="{00000000-0005-0000-0000-0000E3470000}"/>
    <cellStyle name="Normal 17 2 3 6 2" xfId="15015" xr:uid="{00000000-0005-0000-0000-0000E4470000}"/>
    <cellStyle name="Normal 17 2 3 6 2 2" xfId="34528" xr:uid="{00000000-0005-0000-0000-0000E5470000}"/>
    <cellStyle name="Normal 17 2 3 6 2 3" xfId="54421" xr:uid="{00000000-0005-0000-0000-0000E6470000}"/>
    <cellStyle name="Normal 17 2 3 6 3" xfId="27097" xr:uid="{00000000-0005-0000-0000-0000E7470000}"/>
    <cellStyle name="Normal 17 2 3 6 4" xfId="46983" xr:uid="{00000000-0005-0000-0000-0000E8470000}"/>
    <cellStyle name="Normal 17 2 3 7" xfId="10601" xr:uid="{00000000-0005-0000-0000-0000E9470000}"/>
    <cellStyle name="Normal 17 2 3 7 2" xfId="30116" xr:uid="{00000000-0005-0000-0000-0000EA470000}"/>
    <cellStyle name="Normal 17 2 3 7 3" xfId="50009" xr:uid="{00000000-0005-0000-0000-0000EB470000}"/>
    <cellStyle name="Normal 17 2 3 8" xfId="20322" xr:uid="{00000000-0005-0000-0000-0000EC470000}"/>
    <cellStyle name="Normal 17 2 3 9" xfId="39964" xr:uid="{00000000-0005-0000-0000-0000ED470000}"/>
    <cellStyle name="Normal 17 2 4" xfId="1364" xr:uid="{00000000-0005-0000-0000-0000EE470000}"/>
    <cellStyle name="Normal 17 2 4 2" xfId="3736" xr:uid="{00000000-0005-0000-0000-0000EF470000}"/>
    <cellStyle name="Normal 17 2 4 2 2" xfId="9173" xr:uid="{00000000-0005-0000-0000-0000F0470000}"/>
    <cellStyle name="Normal 17 2 4 2 2 2" xfId="18896" xr:uid="{00000000-0005-0000-0000-0000F1470000}"/>
    <cellStyle name="Normal 17 2 4 2 2 2 2" xfId="38409" xr:uid="{00000000-0005-0000-0000-0000F2470000}"/>
    <cellStyle name="Normal 17 2 4 2 2 2 3" xfId="58302" xr:uid="{00000000-0005-0000-0000-0000F3470000}"/>
    <cellStyle name="Normal 17 2 4 2 2 3" xfId="22586" xr:uid="{00000000-0005-0000-0000-0000F4470000}"/>
    <cellStyle name="Normal 17 2 4 2 2 4" xfId="42349" xr:uid="{00000000-0005-0000-0000-0000F5470000}"/>
    <cellStyle name="Normal 17 2 4 2 3" xfId="13590" xr:uid="{00000000-0005-0000-0000-0000F6470000}"/>
    <cellStyle name="Normal 17 2 4 2 3 2" xfId="33104" xr:uid="{00000000-0005-0000-0000-0000F7470000}"/>
    <cellStyle name="Normal 17 2 4 2 3 3" xfId="52997" xr:uid="{00000000-0005-0000-0000-0000F8470000}"/>
    <cellStyle name="Normal 17 2 4 2 4" xfId="24509" xr:uid="{00000000-0005-0000-0000-0000F9470000}"/>
    <cellStyle name="Normal 17 2 4 2 5" xfId="44275" xr:uid="{00000000-0005-0000-0000-0000FA470000}"/>
    <cellStyle name="Normal 17 2 4 3" xfId="7506" xr:uid="{00000000-0005-0000-0000-0000FB470000}"/>
    <cellStyle name="Normal 17 2 4 3 2" xfId="17229" xr:uid="{00000000-0005-0000-0000-0000FC470000}"/>
    <cellStyle name="Normal 17 2 4 3 2 2" xfId="36742" xr:uid="{00000000-0005-0000-0000-0000FD470000}"/>
    <cellStyle name="Normal 17 2 4 3 2 3" xfId="56635" xr:uid="{00000000-0005-0000-0000-0000FE470000}"/>
    <cellStyle name="Normal 17 2 4 3 3" xfId="22214" xr:uid="{00000000-0005-0000-0000-0000FF470000}"/>
    <cellStyle name="Normal 17 2 4 3 4" xfId="41974" xr:uid="{00000000-0005-0000-0000-000000480000}"/>
    <cellStyle name="Normal 17 2 4 4" xfId="5463" xr:uid="{00000000-0005-0000-0000-000001480000}"/>
    <cellStyle name="Normal 17 2 4 4 2" xfId="15200" xr:uid="{00000000-0005-0000-0000-000002480000}"/>
    <cellStyle name="Normal 17 2 4 4 2 2" xfId="34713" xr:uid="{00000000-0005-0000-0000-000003480000}"/>
    <cellStyle name="Normal 17 2 4 4 2 3" xfId="54606" xr:uid="{00000000-0005-0000-0000-000004480000}"/>
    <cellStyle name="Normal 17 2 4 4 3" xfId="27283" xr:uid="{00000000-0005-0000-0000-000005480000}"/>
    <cellStyle name="Normal 17 2 4 4 4" xfId="47171" xr:uid="{00000000-0005-0000-0000-000006480000}"/>
    <cellStyle name="Normal 17 2 4 5" xfId="11322" xr:uid="{00000000-0005-0000-0000-000007480000}"/>
    <cellStyle name="Normal 17 2 4 5 2" xfId="30837" xr:uid="{00000000-0005-0000-0000-000008480000}"/>
    <cellStyle name="Normal 17 2 4 5 3" xfId="50730" xr:uid="{00000000-0005-0000-0000-000009480000}"/>
    <cellStyle name="Normal 17 2 4 6" xfId="21043" xr:uid="{00000000-0005-0000-0000-00000A480000}"/>
    <cellStyle name="Normal 17 2 4 7" xfId="40698" xr:uid="{00000000-0005-0000-0000-00000B480000}"/>
    <cellStyle name="Normal 17 2 5" xfId="813" xr:uid="{00000000-0005-0000-0000-00000C480000}"/>
    <cellStyle name="Normal 17 2 5 2" xfId="3198" xr:uid="{00000000-0005-0000-0000-00000D480000}"/>
    <cellStyle name="Normal 17 2 5 2 2" xfId="8635" xr:uid="{00000000-0005-0000-0000-00000E480000}"/>
    <cellStyle name="Normal 17 2 5 2 2 2" xfId="18358" xr:uid="{00000000-0005-0000-0000-00000F480000}"/>
    <cellStyle name="Normal 17 2 5 2 2 2 2" xfId="37871" xr:uid="{00000000-0005-0000-0000-000010480000}"/>
    <cellStyle name="Normal 17 2 5 2 2 2 3" xfId="57764" xr:uid="{00000000-0005-0000-0000-000011480000}"/>
    <cellStyle name="Normal 17 2 5 2 2 3" xfId="25604" xr:uid="{00000000-0005-0000-0000-000012480000}"/>
    <cellStyle name="Normal 17 2 5 2 2 4" xfId="45372" xr:uid="{00000000-0005-0000-0000-000013480000}"/>
    <cellStyle name="Normal 17 2 5 2 3" xfId="13052" xr:uid="{00000000-0005-0000-0000-000014480000}"/>
    <cellStyle name="Normal 17 2 5 2 3 2" xfId="32566" xr:uid="{00000000-0005-0000-0000-000015480000}"/>
    <cellStyle name="Normal 17 2 5 2 3 3" xfId="52459" xr:uid="{00000000-0005-0000-0000-000016480000}"/>
    <cellStyle name="Normal 17 2 5 2 4" xfId="23971" xr:uid="{00000000-0005-0000-0000-000017480000}"/>
    <cellStyle name="Normal 17 2 5 2 5" xfId="43737" xr:uid="{00000000-0005-0000-0000-000018480000}"/>
    <cellStyle name="Normal 17 2 5 3" xfId="7046" xr:uid="{00000000-0005-0000-0000-000019480000}"/>
    <cellStyle name="Normal 17 2 5 3 2" xfId="16782" xr:uid="{00000000-0005-0000-0000-00001A480000}"/>
    <cellStyle name="Normal 17 2 5 3 2 2" xfId="36295" xr:uid="{00000000-0005-0000-0000-00001B480000}"/>
    <cellStyle name="Normal 17 2 5 3 2 3" xfId="56188" xr:uid="{00000000-0005-0000-0000-00001C480000}"/>
    <cellStyle name="Normal 17 2 5 3 3" xfId="22225" xr:uid="{00000000-0005-0000-0000-00001D480000}"/>
    <cellStyle name="Normal 17 2 5 3 4" xfId="41985" xr:uid="{00000000-0005-0000-0000-00001E480000}"/>
    <cellStyle name="Normal 17 2 5 4" xfId="5998" xr:uid="{00000000-0005-0000-0000-00001F480000}"/>
    <cellStyle name="Normal 17 2 5 4 2" xfId="15735" xr:uid="{00000000-0005-0000-0000-000020480000}"/>
    <cellStyle name="Normal 17 2 5 4 2 2" xfId="35248" xr:uid="{00000000-0005-0000-0000-000021480000}"/>
    <cellStyle name="Normal 17 2 5 4 2 3" xfId="55141" xr:uid="{00000000-0005-0000-0000-000022480000}"/>
    <cellStyle name="Normal 17 2 5 4 3" xfId="27818" xr:uid="{00000000-0005-0000-0000-000023480000}"/>
    <cellStyle name="Normal 17 2 5 4 4" xfId="47706" xr:uid="{00000000-0005-0000-0000-000024480000}"/>
    <cellStyle name="Normal 17 2 5 5" xfId="10784" xr:uid="{00000000-0005-0000-0000-000025480000}"/>
    <cellStyle name="Normal 17 2 5 5 2" xfId="30299" xr:uid="{00000000-0005-0000-0000-000026480000}"/>
    <cellStyle name="Normal 17 2 5 5 3" xfId="50192" xr:uid="{00000000-0005-0000-0000-000027480000}"/>
    <cellStyle name="Normal 17 2 5 6" xfId="20505" xr:uid="{00000000-0005-0000-0000-000028480000}"/>
    <cellStyle name="Normal 17 2 5 7" xfId="40147" xr:uid="{00000000-0005-0000-0000-000029480000}"/>
    <cellStyle name="Normal 17 2 6" xfId="1961" xr:uid="{00000000-0005-0000-0000-00002A480000}"/>
    <cellStyle name="Normal 17 2 6 2" xfId="4272" xr:uid="{00000000-0005-0000-0000-00002B480000}"/>
    <cellStyle name="Normal 17 2 6 2 2" xfId="9708" xr:uid="{00000000-0005-0000-0000-00002C480000}"/>
    <cellStyle name="Normal 17 2 6 2 2 2" xfId="19431" xr:uid="{00000000-0005-0000-0000-00002D480000}"/>
    <cellStyle name="Normal 17 2 6 2 2 2 2" xfId="38944" xr:uid="{00000000-0005-0000-0000-00002E480000}"/>
    <cellStyle name="Normal 17 2 6 2 2 2 3" xfId="58837" xr:uid="{00000000-0005-0000-0000-00002F480000}"/>
    <cellStyle name="Normal 17 2 6 2 2 3" xfId="29157" xr:uid="{00000000-0005-0000-0000-000030480000}"/>
    <cellStyle name="Normal 17 2 6 2 2 4" xfId="49045" xr:uid="{00000000-0005-0000-0000-000031480000}"/>
    <cellStyle name="Normal 17 2 6 2 3" xfId="14125" xr:uid="{00000000-0005-0000-0000-000032480000}"/>
    <cellStyle name="Normal 17 2 6 2 3 2" xfId="33639" xr:uid="{00000000-0005-0000-0000-000033480000}"/>
    <cellStyle name="Normal 17 2 6 2 3 3" xfId="53532" xr:uid="{00000000-0005-0000-0000-000034480000}"/>
    <cellStyle name="Normal 17 2 6 2 4" xfId="25044" xr:uid="{00000000-0005-0000-0000-000035480000}"/>
    <cellStyle name="Normal 17 2 6 2 5" xfId="44811" xr:uid="{00000000-0005-0000-0000-000036480000}"/>
    <cellStyle name="Normal 17 2 6 3" xfId="6533" xr:uid="{00000000-0005-0000-0000-000037480000}"/>
    <cellStyle name="Normal 17 2 6 3 2" xfId="16270" xr:uid="{00000000-0005-0000-0000-000038480000}"/>
    <cellStyle name="Normal 17 2 6 3 2 2" xfId="35783" xr:uid="{00000000-0005-0000-0000-000039480000}"/>
    <cellStyle name="Normal 17 2 6 3 2 3" xfId="55676" xr:uid="{00000000-0005-0000-0000-00003A480000}"/>
    <cellStyle name="Normal 17 2 6 3 3" xfId="28353" xr:uid="{00000000-0005-0000-0000-00003B480000}"/>
    <cellStyle name="Normal 17 2 6 3 4" xfId="48241" xr:uid="{00000000-0005-0000-0000-00003C480000}"/>
    <cellStyle name="Normal 17 2 6 4" xfId="11857" xr:uid="{00000000-0005-0000-0000-00003D480000}"/>
    <cellStyle name="Normal 17 2 6 4 2" xfId="31372" xr:uid="{00000000-0005-0000-0000-00003E480000}"/>
    <cellStyle name="Normal 17 2 6 4 3" xfId="51265" xr:uid="{00000000-0005-0000-0000-00003F480000}"/>
    <cellStyle name="Normal 17 2 6 5" xfId="21578" xr:uid="{00000000-0005-0000-0000-000040480000}"/>
    <cellStyle name="Normal 17 2 6 6" xfId="41295" xr:uid="{00000000-0005-0000-0000-000041480000}"/>
    <cellStyle name="Normal 17 2 7" xfId="2663" xr:uid="{00000000-0005-0000-0000-000042480000}"/>
    <cellStyle name="Normal 17 2 7 2" xfId="8100" xr:uid="{00000000-0005-0000-0000-000043480000}"/>
    <cellStyle name="Normal 17 2 7 2 2" xfId="17823" xr:uid="{00000000-0005-0000-0000-000044480000}"/>
    <cellStyle name="Normal 17 2 7 2 2 2" xfId="37336" xr:uid="{00000000-0005-0000-0000-000045480000}"/>
    <cellStyle name="Normal 17 2 7 2 2 3" xfId="57229" xr:uid="{00000000-0005-0000-0000-000046480000}"/>
    <cellStyle name="Normal 17 2 7 2 3" xfId="22887" xr:uid="{00000000-0005-0000-0000-000047480000}"/>
    <cellStyle name="Normal 17 2 7 2 4" xfId="42652" xr:uid="{00000000-0005-0000-0000-000048480000}"/>
    <cellStyle name="Normal 17 2 7 3" xfId="12517" xr:uid="{00000000-0005-0000-0000-000049480000}"/>
    <cellStyle name="Normal 17 2 7 3 2" xfId="32031" xr:uid="{00000000-0005-0000-0000-00004A480000}"/>
    <cellStyle name="Normal 17 2 7 3 3" xfId="51924" xr:uid="{00000000-0005-0000-0000-00004B480000}"/>
    <cellStyle name="Normal 17 2 7 4" xfId="23436" xr:uid="{00000000-0005-0000-0000-00004C480000}"/>
    <cellStyle name="Normal 17 2 7 5" xfId="43202" xr:uid="{00000000-0005-0000-0000-00004D480000}"/>
    <cellStyle name="Normal 17 2 8" xfId="4881" xr:uid="{00000000-0005-0000-0000-00004E480000}"/>
    <cellStyle name="Normal 17 2 8 2" xfId="14663" xr:uid="{00000000-0005-0000-0000-00004F480000}"/>
    <cellStyle name="Normal 17 2 8 2 2" xfId="34176" xr:uid="{00000000-0005-0000-0000-000050480000}"/>
    <cellStyle name="Normal 17 2 8 2 3" xfId="54069" xr:uid="{00000000-0005-0000-0000-000051480000}"/>
    <cellStyle name="Normal 17 2 8 3" xfId="26745" xr:uid="{00000000-0005-0000-0000-000052480000}"/>
    <cellStyle name="Normal 17 2 8 4" xfId="46589" xr:uid="{00000000-0005-0000-0000-000053480000}"/>
    <cellStyle name="Normal 17 2 9" xfId="10249" xr:uid="{00000000-0005-0000-0000-000054480000}"/>
    <cellStyle name="Normal 17 2 9 2" xfId="29764" xr:uid="{00000000-0005-0000-0000-000055480000}"/>
    <cellStyle name="Normal 17 2 9 3" xfId="49657" xr:uid="{00000000-0005-0000-0000-000056480000}"/>
    <cellStyle name="Normal 17 3" xfId="318" xr:uid="{00000000-0005-0000-0000-000057480000}"/>
    <cellStyle name="Normal 17 3 2" xfId="1404" xr:uid="{00000000-0005-0000-0000-000058480000}"/>
    <cellStyle name="Normal 17 3 2 2" xfId="3776" xr:uid="{00000000-0005-0000-0000-000059480000}"/>
    <cellStyle name="Normal 17 3 2 2 2" xfId="9213" xr:uid="{00000000-0005-0000-0000-00005A480000}"/>
    <cellStyle name="Normal 17 3 2 2 2 2" xfId="18936" xr:uid="{00000000-0005-0000-0000-00005B480000}"/>
    <cellStyle name="Normal 17 3 2 2 2 2 2" xfId="38449" xr:uid="{00000000-0005-0000-0000-00005C480000}"/>
    <cellStyle name="Normal 17 3 2 2 2 2 3" xfId="58342" xr:uid="{00000000-0005-0000-0000-00005D480000}"/>
    <cellStyle name="Normal 17 3 2 2 2 3" xfId="22234" xr:uid="{00000000-0005-0000-0000-00005E480000}"/>
    <cellStyle name="Normal 17 3 2 2 2 4" xfId="41994" xr:uid="{00000000-0005-0000-0000-00005F480000}"/>
    <cellStyle name="Normal 17 3 2 2 3" xfId="13630" xr:uid="{00000000-0005-0000-0000-000060480000}"/>
    <cellStyle name="Normal 17 3 2 2 3 2" xfId="33144" xr:uid="{00000000-0005-0000-0000-000061480000}"/>
    <cellStyle name="Normal 17 3 2 2 3 3" xfId="53037" xr:uid="{00000000-0005-0000-0000-000062480000}"/>
    <cellStyle name="Normal 17 3 2 2 4" xfId="24549" xr:uid="{00000000-0005-0000-0000-000063480000}"/>
    <cellStyle name="Normal 17 3 2 2 5" xfId="44315" xr:uid="{00000000-0005-0000-0000-000064480000}"/>
    <cellStyle name="Normal 17 3 2 3" xfId="7536" xr:uid="{00000000-0005-0000-0000-000065480000}"/>
    <cellStyle name="Normal 17 3 2 3 2" xfId="17259" xr:uid="{00000000-0005-0000-0000-000066480000}"/>
    <cellStyle name="Normal 17 3 2 3 2 2" xfId="36772" xr:uid="{00000000-0005-0000-0000-000067480000}"/>
    <cellStyle name="Normal 17 3 2 3 2 3" xfId="56665" xr:uid="{00000000-0005-0000-0000-000068480000}"/>
    <cellStyle name="Normal 17 3 2 3 3" xfId="22158" xr:uid="{00000000-0005-0000-0000-000069480000}"/>
    <cellStyle name="Normal 17 3 2 3 4" xfId="41918" xr:uid="{00000000-0005-0000-0000-00006A480000}"/>
    <cellStyle name="Normal 17 3 2 4" xfId="5503" xr:uid="{00000000-0005-0000-0000-00006B480000}"/>
    <cellStyle name="Normal 17 3 2 4 2" xfId="15240" xr:uid="{00000000-0005-0000-0000-00006C480000}"/>
    <cellStyle name="Normal 17 3 2 4 2 2" xfId="34753" xr:uid="{00000000-0005-0000-0000-00006D480000}"/>
    <cellStyle name="Normal 17 3 2 4 2 3" xfId="54646" xr:uid="{00000000-0005-0000-0000-00006E480000}"/>
    <cellStyle name="Normal 17 3 2 4 3" xfId="27323" xr:uid="{00000000-0005-0000-0000-00006F480000}"/>
    <cellStyle name="Normal 17 3 2 4 4" xfId="47211" xr:uid="{00000000-0005-0000-0000-000070480000}"/>
    <cellStyle name="Normal 17 3 2 5" xfId="11362" xr:uid="{00000000-0005-0000-0000-000071480000}"/>
    <cellStyle name="Normal 17 3 2 5 2" xfId="30877" xr:uid="{00000000-0005-0000-0000-000072480000}"/>
    <cellStyle name="Normal 17 3 2 5 3" xfId="50770" xr:uid="{00000000-0005-0000-0000-000073480000}"/>
    <cellStyle name="Normal 17 3 2 6" xfId="21083" xr:uid="{00000000-0005-0000-0000-000074480000}"/>
    <cellStyle name="Normal 17 3 2 7" xfId="40738" xr:uid="{00000000-0005-0000-0000-000075480000}"/>
    <cellStyle name="Normal 17 3 3" xfId="853" xr:uid="{00000000-0005-0000-0000-000076480000}"/>
    <cellStyle name="Normal 17 3 3 2" xfId="3238" xr:uid="{00000000-0005-0000-0000-000077480000}"/>
    <cellStyle name="Normal 17 3 3 2 2" xfId="8675" xr:uid="{00000000-0005-0000-0000-000078480000}"/>
    <cellStyle name="Normal 17 3 3 2 2 2" xfId="18398" xr:uid="{00000000-0005-0000-0000-000079480000}"/>
    <cellStyle name="Normal 17 3 3 2 2 2 2" xfId="37911" xr:uid="{00000000-0005-0000-0000-00007A480000}"/>
    <cellStyle name="Normal 17 3 3 2 2 2 3" xfId="57804" xr:uid="{00000000-0005-0000-0000-00007B480000}"/>
    <cellStyle name="Normal 17 3 3 2 2 3" xfId="26191" xr:uid="{00000000-0005-0000-0000-00007C480000}"/>
    <cellStyle name="Normal 17 3 3 2 2 4" xfId="45962" xr:uid="{00000000-0005-0000-0000-00007D480000}"/>
    <cellStyle name="Normal 17 3 3 2 3" xfId="13092" xr:uid="{00000000-0005-0000-0000-00007E480000}"/>
    <cellStyle name="Normal 17 3 3 2 3 2" xfId="32606" xr:uid="{00000000-0005-0000-0000-00007F480000}"/>
    <cellStyle name="Normal 17 3 3 2 3 3" xfId="52499" xr:uid="{00000000-0005-0000-0000-000080480000}"/>
    <cellStyle name="Normal 17 3 3 2 4" xfId="24011" xr:uid="{00000000-0005-0000-0000-000081480000}"/>
    <cellStyle name="Normal 17 3 3 2 5" xfId="43777" xr:uid="{00000000-0005-0000-0000-000082480000}"/>
    <cellStyle name="Normal 17 3 3 3" xfId="7076" xr:uid="{00000000-0005-0000-0000-000083480000}"/>
    <cellStyle name="Normal 17 3 3 3 2" xfId="16812" xr:uid="{00000000-0005-0000-0000-000084480000}"/>
    <cellStyle name="Normal 17 3 3 3 2 2" xfId="36325" xr:uid="{00000000-0005-0000-0000-000085480000}"/>
    <cellStyle name="Normal 17 3 3 3 2 3" xfId="56218" xr:uid="{00000000-0005-0000-0000-000086480000}"/>
    <cellStyle name="Normal 17 3 3 3 3" xfId="23042" xr:uid="{00000000-0005-0000-0000-000087480000}"/>
    <cellStyle name="Normal 17 3 3 3 4" xfId="42807" xr:uid="{00000000-0005-0000-0000-000088480000}"/>
    <cellStyle name="Normal 17 3 3 4" xfId="6038" xr:uid="{00000000-0005-0000-0000-000089480000}"/>
    <cellStyle name="Normal 17 3 3 4 2" xfId="15775" xr:uid="{00000000-0005-0000-0000-00008A480000}"/>
    <cellStyle name="Normal 17 3 3 4 2 2" xfId="35288" xr:uid="{00000000-0005-0000-0000-00008B480000}"/>
    <cellStyle name="Normal 17 3 3 4 2 3" xfId="55181" xr:uid="{00000000-0005-0000-0000-00008C480000}"/>
    <cellStyle name="Normal 17 3 3 4 3" xfId="27858" xr:uid="{00000000-0005-0000-0000-00008D480000}"/>
    <cellStyle name="Normal 17 3 3 4 4" xfId="47746" xr:uid="{00000000-0005-0000-0000-00008E480000}"/>
    <cellStyle name="Normal 17 3 3 5" xfId="10824" xr:uid="{00000000-0005-0000-0000-00008F480000}"/>
    <cellStyle name="Normal 17 3 3 5 2" xfId="30339" xr:uid="{00000000-0005-0000-0000-000090480000}"/>
    <cellStyle name="Normal 17 3 3 5 3" xfId="50232" xr:uid="{00000000-0005-0000-0000-000091480000}"/>
    <cellStyle name="Normal 17 3 3 6" xfId="20545" xr:uid="{00000000-0005-0000-0000-000092480000}"/>
    <cellStyle name="Normal 17 3 3 7" xfId="40187" xr:uid="{00000000-0005-0000-0000-000093480000}"/>
    <cellStyle name="Normal 17 3 4" xfId="2043" xr:uid="{00000000-0005-0000-0000-000094480000}"/>
    <cellStyle name="Normal 17 3 4 2" xfId="4312" xr:uid="{00000000-0005-0000-0000-000095480000}"/>
    <cellStyle name="Normal 17 3 4 2 2" xfId="9748" xr:uid="{00000000-0005-0000-0000-000096480000}"/>
    <cellStyle name="Normal 17 3 4 2 2 2" xfId="19471" xr:uid="{00000000-0005-0000-0000-000097480000}"/>
    <cellStyle name="Normal 17 3 4 2 2 2 2" xfId="38984" xr:uid="{00000000-0005-0000-0000-000098480000}"/>
    <cellStyle name="Normal 17 3 4 2 2 2 3" xfId="58877" xr:uid="{00000000-0005-0000-0000-000099480000}"/>
    <cellStyle name="Normal 17 3 4 2 2 3" xfId="29197" xr:uid="{00000000-0005-0000-0000-00009A480000}"/>
    <cellStyle name="Normal 17 3 4 2 2 4" xfId="49085" xr:uid="{00000000-0005-0000-0000-00009B480000}"/>
    <cellStyle name="Normal 17 3 4 2 3" xfId="14165" xr:uid="{00000000-0005-0000-0000-00009C480000}"/>
    <cellStyle name="Normal 17 3 4 2 3 2" xfId="33679" xr:uid="{00000000-0005-0000-0000-00009D480000}"/>
    <cellStyle name="Normal 17 3 4 2 3 3" xfId="53572" xr:uid="{00000000-0005-0000-0000-00009E480000}"/>
    <cellStyle name="Normal 17 3 4 2 4" xfId="25084" xr:uid="{00000000-0005-0000-0000-00009F480000}"/>
    <cellStyle name="Normal 17 3 4 2 5" xfId="44851" xr:uid="{00000000-0005-0000-0000-0000A0480000}"/>
    <cellStyle name="Normal 17 3 4 3" xfId="6573" xr:uid="{00000000-0005-0000-0000-0000A1480000}"/>
    <cellStyle name="Normal 17 3 4 3 2" xfId="16310" xr:uid="{00000000-0005-0000-0000-0000A2480000}"/>
    <cellStyle name="Normal 17 3 4 3 2 2" xfId="35823" xr:uid="{00000000-0005-0000-0000-0000A3480000}"/>
    <cellStyle name="Normal 17 3 4 3 2 3" xfId="55716" xr:uid="{00000000-0005-0000-0000-0000A4480000}"/>
    <cellStyle name="Normal 17 3 4 3 3" xfId="28393" xr:uid="{00000000-0005-0000-0000-0000A5480000}"/>
    <cellStyle name="Normal 17 3 4 3 4" xfId="48281" xr:uid="{00000000-0005-0000-0000-0000A6480000}"/>
    <cellStyle name="Normal 17 3 4 4" xfId="11897" xr:uid="{00000000-0005-0000-0000-0000A7480000}"/>
    <cellStyle name="Normal 17 3 4 4 2" xfId="31412" xr:uid="{00000000-0005-0000-0000-0000A8480000}"/>
    <cellStyle name="Normal 17 3 4 4 3" xfId="51305" xr:uid="{00000000-0005-0000-0000-0000A9480000}"/>
    <cellStyle name="Normal 17 3 4 5" xfId="21618" xr:uid="{00000000-0005-0000-0000-0000AA480000}"/>
    <cellStyle name="Normal 17 3 4 6" xfId="41377" xr:uid="{00000000-0005-0000-0000-0000AB480000}"/>
    <cellStyle name="Normal 17 3 5" xfId="2703" xr:uid="{00000000-0005-0000-0000-0000AC480000}"/>
    <cellStyle name="Normal 17 3 5 2" xfId="8140" xr:uid="{00000000-0005-0000-0000-0000AD480000}"/>
    <cellStyle name="Normal 17 3 5 2 2" xfId="17863" xr:uid="{00000000-0005-0000-0000-0000AE480000}"/>
    <cellStyle name="Normal 17 3 5 2 2 2" xfId="37376" xr:uid="{00000000-0005-0000-0000-0000AF480000}"/>
    <cellStyle name="Normal 17 3 5 2 2 3" xfId="57269" xr:uid="{00000000-0005-0000-0000-0000B0480000}"/>
    <cellStyle name="Normal 17 3 5 2 3" xfId="25816" xr:uid="{00000000-0005-0000-0000-0000B1480000}"/>
    <cellStyle name="Normal 17 3 5 2 4" xfId="45585" xr:uid="{00000000-0005-0000-0000-0000B2480000}"/>
    <cellStyle name="Normal 17 3 5 3" xfId="12557" xr:uid="{00000000-0005-0000-0000-0000B3480000}"/>
    <cellStyle name="Normal 17 3 5 3 2" xfId="32071" xr:uid="{00000000-0005-0000-0000-0000B4480000}"/>
    <cellStyle name="Normal 17 3 5 3 3" xfId="51964" xr:uid="{00000000-0005-0000-0000-0000B5480000}"/>
    <cellStyle name="Normal 17 3 5 4" xfId="23476" xr:uid="{00000000-0005-0000-0000-0000B6480000}"/>
    <cellStyle name="Normal 17 3 5 5" xfId="43242" xr:uid="{00000000-0005-0000-0000-0000B7480000}"/>
    <cellStyle name="Normal 17 3 6" xfId="4963" xr:uid="{00000000-0005-0000-0000-0000B8480000}"/>
    <cellStyle name="Normal 17 3 6 2" xfId="14703" xr:uid="{00000000-0005-0000-0000-0000B9480000}"/>
    <cellStyle name="Normal 17 3 6 2 2" xfId="34216" xr:uid="{00000000-0005-0000-0000-0000BA480000}"/>
    <cellStyle name="Normal 17 3 6 2 3" xfId="54109" xr:uid="{00000000-0005-0000-0000-0000BB480000}"/>
    <cellStyle name="Normal 17 3 6 3" xfId="26785" xr:uid="{00000000-0005-0000-0000-0000BC480000}"/>
    <cellStyle name="Normal 17 3 6 4" xfId="46671" xr:uid="{00000000-0005-0000-0000-0000BD480000}"/>
    <cellStyle name="Normal 17 3 7" xfId="10289" xr:uid="{00000000-0005-0000-0000-0000BE480000}"/>
    <cellStyle name="Normal 17 3 7 2" xfId="29804" xr:uid="{00000000-0005-0000-0000-0000BF480000}"/>
    <cellStyle name="Normal 17 3 7 3" xfId="49697" xr:uid="{00000000-0005-0000-0000-0000C0480000}"/>
    <cellStyle name="Normal 17 3 8" xfId="20010" xr:uid="{00000000-0005-0000-0000-0000C1480000}"/>
    <cellStyle name="Normal 17 3 9" xfId="39652" xr:uid="{00000000-0005-0000-0000-0000C2480000}"/>
    <cellStyle name="Normal 17 4" xfId="494" xr:uid="{00000000-0005-0000-0000-0000C3480000}"/>
    <cellStyle name="Normal 17 4 2" xfId="1580" xr:uid="{00000000-0005-0000-0000-0000C4480000}"/>
    <cellStyle name="Normal 17 4 2 2" xfId="3952" xr:uid="{00000000-0005-0000-0000-0000C5480000}"/>
    <cellStyle name="Normal 17 4 2 2 2" xfId="9389" xr:uid="{00000000-0005-0000-0000-0000C6480000}"/>
    <cellStyle name="Normal 17 4 2 2 2 2" xfId="19112" xr:uid="{00000000-0005-0000-0000-0000C7480000}"/>
    <cellStyle name="Normal 17 4 2 2 2 2 2" xfId="38625" xr:uid="{00000000-0005-0000-0000-0000C8480000}"/>
    <cellStyle name="Normal 17 4 2 2 2 2 3" xfId="58518" xr:uid="{00000000-0005-0000-0000-0000C9480000}"/>
    <cellStyle name="Normal 17 4 2 2 2 3" xfId="25707" xr:uid="{00000000-0005-0000-0000-0000CA480000}"/>
    <cellStyle name="Normal 17 4 2 2 2 4" xfId="45476" xr:uid="{00000000-0005-0000-0000-0000CB480000}"/>
    <cellStyle name="Normal 17 4 2 2 3" xfId="13806" xr:uid="{00000000-0005-0000-0000-0000CC480000}"/>
    <cellStyle name="Normal 17 4 2 2 3 2" xfId="33320" xr:uid="{00000000-0005-0000-0000-0000CD480000}"/>
    <cellStyle name="Normal 17 4 2 2 3 3" xfId="53213" xr:uid="{00000000-0005-0000-0000-0000CE480000}"/>
    <cellStyle name="Normal 17 4 2 2 4" xfId="24725" xr:uid="{00000000-0005-0000-0000-0000CF480000}"/>
    <cellStyle name="Normal 17 4 2 2 5" xfId="44491" xr:uid="{00000000-0005-0000-0000-0000D0480000}"/>
    <cellStyle name="Normal 17 4 2 3" xfId="7683" xr:uid="{00000000-0005-0000-0000-0000D1480000}"/>
    <cellStyle name="Normal 17 4 2 3 2" xfId="17406" xr:uid="{00000000-0005-0000-0000-0000D2480000}"/>
    <cellStyle name="Normal 17 4 2 3 2 2" xfId="36919" xr:uid="{00000000-0005-0000-0000-0000D3480000}"/>
    <cellStyle name="Normal 17 4 2 3 2 3" xfId="56812" xr:uid="{00000000-0005-0000-0000-0000D4480000}"/>
    <cellStyle name="Normal 17 4 2 3 3" xfId="22855" xr:uid="{00000000-0005-0000-0000-0000D5480000}"/>
    <cellStyle name="Normal 17 4 2 3 4" xfId="42619" xr:uid="{00000000-0005-0000-0000-0000D6480000}"/>
    <cellStyle name="Normal 17 4 2 4" xfId="5679" xr:uid="{00000000-0005-0000-0000-0000D7480000}"/>
    <cellStyle name="Normal 17 4 2 4 2" xfId="15416" xr:uid="{00000000-0005-0000-0000-0000D8480000}"/>
    <cellStyle name="Normal 17 4 2 4 2 2" xfId="34929" xr:uid="{00000000-0005-0000-0000-0000D9480000}"/>
    <cellStyle name="Normal 17 4 2 4 2 3" xfId="54822" xr:uid="{00000000-0005-0000-0000-0000DA480000}"/>
    <cellStyle name="Normal 17 4 2 4 3" xfId="27499" xr:uid="{00000000-0005-0000-0000-0000DB480000}"/>
    <cellStyle name="Normal 17 4 2 4 4" xfId="47387" xr:uid="{00000000-0005-0000-0000-0000DC480000}"/>
    <cellStyle name="Normal 17 4 2 5" xfId="11538" xr:uid="{00000000-0005-0000-0000-0000DD480000}"/>
    <cellStyle name="Normal 17 4 2 5 2" xfId="31053" xr:uid="{00000000-0005-0000-0000-0000DE480000}"/>
    <cellStyle name="Normal 17 4 2 5 3" xfId="50946" xr:uid="{00000000-0005-0000-0000-0000DF480000}"/>
    <cellStyle name="Normal 17 4 2 6" xfId="21259" xr:uid="{00000000-0005-0000-0000-0000E0480000}"/>
    <cellStyle name="Normal 17 4 2 7" xfId="40914" xr:uid="{00000000-0005-0000-0000-0000E1480000}"/>
    <cellStyle name="Normal 17 4 3" xfId="1029" xr:uid="{00000000-0005-0000-0000-0000E2480000}"/>
    <cellStyle name="Normal 17 4 3 2" xfId="3414" xr:uid="{00000000-0005-0000-0000-0000E3480000}"/>
    <cellStyle name="Normal 17 4 3 2 2" xfId="8851" xr:uid="{00000000-0005-0000-0000-0000E4480000}"/>
    <cellStyle name="Normal 17 4 3 2 2 2" xfId="18574" xr:uid="{00000000-0005-0000-0000-0000E5480000}"/>
    <cellStyle name="Normal 17 4 3 2 2 2 2" xfId="38087" xr:uid="{00000000-0005-0000-0000-0000E6480000}"/>
    <cellStyle name="Normal 17 4 3 2 2 2 3" xfId="57980" xr:uid="{00000000-0005-0000-0000-0000E7480000}"/>
    <cellStyle name="Normal 17 4 3 2 2 3" xfId="22712" xr:uid="{00000000-0005-0000-0000-0000E8480000}"/>
    <cellStyle name="Normal 17 4 3 2 2 4" xfId="42476" xr:uid="{00000000-0005-0000-0000-0000E9480000}"/>
    <cellStyle name="Normal 17 4 3 2 3" xfId="13268" xr:uid="{00000000-0005-0000-0000-0000EA480000}"/>
    <cellStyle name="Normal 17 4 3 2 3 2" xfId="32782" xr:uid="{00000000-0005-0000-0000-0000EB480000}"/>
    <cellStyle name="Normal 17 4 3 2 3 3" xfId="52675" xr:uid="{00000000-0005-0000-0000-0000EC480000}"/>
    <cellStyle name="Normal 17 4 3 2 4" xfId="24187" xr:uid="{00000000-0005-0000-0000-0000ED480000}"/>
    <cellStyle name="Normal 17 4 3 2 5" xfId="43953" xr:uid="{00000000-0005-0000-0000-0000EE480000}"/>
    <cellStyle name="Normal 17 4 3 3" xfId="7223" xr:uid="{00000000-0005-0000-0000-0000EF480000}"/>
    <cellStyle name="Normal 17 4 3 3 2" xfId="16959" xr:uid="{00000000-0005-0000-0000-0000F0480000}"/>
    <cellStyle name="Normal 17 4 3 3 2 2" xfId="36472" xr:uid="{00000000-0005-0000-0000-0000F1480000}"/>
    <cellStyle name="Normal 17 4 3 3 2 3" xfId="56365" xr:uid="{00000000-0005-0000-0000-0000F2480000}"/>
    <cellStyle name="Normal 17 4 3 3 3" xfId="22825" xr:uid="{00000000-0005-0000-0000-0000F3480000}"/>
    <cellStyle name="Normal 17 4 3 3 4" xfId="42589" xr:uid="{00000000-0005-0000-0000-0000F4480000}"/>
    <cellStyle name="Normal 17 4 3 4" xfId="6214" xr:uid="{00000000-0005-0000-0000-0000F5480000}"/>
    <cellStyle name="Normal 17 4 3 4 2" xfId="15951" xr:uid="{00000000-0005-0000-0000-0000F6480000}"/>
    <cellStyle name="Normal 17 4 3 4 2 2" xfId="35464" xr:uid="{00000000-0005-0000-0000-0000F7480000}"/>
    <cellStyle name="Normal 17 4 3 4 2 3" xfId="55357" xr:uid="{00000000-0005-0000-0000-0000F8480000}"/>
    <cellStyle name="Normal 17 4 3 4 3" xfId="28034" xr:uid="{00000000-0005-0000-0000-0000F9480000}"/>
    <cellStyle name="Normal 17 4 3 4 4" xfId="47922" xr:uid="{00000000-0005-0000-0000-0000FA480000}"/>
    <cellStyle name="Normal 17 4 3 5" xfId="11000" xr:uid="{00000000-0005-0000-0000-0000FB480000}"/>
    <cellStyle name="Normal 17 4 3 5 2" xfId="30515" xr:uid="{00000000-0005-0000-0000-0000FC480000}"/>
    <cellStyle name="Normal 17 4 3 5 3" xfId="50408" xr:uid="{00000000-0005-0000-0000-0000FD480000}"/>
    <cellStyle name="Normal 17 4 3 6" xfId="20721" xr:uid="{00000000-0005-0000-0000-0000FE480000}"/>
    <cellStyle name="Normal 17 4 3 7" xfId="40363" xr:uid="{00000000-0005-0000-0000-0000FF480000}"/>
    <cellStyle name="Normal 17 4 4" xfId="2219" xr:uid="{00000000-0005-0000-0000-000000490000}"/>
    <cellStyle name="Normal 17 4 4 2" xfId="4488" xr:uid="{00000000-0005-0000-0000-000001490000}"/>
    <cellStyle name="Normal 17 4 4 2 2" xfId="9924" xr:uid="{00000000-0005-0000-0000-000002490000}"/>
    <cellStyle name="Normal 17 4 4 2 2 2" xfId="19647" xr:uid="{00000000-0005-0000-0000-000003490000}"/>
    <cellStyle name="Normal 17 4 4 2 2 2 2" xfId="39160" xr:uid="{00000000-0005-0000-0000-000004490000}"/>
    <cellStyle name="Normal 17 4 4 2 2 2 3" xfId="59053" xr:uid="{00000000-0005-0000-0000-000005490000}"/>
    <cellStyle name="Normal 17 4 4 2 2 3" xfId="29373" xr:uid="{00000000-0005-0000-0000-000006490000}"/>
    <cellStyle name="Normal 17 4 4 2 2 4" xfId="49261" xr:uid="{00000000-0005-0000-0000-000007490000}"/>
    <cellStyle name="Normal 17 4 4 2 3" xfId="14341" xr:uid="{00000000-0005-0000-0000-000008490000}"/>
    <cellStyle name="Normal 17 4 4 2 3 2" xfId="33855" xr:uid="{00000000-0005-0000-0000-000009490000}"/>
    <cellStyle name="Normal 17 4 4 2 3 3" xfId="53748" xr:uid="{00000000-0005-0000-0000-00000A490000}"/>
    <cellStyle name="Normal 17 4 4 2 4" xfId="25260" xr:uid="{00000000-0005-0000-0000-00000B490000}"/>
    <cellStyle name="Normal 17 4 4 2 5" xfId="45027" xr:uid="{00000000-0005-0000-0000-00000C490000}"/>
    <cellStyle name="Normal 17 4 4 3" xfId="6749" xr:uid="{00000000-0005-0000-0000-00000D490000}"/>
    <cellStyle name="Normal 17 4 4 3 2" xfId="16486" xr:uid="{00000000-0005-0000-0000-00000E490000}"/>
    <cellStyle name="Normal 17 4 4 3 2 2" xfId="35999" xr:uid="{00000000-0005-0000-0000-00000F490000}"/>
    <cellStyle name="Normal 17 4 4 3 2 3" xfId="55892" xr:uid="{00000000-0005-0000-0000-000010490000}"/>
    <cellStyle name="Normal 17 4 4 3 3" xfId="28569" xr:uid="{00000000-0005-0000-0000-000011490000}"/>
    <cellStyle name="Normal 17 4 4 3 4" xfId="48457" xr:uid="{00000000-0005-0000-0000-000012490000}"/>
    <cellStyle name="Normal 17 4 4 4" xfId="12073" xr:uid="{00000000-0005-0000-0000-000013490000}"/>
    <cellStyle name="Normal 17 4 4 4 2" xfId="31588" xr:uid="{00000000-0005-0000-0000-000014490000}"/>
    <cellStyle name="Normal 17 4 4 4 3" xfId="51481" xr:uid="{00000000-0005-0000-0000-000015490000}"/>
    <cellStyle name="Normal 17 4 4 5" xfId="21794" xr:uid="{00000000-0005-0000-0000-000016490000}"/>
    <cellStyle name="Normal 17 4 4 6" xfId="41553" xr:uid="{00000000-0005-0000-0000-000017490000}"/>
    <cellStyle name="Normal 17 4 5" xfId="2879" xr:uid="{00000000-0005-0000-0000-000018490000}"/>
    <cellStyle name="Normal 17 4 5 2" xfId="8316" xr:uid="{00000000-0005-0000-0000-000019490000}"/>
    <cellStyle name="Normal 17 4 5 2 2" xfId="18039" xr:uid="{00000000-0005-0000-0000-00001A490000}"/>
    <cellStyle name="Normal 17 4 5 2 2 2" xfId="37552" xr:uid="{00000000-0005-0000-0000-00001B490000}"/>
    <cellStyle name="Normal 17 4 5 2 2 3" xfId="57445" xr:uid="{00000000-0005-0000-0000-00001C490000}"/>
    <cellStyle name="Normal 17 4 5 2 3" xfId="23118" xr:uid="{00000000-0005-0000-0000-00001D490000}"/>
    <cellStyle name="Normal 17 4 5 2 4" xfId="42884" xr:uid="{00000000-0005-0000-0000-00001E490000}"/>
    <cellStyle name="Normal 17 4 5 3" xfId="12733" xr:uid="{00000000-0005-0000-0000-00001F490000}"/>
    <cellStyle name="Normal 17 4 5 3 2" xfId="32247" xr:uid="{00000000-0005-0000-0000-000020490000}"/>
    <cellStyle name="Normal 17 4 5 3 3" xfId="52140" xr:uid="{00000000-0005-0000-0000-000021490000}"/>
    <cellStyle name="Normal 17 4 5 4" xfId="23652" xr:uid="{00000000-0005-0000-0000-000022490000}"/>
    <cellStyle name="Normal 17 4 5 5" xfId="43418" xr:uid="{00000000-0005-0000-0000-000023490000}"/>
    <cellStyle name="Normal 17 4 6" xfId="5139" xr:uid="{00000000-0005-0000-0000-000024490000}"/>
    <cellStyle name="Normal 17 4 6 2" xfId="14879" xr:uid="{00000000-0005-0000-0000-000025490000}"/>
    <cellStyle name="Normal 17 4 6 2 2" xfId="34392" xr:uid="{00000000-0005-0000-0000-000026490000}"/>
    <cellStyle name="Normal 17 4 6 2 3" xfId="54285" xr:uid="{00000000-0005-0000-0000-000027490000}"/>
    <cellStyle name="Normal 17 4 6 3" xfId="26961" xr:uid="{00000000-0005-0000-0000-000028490000}"/>
    <cellStyle name="Normal 17 4 6 4" xfId="46847" xr:uid="{00000000-0005-0000-0000-000029490000}"/>
    <cellStyle name="Normal 17 4 7" xfId="10465" xr:uid="{00000000-0005-0000-0000-00002A490000}"/>
    <cellStyle name="Normal 17 4 7 2" xfId="29980" xr:uid="{00000000-0005-0000-0000-00002B490000}"/>
    <cellStyle name="Normal 17 4 7 3" xfId="49873" xr:uid="{00000000-0005-0000-0000-00002C490000}"/>
    <cellStyle name="Normal 17 4 8" xfId="20186" xr:uid="{00000000-0005-0000-0000-00002D490000}"/>
    <cellStyle name="Normal 17 4 9" xfId="39828" xr:uid="{00000000-0005-0000-0000-00002E490000}"/>
    <cellStyle name="Normal 17 5" xfId="1228" xr:uid="{00000000-0005-0000-0000-00002F490000}"/>
    <cellStyle name="Normal 17 5 2" xfId="3600" xr:uid="{00000000-0005-0000-0000-000030490000}"/>
    <cellStyle name="Normal 17 5 2 2" xfId="9037" xr:uid="{00000000-0005-0000-0000-000031490000}"/>
    <cellStyle name="Normal 17 5 2 2 2" xfId="18760" xr:uid="{00000000-0005-0000-0000-000032490000}"/>
    <cellStyle name="Normal 17 5 2 2 2 2" xfId="38273" xr:uid="{00000000-0005-0000-0000-000033490000}"/>
    <cellStyle name="Normal 17 5 2 2 2 3" xfId="58166" xr:uid="{00000000-0005-0000-0000-000034490000}"/>
    <cellStyle name="Normal 17 5 2 2 3" xfId="22266" xr:uid="{00000000-0005-0000-0000-000035490000}"/>
    <cellStyle name="Normal 17 5 2 2 4" xfId="42027" xr:uid="{00000000-0005-0000-0000-000036490000}"/>
    <cellStyle name="Normal 17 5 2 3" xfId="13454" xr:uid="{00000000-0005-0000-0000-000037490000}"/>
    <cellStyle name="Normal 17 5 2 3 2" xfId="32968" xr:uid="{00000000-0005-0000-0000-000038490000}"/>
    <cellStyle name="Normal 17 5 2 3 3" xfId="52861" xr:uid="{00000000-0005-0000-0000-000039490000}"/>
    <cellStyle name="Normal 17 5 2 4" xfId="24373" xr:uid="{00000000-0005-0000-0000-00003A490000}"/>
    <cellStyle name="Normal 17 5 2 5" xfId="44139" xr:uid="{00000000-0005-0000-0000-00003B490000}"/>
    <cellStyle name="Normal 17 5 3" xfId="7389" xr:uid="{00000000-0005-0000-0000-00003C490000}"/>
    <cellStyle name="Normal 17 5 3 2" xfId="17112" xr:uid="{00000000-0005-0000-0000-00003D490000}"/>
    <cellStyle name="Normal 17 5 3 2 2" xfId="36625" xr:uid="{00000000-0005-0000-0000-00003E490000}"/>
    <cellStyle name="Normal 17 5 3 2 3" xfId="56518" xr:uid="{00000000-0005-0000-0000-00003F490000}"/>
    <cellStyle name="Normal 17 5 3 3" xfId="22835" xr:uid="{00000000-0005-0000-0000-000040490000}"/>
    <cellStyle name="Normal 17 5 3 4" xfId="42599" xr:uid="{00000000-0005-0000-0000-000041490000}"/>
    <cellStyle name="Normal 17 5 4" xfId="5327" xr:uid="{00000000-0005-0000-0000-000042490000}"/>
    <cellStyle name="Normal 17 5 4 2" xfId="15064" xr:uid="{00000000-0005-0000-0000-000043490000}"/>
    <cellStyle name="Normal 17 5 4 2 2" xfId="34577" xr:uid="{00000000-0005-0000-0000-000044490000}"/>
    <cellStyle name="Normal 17 5 4 2 3" xfId="54470" xr:uid="{00000000-0005-0000-0000-000045490000}"/>
    <cellStyle name="Normal 17 5 4 3" xfId="27147" xr:uid="{00000000-0005-0000-0000-000046490000}"/>
    <cellStyle name="Normal 17 5 4 4" xfId="47035" xr:uid="{00000000-0005-0000-0000-000047490000}"/>
    <cellStyle name="Normal 17 5 5" xfId="11186" xr:uid="{00000000-0005-0000-0000-000048490000}"/>
    <cellStyle name="Normal 17 5 5 2" xfId="30701" xr:uid="{00000000-0005-0000-0000-000049490000}"/>
    <cellStyle name="Normal 17 5 5 3" xfId="50594" xr:uid="{00000000-0005-0000-0000-00004A490000}"/>
    <cellStyle name="Normal 17 5 6" xfId="20907" xr:uid="{00000000-0005-0000-0000-00004B490000}"/>
    <cellStyle name="Normal 17 5 7" xfId="40562" xr:uid="{00000000-0005-0000-0000-00004C490000}"/>
    <cellStyle name="Normal 17 6" xfId="677" xr:uid="{00000000-0005-0000-0000-00004D490000}"/>
    <cellStyle name="Normal 17 6 2" xfId="3062" xr:uid="{00000000-0005-0000-0000-00004E490000}"/>
    <cellStyle name="Normal 17 6 2 2" xfId="8499" xr:uid="{00000000-0005-0000-0000-00004F490000}"/>
    <cellStyle name="Normal 17 6 2 2 2" xfId="18222" xr:uid="{00000000-0005-0000-0000-000050490000}"/>
    <cellStyle name="Normal 17 6 2 2 2 2" xfId="37735" xr:uid="{00000000-0005-0000-0000-000051490000}"/>
    <cellStyle name="Normal 17 6 2 2 2 3" xfId="57628" xr:uid="{00000000-0005-0000-0000-000052490000}"/>
    <cellStyle name="Normal 17 6 2 2 3" xfId="22920" xr:uid="{00000000-0005-0000-0000-000053490000}"/>
    <cellStyle name="Normal 17 6 2 2 4" xfId="42685" xr:uid="{00000000-0005-0000-0000-000054490000}"/>
    <cellStyle name="Normal 17 6 2 3" xfId="12916" xr:uid="{00000000-0005-0000-0000-000055490000}"/>
    <cellStyle name="Normal 17 6 2 3 2" xfId="32430" xr:uid="{00000000-0005-0000-0000-000056490000}"/>
    <cellStyle name="Normal 17 6 2 3 3" xfId="52323" xr:uid="{00000000-0005-0000-0000-000057490000}"/>
    <cellStyle name="Normal 17 6 2 4" xfId="23835" xr:uid="{00000000-0005-0000-0000-000058490000}"/>
    <cellStyle name="Normal 17 6 2 5" xfId="43601" xr:uid="{00000000-0005-0000-0000-000059490000}"/>
    <cellStyle name="Normal 17 6 3" xfId="6929" xr:uid="{00000000-0005-0000-0000-00005A490000}"/>
    <cellStyle name="Normal 17 6 3 2" xfId="16665" xr:uid="{00000000-0005-0000-0000-00005B490000}"/>
    <cellStyle name="Normal 17 6 3 2 2" xfId="36178" xr:uid="{00000000-0005-0000-0000-00005C490000}"/>
    <cellStyle name="Normal 17 6 3 2 3" xfId="56071" xr:uid="{00000000-0005-0000-0000-00005D490000}"/>
    <cellStyle name="Normal 17 6 3 3" xfId="22239" xr:uid="{00000000-0005-0000-0000-00005E490000}"/>
    <cellStyle name="Normal 17 6 3 4" xfId="41999" xr:uid="{00000000-0005-0000-0000-00005F490000}"/>
    <cellStyle name="Normal 17 6 4" xfId="5862" xr:uid="{00000000-0005-0000-0000-000060490000}"/>
    <cellStyle name="Normal 17 6 4 2" xfId="15599" xr:uid="{00000000-0005-0000-0000-000061490000}"/>
    <cellStyle name="Normal 17 6 4 2 2" xfId="35112" xr:uid="{00000000-0005-0000-0000-000062490000}"/>
    <cellStyle name="Normal 17 6 4 2 3" xfId="55005" xr:uid="{00000000-0005-0000-0000-000063490000}"/>
    <cellStyle name="Normal 17 6 4 3" xfId="27682" xr:uid="{00000000-0005-0000-0000-000064490000}"/>
    <cellStyle name="Normal 17 6 4 4" xfId="47570" xr:uid="{00000000-0005-0000-0000-000065490000}"/>
    <cellStyle name="Normal 17 6 5" xfId="10648" xr:uid="{00000000-0005-0000-0000-000066490000}"/>
    <cellStyle name="Normal 17 6 5 2" xfId="30163" xr:uid="{00000000-0005-0000-0000-000067490000}"/>
    <cellStyle name="Normal 17 6 5 3" xfId="50056" xr:uid="{00000000-0005-0000-0000-000068490000}"/>
    <cellStyle name="Normal 17 6 6" xfId="20369" xr:uid="{00000000-0005-0000-0000-000069490000}"/>
    <cellStyle name="Normal 17 6 7" xfId="40011" xr:uid="{00000000-0005-0000-0000-00006A490000}"/>
    <cellStyle name="Normal 17 7" xfId="1825" xr:uid="{00000000-0005-0000-0000-00006B490000}"/>
    <cellStyle name="Normal 17 7 2" xfId="4136" xr:uid="{00000000-0005-0000-0000-00006C490000}"/>
    <cellStyle name="Normal 17 7 2 2" xfId="9572" xr:uid="{00000000-0005-0000-0000-00006D490000}"/>
    <cellStyle name="Normal 17 7 2 2 2" xfId="19295" xr:uid="{00000000-0005-0000-0000-00006E490000}"/>
    <cellStyle name="Normal 17 7 2 2 2 2" xfId="38808" xr:uid="{00000000-0005-0000-0000-00006F490000}"/>
    <cellStyle name="Normal 17 7 2 2 2 3" xfId="58701" xr:uid="{00000000-0005-0000-0000-000070490000}"/>
    <cellStyle name="Normal 17 7 2 2 3" xfId="29021" xr:uid="{00000000-0005-0000-0000-000071490000}"/>
    <cellStyle name="Normal 17 7 2 2 4" xfId="48909" xr:uid="{00000000-0005-0000-0000-000072490000}"/>
    <cellStyle name="Normal 17 7 2 3" xfId="13989" xr:uid="{00000000-0005-0000-0000-000073490000}"/>
    <cellStyle name="Normal 17 7 2 3 2" xfId="33503" xr:uid="{00000000-0005-0000-0000-000074490000}"/>
    <cellStyle name="Normal 17 7 2 3 3" xfId="53396" xr:uid="{00000000-0005-0000-0000-000075490000}"/>
    <cellStyle name="Normal 17 7 2 4" xfId="24908" xr:uid="{00000000-0005-0000-0000-000076490000}"/>
    <cellStyle name="Normal 17 7 2 5" xfId="44675" xr:uid="{00000000-0005-0000-0000-000077490000}"/>
    <cellStyle name="Normal 17 7 3" xfId="6397" xr:uid="{00000000-0005-0000-0000-000078490000}"/>
    <cellStyle name="Normal 17 7 3 2" xfId="16134" xr:uid="{00000000-0005-0000-0000-000079490000}"/>
    <cellStyle name="Normal 17 7 3 2 2" xfId="35647" xr:uid="{00000000-0005-0000-0000-00007A490000}"/>
    <cellStyle name="Normal 17 7 3 2 3" xfId="55540" xr:uid="{00000000-0005-0000-0000-00007B490000}"/>
    <cellStyle name="Normal 17 7 3 3" xfId="28217" xr:uid="{00000000-0005-0000-0000-00007C490000}"/>
    <cellStyle name="Normal 17 7 3 4" xfId="48105" xr:uid="{00000000-0005-0000-0000-00007D490000}"/>
    <cellStyle name="Normal 17 7 4" xfId="11721" xr:uid="{00000000-0005-0000-0000-00007E490000}"/>
    <cellStyle name="Normal 17 7 4 2" xfId="31236" xr:uid="{00000000-0005-0000-0000-00007F490000}"/>
    <cellStyle name="Normal 17 7 4 3" xfId="51129" xr:uid="{00000000-0005-0000-0000-000080490000}"/>
    <cellStyle name="Normal 17 7 5" xfId="21442" xr:uid="{00000000-0005-0000-0000-000081490000}"/>
    <cellStyle name="Normal 17 7 6" xfId="41159" xr:uid="{00000000-0005-0000-0000-000082490000}"/>
    <cellStyle name="Normal 17 8" xfId="2388" xr:uid="{00000000-0005-0000-0000-000083490000}"/>
    <cellStyle name="Normal 17 8 2" xfId="7825" xr:uid="{00000000-0005-0000-0000-000084490000}"/>
    <cellStyle name="Normal 17 8 2 2" xfId="17548" xr:uid="{00000000-0005-0000-0000-000085490000}"/>
    <cellStyle name="Normal 17 8 2 2 2" xfId="37061" xr:uid="{00000000-0005-0000-0000-000086490000}"/>
    <cellStyle name="Normal 17 8 2 2 3" xfId="56954" xr:uid="{00000000-0005-0000-0000-000087490000}"/>
    <cellStyle name="Normal 17 8 2 3" xfId="26436" xr:uid="{00000000-0005-0000-0000-000088490000}"/>
    <cellStyle name="Normal 17 8 2 4" xfId="46209" xr:uid="{00000000-0005-0000-0000-000089490000}"/>
    <cellStyle name="Normal 17 8 3" xfId="12242" xr:uid="{00000000-0005-0000-0000-00008A490000}"/>
    <cellStyle name="Normal 17 8 3 2" xfId="31756" xr:uid="{00000000-0005-0000-0000-00008B490000}"/>
    <cellStyle name="Normal 17 8 3 3" xfId="51649" xr:uid="{00000000-0005-0000-0000-00008C490000}"/>
    <cellStyle name="Normal 17 8 4" xfId="23161" xr:uid="{00000000-0005-0000-0000-00008D490000}"/>
    <cellStyle name="Normal 17 8 5" xfId="42927" xr:uid="{00000000-0005-0000-0000-00008E490000}"/>
    <cellStyle name="Normal 17 9" xfId="2527" xr:uid="{00000000-0005-0000-0000-00008F490000}"/>
    <cellStyle name="Normal 17 9 2" xfId="7964" xr:uid="{00000000-0005-0000-0000-000090490000}"/>
    <cellStyle name="Normal 17 9 2 2" xfId="17687" xr:uid="{00000000-0005-0000-0000-000091490000}"/>
    <cellStyle name="Normal 17 9 2 2 2" xfId="37200" xr:uid="{00000000-0005-0000-0000-000092490000}"/>
    <cellStyle name="Normal 17 9 2 2 3" xfId="57093" xr:uid="{00000000-0005-0000-0000-000093490000}"/>
    <cellStyle name="Normal 17 9 2 3" xfId="25423" xr:uid="{00000000-0005-0000-0000-000094490000}"/>
    <cellStyle name="Normal 17 9 2 4" xfId="45190" xr:uid="{00000000-0005-0000-0000-000095490000}"/>
    <cellStyle name="Normal 17 9 3" xfId="12381" xr:uid="{00000000-0005-0000-0000-000096490000}"/>
    <cellStyle name="Normal 17 9 3 2" xfId="31895" xr:uid="{00000000-0005-0000-0000-000097490000}"/>
    <cellStyle name="Normal 17 9 3 3" xfId="51788" xr:uid="{00000000-0005-0000-0000-000098490000}"/>
    <cellStyle name="Normal 17 9 4" xfId="23300" xr:uid="{00000000-0005-0000-0000-000099490000}"/>
    <cellStyle name="Normal 17 9 5" xfId="43066" xr:uid="{00000000-0005-0000-0000-00009A490000}"/>
    <cellStyle name="Normal 18" xfId="101" xr:uid="{00000000-0005-0000-0000-00009B490000}"/>
    <cellStyle name="Normal 18 10" xfId="4746" xr:uid="{00000000-0005-0000-0000-00009C490000}"/>
    <cellStyle name="Normal 18 10 2" xfId="14528" xr:uid="{00000000-0005-0000-0000-00009D490000}"/>
    <cellStyle name="Normal 18 10 2 2" xfId="34041" xr:uid="{00000000-0005-0000-0000-00009E490000}"/>
    <cellStyle name="Normal 18 10 2 3" xfId="53934" xr:uid="{00000000-0005-0000-0000-00009F490000}"/>
    <cellStyle name="Normal 18 10 3" xfId="26610" xr:uid="{00000000-0005-0000-0000-0000A0490000}"/>
    <cellStyle name="Normal 18 10 4" xfId="46454" xr:uid="{00000000-0005-0000-0000-0000A1490000}"/>
    <cellStyle name="Normal 18 11" xfId="10114" xr:uid="{00000000-0005-0000-0000-0000A2490000}"/>
    <cellStyle name="Normal 18 11 2" xfId="29629" xr:uid="{00000000-0005-0000-0000-0000A3490000}"/>
    <cellStyle name="Normal 18 11 3" xfId="49522" xr:uid="{00000000-0005-0000-0000-0000A4490000}"/>
    <cellStyle name="Normal 18 12" xfId="19835" xr:uid="{00000000-0005-0000-0000-0000A5490000}"/>
    <cellStyle name="Normal 18 13" xfId="39435" xr:uid="{00000000-0005-0000-0000-0000A6490000}"/>
    <cellStyle name="Normal 18 2" xfId="252" xr:uid="{00000000-0005-0000-0000-0000A7490000}"/>
    <cellStyle name="Normal 18 2 10" xfId="19986" xr:uid="{00000000-0005-0000-0000-0000A8490000}"/>
    <cellStyle name="Normal 18 2 11" xfId="39586" xr:uid="{00000000-0005-0000-0000-0000A9490000}"/>
    <cellStyle name="Normal 18 2 2" xfId="470" xr:uid="{00000000-0005-0000-0000-0000AA490000}"/>
    <cellStyle name="Normal 18 2 2 2" xfId="1556" xr:uid="{00000000-0005-0000-0000-0000AB490000}"/>
    <cellStyle name="Normal 18 2 2 2 2" xfId="3928" xr:uid="{00000000-0005-0000-0000-0000AC490000}"/>
    <cellStyle name="Normal 18 2 2 2 2 2" xfId="9365" xr:uid="{00000000-0005-0000-0000-0000AD490000}"/>
    <cellStyle name="Normal 18 2 2 2 2 2 2" xfId="19088" xr:uid="{00000000-0005-0000-0000-0000AE490000}"/>
    <cellStyle name="Normal 18 2 2 2 2 2 2 2" xfId="38601" xr:uid="{00000000-0005-0000-0000-0000AF490000}"/>
    <cellStyle name="Normal 18 2 2 2 2 2 2 3" xfId="58494" xr:uid="{00000000-0005-0000-0000-0000B0490000}"/>
    <cellStyle name="Normal 18 2 2 2 2 2 3" xfId="22179" xr:uid="{00000000-0005-0000-0000-0000B1490000}"/>
    <cellStyle name="Normal 18 2 2 2 2 2 4" xfId="41939" xr:uid="{00000000-0005-0000-0000-0000B2490000}"/>
    <cellStyle name="Normal 18 2 2 2 2 3" xfId="13782" xr:uid="{00000000-0005-0000-0000-0000B3490000}"/>
    <cellStyle name="Normal 18 2 2 2 2 3 2" xfId="33296" xr:uid="{00000000-0005-0000-0000-0000B4490000}"/>
    <cellStyle name="Normal 18 2 2 2 2 3 3" xfId="53189" xr:uid="{00000000-0005-0000-0000-0000B5490000}"/>
    <cellStyle name="Normal 18 2 2 2 2 4" xfId="24701" xr:uid="{00000000-0005-0000-0000-0000B6490000}"/>
    <cellStyle name="Normal 18 2 2 2 2 5" xfId="44467" xr:uid="{00000000-0005-0000-0000-0000B7490000}"/>
    <cellStyle name="Normal 18 2 2 2 3" xfId="7662" xr:uid="{00000000-0005-0000-0000-0000B8490000}"/>
    <cellStyle name="Normal 18 2 2 2 3 2" xfId="17385" xr:uid="{00000000-0005-0000-0000-0000B9490000}"/>
    <cellStyle name="Normal 18 2 2 2 3 2 2" xfId="36898" xr:uid="{00000000-0005-0000-0000-0000BA490000}"/>
    <cellStyle name="Normal 18 2 2 2 3 2 3" xfId="56791" xr:uid="{00000000-0005-0000-0000-0000BB490000}"/>
    <cellStyle name="Normal 18 2 2 2 3 3" xfId="22833" xr:uid="{00000000-0005-0000-0000-0000BC490000}"/>
    <cellStyle name="Normal 18 2 2 2 3 4" xfId="42597" xr:uid="{00000000-0005-0000-0000-0000BD490000}"/>
    <cellStyle name="Normal 18 2 2 2 4" xfId="5655" xr:uid="{00000000-0005-0000-0000-0000BE490000}"/>
    <cellStyle name="Normal 18 2 2 2 4 2" xfId="15392" xr:uid="{00000000-0005-0000-0000-0000BF490000}"/>
    <cellStyle name="Normal 18 2 2 2 4 2 2" xfId="34905" xr:uid="{00000000-0005-0000-0000-0000C0490000}"/>
    <cellStyle name="Normal 18 2 2 2 4 2 3" xfId="54798" xr:uid="{00000000-0005-0000-0000-0000C1490000}"/>
    <cellStyle name="Normal 18 2 2 2 4 3" xfId="27475" xr:uid="{00000000-0005-0000-0000-0000C2490000}"/>
    <cellStyle name="Normal 18 2 2 2 4 4" xfId="47363" xr:uid="{00000000-0005-0000-0000-0000C3490000}"/>
    <cellStyle name="Normal 18 2 2 2 5" xfId="11514" xr:uid="{00000000-0005-0000-0000-0000C4490000}"/>
    <cellStyle name="Normal 18 2 2 2 5 2" xfId="31029" xr:uid="{00000000-0005-0000-0000-0000C5490000}"/>
    <cellStyle name="Normal 18 2 2 2 5 3" xfId="50922" xr:uid="{00000000-0005-0000-0000-0000C6490000}"/>
    <cellStyle name="Normal 18 2 2 2 6" xfId="21235" xr:uid="{00000000-0005-0000-0000-0000C7490000}"/>
    <cellStyle name="Normal 18 2 2 2 7" xfId="40890" xr:uid="{00000000-0005-0000-0000-0000C8490000}"/>
    <cellStyle name="Normal 18 2 2 3" xfId="1005" xr:uid="{00000000-0005-0000-0000-0000C9490000}"/>
    <cellStyle name="Normal 18 2 2 3 2" xfId="3390" xr:uid="{00000000-0005-0000-0000-0000CA490000}"/>
    <cellStyle name="Normal 18 2 2 3 2 2" xfId="8827" xr:uid="{00000000-0005-0000-0000-0000CB490000}"/>
    <cellStyle name="Normal 18 2 2 3 2 2 2" xfId="18550" xr:uid="{00000000-0005-0000-0000-0000CC490000}"/>
    <cellStyle name="Normal 18 2 2 3 2 2 2 2" xfId="38063" xr:uid="{00000000-0005-0000-0000-0000CD490000}"/>
    <cellStyle name="Normal 18 2 2 3 2 2 2 3" xfId="57956" xr:uid="{00000000-0005-0000-0000-0000CE490000}"/>
    <cellStyle name="Normal 18 2 2 3 2 2 3" xfId="26293" xr:uid="{00000000-0005-0000-0000-0000CF490000}"/>
    <cellStyle name="Normal 18 2 2 3 2 2 4" xfId="46066" xr:uid="{00000000-0005-0000-0000-0000D0490000}"/>
    <cellStyle name="Normal 18 2 2 3 2 3" xfId="13244" xr:uid="{00000000-0005-0000-0000-0000D1490000}"/>
    <cellStyle name="Normal 18 2 2 3 2 3 2" xfId="32758" xr:uid="{00000000-0005-0000-0000-0000D2490000}"/>
    <cellStyle name="Normal 18 2 2 3 2 3 3" xfId="52651" xr:uid="{00000000-0005-0000-0000-0000D3490000}"/>
    <cellStyle name="Normal 18 2 2 3 2 4" xfId="24163" xr:uid="{00000000-0005-0000-0000-0000D4490000}"/>
    <cellStyle name="Normal 18 2 2 3 2 5" xfId="43929" xr:uid="{00000000-0005-0000-0000-0000D5490000}"/>
    <cellStyle name="Normal 18 2 2 3 3" xfId="7202" xr:uid="{00000000-0005-0000-0000-0000D6490000}"/>
    <cellStyle name="Normal 18 2 2 3 3 2" xfId="16938" xr:uid="{00000000-0005-0000-0000-0000D7490000}"/>
    <cellStyle name="Normal 18 2 2 3 3 2 2" xfId="36451" xr:uid="{00000000-0005-0000-0000-0000D8490000}"/>
    <cellStyle name="Normal 18 2 2 3 3 2 3" xfId="56344" xr:uid="{00000000-0005-0000-0000-0000D9490000}"/>
    <cellStyle name="Normal 18 2 2 3 3 3" xfId="25978" xr:uid="{00000000-0005-0000-0000-0000DA490000}"/>
    <cellStyle name="Normal 18 2 2 3 3 4" xfId="45748" xr:uid="{00000000-0005-0000-0000-0000DB490000}"/>
    <cellStyle name="Normal 18 2 2 3 4" xfId="6190" xr:uid="{00000000-0005-0000-0000-0000DC490000}"/>
    <cellStyle name="Normal 18 2 2 3 4 2" xfId="15927" xr:uid="{00000000-0005-0000-0000-0000DD490000}"/>
    <cellStyle name="Normal 18 2 2 3 4 2 2" xfId="35440" xr:uid="{00000000-0005-0000-0000-0000DE490000}"/>
    <cellStyle name="Normal 18 2 2 3 4 2 3" xfId="55333" xr:uid="{00000000-0005-0000-0000-0000DF490000}"/>
    <cellStyle name="Normal 18 2 2 3 4 3" xfId="28010" xr:uid="{00000000-0005-0000-0000-0000E0490000}"/>
    <cellStyle name="Normal 18 2 2 3 4 4" xfId="47898" xr:uid="{00000000-0005-0000-0000-0000E1490000}"/>
    <cellStyle name="Normal 18 2 2 3 5" xfId="10976" xr:uid="{00000000-0005-0000-0000-0000E2490000}"/>
    <cellStyle name="Normal 18 2 2 3 5 2" xfId="30491" xr:uid="{00000000-0005-0000-0000-0000E3490000}"/>
    <cellStyle name="Normal 18 2 2 3 5 3" xfId="50384" xr:uid="{00000000-0005-0000-0000-0000E4490000}"/>
    <cellStyle name="Normal 18 2 2 3 6" xfId="20697" xr:uid="{00000000-0005-0000-0000-0000E5490000}"/>
    <cellStyle name="Normal 18 2 2 3 7" xfId="40339" xr:uid="{00000000-0005-0000-0000-0000E6490000}"/>
    <cellStyle name="Normal 18 2 2 4" xfId="2195" xr:uid="{00000000-0005-0000-0000-0000E7490000}"/>
    <cellStyle name="Normal 18 2 2 4 2" xfId="4464" xr:uid="{00000000-0005-0000-0000-0000E8490000}"/>
    <cellStyle name="Normal 18 2 2 4 2 2" xfId="9900" xr:uid="{00000000-0005-0000-0000-0000E9490000}"/>
    <cellStyle name="Normal 18 2 2 4 2 2 2" xfId="19623" xr:uid="{00000000-0005-0000-0000-0000EA490000}"/>
    <cellStyle name="Normal 18 2 2 4 2 2 2 2" xfId="39136" xr:uid="{00000000-0005-0000-0000-0000EB490000}"/>
    <cellStyle name="Normal 18 2 2 4 2 2 2 3" xfId="59029" xr:uid="{00000000-0005-0000-0000-0000EC490000}"/>
    <cellStyle name="Normal 18 2 2 4 2 2 3" xfId="29349" xr:uid="{00000000-0005-0000-0000-0000ED490000}"/>
    <cellStyle name="Normal 18 2 2 4 2 2 4" xfId="49237" xr:uid="{00000000-0005-0000-0000-0000EE490000}"/>
    <cellStyle name="Normal 18 2 2 4 2 3" xfId="14317" xr:uid="{00000000-0005-0000-0000-0000EF490000}"/>
    <cellStyle name="Normal 18 2 2 4 2 3 2" xfId="33831" xr:uid="{00000000-0005-0000-0000-0000F0490000}"/>
    <cellStyle name="Normal 18 2 2 4 2 3 3" xfId="53724" xr:uid="{00000000-0005-0000-0000-0000F1490000}"/>
    <cellStyle name="Normal 18 2 2 4 2 4" xfId="25236" xr:uid="{00000000-0005-0000-0000-0000F2490000}"/>
    <cellStyle name="Normal 18 2 2 4 2 5" xfId="45003" xr:uid="{00000000-0005-0000-0000-0000F3490000}"/>
    <cellStyle name="Normal 18 2 2 4 3" xfId="6725" xr:uid="{00000000-0005-0000-0000-0000F4490000}"/>
    <cellStyle name="Normal 18 2 2 4 3 2" xfId="16462" xr:uid="{00000000-0005-0000-0000-0000F5490000}"/>
    <cellStyle name="Normal 18 2 2 4 3 2 2" xfId="35975" xr:uid="{00000000-0005-0000-0000-0000F6490000}"/>
    <cellStyle name="Normal 18 2 2 4 3 2 3" xfId="55868" xr:uid="{00000000-0005-0000-0000-0000F7490000}"/>
    <cellStyle name="Normal 18 2 2 4 3 3" xfId="28545" xr:uid="{00000000-0005-0000-0000-0000F8490000}"/>
    <cellStyle name="Normal 18 2 2 4 3 4" xfId="48433" xr:uid="{00000000-0005-0000-0000-0000F9490000}"/>
    <cellStyle name="Normal 18 2 2 4 4" xfId="12049" xr:uid="{00000000-0005-0000-0000-0000FA490000}"/>
    <cellStyle name="Normal 18 2 2 4 4 2" xfId="31564" xr:uid="{00000000-0005-0000-0000-0000FB490000}"/>
    <cellStyle name="Normal 18 2 2 4 4 3" xfId="51457" xr:uid="{00000000-0005-0000-0000-0000FC490000}"/>
    <cellStyle name="Normal 18 2 2 4 5" xfId="21770" xr:uid="{00000000-0005-0000-0000-0000FD490000}"/>
    <cellStyle name="Normal 18 2 2 4 6" xfId="41529" xr:uid="{00000000-0005-0000-0000-0000FE490000}"/>
    <cellStyle name="Normal 18 2 2 5" xfId="2855" xr:uid="{00000000-0005-0000-0000-0000FF490000}"/>
    <cellStyle name="Normal 18 2 2 5 2" xfId="8292" xr:uid="{00000000-0005-0000-0000-0000004A0000}"/>
    <cellStyle name="Normal 18 2 2 5 2 2" xfId="18015" xr:uid="{00000000-0005-0000-0000-0000014A0000}"/>
    <cellStyle name="Normal 18 2 2 5 2 2 2" xfId="37528" xr:uid="{00000000-0005-0000-0000-0000024A0000}"/>
    <cellStyle name="Normal 18 2 2 5 2 2 3" xfId="57421" xr:uid="{00000000-0005-0000-0000-0000034A0000}"/>
    <cellStyle name="Normal 18 2 2 5 2 3" xfId="22525" xr:uid="{00000000-0005-0000-0000-0000044A0000}"/>
    <cellStyle name="Normal 18 2 2 5 2 4" xfId="42288" xr:uid="{00000000-0005-0000-0000-0000054A0000}"/>
    <cellStyle name="Normal 18 2 2 5 3" xfId="12709" xr:uid="{00000000-0005-0000-0000-0000064A0000}"/>
    <cellStyle name="Normal 18 2 2 5 3 2" xfId="32223" xr:uid="{00000000-0005-0000-0000-0000074A0000}"/>
    <cellStyle name="Normal 18 2 2 5 3 3" xfId="52116" xr:uid="{00000000-0005-0000-0000-0000084A0000}"/>
    <cellStyle name="Normal 18 2 2 5 4" xfId="23628" xr:uid="{00000000-0005-0000-0000-0000094A0000}"/>
    <cellStyle name="Normal 18 2 2 5 5" xfId="43394" xr:uid="{00000000-0005-0000-0000-00000A4A0000}"/>
    <cellStyle name="Normal 18 2 2 6" xfId="5115" xr:uid="{00000000-0005-0000-0000-00000B4A0000}"/>
    <cellStyle name="Normal 18 2 2 6 2" xfId="14855" xr:uid="{00000000-0005-0000-0000-00000C4A0000}"/>
    <cellStyle name="Normal 18 2 2 6 2 2" xfId="34368" xr:uid="{00000000-0005-0000-0000-00000D4A0000}"/>
    <cellStyle name="Normal 18 2 2 6 2 3" xfId="54261" xr:uid="{00000000-0005-0000-0000-00000E4A0000}"/>
    <cellStyle name="Normal 18 2 2 6 3" xfId="26937" xr:uid="{00000000-0005-0000-0000-00000F4A0000}"/>
    <cellStyle name="Normal 18 2 2 6 4" xfId="46823" xr:uid="{00000000-0005-0000-0000-0000104A0000}"/>
    <cellStyle name="Normal 18 2 2 7" xfId="10441" xr:uid="{00000000-0005-0000-0000-0000114A0000}"/>
    <cellStyle name="Normal 18 2 2 7 2" xfId="29956" xr:uid="{00000000-0005-0000-0000-0000124A0000}"/>
    <cellStyle name="Normal 18 2 2 7 3" xfId="49849" xr:uid="{00000000-0005-0000-0000-0000134A0000}"/>
    <cellStyle name="Normal 18 2 2 8" xfId="20162" xr:uid="{00000000-0005-0000-0000-0000144A0000}"/>
    <cellStyle name="Normal 18 2 2 9" xfId="39804" xr:uid="{00000000-0005-0000-0000-0000154A0000}"/>
    <cellStyle name="Normal 18 2 3" xfId="646" xr:uid="{00000000-0005-0000-0000-0000164A0000}"/>
    <cellStyle name="Normal 18 2 3 2" xfId="1732" xr:uid="{00000000-0005-0000-0000-0000174A0000}"/>
    <cellStyle name="Normal 18 2 3 2 2" xfId="4104" xr:uid="{00000000-0005-0000-0000-0000184A0000}"/>
    <cellStyle name="Normal 18 2 3 2 2 2" xfId="9541" xr:uid="{00000000-0005-0000-0000-0000194A0000}"/>
    <cellStyle name="Normal 18 2 3 2 2 2 2" xfId="19264" xr:uid="{00000000-0005-0000-0000-00001A4A0000}"/>
    <cellStyle name="Normal 18 2 3 2 2 2 2 2" xfId="38777" xr:uid="{00000000-0005-0000-0000-00001B4A0000}"/>
    <cellStyle name="Normal 18 2 3 2 2 2 2 3" xfId="58670" xr:uid="{00000000-0005-0000-0000-00001C4A0000}"/>
    <cellStyle name="Normal 18 2 3 2 2 2 3" xfId="26548" xr:uid="{00000000-0005-0000-0000-00001D4A0000}"/>
    <cellStyle name="Normal 18 2 3 2 2 2 4" xfId="46321" xr:uid="{00000000-0005-0000-0000-00001E4A0000}"/>
    <cellStyle name="Normal 18 2 3 2 2 3" xfId="13958" xr:uid="{00000000-0005-0000-0000-00001F4A0000}"/>
    <cellStyle name="Normal 18 2 3 2 2 3 2" xfId="33472" xr:uid="{00000000-0005-0000-0000-0000204A0000}"/>
    <cellStyle name="Normal 18 2 3 2 2 3 3" xfId="53365" xr:uid="{00000000-0005-0000-0000-0000214A0000}"/>
    <cellStyle name="Normal 18 2 3 2 2 4" xfId="24877" xr:uid="{00000000-0005-0000-0000-0000224A0000}"/>
    <cellStyle name="Normal 18 2 3 2 2 5" xfId="44643" xr:uid="{00000000-0005-0000-0000-0000234A0000}"/>
    <cellStyle name="Normal 18 2 3 2 3" xfId="7809" xr:uid="{00000000-0005-0000-0000-0000244A0000}"/>
    <cellStyle name="Normal 18 2 3 2 3 2" xfId="17532" xr:uid="{00000000-0005-0000-0000-0000254A0000}"/>
    <cellStyle name="Normal 18 2 3 2 3 2 2" xfId="37045" xr:uid="{00000000-0005-0000-0000-0000264A0000}"/>
    <cellStyle name="Normal 18 2 3 2 3 2 3" xfId="56938" xr:uid="{00000000-0005-0000-0000-0000274A0000}"/>
    <cellStyle name="Normal 18 2 3 2 3 3" xfId="22371" xr:uid="{00000000-0005-0000-0000-0000284A0000}"/>
    <cellStyle name="Normal 18 2 3 2 3 4" xfId="42133" xr:uid="{00000000-0005-0000-0000-0000294A0000}"/>
    <cellStyle name="Normal 18 2 3 2 4" xfId="5831" xr:uid="{00000000-0005-0000-0000-00002A4A0000}"/>
    <cellStyle name="Normal 18 2 3 2 4 2" xfId="15568" xr:uid="{00000000-0005-0000-0000-00002B4A0000}"/>
    <cellStyle name="Normal 18 2 3 2 4 2 2" xfId="35081" xr:uid="{00000000-0005-0000-0000-00002C4A0000}"/>
    <cellStyle name="Normal 18 2 3 2 4 2 3" xfId="54974" xr:uid="{00000000-0005-0000-0000-00002D4A0000}"/>
    <cellStyle name="Normal 18 2 3 2 4 3" xfId="27651" xr:uid="{00000000-0005-0000-0000-00002E4A0000}"/>
    <cellStyle name="Normal 18 2 3 2 4 4" xfId="47539" xr:uid="{00000000-0005-0000-0000-00002F4A0000}"/>
    <cellStyle name="Normal 18 2 3 2 5" xfId="11690" xr:uid="{00000000-0005-0000-0000-0000304A0000}"/>
    <cellStyle name="Normal 18 2 3 2 5 2" xfId="31205" xr:uid="{00000000-0005-0000-0000-0000314A0000}"/>
    <cellStyle name="Normal 18 2 3 2 5 3" xfId="51098" xr:uid="{00000000-0005-0000-0000-0000324A0000}"/>
    <cellStyle name="Normal 18 2 3 2 6" xfId="21411" xr:uid="{00000000-0005-0000-0000-0000334A0000}"/>
    <cellStyle name="Normal 18 2 3 2 7" xfId="41066" xr:uid="{00000000-0005-0000-0000-0000344A0000}"/>
    <cellStyle name="Normal 18 2 3 3" xfId="1181" xr:uid="{00000000-0005-0000-0000-0000354A0000}"/>
    <cellStyle name="Normal 18 2 3 3 2" xfId="3566" xr:uid="{00000000-0005-0000-0000-0000364A0000}"/>
    <cellStyle name="Normal 18 2 3 3 2 2" xfId="9003" xr:uid="{00000000-0005-0000-0000-0000374A0000}"/>
    <cellStyle name="Normal 18 2 3 3 2 2 2" xfId="18726" xr:uid="{00000000-0005-0000-0000-0000384A0000}"/>
    <cellStyle name="Normal 18 2 3 3 2 2 2 2" xfId="38239" xr:uid="{00000000-0005-0000-0000-0000394A0000}"/>
    <cellStyle name="Normal 18 2 3 3 2 2 2 3" xfId="58132" xr:uid="{00000000-0005-0000-0000-00003A4A0000}"/>
    <cellStyle name="Normal 18 2 3 3 2 2 3" xfId="22783" xr:uid="{00000000-0005-0000-0000-00003B4A0000}"/>
    <cellStyle name="Normal 18 2 3 3 2 2 4" xfId="42547" xr:uid="{00000000-0005-0000-0000-00003C4A0000}"/>
    <cellStyle name="Normal 18 2 3 3 2 3" xfId="13420" xr:uid="{00000000-0005-0000-0000-00003D4A0000}"/>
    <cellStyle name="Normal 18 2 3 3 2 3 2" xfId="32934" xr:uid="{00000000-0005-0000-0000-00003E4A0000}"/>
    <cellStyle name="Normal 18 2 3 3 2 3 3" xfId="52827" xr:uid="{00000000-0005-0000-0000-00003F4A0000}"/>
    <cellStyle name="Normal 18 2 3 3 2 4" xfId="24339" xr:uid="{00000000-0005-0000-0000-0000404A0000}"/>
    <cellStyle name="Normal 18 2 3 3 2 5" xfId="44105" xr:uid="{00000000-0005-0000-0000-0000414A0000}"/>
    <cellStyle name="Normal 18 2 3 3 3" xfId="7349" xr:uid="{00000000-0005-0000-0000-0000424A0000}"/>
    <cellStyle name="Normal 18 2 3 3 3 2" xfId="17085" xr:uid="{00000000-0005-0000-0000-0000434A0000}"/>
    <cellStyle name="Normal 18 2 3 3 3 2 2" xfId="36598" xr:uid="{00000000-0005-0000-0000-0000444A0000}"/>
    <cellStyle name="Normal 18 2 3 3 3 2 3" xfId="56491" xr:uid="{00000000-0005-0000-0000-0000454A0000}"/>
    <cellStyle name="Normal 18 2 3 3 3 3" xfId="25450" xr:uid="{00000000-0005-0000-0000-0000464A0000}"/>
    <cellStyle name="Normal 18 2 3 3 3 4" xfId="45217" xr:uid="{00000000-0005-0000-0000-0000474A0000}"/>
    <cellStyle name="Normal 18 2 3 3 4" xfId="6366" xr:uid="{00000000-0005-0000-0000-0000484A0000}"/>
    <cellStyle name="Normal 18 2 3 3 4 2" xfId="16103" xr:uid="{00000000-0005-0000-0000-0000494A0000}"/>
    <cellStyle name="Normal 18 2 3 3 4 2 2" xfId="35616" xr:uid="{00000000-0005-0000-0000-00004A4A0000}"/>
    <cellStyle name="Normal 18 2 3 3 4 2 3" xfId="55509" xr:uid="{00000000-0005-0000-0000-00004B4A0000}"/>
    <cellStyle name="Normal 18 2 3 3 4 3" xfId="28186" xr:uid="{00000000-0005-0000-0000-00004C4A0000}"/>
    <cellStyle name="Normal 18 2 3 3 4 4" xfId="48074" xr:uid="{00000000-0005-0000-0000-00004D4A0000}"/>
    <cellStyle name="Normal 18 2 3 3 5" xfId="11152" xr:uid="{00000000-0005-0000-0000-00004E4A0000}"/>
    <cellStyle name="Normal 18 2 3 3 5 2" xfId="30667" xr:uid="{00000000-0005-0000-0000-00004F4A0000}"/>
    <cellStyle name="Normal 18 2 3 3 5 3" xfId="50560" xr:uid="{00000000-0005-0000-0000-0000504A0000}"/>
    <cellStyle name="Normal 18 2 3 3 6" xfId="20873" xr:uid="{00000000-0005-0000-0000-0000514A0000}"/>
    <cellStyle name="Normal 18 2 3 3 7" xfId="40515" xr:uid="{00000000-0005-0000-0000-0000524A0000}"/>
    <cellStyle name="Normal 18 2 3 4" xfId="2371" xr:uid="{00000000-0005-0000-0000-0000534A0000}"/>
    <cellStyle name="Normal 18 2 3 4 2" xfId="4640" xr:uid="{00000000-0005-0000-0000-0000544A0000}"/>
    <cellStyle name="Normal 18 2 3 4 2 2" xfId="10076" xr:uid="{00000000-0005-0000-0000-0000554A0000}"/>
    <cellStyle name="Normal 18 2 3 4 2 2 2" xfId="19799" xr:uid="{00000000-0005-0000-0000-0000564A0000}"/>
    <cellStyle name="Normal 18 2 3 4 2 2 2 2" xfId="39312" xr:uid="{00000000-0005-0000-0000-0000574A0000}"/>
    <cellStyle name="Normal 18 2 3 4 2 2 2 3" xfId="59205" xr:uid="{00000000-0005-0000-0000-0000584A0000}"/>
    <cellStyle name="Normal 18 2 3 4 2 2 3" xfId="29525" xr:uid="{00000000-0005-0000-0000-0000594A0000}"/>
    <cellStyle name="Normal 18 2 3 4 2 2 4" xfId="49413" xr:uid="{00000000-0005-0000-0000-00005A4A0000}"/>
    <cellStyle name="Normal 18 2 3 4 2 3" xfId="14493" xr:uid="{00000000-0005-0000-0000-00005B4A0000}"/>
    <cellStyle name="Normal 18 2 3 4 2 3 2" xfId="34007" xr:uid="{00000000-0005-0000-0000-00005C4A0000}"/>
    <cellStyle name="Normal 18 2 3 4 2 3 3" xfId="53900" xr:uid="{00000000-0005-0000-0000-00005D4A0000}"/>
    <cellStyle name="Normal 18 2 3 4 2 4" xfId="25412" xr:uid="{00000000-0005-0000-0000-00005E4A0000}"/>
    <cellStyle name="Normal 18 2 3 4 2 5" xfId="45179" xr:uid="{00000000-0005-0000-0000-00005F4A0000}"/>
    <cellStyle name="Normal 18 2 3 4 3" xfId="6901" xr:uid="{00000000-0005-0000-0000-0000604A0000}"/>
    <cellStyle name="Normal 18 2 3 4 3 2" xfId="16638" xr:uid="{00000000-0005-0000-0000-0000614A0000}"/>
    <cellStyle name="Normal 18 2 3 4 3 2 2" xfId="36151" xr:uid="{00000000-0005-0000-0000-0000624A0000}"/>
    <cellStyle name="Normal 18 2 3 4 3 2 3" xfId="56044" xr:uid="{00000000-0005-0000-0000-0000634A0000}"/>
    <cellStyle name="Normal 18 2 3 4 3 3" xfId="28721" xr:uid="{00000000-0005-0000-0000-0000644A0000}"/>
    <cellStyle name="Normal 18 2 3 4 3 4" xfId="48609" xr:uid="{00000000-0005-0000-0000-0000654A0000}"/>
    <cellStyle name="Normal 18 2 3 4 4" xfId="12225" xr:uid="{00000000-0005-0000-0000-0000664A0000}"/>
    <cellStyle name="Normal 18 2 3 4 4 2" xfId="31740" xr:uid="{00000000-0005-0000-0000-0000674A0000}"/>
    <cellStyle name="Normal 18 2 3 4 4 3" xfId="51633" xr:uid="{00000000-0005-0000-0000-0000684A0000}"/>
    <cellStyle name="Normal 18 2 3 4 5" xfId="21946" xr:uid="{00000000-0005-0000-0000-0000694A0000}"/>
    <cellStyle name="Normal 18 2 3 4 6" xfId="41705" xr:uid="{00000000-0005-0000-0000-00006A4A0000}"/>
    <cellStyle name="Normal 18 2 3 5" xfId="3031" xr:uid="{00000000-0005-0000-0000-00006B4A0000}"/>
    <cellStyle name="Normal 18 2 3 5 2" xfId="8468" xr:uid="{00000000-0005-0000-0000-00006C4A0000}"/>
    <cellStyle name="Normal 18 2 3 5 2 2" xfId="18191" xr:uid="{00000000-0005-0000-0000-00006D4A0000}"/>
    <cellStyle name="Normal 18 2 3 5 2 2 2" xfId="37704" xr:uid="{00000000-0005-0000-0000-00006E4A0000}"/>
    <cellStyle name="Normal 18 2 3 5 2 2 3" xfId="57597" xr:uid="{00000000-0005-0000-0000-00006F4A0000}"/>
    <cellStyle name="Normal 18 2 3 5 2 3" xfId="23059" xr:uid="{00000000-0005-0000-0000-0000704A0000}"/>
    <cellStyle name="Normal 18 2 3 5 2 4" xfId="42824" xr:uid="{00000000-0005-0000-0000-0000714A0000}"/>
    <cellStyle name="Normal 18 2 3 5 3" xfId="12885" xr:uid="{00000000-0005-0000-0000-0000724A0000}"/>
    <cellStyle name="Normal 18 2 3 5 3 2" xfId="32399" xr:uid="{00000000-0005-0000-0000-0000734A0000}"/>
    <cellStyle name="Normal 18 2 3 5 3 3" xfId="52292" xr:uid="{00000000-0005-0000-0000-0000744A0000}"/>
    <cellStyle name="Normal 18 2 3 5 4" xfId="23804" xr:uid="{00000000-0005-0000-0000-0000754A0000}"/>
    <cellStyle name="Normal 18 2 3 5 5" xfId="43570" xr:uid="{00000000-0005-0000-0000-0000764A0000}"/>
    <cellStyle name="Normal 18 2 3 6" xfId="5291" xr:uid="{00000000-0005-0000-0000-0000774A0000}"/>
    <cellStyle name="Normal 18 2 3 6 2" xfId="15031" xr:uid="{00000000-0005-0000-0000-0000784A0000}"/>
    <cellStyle name="Normal 18 2 3 6 2 2" xfId="34544" xr:uid="{00000000-0005-0000-0000-0000794A0000}"/>
    <cellStyle name="Normal 18 2 3 6 2 3" xfId="54437" xr:uid="{00000000-0005-0000-0000-00007A4A0000}"/>
    <cellStyle name="Normal 18 2 3 6 3" xfId="27113" xr:uid="{00000000-0005-0000-0000-00007B4A0000}"/>
    <cellStyle name="Normal 18 2 3 6 4" xfId="46999" xr:uid="{00000000-0005-0000-0000-00007C4A0000}"/>
    <cellStyle name="Normal 18 2 3 7" xfId="10617" xr:uid="{00000000-0005-0000-0000-00007D4A0000}"/>
    <cellStyle name="Normal 18 2 3 7 2" xfId="30132" xr:uid="{00000000-0005-0000-0000-00007E4A0000}"/>
    <cellStyle name="Normal 18 2 3 7 3" xfId="50025" xr:uid="{00000000-0005-0000-0000-00007F4A0000}"/>
    <cellStyle name="Normal 18 2 3 8" xfId="20338" xr:uid="{00000000-0005-0000-0000-0000804A0000}"/>
    <cellStyle name="Normal 18 2 3 9" xfId="39980" xr:uid="{00000000-0005-0000-0000-0000814A0000}"/>
    <cellStyle name="Normal 18 2 4" xfId="1380" xr:uid="{00000000-0005-0000-0000-0000824A0000}"/>
    <cellStyle name="Normal 18 2 4 2" xfId="3752" xr:uid="{00000000-0005-0000-0000-0000834A0000}"/>
    <cellStyle name="Normal 18 2 4 2 2" xfId="9189" xr:uid="{00000000-0005-0000-0000-0000844A0000}"/>
    <cellStyle name="Normal 18 2 4 2 2 2" xfId="18912" xr:uid="{00000000-0005-0000-0000-0000854A0000}"/>
    <cellStyle name="Normal 18 2 4 2 2 2 2" xfId="38425" xr:uid="{00000000-0005-0000-0000-0000864A0000}"/>
    <cellStyle name="Normal 18 2 4 2 2 2 3" xfId="58318" xr:uid="{00000000-0005-0000-0000-0000874A0000}"/>
    <cellStyle name="Normal 18 2 4 2 2 3" xfId="22284" xr:uid="{00000000-0005-0000-0000-0000884A0000}"/>
    <cellStyle name="Normal 18 2 4 2 2 4" xfId="42045" xr:uid="{00000000-0005-0000-0000-0000894A0000}"/>
    <cellStyle name="Normal 18 2 4 2 3" xfId="13606" xr:uid="{00000000-0005-0000-0000-00008A4A0000}"/>
    <cellStyle name="Normal 18 2 4 2 3 2" xfId="33120" xr:uid="{00000000-0005-0000-0000-00008B4A0000}"/>
    <cellStyle name="Normal 18 2 4 2 3 3" xfId="53013" xr:uid="{00000000-0005-0000-0000-00008C4A0000}"/>
    <cellStyle name="Normal 18 2 4 2 4" xfId="24525" xr:uid="{00000000-0005-0000-0000-00008D4A0000}"/>
    <cellStyle name="Normal 18 2 4 2 5" xfId="44291" xr:uid="{00000000-0005-0000-0000-00008E4A0000}"/>
    <cellStyle name="Normal 18 2 4 3" xfId="7515" xr:uid="{00000000-0005-0000-0000-00008F4A0000}"/>
    <cellStyle name="Normal 18 2 4 3 2" xfId="17238" xr:uid="{00000000-0005-0000-0000-0000904A0000}"/>
    <cellStyle name="Normal 18 2 4 3 2 2" xfId="36751" xr:uid="{00000000-0005-0000-0000-0000914A0000}"/>
    <cellStyle name="Normal 18 2 4 3 2 3" xfId="56644" xr:uid="{00000000-0005-0000-0000-0000924A0000}"/>
    <cellStyle name="Normal 18 2 4 3 3" xfId="22970" xr:uid="{00000000-0005-0000-0000-0000934A0000}"/>
    <cellStyle name="Normal 18 2 4 3 4" xfId="42735" xr:uid="{00000000-0005-0000-0000-0000944A0000}"/>
    <cellStyle name="Normal 18 2 4 4" xfId="5479" xr:uid="{00000000-0005-0000-0000-0000954A0000}"/>
    <cellStyle name="Normal 18 2 4 4 2" xfId="15216" xr:uid="{00000000-0005-0000-0000-0000964A0000}"/>
    <cellStyle name="Normal 18 2 4 4 2 2" xfId="34729" xr:uid="{00000000-0005-0000-0000-0000974A0000}"/>
    <cellStyle name="Normal 18 2 4 4 2 3" xfId="54622" xr:uid="{00000000-0005-0000-0000-0000984A0000}"/>
    <cellStyle name="Normal 18 2 4 4 3" xfId="27299" xr:uid="{00000000-0005-0000-0000-0000994A0000}"/>
    <cellStyle name="Normal 18 2 4 4 4" xfId="47187" xr:uid="{00000000-0005-0000-0000-00009A4A0000}"/>
    <cellStyle name="Normal 18 2 4 5" xfId="11338" xr:uid="{00000000-0005-0000-0000-00009B4A0000}"/>
    <cellStyle name="Normal 18 2 4 5 2" xfId="30853" xr:uid="{00000000-0005-0000-0000-00009C4A0000}"/>
    <cellStyle name="Normal 18 2 4 5 3" xfId="50746" xr:uid="{00000000-0005-0000-0000-00009D4A0000}"/>
    <cellStyle name="Normal 18 2 4 6" xfId="21059" xr:uid="{00000000-0005-0000-0000-00009E4A0000}"/>
    <cellStyle name="Normal 18 2 4 7" xfId="40714" xr:uid="{00000000-0005-0000-0000-00009F4A0000}"/>
    <cellStyle name="Normal 18 2 5" xfId="829" xr:uid="{00000000-0005-0000-0000-0000A04A0000}"/>
    <cellStyle name="Normal 18 2 5 2" xfId="3214" xr:uid="{00000000-0005-0000-0000-0000A14A0000}"/>
    <cellStyle name="Normal 18 2 5 2 2" xfId="8651" xr:uid="{00000000-0005-0000-0000-0000A24A0000}"/>
    <cellStyle name="Normal 18 2 5 2 2 2" xfId="18374" xr:uid="{00000000-0005-0000-0000-0000A34A0000}"/>
    <cellStyle name="Normal 18 2 5 2 2 2 2" xfId="37887" xr:uid="{00000000-0005-0000-0000-0000A44A0000}"/>
    <cellStyle name="Normal 18 2 5 2 2 2 3" xfId="57780" xr:uid="{00000000-0005-0000-0000-0000A54A0000}"/>
    <cellStyle name="Normal 18 2 5 2 2 3" xfId="25782" xr:uid="{00000000-0005-0000-0000-0000A64A0000}"/>
    <cellStyle name="Normal 18 2 5 2 2 4" xfId="45551" xr:uid="{00000000-0005-0000-0000-0000A74A0000}"/>
    <cellStyle name="Normal 18 2 5 2 3" xfId="13068" xr:uid="{00000000-0005-0000-0000-0000A84A0000}"/>
    <cellStyle name="Normal 18 2 5 2 3 2" xfId="32582" xr:uid="{00000000-0005-0000-0000-0000A94A0000}"/>
    <cellStyle name="Normal 18 2 5 2 3 3" xfId="52475" xr:uid="{00000000-0005-0000-0000-0000AA4A0000}"/>
    <cellStyle name="Normal 18 2 5 2 4" xfId="23987" xr:uid="{00000000-0005-0000-0000-0000AB4A0000}"/>
    <cellStyle name="Normal 18 2 5 2 5" xfId="43753" xr:uid="{00000000-0005-0000-0000-0000AC4A0000}"/>
    <cellStyle name="Normal 18 2 5 3" xfId="7055" xr:uid="{00000000-0005-0000-0000-0000AD4A0000}"/>
    <cellStyle name="Normal 18 2 5 3 2" xfId="16791" xr:uid="{00000000-0005-0000-0000-0000AE4A0000}"/>
    <cellStyle name="Normal 18 2 5 3 2 2" xfId="36304" xr:uid="{00000000-0005-0000-0000-0000AF4A0000}"/>
    <cellStyle name="Normal 18 2 5 3 2 3" xfId="56197" xr:uid="{00000000-0005-0000-0000-0000B04A0000}"/>
    <cellStyle name="Normal 18 2 5 3 3" xfId="22900" xr:uid="{00000000-0005-0000-0000-0000B14A0000}"/>
    <cellStyle name="Normal 18 2 5 3 4" xfId="42665" xr:uid="{00000000-0005-0000-0000-0000B24A0000}"/>
    <cellStyle name="Normal 18 2 5 4" xfId="6014" xr:uid="{00000000-0005-0000-0000-0000B34A0000}"/>
    <cellStyle name="Normal 18 2 5 4 2" xfId="15751" xr:uid="{00000000-0005-0000-0000-0000B44A0000}"/>
    <cellStyle name="Normal 18 2 5 4 2 2" xfId="35264" xr:uid="{00000000-0005-0000-0000-0000B54A0000}"/>
    <cellStyle name="Normal 18 2 5 4 2 3" xfId="55157" xr:uid="{00000000-0005-0000-0000-0000B64A0000}"/>
    <cellStyle name="Normal 18 2 5 4 3" xfId="27834" xr:uid="{00000000-0005-0000-0000-0000B74A0000}"/>
    <cellStyle name="Normal 18 2 5 4 4" xfId="47722" xr:uid="{00000000-0005-0000-0000-0000B84A0000}"/>
    <cellStyle name="Normal 18 2 5 5" xfId="10800" xr:uid="{00000000-0005-0000-0000-0000B94A0000}"/>
    <cellStyle name="Normal 18 2 5 5 2" xfId="30315" xr:uid="{00000000-0005-0000-0000-0000BA4A0000}"/>
    <cellStyle name="Normal 18 2 5 5 3" xfId="50208" xr:uid="{00000000-0005-0000-0000-0000BB4A0000}"/>
    <cellStyle name="Normal 18 2 5 6" xfId="20521" xr:uid="{00000000-0005-0000-0000-0000BC4A0000}"/>
    <cellStyle name="Normal 18 2 5 7" xfId="40163" xr:uid="{00000000-0005-0000-0000-0000BD4A0000}"/>
    <cellStyle name="Normal 18 2 6" xfId="1977" xr:uid="{00000000-0005-0000-0000-0000BE4A0000}"/>
    <cellStyle name="Normal 18 2 6 2" xfId="4288" xr:uid="{00000000-0005-0000-0000-0000BF4A0000}"/>
    <cellStyle name="Normal 18 2 6 2 2" xfId="9724" xr:uid="{00000000-0005-0000-0000-0000C04A0000}"/>
    <cellStyle name="Normal 18 2 6 2 2 2" xfId="19447" xr:uid="{00000000-0005-0000-0000-0000C14A0000}"/>
    <cellStyle name="Normal 18 2 6 2 2 2 2" xfId="38960" xr:uid="{00000000-0005-0000-0000-0000C24A0000}"/>
    <cellStyle name="Normal 18 2 6 2 2 2 3" xfId="58853" xr:uid="{00000000-0005-0000-0000-0000C34A0000}"/>
    <cellStyle name="Normal 18 2 6 2 2 3" xfId="29173" xr:uid="{00000000-0005-0000-0000-0000C44A0000}"/>
    <cellStyle name="Normal 18 2 6 2 2 4" xfId="49061" xr:uid="{00000000-0005-0000-0000-0000C54A0000}"/>
    <cellStyle name="Normal 18 2 6 2 3" xfId="14141" xr:uid="{00000000-0005-0000-0000-0000C64A0000}"/>
    <cellStyle name="Normal 18 2 6 2 3 2" xfId="33655" xr:uid="{00000000-0005-0000-0000-0000C74A0000}"/>
    <cellStyle name="Normal 18 2 6 2 3 3" xfId="53548" xr:uid="{00000000-0005-0000-0000-0000C84A0000}"/>
    <cellStyle name="Normal 18 2 6 2 4" xfId="25060" xr:uid="{00000000-0005-0000-0000-0000C94A0000}"/>
    <cellStyle name="Normal 18 2 6 2 5" xfId="44827" xr:uid="{00000000-0005-0000-0000-0000CA4A0000}"/>
    <cellStyle name="Normal 18 2 6 3" xfId="6549" xr:uid="{00000000-0005-0000-0000-0000CB4A0000}"/>
    <cellStyle name="Normal 18 2 6 3 2" xfId="16286" xr:uid="{00000000-0005-0000-0000-0000CC4A0000}"/>
    <cellStyle name="Normal 18 2 6 3 2 2" xfId="35799" xr:uid="{00000000-0005-0000-0000-0000CD4A0000}"/>
    <cellStyle name="Normal 18 2 6 3 2 3" xfId="55692" xr:uid="{00000000-0005-0000-0000-0000CE4A0000}"/>
    <cellStyle name="Normal 18 2 6 3 3" xfId="28369" xr:uid="{00000000-0005-0000-0000-0000CF4A0000}"/>
    <cellStyle name="Normal 18 2 6 3 4" xfId="48257" xr:uid="{00000000-0005-0000-0000-0000D04A0000}"/>
    <cellStyle name="Normal 18 2 6 4" xfId="11873" xr:uid="{00000000-0005-0000-0000-0000D14A0000}"/>
    <cellStyle name="Normal 18 2 6 4 2" xfId="31388" xr:uid="{00000000-0005-0000-0000-0000D24A0000}"/>
    <cellStyle name="Normal 18 2 6 4 3" xfId="51281" xr:uid="{00000000-0005-0000-0000-0000D34A0000}"/>
    <cellStyle name="Normal 18 2 6 5" xfId="21594" xr:uid="{00000000-0005-0000-0000-0000D44A0000}"/>
    <cellStyle name="Normal 18 2 6 6" xfId="41311" xr:uid="{00000000-0005-0000-0000-0000D54A0000}"/>
    <cellStyle name="Normal 18 2 7" xfId="2679" xr:uid="{00000000-0005-0000-0000-0000D64A0000}"/>
    <cellStyle name="Normal 18 2 7 2" xfId="8116" xr:uid="{00000000-0005-0000-0000-0000D74A0000}"/>
    <cellStyle name="Normal 18 2 7 2 2" xfId="17839" xr:uid="{00000000-0005-0000-0000-0000D84A0000}"/>
    <cellStyle name="Normal 18 2 7 2 2 2" xfId="37352" xr:uid="{00000000-0005-0000-0000-0000D94A0000}"/>
    <cellStyle name="Normal 18 2 7 2 2 3" xfId="57245" xr:uid="{00000000-0005-0000-0000-0000DA4A0000}"/>
    <cellStyle name="Normal 18 2 7 2 3" xfId="22984" xr:uid="{00000000-0005-0000-0000-0000DB4A0000}"/>
    <cellStyle name="Normal 18 2 7 2 4" xfId="42749" xr:uid="{00000000-0005-0000-0000-0000DC4A0000}"/>
    <cellStyle name="Normal 18 2 7 3" xfId="12533" xr:uid="{00000000-0005-0000-0000-0000DD4A0000}"/>
    <cellStyle name="Normal 18 2 7 3 2" xfId="32047" xr:uid="{00000000-0005-0000-0000-0000DE4A0000}"/>
    <cellStyle name="Normal 18 2 7 3 3" xfId="51940" xr:uid="{00000000-0005-0000-0000-0000DF4A0000}"/>
    <cellStyle name="Normal 18 2 7 4" xfId="23452" xr:uid="{00000000-0005-0000-0000-0000E04A0000}"/>
    <cellStyle name="Normal 18 2 7 5" xfId="43218" xr:uid="{00000000-0005-0000-0000-0000E14A0000}"/>
    <cellStyle name="Normal 18 2 8" xfId="4897" xr:uid="{00000000-0005-0000-0000-0000E24A0000}"/>
    <cellStyle name="Normal 18 2 8 2" xfId="14679" xr:uid="{00000000-0005-0000-0000-0000E34A0000}"/>
    <cellStyle name="Normal 18 2 8 2 2" xfId="34192" xr:uid="{00000000-0005-0000-0000-0000E44A0000}"/>
    <cellStyle name="Normal 18 2 8 2 3" xfId="54085" xr:uid="{00000000-0005-0000-0000-0000E54A0000}"/>
    <cellStyle name="Normal 18 2 8 3" xfId="26761" xr:uid="{00000000-0005-0000-0000-0000E64A0000}"/>
    <cellStyle name="Normal 18 2 8 4" xfId="46605" xr:uid="{00000000-0005-0000-0000-0000E74A0000}"/>
    <cellStyle name="Normal 18 2 9" xfId="10265" xr:uid="{00000000-0005-0000-0000-0000E84A0000}"/>
    <cellStyle name="Normal 18 2 9 2" xfId="29780" xr:uid="{00000000-0005-0000-0000-0000E94A0000}"/>
    <cellStyle name="Normal 18 2 9 3" xfId="49673" xr:uid="{00000000-0005-0000-0000-0000EA4A0000}"/>
    <cellStyle name="Normal 18 3" xfId="319" xr:uid="{00000000-0005-0000-0000-0000EB4A0000}"/>
    <cellStyle name="Normal 18 3 2" xfId="1405" xr:uid="{00000000-0005-0000-0000-0000EC4A0000}"/>
    <cellStyle name="Normal 18 3 2 2" xfId="3777" xr:uid="{00000000-0005-0000-0000-0000ED4A0000}"/>
    <cellStyle name="Normal 18 3 2 2 2" xfId="9214" xr:uid="{00000000-0005-0000-0000-0000EE4A0000}"/>
    <cellStyle name="Normal 18 3 2 2 2 2" xfId="18937" xr:uid="{00000000-0005-0000-0000-0000EF4A0000}"/>
    <cellStyle name="Normal 18 3 2 2 2 2 2" xfId="38450" xr:uid="{00000000-0005-0000-0000-0000F04A0000}"/>
    <cellStyle name="Normal 18 3 2 2 2 2 3" xfId="58343" xr:uid="{00000000-0005-0000-0000-0000F14A0000}"/>
    <cellStyle name="Normal 18 3 2 2 2 3" xfId="25987" xr:uid="{00000000-0005-0000-0000-0000F24A0000}"/>
    <cellStyle name="Normal 18 3 2 2 2 4" xfId="45757" xr:uid="{00000000-0005-0000-0000-0000F34A0000}"/>
    <cellStyle name="Normal 18 3 2 2 3" xfId="13631" xr:uid="{00000000-0005-0000-0000-0000F44A0000}"/>
    <cellStyle name="Normal 18 3 2 2 3 2" xfId="33145" xr:uid="{00000000-0005-0000-0000-0000F54A0000}"/>
    <cellStyle name="Normal 18 3 2 2 3 3" xfId="53038" xr:uid="{00000000-0005-0000-0000-0000F64A0000}"/>
    <cellStyle name="Normal 18 3 2 2 4" xfId="24550" xr:uid="{00000000-0005-0000-0000-0000F74A0000}"/>
    <cellStyle name="Normal 18 3 2 2 5" xfId="44316" xr:uid="{00000000-0005-0000-0000-0000F84A0000}"/>
    <cellStyle name="Normal 18 3 2 3" xfId="7537" xr:uid="{00000000-0005-0000-0000-0000F94A0000}"/>
    <cellStyle name="Normal 18 3 2 3 2" xfId="17260" xr:uid="{00000000-0005-0000-0000-0000FA4A0000}"/>
    <cellStyle name="Normal 18 3 2 3 2 2" xfId="36773" xr:uid="{00000000-0005-0000-0000-0000FB4A0000}"/>
    <cellStyle name="Normal 18 3 2 3 2 3" xfId="56666" xr:uid="{00000000-0005-0000-0000-0000FC4A0000}"/>
    <cellStyle name="Normal 18 3 2 3 3" xfId="22677" xr:uid="{00000000-0005-0000-0000-0000FD4A0000}"/>
    <cellStyle name="Normal 18 3 2 3 4" xfId="42441" xr:uid="{00000000-0005-0000-0000-0000FE4A0000}"/>
    <cellStyle name="Normal 18 3 2 4" xfId="5504" xr:uid="{00000000-0005-0000-0000-0000FF4A0000}"/>
    <cellStyle name="Normal 18 3 2 4 2" xfId="15241" xr:uid="{00000000-0005-0000-0000-0000004B0000}"/>
    <cellStyle name="Normal 18 3 2 4 2 2" xfId="34754" xr:uid="{00000000-0005-0000-0000-0000014B0000}"/>
    <cellStyle name="Normal 18 3 2 4 2 3" xfId="54647" xr:uid="{00000000-0005-0000-0000-0000024B0000}"/>
    <cellStyle name="Normal 18 3 2 4 3" xfId="27324" xr:uid="{00000000-0005-0000-0000-0000034B0000}"/>
    <cellStyle name="Normal 18 3 2 4 4" xfId="47212" xr:uid="{00000000-0005-0000-0000-0000044B0000}"/>
    <cellStyle name="Normal 18 3 2 5" xfId="11363" xr:uid="{00000000-0005-0000-0000-0000054B0000}"/>
    <cellStyle name="Normal 18 3 2 5 2" xfId="30878" xr:uid="{00000000-0005-0000-0000-0000064B0000}"/>
    <cellStyle name="Normal 18 3 2 5 3" xfId="50771" xr:uid="{00000000-0005-0000-0000-0000074B0000}"/>
    <cellStyle name="Normal 18 3 2 6" xfId="21084" xr:uid="{00000000-0005-0000-0000-0000084B0000}"/>
    <cellStyle name="Normal 18 3 2 7" xfId="40739" xr:uid="{00000000-0005-0000-0000-0000094B0000}"/>
    <cellStyle name="Normal 18 3 3" xfId="854" xr:uid="{00000000-0005-0000-0000-00000A4B0000}"/>
    <cellStyle name="Normal 18 3 3 2" xfId="3239" xr:uid="{00000000-0005-0000-0000-00000B4B0000}"/>
    <cellStyle name="Normal 18 3 3 2 2" xfId="8676" xr:uid="{00000000-0005-0000-0000-00000C4B0000}"/>
    <cellStyle name="Normal 18 3 3 2 2 2" xfId="18399" xr:uid="{00000000-0005-0000-0000-00000D4B0000}"/>
    <cellStyle name="Normal 18 3 3 2 2 2 2" xfId="37912" xr:uid="{00000000-0005-0000-0000-00000E4B0000}"/>
    <cellStyle name="Normal 18 3 3 2 2 2 3" xfId="57805" xr:uid="{00000000-0005-0000-0000-00000F4B0000}"/>
    <cellStyle name="Normal 18 3 3 2 2 3" xfId="22483" xr:uid="{00000000-0005-0000-0000-0000104B0000}"/>
    <cellStyle name="Normal 18 3 3 2 2 4" xfId="42246" xr:uid="{00000000-0005-0000-0000-0000114B0000}"/>
    <cellStyle name="Normal 18 3 3 2 3" xfId="13093" xr:uid="{00000000-0005-0000-0000-0000124B0000}"/>
    <cellStyle name="Normal 18 3 3 2 3 2" xfId="32607" xr:uid="{00000000-0005-0000-0000-0000134B0000}"/>
    <cellStyle name="Normal 18 3 3 2 3 3" xfId="52500" xr:uid="{00000000-0005-0000-0000-0000144B0000}"/>
    <cellStyle name="Normal 18 3 3 2 4" xfId="24012" xr:uid="{00000000-0005-0000-0000-0000154B0000}"/>
    <cellStyle name="Normal 18 3 3 2 5" xfId="43778" xr:uid="{00000000-0005-0000-0000-0000164B0000}"/>
    <cellStyle name="Normal 18 3 3 3" xfId="7077" xr:uid="{00000000-0005-0000-0000-0000174B0000}"/>
    <cellStyle name="Normal 18 3 3 3 2" xfId="16813" xr:uid="{00000000-0005-0000-0000-0000184B0000}"/>
    <cellStyle name="Normal 18 3 3 3 2 2" xfId="36326" xr:uid="{00000000-0005-0000-0000-0000194B0000}"/>
    <cellStyle name="Normal 18 3 3 3 2 3" xfId="56219" xr:uid="{00000000-0005-0000-0000-00001A4B0000}"/>
    <cellStyle name="Normal 18 3 3 3 3" xfId="22998" xr:uid="{00000000-0005-0000-0000-00001B4B0000}"/>
    <cellStyle name="Normal 18 3 3 3 4" xfId="42763" xr:uid="{00000000-0005-0000-0000-00001C4B0000}"/>
    <cellStyle name="Normal 18 3 3 4" xfId="6039" xr:uid="{00000000-0005-0000-0000-00001D4B0000}"/>
    <cellStyle name="Normal 18 3 3 4 2" xfId="15776" xr:uid="{00000000-0005-0000-0000-00001E4B0000}"/>
    <cellStyle name="Normal 18 3 3 4 2 2" xfId="35289" xr:uid="{00000000-0005-0000-0000-00001F4B0000}"/>
    <cellStyle name="Normal 18 3 3 4 2 3" xfId="55182" xr:uid="{00000000-0005-0000-0000-0000204B0000}"/>
    <cellStyle name="Normal 18 3 3 4 3" xfId="27859" xr:uid="{00000000-0005-0000-0000-0000214B0000}"/>
    <cellStyle name="Normal 18 3 3 4 4" xfId="47747" xr:uid="{00000000-0005-0000-0000-0000224B0000}"/>
    <cellStyle name="Normal 18 3 3 5" xfId="10825" xr:uid="{00000000-0005-0000-0000-0000234B0000}"/>
    <cellStyle name="Normal 18 3 3 5 2" xfId="30340" xr:uid="{00000000-0005-0000-0000-0000244B0000}"/>
    <cellStyle name="Normal 18 3 3 5 3" xfId="50233" xr:uid="{00000000-0005-0000-0000-0000254B0000}"/>
    <cellStyle name="Normal 18 3 3 6" xfId="20546" xr:uid="{00000000-0005-0000-0000-0000264B0000}"/>
    <cellStyle name="Normal 18 3 3 7" xfId="40188" xr:uid="{00000000-0005-0000-0000-0000274B0000}"/>
    <cellStyle name="Normal 18 3 4" xfId="2044" xr:uid="{00000000-0005-0000-0000-0000284B0000}"/>
    <cellStyle name="Normal 18 3 4 2" xfId="4313" xr:uid="{00000000-0005-0000-0000-0000294B0000}"/>
    <cellStyle name="Normal 18 3 4 2 2" xfId="9749" xr:uid="{00000000-0005-0000-0000-00002A4B0000}"/>
    <cellStyle name="Normal 18 3 4 2 2 2" xfId="19472" xr:uid="{00000000-0005-0000-0000-00002B4B0000}"/>
    <cellStyle name="Normal 18 3 4 2 2 2 2" xfId="38985" xr:uid="{00000000-0005-0000-0000-00002C4B0000}"/>
    <cellStyle name="Normal 18 3 4 2 2 2 3" xfId="58878" xr:uid="{00000000-0005-0000-0000-00002D4B0000}"/>
    <cellStyle name="Normal 18 3 4 2 2 3" xfId="29198" xr:uid="{00000000-0005-0000-0000-00002E4B0000}"/>
    <cellStyle name="Normal 18 3 4 2 2 4" xfId="49086" xr:uid="{00000000-0005-0000-0000-00002F4B0000}"/>
    <cellStyle name="Normal 18 3 4 2 3" xfId="14166" xr:uid="{00000000-0005-0000-0000-0000304B0000}"/>
    <cellStyle name="Normal 18 3 4 2 3 2" xfId="33680" xr:uid="{00000000-0005-0000-0000-0000314B0000}"/>
    <cellStyle name="Normal 18 3 4 2 3 3" xfId="53573" xr:uid="{00000000-0005-0000-0000-0000324B0000}"/>
    <cellStyle name="Normal 18 3 4 2 4" xfId="25085" xr:uid="{00000000-0005-0000-0000-0000334B0000}"/>
    <cellStyle name="Normal 18 3 4 2 5" xfId="44852" xr:uid="{00000000-0005-0000-0000-0000344B0000}"/>
    <cellStyle name="Normal 18 3 4 3" xfId="6574" xr:uid="{00000000-0005-0000-0000-0000354B0000}"/>
    <cellStyle name="Normal 18 3 4 3 2" xfId="16311" xr:uid="{00000000-0005-0000-0000-0000364B0000}"/>
    <cellStyle name="Normal 18 3 4 3 2 2" xfId="35824" xr:uid="{00000000-0005-0000-0000-0000374B0000}"/>
    <cellStyle name="Normal 18 3 4 3 2 3" xfId="55717" xr:uid="{00000000-0005-0000-0000-0000384B0000}"/>
    <cellStyle name="Normal 18 3 4 3 3" xfId="28394" xr:uid="{00000000-0005-0000-0000-0000394B0000}"/>
    <cellStyle name="Normal 18 3 4 3 4" xfId="48282" xr:uid="{00000000-0005-0000-0000-00003A4B0000}"/>
    <cellStyle name="Normal 18 3 4 4" xfId="11898" xr:uid="{00000000-0005-0000-0000-00003B4B0000}"/>
    <cellStyle name="Normal 18 3 4 4 2" xfId="31413" xr:uid="{00000000-0005-0000-0000-00003C4B0000}"/>
    <cellStyle name="Normal 18 3 4 4 3" xfId="51306" xr:uid="{00000000-0005-0000-0000-00003D4B0000}"/>
    <cellStyle name="Normal 18 3 4 5" xfId="21619" xr:uid="{00000000-0005-0000-0000-00003E4B0000}"/>
    <cellStyle name="Normal 18 3 4 6" xfId="41378" xr:uid="{00000000-0005-0000-0000-00003F4B0000}"/>
    <cellStyle name="Normal 18 3 5" xfId="2704" xr:uid="{00000000-0005-0000-0000-0000404B0000}"/>
    <cellStyle name="Normal 18 3 5 2" xfId="8141" xr:uid="{00000000-0005-0000-0000-0000414B0000}"/>
    <cellStyle name="Normal 18 3 5 2 2" xfId="17864" xr:uid="{00000000-0005-0000-0000-0000424B0000}"/>
    <cellStyle name="Normal 18 3 5 2 2 2" xfId="37377" xr:uid="{00000000-0005-0000-0000-0000434B0000}"/>
    <cellStyle name="Normal 18 3 5 2 2 3" xfId="57270" xr:uid="{00000000-0005-0000-0000-0000444B0000}"/>
    <cellStyle name="Normal 18 3 5 2 3" xfId="22822" xr:uid="{00000000-0005-0000-0000-0000454B0000}"/>
    <cellStyle name="Normal 18 3 5 2 4" xfId="42586" xr:uid="{00000000-0005-0000-0000-0000464B0000}"/>
    <cellStyle name="Normal 18 3 5 3" xfId="12558" xr:uid="{00000000-0005-0000-0000-0000474B0000}"/>
    <cellStyle name="Normal 18 3 5 3 2" xfId="32072" xr:uid="{00000000-0005-0000-0000-0000484B0000}"/>
    <cellStyle name="Normal 18 3 5 3 3" xfId="51965" xr:uid="{00000000-0005-0000-0000-0000494B0000}"/>
    <cellStyle name="Normal 18 3 5 4" xfId="23477" xr:uid="{00000000-0005-0000-0000-00004A4B0000}"/>
    <cellStyle name="Normal 18 3 5 5" xfId="43243" xr:uid="{00000000-0005-0000-0000-00004B4B0000}"/>
    <cellStyle name="Normal 18 3 6" xfId="4964" xr:uid="{00000000-0005-0000-0000-00004C4B0000}"/>
    <cellStyle name="Normal 18 3 6 2" xfId="14704" xr:uid="{00000000-0005-0000-0000-00004D4B0000}"/>
    <cellStyle name="Normal 18 3 6 2 2" xfId="34217" xr:uid="{00000000-0005-0000-0000-00004E4B0000}"/>
    <cellStyle name="Normal 18 3 6 2 3" xfId="54110" xr:uid="{00000000-0005-0000-0000-00004F4B0000}"/>
    <cellStyle name="Normal 18 3 6 3" xfId="26786" xr:uid="{00000000-0005-0000-0000-0000504B0000}"/>
    <cellStyle name="Normal 18 3 6 4" xfId="46672" xr:uid="{00000000-0005-0000-0000-0000514B0000}"/>
    <cellStyle name="Normal 18 3 7" xfId="10290" xr:uid="{00000000-0005-0000-0000-0000524B0000}"/>
    <cellStyle name="Normal 18 3 7 2" xfId="29805" xr:uid="{00000000-0005-0000-0000-0000534B0000}"/>
    <cellStyle name="Normal 18 3 7 3" xfId="49698" xr:uid="{00000000-0005-0000-0000-0000544B0000}"/>
    <cellStyle name="Normal 18 3 8" xfId="20011" xr:uid="{00000000-0005-0000-0000-0000554B0000}"/>
    <cellStyle name="Normal 18 3 9" xfId="39653" xr:uid="{00000000-0005-0000-0000-0000564B0000}"/>
    <cellStyle name="Normal 18 4" xfId="495" xr:uid="{00000000-0005-0000-0000-0000574B0000}"/>
    <cellStyle name="Normal 18 4 2" xfId="1581" xr:uid="{00000000-0005-0000-0000-0000584B0000}"/>
    <cellStyle name="Normal 18 4 2 2" xfId="3953" xr:uid="{00000000-0005-0000-0000-0000594B0000}"/>
    <cellStyle name="Normal 18 4 2 2 2" xfId="9390" xr:uid="{00000000-0005-0000-0000-00005A4B0000}"/>
    <cellStyle name="Normal 18 4 2 2 2 2" xfId="19113" xr:uid="{00000000-0005-0000-0000-00005B4B0000}"/>
    <cellStyle name="Normal 18 4 2 2 2 2 2" xfId="38626" xr:uid="{00000000-0005-0000-0000-00005C4B0000}"/>
    <cellStyle name="Normal 18 4 2 2 2 2 3" xfId="58519" xr:uid="{00000000-0005-0000-0000-00005D4B0000}"/>
    <cellStyle name="Normal 18 4 2 2 2 3" xfId="25668" xr:uid="{00000000-0005-0000-0000-00005E4B0000}"/>
    <cellStyle name="Normal 18 4 2 2 2 4" xfId="45437" xr:uid="{00000000-0005-0000-0000-00005F4B0000}"/>
    <cellStyle name="Normal 18 4 2 2 3" xfId="13807" xr:uid="{00000000-0005-0000-0000-0000604B0000}"/>
    <cellStyle name="Normal 18 4 2 2 3 2" xfId="33321" xr:uid="{00000000-0005-0000-0000-0000614B0000}"/>
    <cellStyle name="Normal 18 4 2 2 3 3" xfId="53214" xr:uid="{00000000-0005-0000-0000-0000624B0000}"/>
    <cellStyle name="Normal 18 4 2 2 4" xfId="24726" xr:uid="{00000000-0005-0000-0000-0000634B0000}"/>
    <cellStyle name="Normal 18 4 2 2 5" xfId="44492" xr:uid="{00000000-0005-0000-0000-0000644B0000}"/>
    <cellStyle name="Normal 18 4 2 3" xfId="7684" xr:uid="{00000000-0005-0000-0000-0000654B0000}"/>
    <cellStyle name="Normal 18 4 2 3 2" xfId="17407" xr:uid="{00000000-0005-0000-0000-0000664B0000}"/>
    <cellStyle name="Normal 18 4 2 3 2 2" xfId="36920" xr:uid="{00000000-0005-0000-0000-0000674B0000}"/>
    <cellStyle name="Normal 18 4 2 3 2 3" xfId="56813" xr:uid="{00000000-0005-0000-0000-0000684B0000}"/>
    <cellStyle name="Normal 18 4 2 3 3" xfId="25973" xr:uid="{00000000-0005-0000-0000-0000694B0000}"/>
    <cellStyle name="Normal 18 4 2 3 4" xfId="45743" xr:uid="{00000000-0005-0000-0000-00006A4B0000}"/>
    <cellStyle name="Normal 18 4 2 4" xfId="5680" xr:uid="{00000000-0005-0000-0000-00006B4B0000}"/>
    <cellStyle name="Normal 18 4 2 4 2" xfId="15417" xr:uid="{00000000-0005-0000-0000-00006C4B0000}"/>
    <cellStyle name="Normal 18 4 2 4 2 2" xfId="34930" xr:uid="{00000000-0005-0000-0000-00006D4B0000}"/>
    <cellStyle name="Normal 18 4 2 4 2 3" xfId="54823" xr:uid="{00000000-0005-0000-0000-00006E4B0000}"/>
    <cellStyle name="Normal 18 4 2 4 3" xfId="27500" xr:uid="{00000000-0005-0000-0000-00006F4B0000}"/>
    <cellStyle name="Normal 18 4 2 4 4" xfId="47388" xr:uid="{00000000-0005-0000-0000-0000704B0000}"/>
    <cellStyle name="Normal 18 4 2 5" xfId="11539" xr:uid="{00000000-0005-0000-0000-0000714B0000}"/>
    <cellStyle name="Normal 18 4 2 5 2" xfId="31054" xr:uid="{00000000-0005-0000-0000-0000724B0000}"/>
    <cellStyle name="Normal 18 4 2 5 3" xfId="50947" xr:uid="{00000000-0005-0000-0000-0000734B0000}"/>
    <cellStyle name="Normal 18 4 2 6" xfId="21260" xr:uid="{00000000-0005-0000-0000-0000744B0000}"/>
    <cellStyle name="Normal 18 4 2 7" xfId="40915" xr:uid="{00000000-0005-0000-0000-0000754B0000}"/>
    <cellStyle name="Normal 18 4 3" xfId="1030" xr:uid="{00000000-0005-0000-0000-0000764B0000}"/>
    <cellStyle name="Normal 18 4 3 2" xfId="3415" xr:uid="{00000000-0005-0000-0000-0000774B0000}"/>
    <cellStyle name="Normal 18 4 3 2 2" xfId="8852" xr:uid="{00000000-0005-0000-0000-0000784B0000}"/>
    <cellStyle name="Normal 18 4 3 2 2 2" xfId="18575" xr:uid="{00000000-0005-0000-0000-0000794B0000}"/>
    <cellStyle name="Normal 18 4 3 2 2 2 2" xfId="38088" xr:uid="{00000000-0005-0000-0000-00007A4B0000}"/>
    <cellStyle name="Normal 18 4 3 2 2 2 3" xfId="57981" xr:uid="{00000000-0005-0000-0000-00007B4B0000}"/>
    <cellStyle name="Normal 18 4 3 2 2 3" xfId="25485" xr:uid="{00000000-0005-0000-0000-00007C4B0000}"/>
    <cellStyle name="Normal 18 4 3 2 2 4" xfId="45252" xr:uid="{00000000-0005-0000-0000-00007D4B0000}"/>
    <cellStyle name="Normal 18 4 3 2 3" xfId="13269" xr:uid="{00000000-0005-0000-0000-00007E4B0000}"/>
    <cellStyle name="Normal 18 4 3 2 3 2" xfId="32783" xr:uid="{00000000-0005-0000-0000-00007F4B0000}"/>
    <cellStyle name="Normal 18 4 3 2 3 3" xfId="52676" xr:uid="{00000000-0005-0000-0000-0000804B0000}"/>
    <cellStyle name="Normal 18 4 3 2 4" xfId="24188" xr:uid="{00000000-0005-0000-0000-0000814B0000}"/>
    <cellStyle name="Normal 18 4 3 2 5" xfId="43954" xr:uid="{00000000-0005-0000-0000-0000824B0000}"/>
    <cellStyle name="Normal 18 4 3 3" xfId="7224" xr:uid="{00000000-0005-0000-0000-0000834B0000}"/>
    <cellStyle name="Normal 18 4 3 3 2" xfId="16960" xr:uid="{00000000-0005-0000-0000-0000844B0000}"/>
    <cellStyle name="Normal 18 4 3 3 2 2" xfId="36473" xr:uid="{00000000-0005-0000-0000-0000854B0000}"/>
    <cellStyle name="Normal 18 4 3 3 2 3" xfId="56366" xr:uid="{00000000-0005-0000-0000-0000864B0000}"/>
    <cellStyle name="Normal 18 4 3 3 3" xfId="22874" xr:uid="{00000000-0005-0000-0000-0000874B0000}"/>
    <cellStyle name="Normal 18 4 3 3 4" xfId="42639" xr:uid="{00000000-0005-0000-0000-0000884B0000}"/>
    <cellStyle name="Normal 18 4 3 4" xfId="6215" xr:uid="{00000000-0005-0000-0000-0000894B0000}"/>
    <cellStyle name="Normal 18 4 3 4 2" xfId="15952" xr:uid="{00000000-0005-0000-0000-00008A4B0000}"/>
    <cellStyle name="Normal 18 4 3 4 2 2" xfId="35465" xr:uid="{00000000-0005-0000-0000-00008B4B0000}"/>
    <cellStyle name="Normal 18 4 3 4 2 3" xfId="55358" xr:uid="{00000000-0005-0000-0000-00008C4B0000}"/>
    <cellStyle name="Normal 18 4 3 4 3" xfId="28035" xr:uid="{00000000-0005-0000-0000-00008D4B0000}"/>
    <cellStyle name="Normal 18 4 3 4 4" xfId="47923" xr:uid="{00000000-0005-0000-0000-00008E4B0000}"/>
    <cellStyle name="Normal 18 4 3 5" xfId="11001" xr:uid="{00000000-0005-0000-0000-00008F4B0000}"/>
    <cellStyle name="Normal 18 4 3 5 2" xfId="30516" xr:uid="{00000000-0005-0000-0000-0000904B0000}"/>
    <cellStyle name="Normal 18 4 3 5 3" xfId="50409" xr:uid="{00000000-0005-0000-0000-0000914B0000}"/>
    <cellStyle name="Normal 18 4 3 6" xfId="20722" xr:uid="{00000000-0005-0000-0000-0000924B0000}"/>
    <cellStyle name="Normal 18 4 3 7" xfId="40364" xr:uid="{00000000-0005-0000-0000-0000934B0000}"/>
    <cellStyle name="Normal 18 4 4" xfId="2220" xr:uid="{00000000-0005-0000-0000-0000944B0000}"/>
    <cellStyle name="Normal 18 4 4 2" xfId="4489" xr:uid="{00000000-0005-0000-0000-0000954B0000}"/>
    <cellStyle name="Normal 18 4 4 2 2" xfId="9925" xr:uid="{00000000-0005-0000-0000-0000964B0000}"/>
    <cellStyle name="Normal 18 4 4 2 2 2" xfId="19648" xr:uid="{00000000-0005-0000-0000-0000974B0000}"/>
    <cellStyle name="Normal 18 4 4 2 2 2 2" xfId="39161" xr:uid="{00000000-0005-0000-0000-0000984B0000}"/>
    <cellStyle name="Normal 18 4 4 2 2 2 3" xfId="59054" xr:uid="{00000000-0005-0000-0000-0000994B0000}"/>
    <cellStyle name="Normal 18 4 4 2 2 3" xfId="29374" xr:uid="{00000000-0005-0000-0000-00009A4B0000}"/>
    <cellStyle name="Normal 18 4 4 2 2 4" xfId="49262" xr:uid="{00000000-0005-0000-0000-00009B4B0000}"/>
    <cellStyle name="Normal 18 4 4 2 3" xfId="14342" xr:uid="{00000000-0005-0000-0000-00009C4B0000}"/>
    <cellStyle name="Normal 18 4 4 2 3 2" xfId="33856" xr:uid="{00000000-0005-0000-0000-00009D4B0000}"/>
    <cellStyle name="Normal 18 4 4 2 3 3" xfId="53749" xr:uid="{00000000-0005-0000-0000-00009E4B0000}"/>
    <cellStyle name="Normal 18 4 4 2 4" xfId="25261" xr:uid="{00000000-0005-0000-0000-00009F4B0000}"/>
    <cellStyle name="Normal 18 4 4 2 5" xfId="45028" xr:uid="{00000000-0005-0000-0000-0000A04B0000}"/>
    <cellStyle name="Normal 18 4 4 3" xfId="6750" xr:uid="{00000000-0005-0000-0000-0000A14B0000}"/>
    <cellStyle name="Normal 18 4 4 3 2" xfId="16487" xr:uid="{00000000-0005-0000-0000-0000A24B0000}"/>
    <cellStyle name="Normal 18 4 4 3 2 2" xfId="36000" xr:uid="{00000000-0005-0000-0000-0000A34B0000}"/>
    <cellStyle name="Normal 18 4 4 3 2 3" xfId="55893" xr:uid="{00000000-0005-0000-0000-0000A44B0000}"/>
    <cellStyle name="Normal 18 4 4 3 3" xfId="28570" xr:uid="{00000000-0005-0000-0000-0000A54B0000}"/>
    <cellStyle name="Normal 18 4 4 3 4" xfId="48458" xr:uid="{00000000-0005-0000-0000-0000A64B0000}"/>
    <cellStyle name="Normal 18 4 4 4" xfId="12074" xr:uid="{00000000-0005-0000-0000-0000A74B0000}"/>
    <cellStyle name="Normal 18 4 4 4 2" xfId="31589" xr:uid="{00000000-0005-0000-0000-0000A84B0000}"/>
    <cellStyle name="Normal 18 4 4 4 3" xfId="51482" xr:uid="{00000000-0005-0000-0000-0000A94B0000}"/>
    <cellStyle name="Normal 18 4 4 5" xfId="21795" xr:uid="{00000000-0005-0000-0000-0000AA4B0000}"/>
    <cellStyle name="Normal 18 4 4 6" xfId="41554" xr:uid="{00000000-0005-0000-0000-0000AB4B0000}"/>
    <cellStyle name="Normal 18 4 5" xfId="2880" xr:uid="{00000000-0005-0000-0000-0000AC4B0000}"/>
    <cellStyle name="Normal 18 4 5 2" xfId="8317" xr:uid="{00000000-0005-0000-0000-0000AD4B0000}"/>
    <cellStyle name="Normal 18 4 5 2 2" xfId="18040" xr:uid="{00000000-0005-0000-0000-0000AE4B0000}"/>
    <cellStyle name="Normal 18 4 5 2 2 2" xfId="37553" xr:uid="{00000000-0005-0000-0000-0000AF4B0000}"/>
    <cellStyle name="Normal 18 4 5 2 2 3" xfId="57446" xr:uid="{00000000-0005-0000-0000-0000B04B0000}"/>
    <cellStyle name="Normal 18 4 5 2 3" xfId="26210" xr:uid="{00000000-0005-0000-0000-0000B14B0000}"/>
    <cellStyle name="Normal 18 4 5 2 4" xfId="45981" xr:uid="{00000000-0005-0000-0000-0000B24B0000}"/>
    <cellStyle name="Normal 18 4 5 3" xfId="12734" xr:uid="{00000000-0005-0000-0000-0000B34B0000}"/>
    <cellStyle name="Normal 18 4 5 3 2" xfId="32248" xr:uid="{00000000-0005-0000-0000-0000B44B0000}"/>
    <cellStyle name="Normal 18 4 5 3 3" xfId="52141" xr:uid="{00000000-0005-0000-0000-0000B54B0000}"/>
    <cellStyle name="Normal 18 4 5 4" xfId="23653" xr:uid="{00000000-0005-0000-0000-0000B64B0000}"/>
    <cellStyle name="Normal 18 4 5 5" xfId="43419" xr:uid="{00000000-0005-0000-0000-0000B74B0000}"/>
    <cellStyle name="Normal 18 4 6" xfId="5140" xr:uid="{00000000-0005-0000-0000-0000B84B0000}"/>
    <cellStyle name="Normal 18 4 6 2" xfId="14880" xr:uid="{00000000-0005-0000-0000-0000B94B0000}"/>
    <cellStyle name="Normal 18 4 6 2 2" xfId="34393" xr:uid="{00000000-0005-0000-0000-0000BA4B0000}"/>
    <cellStyle name="Normal 18 4 6 2 3" xfId="54286" xr:uid="{00000000-0005-0000-0000-0000BB4B0000}"/>
    <cellStyle name="Normal 18 4 6 3" xfId="26962" xr:uid="{00000000-0005-0000-0000-0000BC4B0000}"/>
    <cellStyle name="Normal 18 4 6 4" xfId="46848" xr:uid="{00000000-0005-0000-0000-0000BD4B0000}"/>
    <cellStyle name="Normal 18 4 7" xfId="10466" xr:uid="{00000000-0005-0000-0000-0000BE4B0000}"/>
    <cellStyle name="Normal 18 4 7 2" xfId="29981" xr:uid="{00000000-0005-0000-0000-0000BF4B0000}"/>
    <cellStyle name="Normal 18 4 7 3" xfId="49874" xr:uid="{00000000-0005-0000-0000-0000C04B0000}"/>
    <cellStyle name="Normal 18 4 8" xfId="20187" xr:uid="{00000000-0005-0000-0000-0000C14B0000}"/>
    <cellStyle name="Normal 18 4 9" xfId="39829" xr:uid="{00000000-0005-0000-0000-0000C24B0000}"/>
    <cellStyle name="Normal 18 5" xfId="1229" xr:uid="{00000000-0005-0000-0000-0000C34B0000}"/>
    <cellStyle name="Normal 18 5 2" xfId="3601" xr:uid="{00000000-0005-0000-0000-0000C44B0000}"/>
    <cellStyle name="Normal 18 5 2 2" xfId="9038" xr:uid="{00000000-0005-0000-0000-0000C54B0000}"/>
    <cellStyle name="Normal 18 5 2 2 2" xfId="18761" xr:uid="{00000000-0005-0000-0000-0000C64B0000}"/>
    <cellStyle name="Normal 18 5 2 2 2 2" xfId="38274" xr:uid="{00000000-0005-0000-0000-0000C74B0000}"/>
    <cellStyle name="Normal 18 5 2 2 2 3" xfId="58167" xr:uid="{00000000-0005-0000-0000-0000C84B0000}"/>
    <cellStyle name="Normal 18 5 2 2 3" xfId="23081" xr:uid="{00000000-0005-0000-0000-0000C94B0000}"/>
    <cellStyle name="Normal 18 5 2 2 4" xfId="42846" xr:uid="{00000000-0005-0000-0000-0000CA4B0000}"/>
    <cellStyle name="Normal 18 5 2 3" xfId="13455" xr:uid="{00000000-0005-0000-0000-0000CB4B0000}"/>
    <cellStyle name="Normal 18 5 2 3 2" xfId="32969" xr:uid="{00000000-0005-0000-0000-0000CC4B0000}"/>
    <cellStyle name="Normal 18 5 2 3 3" xfId="52862" xr:uid="{00000000-0005-0000-0000-0000CD4B0000}"/>
    <cellStyle name="Normal 18 5 2 4" xfId="24374" xr:uid="{00000000-0005-0000-0000-0000CE4B0000}"/>
    <cellStyle name="Normal 18 5 2 5" xfId="44140" xr:uid="{00000000-0005-0000-0000-0000CF4B0000}"/>
    <cellStyle name="Normal 18 5 3" xfId="7390" xr:uid="{00000000-0005-0000-0000-0000D04B0000}"/>
    <cellStyle name="Normal 18 5 3 2" xfId="17113" xr:uid="{00000000-0005-0000-0000-0000D14B0000}"/>
    <cellStyle name="Normal 18 5 3 2 2" xfId="36626" xr:uid="{00000000-0005-0000-0000-0000D24B0000}"/>
    <cellStyle name="Normal 18 5 3 2 3" xfId="56519" xr:uid="{00000000-0005-0000-0000-0000D34B0000}"/>
    <cellStyle name="Normal 18 5 3 3" xfId="23018" xr:uid="{00000000-0005-0000-0000-0000D44B0000}"/>
    <cellStyle name="Normal 18 5 3 4" xfId="42783" xr:uid="{00000000-0005-0000-0000-0000D54B0000}"/>
    <cellStyle name="Normal 18 5 4" xfId="5328" xr:uid="{00000000-0005-0000-0000-0000D64B0000}"/>
    <cellStyle name="Normal 18 5 4 2" xfId="15065" xr:uid="{00000000-0005-0000-0000-0000D74B0000}"/>
    <cellStyle name="Normal 18 5 4 2 2" xfId="34578" xr:uid="{00000000-0005-0000-0000-0000D84B0000}"/>
    <cellStyle name="Normal 18 5 4 2 3" xfId="54471" xr:uid="{00000000-0005-0000-0000-0000D94B0000}"/>
    <cellStyle name="Normal 18 5 4 3" xfId="27148" xr:uid="{00000000-0005-0000-0000-0000DA4B0000}"/>
    <cellStyle name="Normal 18 5 4 4" xfId="47036" xr:uid="{00000000-0005-0000-0000-0000DB4B0000}"/>
    <cellStyle name="Normal 18 5 5" xfId="11187" xr:uid="{00000000-0005-0000-0000-0000DC4B0000}"/>
    <cellStyle name="Normal 18 5 5 2" xfId="30702" xr:uid="{00000000-0005-0000-0000-0000DD4B0000}"/>
    <cellStyle name="Normal 18 5 5 3" xfId="50595" xr:uid="{00000000-0005-0000-0000-0000DE4B0000}"/>
    <cellStyle name="Normal 18 5 6" xfId="20908" xr:uid="{00000000-0005-0000-0000-0000DF4B0000}"/>
    <cellStyle name="Normal 18 5 7" xfId="40563" xr:uid="{00000000-0005-0000-0000-0000E04B0000}"/>
    <cellStyle name="Normal 18 6" xfId="678" xr:uid="{00000000-0005-0000-0000-0000E14B0000}"/>
    <cellStyle name="Normal 18 6 2" xfId="3063" xr:uid="{00000000-0005-0000-0000-0000E24B0000}"/>
    <cellStyle name="Normal 18 6 2 2" xfId="8500" xr:uid="{00000000-0005-0000-0000-0000E34B0000}"/>
    <cellStyle name="Normal 18 6 2 2 2" xfId="18223" xr:uid="{00000000-0005-0000-0000-0000E44B0000}"/>
    <cellStyle name="Normal 18 6 2 2 2 2" xfId="37736" xr:uid="{00000000-0005-0000-0000-0000E54B0000}"/>
    <cellStyle name="Normal 18 6 2 2 2 3" xfId="57629" xr:uid="{00000000-0005-0000-0000-0000E64B0000}"/>
    <cellStyle name="Normal 18 6 2 2 3" xfId="25656" xr:uid="{00000000-0005-0000-0000-0000E74B0000}"/>
    <cellStyle name="Normal 18 6 2 2 4" xfId="45425" xr:uid="{00000000-0005-0000-0000-0000E84B0000}"/>
    <cellStyle name="Normal 18 6 2 3" xfId="12917" xr:uid="{00000000-0005-0000-0000-0000E94B0000}"/>
    <cellStyle name="Normal 18 6 2 3 2" xfId="32431" xr:uid="{00000000-0005-0000-0000-0000EA4B0000}"/>
    <cellStyle name="Normal 18 6 2 3 3" xfId="52324" xr:uid="{00000000-0005-0000-0000-0000EB4B0000}"/>
    <cellStyle name="Normal 18 6 2 4" xfId="23836" xr:uid="{00000000-0005-0000-0000-0000EC4B0000}"/>
    <cellStyle name="Normal 18 6 2 5" xfId="43602" xr:uid="{00000000-0005-0000-0000-0000ED4B0000}"/>
    <cellStyle name="Normal 18 6 3" xfId="6930" xr:uid="{00000000-0005-0000-0000-0000EE4B0000}"/>
    <cellStyle name="Normal 18 6 3 2" xfId="16666" xr:uid="{00000000-0005-0000-0000-0000EF4B0000}"/>
    <cellStyle name="Normal 18 6 3 2 2" xfId="36179" xr:uid="{00000000-0005-0000-0000-0000F04B0000}"/>
    <cellStyle name="Normal 18 6 3 2 3" xfId="56072" xr:uid="{00000000-0005-0000-0000-0000F14B0000}"/>
    <cellStyle name="Normal 18 6 3 3" xfId="26463" xr:uid="{00000000-0005-0000-0000-0000F24B0000}"/>
    <cellStyle name="Normal 18 6 3 4" xfId="46236" xr:uid="{00000000-0005-0000-0000-0000F34B0000}"/>
    <cellStyle name="Normal 18 6 4" xfId="5863" xr:uid="{00000000-0005-0000-0000-0000F44B0000}"/>
    <cellStyle name="Normal 18 6 4 2" xfId="15600" xr:uid="{00000000-0005-0000-0000-0000F54B0000}"/>
    <cellStyle name="Normal 18 6 4 2 2" xfId="35113" xr:uid="{00000000-0005-0000-0000-0000F64B0000}"/>
    <cellStyle name="Normal 18 6 4 2 3" xfId="55006" xr:uid="{00000000-0005-0000-0000-0000F74B0000}"/>
    <cellStyle name="Normal 18 6 4 3" xfId="27683" xr:uid="{00000000-0005-0000-0000-0000F84B0000}"/>
    <cellStyle name="Normal 18 6 4 4" xfId="47571" xr:uid="{00000000-0005-0000-0000-0000F94B0000}"/>
    <cellStyle name="Normal 18 6 5" xfId="10649" xr:uid="{00000000-0005-0000-0000-0000FA4B0000}"/>
    <cellStyle name="Normal 18 6 5 2" xfId="30164" xr:uid="{00000000-0005-0000-0000-0000FB4B0000}"/>
    <cellStyle name="Normal 18 6 5 3" xfId="50057" xr:uid="{00000000-0005-0000-0000-0000FC4B0000}"/>
    <cellStyle name="Normal 18 6 6" xfId="20370" xr:uid="{00000000-0005-0000-0000-0000FD4B0000}"/>
    <cellStyle name="Normal 18 6 7" xfId="40012" xr:uid="{00000000-0005-0000-0000-0000FE4B0000}"/>
    <cellStyle name="Normal 18 7" xfId="1826" xr:uid="{00000000-0005-0000-0000-0000FF4B0000}"/>
    <cellStyle name="Normal 18 7 2" xfId="4137" xr:uid="{00000000-0005-0000-0000-0000004C0000}"/>
    <cellStyle name="Normal 18 7 2 2" xfId="9573" xr:uid="{00000000-0005-0000-0000-0000014C0000}"/>
    <cellStyle name="Normal 18 7 2 2 2" xfId="19296" xr:uid="{00000000-0005-0000-0000-0000024C0000}"/>
    <cellStyle name="Normal 18 7 2 2 2 2" xfId="38809" xr:uid="{00000000-0005-0000-0000-0000034C0000}"/>
    <cellStyle name="Normal 18 7 2 2 2 3" xfId="58702" xr:uid="{00000000-0005-0000-0000-0000044C0000}"/>
    <cellStyle name="Normal 18 7 2 2 3" xfId="29022" xr:uid="{00000000-0005-0000-0000-0000054C0000}"/>
    <cellStyle name="Normal 18 7 2 2 4" xfId="48910" xr:uid="{00000000-0005-0000-0000-0000064C0000}"/>
    <cellStyle name="Normal 18 7 2 3" xfId="13990" xr:uid="{00000000-0005-0000-0000-0000074C0000}"/>
    <cellStyle name="Normal 18 7 2 3 2" xfId="33504" xr:uid="{00000000-0005-0000-0000-0000084C0000}"/>
    <cellStyle name="Normal 18 7 2 3 3" xfId="53397" xr:uid="{00000000-0005-0000-0000-0000094C0000}"/>
    <cellStyle name="Normal 18 7 2 4" xfId="24909" xr:uid="{00000000-0005-0000-0000-00000A4C0000}"/>
    <cellStyle name="Normal 18 7 2 5" xfId="44676" xr:uid="{00000000-0005-0000-0000-00000B4C0000}"/>
    <cellStyle name="Normal 18 7 3" xfId="6398" xr:uid="{00000000-0005-0000-0000-00000C4C0000}"/>
    <cellStyle name="Normal 18 7 3 2" xfId="16135" xr:uid="{00000000-0005-0000-0000-00000D4C0000}"/>
    <cellStyle name="Normal 18 7 3 2 2" xfId="35648" xr:uid="{00000000-0005-0000-0000-00000E4C0000}"/>
    <cellStyle name="Normal 18 7 3 2 3" xfId="55541" xr:uid="{00000000-0005-0000-0000-00000F4C0000}"/>
    <cellStyle name="Normal 18 7 3 3" xfId="28218" xr:uid="{00000000-0005-0000-0000-0000104C0000}"/>
    <cellStyle name="Normal 18 7 3 4" xfId="48106" xr:uid="{00000000-0005-0000-0000-0000114C0000}"/>
    <cellStyle name="Normal 18 7 4" xfId="11722" xr:uid="{00000000-0005-0000-0000-0000124C0000}"/>
    <cellStyle name="Normal 18 7 4 2" xfId="31237" xr:uid="{00000000-0005-0000-0000-0000134C0000}"/>
    <cellStyle name="Normal 18 7 4 3" xfId="51130" xr:uid="{00000000-0005-0000-0000-0000144C0000}"/>
    <cellStyle name="Normal 18 7 5" xfId="21443" xr:uid="{00000000-0005-0000-0000-0000154C0000}"/>
    <cellStyle name="Normal 18 7 6" xfId="41160" xr:uid="{00000000-0005-0000-0000-0000164C0000}"/>
    <cellStyle name="Normal 18 8" xfId="2389" xr:uid="{00000000-0005-0000-0000-0000174C0000}"/>
    <cellStyle name="Normal 18 8 2" xfId="7826" xr:uid="{00000000-0005-0000-0000-0000184C0000}"/>
    <cellStyle name="Normal 18 8 2 2" xfId="17549" xr:uid="{00000000-0005-0000-0000-0000194C0000}"/>
    <cellStyle name="Normal 18 8 2 2 2" xfId="37062" xr:uid="{00000000-0005-0000-0000-00001A4C0000}"/>
    <cellStyle name="Normal 18 8 2 2 3" xfId="56955" xr:uid="{00000000-0005-0000-0000-00001B4C0000}"/>
    <cellStyle name="Normal 18 8 2 3" xfId="22305" xr:uid="{00000000-0005-0000-0000-00001C4C0000}"/>
    <cellStyle name="Normal 18 8 2 4" xfId="42067" xr:uid="{00000000-0005-0000-0000-00001D4C0000}"/>
    <cellStyle name="Normal 18 8 3" xfId="12243" xr:uid="{00000000-0005-0000-0000-00001E4C0000}"/>
    <cellStyle name="Normal 18 8 3 2" xfId="31757" xr:uid="{00000000-0005-0000-0000-00001F4C0000}"/>
    <cellStyle name="Normal 18 8 3 3" xfId="51650" xr:uid="{00000000-0005-0000-0000-0000204C0000}"/>
    <cellStyle name="Normal 18 8 4" xfId="23162" xr:uid="{00000000-0005-0000-0000-0000214C0000}"/>
    <cellStyle name="Normal 18 8 5" xfId="42928" xr:uid="{00000000-0005-0000-0000-0000224C0000}"/>
    <cellStyle name="Normal 18 9" xfId="2528" xr:uid="{00000000-0005-0000-0000-0000234C0000}"/>
    <cellStyle name="Normal 18 9 2" xfId="7965" xr:uid="{00000000-0005-0000-0000-0000244C0000}"/>
    <cellStyle name="Normal 18 9 2 2" xfId="17688" xr:uid="{00000000-0005-0000-0000-0000254C0000}"/>
    <cellStyle name="Normal 18 9 2 2 2" xfId="37201" xr:uid="{00000000-0005-0000-0000-0000264C0000}"/>
    <cellStyle name="Normal 18 9 2 2 3" xfId="57094" xr:uid="{00000000-0005-0000-0000-0000274C0000}"/>
    <cellStyle name="Normal 18 9 2 3" xfId="23065" xr:uid="{00000000-0005-0000-0000-0000284C0000}"/>
    <cellStyle name="Normal 18 9 2 4" xfId="42830" xr:uid="{00000000-0005-0000-0000-0000294C0000}"/>
    <cellStyle name="Normal 18 9 3" xfId="12382" xr:uid="{00000000-0005-0000-0000-00002A4C0000}"/>
    <cellStyle name="Normal 18 9 3 2" xfId="31896" xr:uid="{00000000-0005-0000-0000-00002B4C0000}"/>
    <cellStyle name="Normal 18 9 3 3" xfId="51789" xr:uid="{00000000-0005-0000-0000-00002C4C0000}"/>
    <cellStyle name="Normal 18 9 4" xfId="23301" xr:uid="{00000000-0005-0000-0000-00002D4C0000}"/>
    <cellStyle name="Normal 18 9 5" xfId="43067" xr:uid="{00000000-0005-0000-0000-00002E4C0000}"/>
    <cellStyle name="Normal 19" xfId="102" xr:uid="{00000000-0005-0000-0000-00002F4C0000}"/>
    <cellStyle name="Normal 19 10" xfId="4747" xr:uid="{00000000-0005-0000-0000-0000304C0000}"/>
    <cellStyle name="Normal 19 10 2" xfId="14529" xr:uid="{00000000-0005-0000-0000-0000314C0000}"/>
    <cellStyle name="Normal 19 10 2 2" xfId="34042" xr:uid="{00000000-0005-0000-0000-0000324C0000}"/>
    <cellStyle name="Normal 19 10 2 3" xfId="53935" xr:uid="{00000000-0005-0000-0000-0000334C0000}"/>
    <cellStyle name="Normal 19 10 3" xfId="26611" xr:uid="{00000000-0005-0000-0000-0000344C0000}"/>
    <cellStyle name="Normal 19 10 4" xfId="46455" xr:uid="{00000000-0005-0000-0000-0000354C0000}"/>
    <cellStyle name="Normal 19 11" xfId="10115" xr:uid="{00000000-0005-0000-0000-0000364C0000}"/>
    <cellStyle name="Normal 19 11 2" xfId="29630" xr:uid="{00000000-0005-0000-0000-0000374C0000}"/>
    <cellStyle name="Normal 19 11 3" xfId="49523" xr:uid="{00000000-0005-0000-0000-0000384C0000}"/>
    <cellStyle name="Normal 19 12" xfId="19836" xr:uid="{00000000-0005-0000-0000-0000394C0000}"/>
    <cellStyle name="Normal 19 13" xfId="39436" xr:uid="{00000000-0005-0000-0000-00003A4C0000}"/>
    <cellStyle name="Normal 19 2" xfId="251" xr:uid="{00000000-0005-0000-0000-00003B4C0000}"/>
    <cellStyle name="Normal 19 2 10" xfId="19985" xr:uid="{00000000-0005-0000-0000-00003C4C0000}"/>
    <cellStyle name="Normal 19 2 11" xfId="39585" xr:uid="{00000000-0005-0000-0000-00003D4C0000}"/>
    <cellStyle name="Normal 19 2 2" xfId="469" xr:uid="{00000000-0005-0000-0000-00003E4C0000}"/>
    <cellStyle name="Normal 19 2 2 2" xfId="1555" xr:uid="{00000000-0005-0000-0000-00003F4C0000}"/>
    <cellStyle name="Normal 19 2 2 2 2" xfId="3927" xr:uid="{00000000-0005-0000-0000-0000404C0000}"/>
    <cellStyle name="Normal 19 2 2 2 2 2" xfId="9364" xr:uid="{00000000-0005-0000-0000-0000414C0000}"/>
    <cellStyle name="Normal 19 2 2 2 2 2 2" xfId="19087" xr:uid="{00000000-0005-0000-0000-0000424C0000}"/>
    <cellStyle name="Normal 19 2 2 2 2 2 2 2" xfId="38600" xr:uid="{00000000-0005-0000-0000-0000434C0000}"/>
    <cellStyle name="Normal 19 2 2 2 2 2 2 3" xfId="58493" xr:uid="{00000000-0005-0000-0000-0000444C0000}"/>
    <cellStyle name="Normal 19 2 2 2 2 2 3" xfId="22380" xr:uid="{00000000-0005-0000-0000-0000454C0000}"/>
    <cellStyle name="Normal 19 2 2 2 2 2 4" xfId="42142" xr:uid="{00000000-0005-0000-0000-0000464C0000}"/>
    <cellStyle name="Normal 19 2 2 2 2 3" xfId="13781" xr:uid="{00000000-0005-0000-0000-0000474C0000}"/>
    <cellStyle name="Normal 19 2 2 2 2 3 2" xfId="33295" xr:uid="{00000000-0005-0000-0000-0000484C0000}"/>
    <cellStyle name="Normal 19 2 2 2 2 3 3" xfId="53188" xr:uid="{00000000-0005-0000-0000-0000494C0000}"/>
    <cellStyle name="Normal 19 2 2 2 2 4" xfId="24700" xr:uid="{00000000-0005-0000-0000-00004A4C0000}"/>
    <cellStyle name="Normal 19 2 2 2 2 5" xfId="44466" xr:uid="{00000000-0005-0000-0000-00004B4C0000}"/>
    <cellStyle name="Normal 19 2 2 2 3" xfId="7661" xr:uid="{00000000-0005-0000-0000-00004C4C0000}"/>
    <cellStyle name="Normal 19 2 2 2 3 2" xfId="17384" xr:uid="{00000000-0005-0000-0000-00004D4C0000}"/>
    <cellStyle name="Normal 19 2 2 2 3 2 2" xfId="36897" xr:uid="{00000000-0005-0000-0000-00004E4C0000}"/>
    <cellStyle name="Normal 19 2 2 2 3 2 3" xfId="56790" xr:uid="{00000000-0005-0000-0000-00004F4C0000}"/>
    <cellStyle name="Normal 19 2 2 2 3 3" xfId="26546" xr:uid="{00000000-0005-0000-0000-0000504C0000}"/>
    <cellStyle name="Normal 19 2 2 2 3 4" xfId="46319" xr:uid="{00000000-0005-0000-0000-0000514C0000}"/>
    <cellStyle name="Normal 19 2 2 2 4" xfId="5654" xr:uid="{00000000-0005-0000-0000-0000524C0000}"/>
    <cellStyle name="Normal 19 2 2 2 4 2" xfId="15391" xr:uid="{00000000-0005-0000-0000-0000534C0000}"/>
    <cellStyle name="Normal 19 2 2 2 4 2 2" xfId="34904" xr:uid="{00000000-0005-0000-0000-0000544C0000}"/>
    <cellStyle name="Normal 19 2 2 2 4 2 3" xfId="54797" xr:uid="{00000000-0005-0000-0000-0000554C0000}"/>
    <cellStyle name="Normal 19 2 2 2 4 3" xfId="27474" xr:uid="{00000000-0005-0000-0000-0000564C0000}"/>
    <cellStyle name="Normal 19 2 2 2 4 4" xfId="47362" xr:uid="{00000000-0005-0000-0000-0000574C0000}"/>
    <cellStyle name="Normal 19 2 2 2 5" xfId="11513" xr:uid="{00000000-0005-0000-0000-0000584C0000}"/>
    <cellStyle name="Normal 19 2 2 2 5 2" xfId="31028" xr:uid="{00000000-0005-0000-0000-0000594C0000}"/>
    <cellStyle name="Normal 19 2 2 2 5 3" xfId="50921" xr:uid="{00000000-0005-0000-0000-00005A4C0000}"/>
    <cellStyle name="Normal 19 2 2 2 6" xfId="21234" xr:uid="{00000000-0005-0000-0000-00005B4C0000}"/>
    <cellStyle name="Normal 19 2 2 2 7" xfId="40889" xr:uid="{00000000-0005-0000-0000-00005C4C0000}"/>
    <cellStyle name="Normal 19 2 2 3" xfId="1004" xr:uid="{00000000-0005-0000-0000-00005D4C0000}"/>
    <cellStyle name="Normal 19 2 2 3 2" xfId="3389" xr:uid="{00000000-0005-0000-0000-00005E4C0000}"/>
    <cellStyle name="Normal 19 2 2 3 2 2" xfId="8826" xr:uid="{00000000-0005-0000-0000-00005F4C0000}"/>
    <cellStyle name="Normal 19 2 2 3 2 2 2" xfId="18549" xr:uid="{00000000-0005-0000-0000-0000604C0000}"/>
    <cellStyle name="Normal 19 2 2 3 2 2 2 2" xfId="38062" xr:uid="{00000000-0005-0000-0000-0000614C0000}"/>
    <cellStyle name="Normal 19 2 2 3 2 2 2 3" xfId="57955" xr:uid="{00000000-0005-0000-0000-0000624C0000}"/>
    <cellStyle name="Normal 19 2 2 3 2 2 3" xfId="22152" xr:uid="{00000000-0005-0000-0000-0000634C0000}"/>
    <cellStyle name="Normal 19 2 2 3 2 2 4" xfId="41912" xr:uid="{00000000-0005-0000-0000-0000644C0000}"/>
    <cellStyle name="Normal 19 2 2 3 2 3" xfId="13243" xr:uid="{00000000-0005-0000-0000-0000654C0000}"/>
    <cellStyle name="Normal 19 2 2 3 2 3 2" xfId="32757" xr:uid="{00000000-0005-0000-0000-0000664C0000}"/>
    <cellStyle name="Normal 19 2 2 3 2 3 3" xfId="52650" xr:uid="{00000000-0005-0000-0000-0000674C0000}"/>
    <cellStyle name="Normal 19 2 2 3 2 4" xfId="24162" xr:uid="{00000000-0005-0000-0000-0000684C0000}"/>
    <cellStyle name="Normal 19 2 2 3 2 5" xfId="43928" xr:uid="{00000000-0005-0000-0000-0000694C0000}"/>
    <cellStyle name="Normal 19 2 2 3 3" xfId="7201" xr:uid="{00000000-0005-0000-0000-00006A4C0000}"/>
    <cellStyle name="Normal 19 2 2 3 3 2" xfId="16937" xr:uid="{00000000-0005-0000-0000-00006B4C0000}"/>
    <cellStyle name="Normal 19 2 2 3 3 2 2" xfId="36450" xr:uid="{00000000-0005-0000-0000-00006C4C0000}"/>
    <cellStyle name="Normal 19 2 2 3 3 2 3" xfId="56343" xr:uid="{00000000-0005-0000-0000-00006D4C0000}"/>
    <cellStyle name="Normal 19 2 2 3 3 3" xfId="26360" xr:uid="{00000000-0005-0000-0000-00006E4C0000}"/>
    <cellStyle name="Normal 19 2 2 3 3 4" xfId="46133" xr:uid="{00000000-0005-0000-0000-00006F4C0000}"/>
    <cellStyle name="Normal 19 2 2 3 4" xfId="6189" xr:uid="{00000000-0005-0000-0000-0000704C0000}"/>
    <cellStyle name="Normal 19 2 2 3 4 2" xfId="15926" xr:uid="{00000000-0005-0000-0000-0000714C0000}"/>
    <cellStyle name="Normal 19 2 2 3 4 2 2" xfId="35439" xr:uid="{00000000-0005-0000-0000-0000724C0000}"/>
    <cellStyle name="Normal 19 2 2 3 4 2 3" xfId="55332" xr:uid="{00000000-0005-0000-0000-0000734C0000}"/>
    <cellStyle name="Normal 19 2 2 3 4 3" xfId="28009" xr:uid="{00000000-0005-0000-0000-0000744C0000}"/>
    <cellStyle name="Normal 19 2 2 3 4 4" xfId="47897" xr:uid="{00000000-0005-0000-0000-0000754C0000}"/>
    <cellStyle name="Normal 19 2 2 3 5" xfId="10975" xr:uid="{00000000-0005-0000-0000-0000764C0000}"/>
    <cellStyle name="Normal 19 2 2 3 5 2" xfId="30490" xr:uid="{00000000-0005-0000-0000-0000774C0000}"/>
    <cellStyle name="Normal 19 2 2 3 5 3" xfId="50383" xr:uid="{00000000-0005-0000-0000-0000784C0000}"/>
    <cellStyle name="Normal 19 2 2 3 6" xfId="20696" xr:uid="{00000000-0005-0000-0000-0000794C0000}"/>
    <cellStyle name="Normal 19 2 2 3 7" xfId="40338" xr:uid="{00000000-0005-0000-0000-00007A4C0000}"/>
    <cellStyle name="Normal 19 2 2 4" xfId="2194" xr:uid="{00000000-0005-0000-0000-00007B4C0000}"/>
    <cellStyle name="Normal 19 2 2 4 2" xfId="4463" xr:uid="{00000000-0005-0000-0000-00007C4C0000}"/>
    <cellStyle name="Normal 19 2 2 4 2 2" xfId="9899" xr:uid="{00000000-0005-0000-0000-00007D4C0000}"/>
    <cellStyle name="Normal 19 2 2 4 2 2 2" xfId="19622" xr:uid="{00000000-0005-0000-0000-00007E4C0000}"/>
    <cellStyle name="Normal 19 2 2 4 2 2 2 2" xfId="39135" xr:uid="{00000000-0005-0000-0000-00007F4C0000}"/>
    <cellStyle name="Normal 19 2 2 4 2 2 2 3" xfId="59028" xr:uid="{00000000-0005-0000-0000-0000804C0000}"/>
    <cellStyle name="Normal 19 2 2 4 2 2 3" xfId="29348" xr:uid="{00000000-0005-0000-0000-0000814C0000}"/>
    <cellStyle name="Normal 19 2 2 4 2 2 4" xfId="49236" xr:uid="{00000000-0005-0000-0000-0000824C0000}"/>
    <cellStyle name="Normal 19 2 2 4 2 3" xfId="14316" xr:uid="{00000000-0005-0000-0000-0000834C0000}"/>
    <cellStyle name="Normal 19 2 2 4 2 3 2" xfId="33830" xr:uid="{00000000-0005-0000-0000-0000844C0000}"/>
    <cellStyle name="Normal 19 2 2 4 2 3 3" xfId="53723" xr:uid="{00000000-0005-0000-0000-0000854C0000}"/>
    <cellStyle name="Normal 19 2 2 4 2 4" xfId="25235" xr:uid="{00000000-0005-0000-0000-0000864C0000}"/>
    <cellStyle name="Normal 19 2 2 4 2 5" xfId="45002" xr:uid="{00000000-0005-0000-0000-0000874C0000}"/>
    <cellStyle name="Normal 19 2 2 4 3" xfId="6724" xr:uid="{00000000-0005-0000-0000-0000884C0000}"/>
    <cellStyle name="Normal 19 2 2 4 3 2" xfId="16461" xr:uid="{00000000-0005-0000-0000-0000894C0000}"/>
    <cellStyle name="Normal 19 2 2 4 3 2 2" xfId="35974" xr:uid="{00000000-0005-0000-0000-00008A4C0000}"/>
    <cellStyle name="Normal 19 2 2 4 3 2 3" xfId="55867" xr:uid="{00000000-0005-0000-0000-00008B4C0000}"/>
    <cellStyle name="Normal 19 2 2 4 3 3" xfId="28544" xr:uid="{00000000-0005-0000-0000-00008C4C0000}"/>
    <cellStyle name="Normal 19 2 2 4 3 4" xfId="48432" xr:uid="{00000000-0005-0000-0000-00008D4C0000}"/>
    <cellStyle name="Normal 19 2 2 4 4" xfId="12048" xr:uid="{00000000-0005-0000-0000-00008E4C0000}"/>
    <cellStyle name="Normal 19 2 2 4 4 2" xfId="31563" xr:uid="{00000000-0005-0000-0000-00008F4C0000}"/>
    <cellStyle name="Normal 19 2 2 4 4 3" xfId="51456" xr:uid="{00000000-0005-0000-0000-0000904C0000}"/>
    <cellStyle name="Normal 19 2 2 4 5" xfId="21769" xr:uid="{00000000-0005-0000-0000-0000914C0000}"/>
    <cellStyle name="Normal 19 2 2 4 6" xfId="41528" xr:uid="{00000000-0005-0000-0000-0000924C0000}"/>
    <cellStyle name="Normal 19 2 2 5" xfId="2854" xr:uid="{00000000-0005-0000-0000-0000934C0000}"/>
    <cellStyle name="Normal 19 2 2 5 2" xfId="8291" xr:uid="{00000000-0005-0000-0000-0000944C0000}"/>
    <cellStyle name="Normal 19 2 2 5 2 2" xfId="18014" xr:uid="{00000000-0005-0000-0000-0000954C0000}"/>
    <cellStyle name="Normal 19 2 2 5 2 2 2" xfId="37527" xr:uid="{00000000-0005-0000-0000-0000964C0000}"/>
    <cellStyle name="Normal 19 2 2 5 2 2 3" xfId="57420" xr:uid="{00000000-0005-0000-0000-0000974C0000}"/>
    <cellStyle name="Normal 19 2 2 5 2 3" xfId="25886" xr:uid="{00000000-0005-0000-0000-0000984C0000}"/>
    <cellStyle name="Normal 19 2 2 5 2 4" xfId="45656" xr:uid="{00000000-0005-0000-0000-0000994C0000}"/>
    <cellStyle name="Normal 19 2 2 5 3" xfId="12708" xr:uid="{00000000-0005-0000-0000-00009A4C0000}"/>
    <cellStyle name="Normal 19 2 2 5 3 2" xfId="32222" xr:uid="{00000000-0005-0000-0000-00009B4C0000}"/>
    <cellStyle name="Normal 19 2 2 5 3 3" xfId="52115" xr:uid="{00000000-0005-0000-0000-00009C4C0000}"/>
    <cellStyle name="Normal 19 2 2 5 4" xfId="23627" xr:uid="{00000000-0005-0000-0000-00009D4C0000}"/>
    <cellStyle name="Normal 19 2 2 5 5" xfId="43393" xr:uid="{00000000-0005-0000-0000-00009E4C0000}"/>
    <cellStyle name="Normal 19 2 2 6" xfId="5114" xr:uid="{00000000-0005-0000-0000-00009F4C0000}"/>
    <cellStyle name="Normal 19 2 2 6 2" xfId="14854" xr:uid="{00000000-0005-0000-0000-0000A04C0000}"/>
    <cellStyle name="Normal 19 2 2 6 2 2" xfId="34367" xr:uid="{00000000-0005-0000-0000-0000A14C0000}"/>
    <cellStyle name="Normal 19 2 2 6 2 3" xfId="54260" xr:uid="{00000000-0005-0000-0000-0000A24C0000}"/>
    <cellStyle name="Normal 19 2 2 6 3" xfId="26936" xr:uid="{00000000-0005-0000-0000-0000A34C0000}"/>
    <cellStyle name="Normal 19 2 2 6 4" xfId="46822" xr:uid="{00000000-0005-0000-0000-0000A44C0000}"/>
    <cellStyle name="Normal 19 2 2 7" xfId="10440" xr:uid="{00000000-0005-0000-0000-0000A54C0000}"/>
    <cellStyle name="Normal 19 2 2 7 2" xfId="29955" xr:uid="{00000000-0005-0000-0000-0000A64C0000}"/>
    <cellStyle name="Normal 19 2 2 7 3" xfId="49848" xr:uid="{00000000-0005-0000-0000-0000A74C0000}"/>
    <cellStyle name="Normal 19 2 2 8" xfId="20161" xr:uid="{00000000-0005-0000-0000-0000A84C0000}"/>
    <cellStyle name="Normal 19 2 2 9" xfId="39803" xr:uid="{00000000-0005-0000-0000-0000A94C0000}"/>
    <cellStyle name="Normal 19 2 3" xfId="645" xr:uid="{00000000-0005-0000-0000-0000AA4C0000}"/>
    <cellStyle name="Normal 19 2 3 2" xfId="1731" xr:uid="{00000000-0005-0000-0000-0000AB4C0000}"/>
    <cellStyle name="Normal 19 2 3 2 2" xfId="4103" xr:uid="{00000000-0005-0000-0000-0000AC4C0000}"/>
    <cellStyle name="Normal 19 2 3 2 2 2" xfId="9540" xr:uid="{00000000-0005-0000-0000-0000AD4C0000}"/>
    <cellStyle name="Normal 19 2 3 2 2 2 2" xfId="19263" xr:uid="{00000000-0005-0000-0000-0000AE4C0000}"/>
    <cellStyle name="Normal 19 2 3 2 2 2 2 2" xfId="38776" xr:uid="{00000000-0005-0000-0000-0000AF4C0000}"/>
    <cellStyle name="Normal 19 2 3 2 2 2 2 3" xfId="58669" xr:uid="{00000000-0005-0000-0000-0000B04C0000}"/>
    <cellStyle name="Normal 19 2 3 2 2 2 3" xfId="22809" xr:uid="{00000000-0005-0000-0000-0000B14C0000}"/>
    <cellStyle name="Normal 19 2 3 2 2 2 4" xfId="42573" xr:uid="{00000000-0005-0000-0000-0000B24C0000}"/>
    <cellStyle name="Normal 19 2 3 2 2 3" xfId="13957" xr:uid="{00000000-0005-0000-0000-0000B34C0000}"/>
    <cellStyle name="Normal 19 2 3 2 2 3 2" xfId="33471" xr:uid="{00000000-0005-0000-0000-0000B44C0000}"/>
    <cellStyle name="Normal 19 2 3 2 2 3 3" xfId="53364" xr:uid="{00000000-0005-0000-0000-0000B54C0000}"/>
    <cellStyle name="Normal 19 2 3 2 2 4" xfId="24876" xr:uid="{00000000-0005-0000-0000-0000B64C0000}"/>
    <cellStyle name="Normal 19 2 3 2 2 5" xfId="44642" xr:uid="{00000000-0005-0000-0000-0000B74C0000}"/>
    <cellStyle name="Normal 19 2 3 2 3" xfId="7808" xr:uid="{00000000-0005-0000-0000-0000B84C0000}"/>
    <cellStyle name="Normal 19 2 3 2 3 2" xfId="17531" xr:uid="{00000000-0005-0000-0000-0000B94C0000}"/>
    <cellStyle name="Normal 19 2 3 2 3 2 2" xfId="37044" xr:uid="{00000000-0005-0000-0000-0000BA4C0000}"/>
    <cellStyle name="Normal 19 2 3 2 3 2 3" xfId="56937" xr:uid="{00000000-0005-0000-0000-0000BB4C0000}"/>
    <cellStyle name="Normal 19 2 3 2 3 3" xfId="23090" xr:uid="{00000000-0005-0000-0000-0000BC4C0000}"/>
    <cellStyle name="Normal 19 2 3 2 3 4" xfId="42855" xr:uid="{00000000-0005-0000-0000-0000BD4C0000}"/>
    <cellStyle name="Normal 19 2 3 2 4" xfId="5830" xr:uid="{00000000-0005-0000-0000-0000BE4C0000}"/>
    <cellStyle name="Normal 19 2 3 2 4 2" xfId="15567" xr:uid="{00000000-0005-0000-0000-0000BF4C0000}"/>
    <cellStyle name="Normal 19 2 3 2 4 2 2" xfId="35080" xr:uid="{00000000-0005-0000-0000-0000C04C0000}"/>
    <cellStyle name="Normal 19 2 3 2 4 2 3" xfId="54973" xr:uid="{00000000-0005-0000-0000-0000C14C0000}"/>
    <cellStyle name="Normal 19 2 3 2 4 3" xfId="27650" xr:uid="{00000000-0005-0000-0000-0000C24C0000}"/>
    <cellStyle name="Normal 19 2 3 2 4 4" xfId="47538" xr:uid="{00000000-0005-0000-0000-0000C34C0000}"/>
    <cellStyle name="Normal 19 2 3 2 5" xfId="11689" xr:uid="{00000000-0005-0000-0000-0000C44C0000}"/>
    <cellStyle name="Normal 19 2 3 2 5 2" xfId="31204" xr:uid="{00000000-0005-0000-0000-0000C54C0000}"/>
    <cellStyle name="Normal 19 2 3 2 5 3" xfId="51097" xr:uid="{00000000-0005-0000-0000-0000C64C0000}"/>
    <cellStyle name="Normal 19 2 3 2 6" xfId="21410" xr:uid="{00000000-0005-0000-0000-0000C74C0000}"/>
    <cellStyle name="Normal 19 2 3 2 7" xfId="41065" xr:uid="{00000000-0005-0000-0000-0000C84C0000}"/>
    <cellStyle name="Normal 19 2 3 3" xfId="1180" xr:uid="{00000000-0005-0000-0000-0000C94C0000}"/>
    <cellStyle name="Normal 19 2 3 3 2" xfId="3565" xr:uid="{00000000-0005-0000-0000-0000CA4C0000}"/>
    <cellStyle name="Normal 19 2 3 3 2 2" xfId="9002" xr:uid="{00000000-0005-0000-0000-0000CB4C0000}"/>
    <cellStyle name="Normal 19 2 3 3 2 2 2" xfId="18725" xr:uid="{00000000-0005-0000-0000-0000CC4C0000}"/>
    <cellStyle name="Normal 19 2 3 3 2 2 2 2" xfId="38238" xr:uid="{00000000-0005-0000-0000-0000CD4C0000}"/>
    <cellStyle name="Normal 19 2 3 3 2 2 2 3" xfId="58131" xr:uid="{00000000-0005-0000-0000-0000CE4C0000}"/>
    <cellStyle name="Normal 19 2 3 3 2 2 3" xfId="26038" xr:uid="{00000000-0005-0000-0000-0000CF4C0000}"/>
    <cellStyle name="Normal 19 2 3 3 2 2 4" xfId="45809" xr:uid="{00000000-0005-0000-0000-0000D04C0000}"/>
    <cellStyle name="Normal 19 2 3 3 2 3" xfId="13419" xr:uid="{00000000-0005-0000-0000-0000D14C0000}"/>
    <cellStyle name="Normal 19 2 3 3 2 3 2" xfId="32933" xr:uid="{00000000-0005-0000-0000-0000D24C0000}"/>
    <cellStyle name="Normal 19 2 3 3 2 3 3" xfId="52826" xr:uid="{00000000-0005-0000-0000-0000D34C0000}"/>
    <cellStyle name="Normal 19 2 3 3 2 4" xfId="24338" xr:uid="{00000000-0005-0000-0000-0000D44C0000}"/>
    <cellStyle name="Normal 19 2 3 3 2 5" xfId="44104" xr:uid="{00000000-0005-0000-0000-0000D54C0000}"/>
    <cellStyle name="Normal 19 2 3 3 3" xfId="7348" xr:uid="{00000000-0005-0000-0000-0000D64C0000}"/>
    <cellStyle name="Normal 19 2 3 3 3 2" xfId="17084" xr:uid="{00000000-0005-0000-0000-0000D74C0000}"/>
    <cellStyle name="Normal 19 2 3 3 3 2 2" xfId="36597" xr:uid="{00000000-0005-0000-0000-0000D84C0000}"/>
    <cellStyle name="Normal 19 2 3 3 3 2 3" xfId="56490" xr:uid="{00000000-0005-0000-0000-0000D94C0000}"/>
    <cellStyle name="Normal 19 2 3 3 3 3" xfId="25996" xr:uid="{00000000-0005-0000-0000-0000DA4C0000}"/>
    <cellStyle name="Normal 19 2 3 3 3 4" xfId="45766" xr:uid="{00000000-0005-0000-0000-0000DB4C0000}"/>
    <cellStyle name="Normal 19 2 3 3 4" xfId="6365" xr:uid="{00000000-0005-0000-0000-0000DC4C0000}"/>
    <cellStyle name="Normal 19 2 3 3 4 2" xfId="16102" xr:uid="{00000000-0005-0000-0000-0000DD4C0000}"/>
    <cellStyle name="Normal 19 2 3 3 4 2 2" xfId="35615" xr:uid="{00000000-0005-0000-0000-0000DE4C0000}"/>
    <cellStyle name="Normal 19 2 3 3 4 2 3" xfId="55508" xr:uid="{00000000-0005-0000-0000-0000DF4C0000}"/>
    <cellStyle name="Normal 19 2 3 3 4 3" xfId="28185" xr:uid="{00000000-0005-0000-0000-0000E04C0000}"/>
    <cellStyle name="Normal 19 2 3 3 4 4" xfId="48073" xr:uid="{00000000-0005-0000-0000-0000E14C0000}"/>
    <cellStyle name="Normal 19 2 3 3 5" xfId="11151" xr:uid="{00000000-0005-0000-0000-0000E24C0000}"/>
    <cellStyle name="Normal 19 2 3 3 5 2" xfId="30666" xr:uid="{00000000-0005-0000-0000-0000E34C0000}"/>
    <cellStyle name="Normal 19 2 3 3 5 3" xfId="50559" xr:uid="{00000000-0005-0000-0000-0000E44C0000}"/>
    <cellStyle name="Normal 19 2 3 3 6" xfId="20872" xr:uid="{00000000-0005-0000-0000-0000E54C0000}"/>
    <cellStyle name="Normal 19 2 3 3 7" xfId="40514" xr:uid="{00000000-0005-0000-0000-0000E64C0000}"/>
    <cellStyle name="Normal 19 2 3 4" xfId="2370" xr:uid="{00000000-0005-0000-0000-0000E74C0000}"/>
    <cellStyle name="Normal 19 2 3 4 2" xfId="4639" xr:uid="{00000000-0005-0000-0000-0000E84C0000}"/>
    <cellStyle name="Normal 19 2 3 4 2 2" xfId="10075" xr:uid="{00000000-0005-0000-0000-0000E94C0000}"/>
    <cellStyle name="Normal 19 2 3 4 2 2 2" xfId="19798" xr:uid="{00000000-0005-0000-0000-0000EA4C0000}"/>
    <cellStyle name="Normal 19 2 3 4 2 2 2 2" xfId="39311" xr:uid="{00000000-0005-0000-0000-0000EB4C0000}"/>
    <cellStyle name="Normal 19 2 3 4 2 2 2 3" xfId="59204" xr:uid="{00000000-0005-0000-0000-0000EC4C0000}"/>
    <cellStyle name="Normal 19 2 3 4 2 2 3" xfId="29524" xr:uid="{00000000-0005-0000-0000-0000ED4C0000}"/>
    <cellStyle name="Normal 19 2 3 4 2 2 4" xfId="49412" xr:uid="{00000000-0005-0000-0000-0000EE4C0000}"/>
    <cellStyle name="Normal 19 2 3 4 2 3" xfId="14492" xr:uid="{00000000-0005-0000-0000-0000EF4C0000}"/>
    <cellStyle name="Normal 19 2 3 4 2 3 2" xfId="34006" xr:uid="{00000000-0005-0000-0000-0000F04C0000}"/>
    <cellStyle name="Normal 19 2 3 4 2 3 3" xfId="53899" xr:uid="{00000000-0005-0000-0000-0000F14C0000}"/>
    <cellStyle name="Normal 19 2 3 4 2 4" xfId="25411" xr:uid="{00000000-0005-0000-0000-0000F24C0000}"/>
    <cellStyle name="Normal 19 2 3 4 2 5" xfId="45178" xr:uid="{00000000-0005-0000-0000-0000F34C0000}"/>
    <cellStyle name="Normal 19 2 3 4 3" xfId="6900" xr:uid="{00000000-0005-0000-0000-0000F44C0000}"/>
    <cellStyle name="Normal 19 2 3 4 3 2" xfId="16637" xr:uid="{00000000-0005-0000-0000-0000F54C0000}"/>
    <cellStyle name="Normal 19 2 3 4 3 2 2" xfId="36150" xr:uid="{00000000-0005-0000-0000-0000F64C0000}"/>
    <cellStyle name="Normal 19 2 3 4 3 2 3" xfId="56043" xr:uid="{00000000-0005-0000-0000-0000F74C0000}"/>
    <cellStyle name="Normal 19 2 3 4 3 3" xfId="28720" xr:uid="{00000000-0005-0000-0000-0000F84C0000}"/>
    <cellStyle name="Normal 19 2 3 4 3 4" xfId="48608" xr:uid="{00000000-0005-0000-0000-0000F94C0000}"/>
    <cellStyle name="Normal 19 2 3 4 4" xfId="12224" xr:uid="{00000000-0005-0000-0000-0000FA4C0000}"/>
    <cellStyle name="Normal 19 2 3 4 4 2" xfId="31739" xr:uid="{00000000-0005-0000-0000-0000FB4C0000}"/>
    <cellStyle name="Normal 19 2 3 4 4 3" xfId="51632" xr:uid="{00000000-0005-0000-0000-0000FC4C0000}"/>
    <cellStyle name="Normal 19 2 3 4 5" xfId="21945" xr:uid="{00000000-0005-0000-0000-0000FD4C0000}"/>
    <cellStyle name="Normal 19 2 3 4 6" xfId="41704" xr:uid="{00000000-0005-0000-0000-0000FE4C0000}"/>
    <cellStyle name="Normal 19 2 3 5" xfId="3030" xr:uid="{00000000-0005-0000-0000-0000FF4C0000}"/>
    <cellStyle name="Normal 19 2 3 5 2" xfId="8467" xr:uid="{00000000-0005-0000-0000-0000004D0000}"/>
    <cellStyle name="Normal 19 2 3 5 2 2" xfId="18190" xr:uid="{00000000-0005-0000-0000-0000014D0000}"/>
    <cellStyle name="Normal 19 2 3 5 2 2 2" xfId="37703" xr:uid="{00000000-0005-0000-0000-0000024D0000}"/>
    <cellStyle name="Normal 19 2 3 5 2 2 3" xfId="57596" xr:uid="{00000000-0005-0000-0000-0000034D0000}"/>
    <cellStyle name="Normal 19 2 3 5 2 3" xfId="26406" xr:uid="{00000000-0005-0000-0000-0000044D0000}"/>
    <cellStyle name="Normal 19 2 3 5 2 4" xfId="46179" xr:uid="{00000000-0005-0000-0000-0000054D0000}"/>
    <cellStyle name="Normal 19 2 3 5 3" xfId="12884" xr:uid="{00000000-0005-0000-0000-0000064D0000}"/>
    <cellStyle name="Normal 19 2 3 5 3 2" xfId="32398" xr:uid="{00000000-0005-0000-0000-0000074D0000}"/>
    <cellStyle name="Normal 19 2 3 5 3 3" xfId="52291" xr:uid="{00000000-0005-0000-0000-0000084D0000}"/>
    <cellStyle name="Normal 19 2 3 5 4" xfId="23803" xr:uid="{00000000-0005-0000-0000-0000094D0000}"/>
    <cellStyle name="Normal 19 2 3 5 5" xfId="43569" xr:uid="{00000000-0005-0000-0000-00000A4D0000}"/>
    <cellStyle name="Normal 19 2 3 6" xfId="5290" xr:uid="{00000000-0005-0000-0000-00000B4D0000}"/>
    <cellStyle name="Normal 19 2 3 6 2" xfId="15030" xr:uid="{00000000-0005-0000-0000-00000C4D0000}"/>
    <cellStyle name="Normal 19 2 3 6 2 2" xfId="34543" xr:uid="{00000000-0005-0000-0000-00000D4D0000}"/>
    <cellStyle name="Normal 19 2 3 6 2 3" xfId="54436" xr:uid="{00000000-0005-0000-0000-00000E4D0000}"/>
    <cellStyle name="Normal 19 2 3 6 3" xfId="27112" xr:uid="{00000000-0005-0000-0000-00000F4D0000}"/>
    <cellStyle name="Normal 19 2 3 6 4" xfId="46998" xr:uid="{00000000-0005-0000-0000-0000104D0000}"/>
    <cellStyle name="Normal 19 2 3 7" xfId="10616" xr:uid="{00000000-0005-0000-0000-0000114D0000}"/>
    <cellStyle name="Normal 19 2 3 7 2" xfId="30131" xr:uid="{00000000-0005-0000-0000-0000124D0000}"/>
    <cellStyle name="Normal 19 2 3 7 3" xfId="50024" xr:uid="{00000000-0005-0000-0000-0000134D0000}"/>
    <cellStyle name="Normal 19 2 3 8" xfId="20337" xr:uid="{00000000-0005-0000-0000-0000144D0000}"/>
    <cellStyle name="Normal 19 2 3 9" xfId="39979" xr:uid="{00000000-0005-0000-0000-0000154D0000}"/>
    <cellStyle name="Normal 19 2 4" xfId="1379" xr:uid="{00000000-0005-0000-0000-0000164D0000}"/>
    <cellStyle name="Normal 19 2 4 2" xfId="3751" xr:uid="{00000000-0005-0000-0000-0000174D0000}"/>
    <cellStyle name="Normal 19 2 4 2 2" xfId="9188" xr:uid="{00000000-0005-0000-0000-0000184D0000}"/>
    <cellStyle name="Normal 19 2 4 2 2 2" xfId="18911" xr:uid="{00000000-0005-0000-0000-0000194D0000}"/>
    <cellStyle name="Normal 19 2 4 2 2 2 2" xfId="38424" xr:uid="{00000000-0005-0000-0000-00001A4D0000}"/>
    <cellStyle name="Normal 19 2 4 2 2 2 3" xfId="58317" xr:uid="{00000000-0005-0000-0000-00001B4D0000}"/>
    <cellStyle name="Normal 19 2 4 2 2 3" xfId="25874" xr:uid="{00000000-0005-0000-0000-00001C4D0000}"/>
    <cellStyle name="Normal 19 2 4 2 2 4" xfId="45644" xr:uid="{00000000-0005-0000-0000-00001D4D0000}"/>
    <cellStyle name="Normal 19 2 4 2 3" xfId="13605" xr:uid="{00000000-0005-0000-0000-00001E4D0000}"/>
    <cellStyle name="Normal 19 2 4 2 3 2" xfId="33119" xr:uid="{00000000-0005-0000-0000-00001F4D0000}"/>
    <cellStyle name="Normal 19 2 4 2 3 3" xfId="53012" xr:uid="{00000000-0005-0000-0000-0000204D0000}"/>
    <cellStyle name="Normal 19 2 4 2 4" xfId="24524" xr:uid="{00000000-0005-0000-0000-0000214D0000}"/>
    <cellStyle name="Normal 19 2 4 2 5" xfId="44290" xr:uid="{00000000-0005-0000-0000-0000224D0000}"/>
    <cellStyle name="Normal 19 2 4 3" xfId="7514" xr:uid="{00000000-0005-0000-0000-0000234D0000}"/>
    <cellStyle name="Normal 19 2 4 3 2" xfId="17237" xr:uid="{00000000-0005-0000-0000-0000244D0000}"/>
    <cellStyle name="Normal 19 2 4 3 2 2" xfId="36750" xr:uid="{00000000-0005-0000-0000-0000254D0000}"/>
    <cellStyle name="Normal 19 2 4 3 2 3" xfId="56643" xr:uid="{00000000-0005-0000-0000-0000264D0000}"/>
    <cellStyle name="Normal 19 2 4 3 3" xfId="22800" xr:uid="{00000000-0005-0000-0000-0000274D0000}"/>
    <cellStyle name="Normal 19 2 4 3 4" xfId="42564" xr:uid="{00000000-0005-0000-0000-0000284D0000}"/>
    <cellStyle name="Normal 19 2 4 4" xfId="5478" xr:uid="{00000000-0005-0000-0000-0000294D0000}"/>
    <cellStyle name="Normal 19 2 4 4 2" xfId="15215" xr:uid="{00000000-0005-0000-0000-00002A4D0000}"/>
    <cellStyle name="Normal 19 2 4 4 2 2" xfId="34728" xr:uid="{00000000-0005-0000-0000-00002B4D0000}"/>
    <cellStyle name="Normal 19 2 4 4 2 3" xfId="54621" xr:uid="{00000000-0005-0000-0000-00002C4D0000}"/>
    <cellStyle name="Normal 19 2 4 4 3" xfId="27298" xr:uid="{00000000-0005-0000-0000-00002D4D0000}"/>
    <cellStyle name="Normal 19 2 4 4 4" xfId="47186" xr:uid="{00000000-0005-0000-0000-00002E4D0000}"/>
    <cellStyle name="Normal 19 2 4 5" xfId="11337" xr:uid="{00000000-0005-0000-0000-00002F4D0000}"/>
    <cellStyle name="Normal 19 2 4 5 2" xfId="30852" xr:uid="{00000000-0005-0000-0000-0000304D0000}"/>
    <cellStyle name="Normal 19 2 4 5 3" xfId="50745" xr:uid="{00000000-0005-0000-0000-0000314D0000}"/>
    <cellStyle name="Normal 19 2 4 6" xfId="21058" xr:uid="{00000000-0005-0000-0000-0000324D0000}"/>
    <cellStyle name="Normal 19 2 4 7" xfId="40713" xr:uid="{00000000-0005-0000-0000-0000334D0000}"/>
    <cellStyle name="Normal 19 2 5" xfId="828" xr:uid="{00000000-0005-0000-0000-0000344D0000}"/>
    <cellStyle name="Normal 19 2 5 2" xfId="3213" xr:uid="{00000000-0005-0000-0000-0000354D0000}"/>
    <cellStyle name="Normal 19 2 5 2 2" xfId="8650" xr:uid="{00000000-0005-0000-0000-0000364D0000}"/>
    <cellStyle name="Normal 19 2 5 2 2 2" xfId="18373" xr:uid="{00000000-0005-0000-0000-0000374D0000}"/>
    <cellStyle name="Normal 19 2 5 2 2 2 2" xfId="37886" xr:uid="{00000000-0005-0000-0000-0000384D0000}"/>
    <cellStyle name="Normal 19 2 5 2 2 2 3" xfId="57779" xr:uid="{00000000-0005-0000-0000-0000394D0000}"/>
    <cellStyle name="Normal 19 2 5 2 2 3" xfId="22314" xr:uid="{00000000-0005-0000-0000-00003A4D0000}"/>
    <cellStyle name="Normal 19 2 5 2 2 4" xfId="42076" xr:uid="{00000000-0005-0000-0000-00003B4D0000}"/>
    <cellStyle name="Normal 19 2 5 2 3" xfId="13067" xr:uid="{00000000-0005-0000-0000-00003C4D0000}"/>
    <cellStyle name="Normal 19 2 5 2 3 2" xfId="32581" xr:uid="{00000000-0005-0000-0000-00003D4D0000}"/>
    <cellStyle name="Normal 19 2 5 2 3 3" xfId="52474" xr:uid="{00000000-0005-0000-0000-00003E4D0000}"/>
    <cellStyle name="Normal 19 2 5 2 4" xfId="23986" xr:uid="{00000000-0005-0000-0000-00003F4D0000}"/>
    <cellStyle name="Normal 19 2 5 2 5" xfId="43752" xr:uid="{00000000-0005-0000-0000-0000404D0000}"/>
    <cellStyle name="Normal 19 2 5 3" xfId="7054" xr:uid="{00000000-0005-0000-0000-0000414D0000}"/>
    <cellStyle name="Normal 19 2 5 3 2" xfId="16790" xr:uid="{00000000-0005-0000-0000-0000424D0000}"/>
    <cellStyle name="Normal 19 2 5 3 2 2" xfId="36303" xr:uid="{00000000-0005-0000-0000-0000434D0000}"/>
    <cellStyle name="Normal 19 2 5 3 2 3" xfId="56196" xr:uid="{00000000-0005-0000-0000-0000444D0000}"/>
    <cellStyle name="Normal 19 2 5 3 3" xfId="26538" xr:uid="{00000000-0005-0000-0000-0000454D0000}"/>
    <cellStyle name="Normal 19 2 5 3 4" xfId="46311" xr:uid="{00000000-0005-0000-0000-0000464D0000}"/>
    <cellStyle name="Normal 19 2 5 4" xfId="6013" xr:uid="{00000000-0005-0000-0000-0000474D0000}"/>
    <cellStyle name="Normal 19 2 5 4 2" xfId="15750" xr:uid="{00000000-0005-0000-0000-0000484D0000}"/>
    <cellStyle name="Normal 19 2 5 4 2 2" xfId="35263" xr:uid="{00000000-0005-0000-0000-0000494D0000}"/>
    <cellStyle name="Normal 19 2 5 4 2 3" xfId="55156" xr:uid="{00000000-0005-0000-0000-00004A4D0000}"/>
    <cellStyle name="Normal 19 2 5 4 3" xfId="27833" xr:uid="{00000000-0005-0000-0000-00004B4D0000}"/>
    <cellStyle name="Normal 19 2 5 4 4" xfId="47721" xr:uid="{00000000-0005-0000-0000-00004C4D0000}"/>
    <cellStyle name="Normal 19 2 5 5" xfId="10799" xr:uid="{00000000-0005-0000-0000-00004D4D0000}"/>
    <cellStyle name="Normal 19 2 5 5 2" xfId="30314" xr:uid="{00000000-0005-0000-0000-00004E4D0000}"/>
    <cellStyle name="Normal 19 2 5 5 3" xfId="50207" xr:uid="{00000000-0005-0000-0000-00004F4D0000}"/>
    <cellStyle name="Normal 19 2 5 6" xfId="20520" xr:uid="{00000000-0005-0000-0000-0000504D0000}"/>
    <cellStyle name="Normal 19 2 5 7" xfId="40162" xr:uid="{00000000-0005-0000-0000-0000514D0000}"/>
    <cellStyle name="Normal 19 2 6" xfId="1976" xr:uid="{00000000-0005-0000-0000-0000524D0000}"/>
    <cellStyle name="Normal 19 2 6 2" xfId="4287" xr:uid="{00000000-0005-0000-0000-0000534D0000}"/>
    <cellStyle name="Normal 19 2 6 2 2" xfId="9723" xr:uid="{00000000-0005-0000-0000-0000544D0000}"/>
    <cellStyle name="Normal 19 2 6 2 2 2" xfId="19446" xr:uid="{00000000-0005-0000-0000-0000554D0000}"/>
    <cellStyle name="Normal 19 2 6 2 2 2 2" xfId="38959" xr:uid="{00000000-0005-0000-0000-0000564D0000}"/>
    <cellStyle name="Normal 19 2 6 2 2 2 3" xfId="58852" xr:uid="{00000000-0005-0000-0000-0000574D0000}"/>
    <cellStyle name="Normal 19 2 6 2 2 3" xfId="29172" xr:uid="{00000000-0005-0000-0000-0000584D0000}"/>
    <cellStyle name="Normal 19 2 6 2 2 4" xfId="49060" xr:uid="{00000000-0005-0000-0000-0000594D0000}"/>
    <cellStyle name="Normal 19 2 6 2 3" xfId="14140" xr:uid="{00000000-0005-0000-0000-00005A4D0000}"/>
    <cellStyle name="Normal 19 2 6 2 3 2" xfId="33654" xr:uid="{00000000-0005-0000-0000-00005B4D0000}"/>
    <cellStyle name="Normal 19 2 6 2 3 3" xfId="53547" xr:uid="{00000000-0005-0000-0000-00005C4D0000}"/>
    <cellStyle name="Normal 19 2 6 2 4" xfId="25059" xr:uid="{00000000-0005-0000-0000-00005D4D0000}"/>
    <cellStyle name="Normal 19 2 6 2 5" xfId="44826" xr:uid="{00000000-0005-0000-0000-00005E4D0000}"/>
    <cellStyle name="Normal 19 2 6 3" xfId="6548" xr:uid="{00000000-0005-0000-0000-00005F4D0000}"/>
    <cellStyle name="Normal 19 2 6 3 2" xfId="16285" xr:uid="{00000000-0005-0000-0000-0000604D0000}"/>
    <cellStyle name="Normal 19 2 6 3 2 2" xfId="35798" xr:uid="{00000000-0005-0000-0000-0000614D0000}"/>
    <cellStyle name="Normal 19 2 6 3 2 3" xfId="55691" xr:uid="{00000000-0005-0000-0000-0000624D0000}"/>
    <cellStyle name="Normal 19 2 6 3 3" xfId="28368" xr:uid="{00000000-0005-0000-0000-0000634D0000}"/>
    <cellStyle name="Normal 19 2 6 3 4" xfId="48256" xr:uid="{00000000-0005-0000-0000-0000644D0000}"/>
    <cellStyle name="Normal 19 2 6 4" xfId="11872" xr:uid="{00000000-0005-0000-0000-0000654D0000}"/>
    <cellStyle name="Normal 19 2 6 4 2" xfId="31387" xr:uid="{00000000-0005-0000-0000-0000664D0000}"/>
    <cellStyle name="Normal 19 2 6 4 3" xfId="51280" xr:uid="{00000000-0005-0000-0000-0000674D0000}"/>
    <cellStyle name="Normal 19 2 6 5" xfId="21593" xr:uid="{00000000-0005-0000-0000-0000684D0000}"/>
    <cellStyle name="Normal 19 2 6 6" xfId="41310" xr:uid="{00000000-0005-0000-0000-0000694D0000}"/>
    <cellStyle name="Normal 19 2 7" xfId="2678" xr:uid="{00000000-0005-0000-0000-00006A4D0000}"/>
    <cellStyle name="Normal 19 2 7 2" xfId="8115" xr:uid="{00000000-0005-0000-0000-00006B4D0000}"/>
    <cellStyle name="Normal 19 2 7 2 2" xfId="17838" xr:uid="{00000000-0005-0000-0000-00006C4D0000}"/>
    <cellStyle name="Normal 19 2 7 2 2 2" xfId="37351" xr:uid="{00000000-0005-0000-0000-00006D4D0000}"/>
    <cellStyle name="Normal 19 2 7 2 2 3" xfId="57244" xr:uid="{00000000-0005-0000-0000-00006E4D0000}"/>
    <cellStyle name="Normal 19 2 7 2 3" xfId="22267" xr:uid="{00000000-0005-0000-0000-00006F4D0000}"/>
    <cellStyle name="Normal 19 2 7 2 4" xfId="42028" xr:uid="{00000000-0005-0000-0000-0000704D0000}"/>
    <cellStyle name="Normal 19 2 7 3" xfId="12532" xr:uid="{00000000-0005-0000-0000-0000714D0000}"/>
    <cellStyle name="Normal 19 2 7 3 2" xfId="32046" xr:uid="{00000000-0005-0000-0000-0000724D0000}"/>
    <cellStyle name="Normal 19 2 7 3 3" xfId="51939" xr:uid="{00000000-0005-0000-0000-0000734D0000}"/>
    <cellStyle name="Normal 19 2 7 4" xfId="23451" xr:uid="{00000000-0005-0000-0000-0000744D0000}"/>
    <cellStyle name="Normal 19 2 7 5" xfId="43217" xr:uid="{00000000-0005-0000-0000-0000754D0000}"/>
    <cellStyle name="Normal 19 2 8" xfId="4896" xr:uid="{00000000-0005-0000-0000-0000764D0000}"/>
    <cellStyle name="Normal 19 2 8 2" xfId="14678" xr:uid="{00000000-0005-0000-0000-0000774D0000}"/>
    <cellStyle name="Normal 19 2 8 2 2" xfId="34191" xr:uid="{00000000-0005-0000-0000-0000784D0000}"/>
    <cellStyle name="Normal 19 2 8 2 3" xfId="54084" xr:uid="{00000000-0005-0000-0000-0000794D0000}"/>
    <cellStyle name="Normal 19 2 8 3" xfId="26760" xr:uid="{00000000-0005-0000-0000-00007A4D0000}"/>
    <cellStyle name="Normal 19 2 8 4" xfId="46604" xr:uid="{00000000-0005-0000-0000-00007B4D0000}"/>
    <cellStyle name="Normal 19 2 9" xfId="10264" xr:uid="{00000000-0005-0000-0000-00007C4D0000}"/>
    <cellStyle name="Normal 19 2 9 2" xfId="29779" xr:uid="{00000000-0005-0000-0000-00007D4D0000}"/>
    <cellStyle name="Normal 19 2 9 3" xfId="49672" xr:uid="{00000000-0005-0000-0000-00007E4D0000}"/>
    <cellStyle name="Normal 19 3" xfId="320" xr:uid="{00000000-0005-0000-0000-00007F4D0000}"/>
    <cellStyle name="Normal 19 3 2" xfId="1406" xr:uid="{00000000-0005-0000-0000-0000804D0000}"/>
    <cellStyle name="Normal 19 3 2 2" xfId="3778" xr:uid="{00000000-0005-0000-0000-0000814D0000}"/>
    <cellStyle name="Normal 19 3 2 2 2" xfId="9215" xr:uid="{00000000-0005-0000-0000-0000824D0000}"/>
    <cellStyle name="Normal 19 3 2 2 2 2" xfId="18938" xr:uid="{00000000-0005-0000-0000-0000834D0000}"/>
    <cellStyle name="Normal 19 3 2 2 2 2 2" xfId="38451" xr:uid="{00000000-0005-0000-0000-0000844D0000}"/>
    <cellStyle name="Normal 19 3 2 2 2 2 3" xfId="58344" xr:uid="{00000000-0005-0000-0000-0000854D0000}"/>
    <cellStyle name="Normal 19 3 2 2 2 3" xfId="22112" xr:uid="{00000000-0005-0000-0000-0000864D0000}"/>
    <cellStyle name="Normal 19 3 2 2 2 4" xfId="41872" xr:uid="{00000000-0005-0000-0000-0000874D0000}"/>
    <cellStyle name="Normal 19 3 2 2 3" xfId="13632" xr:uid="{00000000-0005-0000-0000-0000884D0000}"/>
    <cellStyle name="Normal 19 3 2 2 3 2" xfId="33146" xr:uid="{00000000-0005-0000-0000-0000894D0000}"/>
    <cellStyle name="Normal 19 3 2 2 3 3" xfId="53039" xr:uid="{00000000-0005-0000-0000-00008A4D0000}"/>
    <cellStyle name="Normal 19 3 2 2 4" xfId="24551" xr:uid="{00000000-0005-0000-0000-00008B4D0000}"/>
    <cellStyle name="Normal 19 3 2 2 5" xfId="44317" xr:uid="{00000000-0005-0000-0000-00008C4D0000}"/>
    <cellStyle name="Normal 19 3 2 3" xfId="7538" xr:uid="{00000000-0005-0000-0000-00008D4D0000}"/>
    <cellStyle name="Normal 19 3 2 3 2" xfId="17261" xr:uid="{00000000-0005-0000-0000-00008E4D0000}"/>
    <cellStyle name="Normal 19 3 2 3 2 2" xfId="36774" xr:uid="{00000000-0005-0000-0000-00008F4D0000}"/>
    <cellStyle name="Normal 19 3 2 3 2 3" xfId="56667" xr:uid="{00000000-0005-0000-0000-0000904D0000}"/>
    <cellStyle name="Normal 19 3 2 3 3" xfId="25926" xr:uid="{00000000-0005-0000-0000-0000914D0000}"/>
    <cellStyle name="Normal 19 3 2 3 4" xfId="45696" xr:uid="{00000000-0005-0000-0000-0000924D0000}"/>
    <cellStyle name="Normal 19 3 2 4" xfId="5505" xr:uid="{00000000-0005-0000-0000-0000934D0000}"/>
    <cellStyle name="Normal 19 3 2 4 2" xfId="15242" xr:uid="{00000000-0005-0000-0000-0000944D0000}"/>
    <cellStyle name="Normal 19 3 2 4 2 2" xfId="34755" xr:uid="{00000000-0005-0000-0000-0000954D0000}"/>
    <cellStyle name="Normal 19 3 2 4 2 3" xfId="54648" xr:uid="{00000000-0005-0000-0000-0000964D0000}"/>
    <cellStyle name="Normal 19 3 2 4 3" xfId="27325" xr:uid="{00000000-0005-0000-0000-0000974D0000}"/>
    <cellStyle name="Normal 19 3 2 4 4" xfId="47213" xr:uid="{00000000-0005-0000-0000-0000984D0000}"/>
    <cellStyle name="Normal 19 3 2 5" xfId="11364" xr:uid="{00000000-0005-0000-0000-0000994D0000}"/>
    <cellStyle name="Normal 19 3 2 5 2" xfId="30879" xr:uid="{00000000-0005-0000-0000-00009A4D0000}"/>
    <cellStyle name="Normal 19 3 2 5 3" xfId="50772" xr:uid="{00000000-0005-0000-0000-00009B4D0000}"/>
    <cellStyle name="Normal 19 3 2 6" xfId="21085" xr:uid="{00000000-0005-0000-0000-00009C4D0000}"/>
    <cellStyle name="Normal 19 3 2 7" xfId="40740" xr:uid="{00000000-0005-0000-0000-00009D4D0000}"/>
    <cellStyle name="Normal 19 3 3" xfId="855" xr:uid="{00000000-0005-0000-0000-00009E4D0000}"/>
    <cellStyle name="Normal 19 3 3 2" xfId="3240" xr:uid="{00000000-0005-0000-0000-00009F4D0000}"/>
    <cellStyle name="Normal 19 3 3 2 2" xfId="8677" xr:uid="{00000000-0005-0000-0000-0000A04D0000}"/>
    <cellStyle name="Normal 19 3 3 2 2 2" xfId="18400" xr:uid="{00000000-0005-0000-0000-0000A14D0000}"/>
    <cellStyle name="Normal 19 3 3 2 2 2 2" xfId="37913" xr:uid="{00000000-0005-0000-0000-0000A24D0000}"/>
    <cellStyle name="Normal 19 3 3 2 2 2 3" xfId="57806" xr:uid="{00000000-0005-0000-0000-0000A34D0000}"/>
    <cellStyle name="Normal 19 3 3 2 2 3" xfId="25803" xr:uid="{00000000-0005-0000-0000-0000A44D0000}"/>
    <cellStyle name="Normal 19 3 3 2 2 4" xfId="45572" xr:uid="{00000000-0005-0000-0000-0000A54D0000}"/>
    <cellStyle name="Normal 19 3 3 2 3" xfId="13094" xr:uid="{00000000-0005-0000-0000-0000A64D0000}"/>
    <cellStyle name="Normal 19 3 3 2 3 2" xfId="32608" xr:uid="{00000000-0005-0000-0000-0000A74D0000}"/>
    <cellStyle name="Normal 19 3 3 2 3 3" xfId="52501" xr:uid="{00000000-0005-0000-0000-0000A84D0000}"/>
    <cellStyle name="Normal 19 3 3 2 4" xfId="24013" xr:uid="{00000000-0005-0000-0000-0000A94D0000}"/>
    <cellStyle name="Normal 19 3 3 2 5" xfId="43779" xr:uid="{00000000-0005-0000-0000-0000AA4D0000}"/>
    <cellStyle name="Normal 19 3 3 3" xfId="7078" xr:uid="{00000000-0005-0000-0000-0000AB4D0000}"/>
    <cellStyle name="Normal 19 3 3 3 2" xfId="16814" xr:uid="{00000000-0005-0000-0000-0000AC4D0000}"/>
    <cellStyle name="Normal 19 3 3 3 2 2" xfId="36327" xr:uid="{00000000-0005-0000-0000-0000AD4D0000}"/>
    <cellStyle name="Normal 19 3 3 3 2 3" xfId="56220" xr:uid="{00000000-0005-0000-0000-0000AE4D0000}"/>
    <cellStyle name="Normal 19 3 3 3 3" xfId="25806" xr:uid="{00000000-0005-0000-0000-0000AF4D0000}"/>
    <cellStyle name="Normal 19 3 3 3 4" xfId="45575" xr:uid="{00000000-0005-0000-0000-0000B04D0000}"/>
    <cellStyle name="Normal 19 3 3 4" xfId="6040" xr:uid="{00000000-0005-0000-0000-0000B14D0000}"/>
    <cellStyle name="Normal 19 3 3 4 2" xfId="15777" xr:uid="{00000000-0005-0000-0000-0000B24D0000}"/>
    <cellStyle name="Normal 19 3 3 4 2 2" xfId="35290" xr:uid="{00000000-0005-0000-0000-0000B34D0000}"/>
    <cellStyle name="Normal 19 3 3 4 2 3" xfId="55183" xr:uid="{00000000-0005-0000-0000-0000B44D0000}"/>
    <cellStyle name="Normal 19 3 3 4 3" xfId="27860" xr:uid="{00000000-0005-0000-0000-0000B54D0000}"/>
    <cellStyle name="Normal 19 3 3 4 4" xfId="47748" xr:uid="{00000000-0005-0000-0000-0000B64D0000}"/>
    <cellStyle name="Normal 19 3 3 5" xfId="10826" xr:uid="{00000000-0005-0000-0000-0000B74D0000}"/>
    <cellStyle name="Normal 19 3 3 5 2" xfId="30341" xr:uid="{00000000-0005-0000-0000-0000B84D0000}"/>
    <cellStyle name="Normal 19 3 3 5 3" xfId="50234" xr:uid="{00000000-0005-0000-0000-0000B94D0000}"/>
    <cellStyle name="Normal 19 3 3 6" xfId="20547" xr:uid="{00000000-0005-0000-0000-0000BA4D0000}"/>
    <cellStyle name="Normal 19 3 3 7" xfId="40189" xr:uid="{00000000-0005-0000-0000-0000BB4D0000}"/>
    <cellStyle name="Normal 19 3 4" xfId="2045" xr:uid="{00000000-0005-0000-0000-0000BC4D0000}"/>
    <cellStyle name="Normal 19 3 4 2" xfId="4314" xr:uid="{00000000-0005-0000-0000-0000BD4D0000}"/>
    <cellStyle name="Normal 19 3 4 2 2" xfId="9750" xr:uid="{00000000-0005-0000-0000-0000BE4D0000}"/>
    <cellStyle name="Normal 19 3 4 2 2 2" xfId="19473" xr:uid="{00000000-0005-0000-0000-0000BF4D0000}"/>
    <cellStyle name="Normal 19 3 4 2 2 2 2" xfId="38986" xr:uid="{00000000-0005-0000-0000-0000C04D0000}"/>
    <cellStyle name="Normal 19 3 4 2 2 2 3" xfId="58879" xr:uid="{00000000-0005-0000-0000-0000C14D0000}"/>
    <cellStyle name="Normal 19 3 4 2 2 3" xfId="29199" xr:uid="{00000000-0005-0000-0000-0000C24D0000}"/>
    <cellStyle name="Normal 19 3 4 2 2 4" xfId="49087" xr:uid="{00000000-0005-0000-0000-0000C34D0000}"/>
    <cellStyle name="Normal 19 3 4 2 3" xfId="14167" xr:uid="{00000000-0005-0000-0000-0000C44D0000}"/>
    <cellStyle name="Normal 19 3 4 2 3 2" xfId="33681" xr:uid="{00000000-0005-0000-0000-0000C54D0000}"/>
    <cellStyle name="Normal 19 3 4 2 3 3" xfId="53574" xr:uid="{00000000-0005-0000-0000-0000C64D0000}"/>
    <cellStyle name="Normal 19 3 4 2 4" xfId="25086" xr:uid="{00000000-0005-0000-0000-0000C74D0000}"/>
    <cellStyle name="Normal 19 3 4 2 5" xfId="44853" xr:uid="{00000000-0005-0000-0000-0000C84D0000}"/>
    <cellStyle name="Normal 19 3 4 3" xfId="6575" xr:uid="{00000000-0005-0000-0000-0000C94D0000}"/>
    <cellStyle name="Normal 19 3 4 3 2" xfId="16312" xr:uid="{00000000-0005-0000-0000-0000CA4D0000}"/>
    <cellStyle name="Normal 19 3 4 3 2 2" xfId="35825" xr:uid="{00000000-0005-0000-0000-0000CB4D0000}"/>
    <cellStyle name="Normal 19 3 4 3 2 3" xfId="55718" xr:uid="{00000000-0005-0000-0000-0000CC4D0000}"/>
    <cellStyle name="Normal 19 3 4 3 3" xfId="28395" xr:uid="{00000000-0005-0000-0000-0000CD4D0000}"/>
    <cellStyle name="Normal 19 3 4 3 4" xfId="48283" xr:uid="{00000000-0005-0000-0000-0000CE4D0000}"/>
    <cellStyle name="Normal 19 3 4 4" xfId="11899" xr:uid="{00000000-0005-0000-0000-0000CF4D0000}"/>
    <cellStyle name="Normal 19 3 4 4 2" xfId="31414" xr:uid="{00000000-0005-0000-0000-0000D04D0000}"/>
    <cellStyle name="Normal 19 3 4 4 3" xfId="51307" xr:uid="{00000000-0005-0000-0000-0000D14D0000}"/>
    <cellStyle name="Normal 19 3 4 5" xfId="21620" xr:uid="{00000000-0005-0000-0000-0000D24D0000}"/>
    <cellStyle name="Normal 19 3 4 6" xfId="41379" xr:uid="{00000000-0005-0000-0000-0000D34D0000}"/>
    <cellStyle name="Normal 19 3 5" xfId="2705" xr:uid="{00000000-0005-0000-0000-0000D44D0000}"/>
    <cellStyle name="Normal 19 3 5 2" xfId="8142" xr:uid="{00000000-0005-0000-0000-0000D54D0000}"/>
    <cellStyle name="Normal 19 3 5 2 2" xfId="17865" xr:uid="{00000000-0005-0000-0000-0000D64D0000}"/>
    <cellStyle name="Normal 19 3 5 2 2 2" xfId="37378" xr:uid="{00000000-0005-0000-0000-0000D74D0000}"/>
    <cellStyle name="Normal 19 3 5 2 2 3" xfId="57271" xr:uid="{00000000-0005-0000-0000-0000D84D0000}"/>
    <cellStyle name="Normal 19 3 5 2 3" xfId="26103" xr:uid="{00000000-0005-0000-0000-0000D94D0000}"/>
    <cellStyle name="Normal 19 3 5 2 4" xfId="45874" xr:uid="{00000000-0005-0000-0000-0000DA4D0000}"/>
    <cellStyle name="Normal 19 3 5 3" xfId="12559" xr:uid="{00000000-0005-0000-0000-0000DB4D0000}"/>
    <cellStyle name="Normal 19 3 5 3 2" xfId="32073" xr:uid="{00000000-0005-0000-0000-0000DC4D0000}"/>
    <cellStyle name="Normal 19 3 5 3 3" xfId="51966" xr:uid="{00000000-0005-0000-0000-0000DD4D0000}"/>
    <cellStyle name="Normal 19 3 5 4" xfId="23478" xr:uid="{00000000-0005-0000-0000-0000DE4D0000}"/>
    <cellStyle name="Normal 19 3 5 5" xfId="43244" xr:uid="{00000000-0005-0000-0000-0000DF4D0000}"/>
    <cellStyle name="Normal 19 3 6" xfId="4965" xr:uid="{00000000-0005-0000-0000-0000E04D0000}"/>
    <cellStyle name="Normal 19 3 6 2" xfId="14705" xr:uid="{00000000-0005-0000-0000-0000E14D0000}"/>
    <cellStyle name="Normal 19 3 6 2 2" xfId="34218" xr:uid="{00000000-0005-0000-0000-0000E24D0000}"/>
    <cellStyle name="Normal 19 3 6 2 3" xfId="54111" xr:uid="{00000000-0005-0000-0000-0000E34D0000}"/>
    <cellStyle name="Normal 19 3 6 3" xfId="26787" xr:uid="{00000000-0005-0000-0000-0000E44D0000}"/>
    <cellStyle name="Normal 19 3 6 4" xfId="46673" xr:uid="{00000000-0005-0000-0000-0000E54D0000}"/>
    <cellStyle name="Normal 19 3 7" xfId="10291" xr:uid="{00000000-0005-0000-0000-0000E64D0000}"/>
    <cellStyle name="Normal 19 3 7 2" xfId="29806" xr:uid="{00000000-0005-0000-0000-0000E74D0000}"/>
    <cellStyle name="Normal 19 3 7 3" xfId="49699" xr:uid="{00000000-0005-0000-0000-0000E84D0000}"/>
    <cellStyle name="Normal 19 3 8" xfId="20012" xr:uid="{00000000-0005-0000-0000-0000E94D0000}"/>
    <cellStyle name="Normal 19 3 9" xfId="39654" xr:uid="{00000000-0005-0000-0000-0000EA4D0000}"/>
    <cellStyle name="Normal 19 4" xfId="496" xr:uid="{00000000-0005-0000-0000-0000EB4D0000}"/>
    <cellStyle name="Normal 19 4 2" xfId="1582" xr:uid="{00000000-0005-0000-0000-0000EC4D0000}"/>
    <cellStyle name="Normal 19 4 2 2" xfId="3954" xr:uid="{00000000-0005-0000-0000-0000ED4D0000}"/>
    <cellStyle name="Normal 19 4 2 2 2" xfId="9391" xr:uid="{00000000-0005-0000-0000-0000EE4D0000}"/>
    <cellStyle name="Normal 19 4 2 2 2 2" xfId="19114" xr:uid="{00000000-0005-0000-0000-0000EF4D0000}"/>
    <cellStyle name="Normal 19 4 2 2 2 2 2" xfId="38627" xr:uid="{00000000-0005-0000-0000-0000F04D0000}"/>
    <cellStyle name="Normal 19 4 2 2 2 2 3" xfId="58520" xr:uid="{00000000-0005-0000-0000-0000F14D0000}"/>
    <cellStyle name="Normal 19 4 2 2 2 3" xfId="22351" xr:uid="{00000000-0005-0000-0000-0000F24D0000}"/>
    <cellStyle name="Normal 19 4 2 2 2 4" xfId="42113" xr:uid="{00000000-0005-0000-0000-0000F34D0000}"/>
    <cellStyle name="Normal 19 4 2 2 3" xfId="13808" xr:uid="{00000000-0005-0000-0000-0000F44D0000}"/>
    <cellStyle name="Normal 19 4 2 2 3 2" xfId="33322" xr:uid="{00000000-0005-0000-0000-0000F54D0000}"/>
    <cellStyle name="Normal 19 4 2 2 3 3" xfId="53215" xr:uid="{00000000-0005-0000-0000-0000F64D0000}"/>
    <cellStyle name="Normal 19 4 2 2 4" xfId="24727" xr:uid="{00000000-0005-0000-0000-0000F74D0000}"/>
    <cellStyle name="Normal 19 4 2 2 5" xfId="44493" xr:uid="{00000000-0005-0000-0000-0000F84D0000}"/>
    <cellStyle name="Normal 19 4 2 3" xfId="7685" xr:uid="{00000000-0005-0000-0000-0000F94D0000}"/>
    <cellStyle name="Normal 19 4 2 3 2" xfId="17408" xr:uid="{00000000-0005-0000-0000-0000FA4D0000}"/>
    <cellStyle name="Normal 19 4 2 3 2 2" xfId="36921" xr:uid="{00000000-0005-0000-0000-0000FB4D0000}"/>
    <cellStyle name="Normal 19 4 2 3 2 3" xfId="56814" xr:uid="{00000000-0005-0000-0000-0000FC4D0000}"/>
    <cellStyle name="Normal 19 4 2 3 3" xfId="22899" xr:uid="{00000000-0005-0000-0000-0000FD4D0000}"/>
    <cellStyle name="Normal 19 4 2 3 4" xfId="42664" xr:uid="{00000000-0005-0000-0000-0000FE4D0000}"/>
    <cellStyle name="Normal 19 4 2 4" xfId="5681" xr:uid="{00000000-0005-0000-0000-0000FF4D0000}"/>
    <cellStyle name="Normal 19 4 2 4 2" xfId="15418" xr:uid="{00000000-0005-0000-0000-0000004E0000}"/>
    <cellStyle name="Normal 19 4 2 4 2 2" xfId="34931" xr:uid="{00000000-0005-0000-0000-0000014E0000}"/>
    <cellStyle name="Normal 19 4 2 4 2 3" xfId="54824" xr:uid="{00000000-0005-0000-0000-0000024E0000}"/>
    <cellStyle name="Normal 19 4 2 4 3" xfId="27501" xr:uid="{00000000-0005-0000-0000-0000034E0000}"/>
    <cellStyle name="Normal 19 4 2 4 4" xfId="47389" xr:uid="{00000000-0005-0000-0000-0000044E0000}"/>
    <cellStyle name="Normal 19 4 2 5" xfId="11540" xr:uid="{00000000-0005-0000-0000-0000054E0000}"/>
    <cellStyle name="Normal 19 4 2 5 2" xfId="31055" xr:uid="{00000000-0005-0000-0000-0000064E0000}"/>
    <cellStyle name="Normal 19 4 2 5 3" xfId="50948" xr:uid="{00000000-0005-0000-0000-0000074E0000}"/>
    <cellStyle name="Normal 19 4 2 6" xfId="21261" xr:uid="{00000000-0005-0000-0000-0000084E0000}"/>
    <cellStyle name="Normal 19 4 2 7" xfId="40916" xr:uid="{00000000-0005-0000-0000-0000094E0000}"/>
    <cellStyle name="Normal 19 4 3" xfId="1031" xr:uid="{00000000-0005-0000-0000-00000A4E0000}"/>
    <cellStyle name="Normal 19 4 3 2" xfId="3416" xr:uid="{00000000-0005-0000-0000-00000B4E0000}"/>
    <cellStyle name="Normal 19 4 3 2 2" xfId="8853" xr:uid="{00000000-0005-0000-0000-00000C4E0000}"/>
    <cellStyle name="Normal 19 4 3 2 2 2" xfId="18576" xr:uid="{00000000-0005-0000-0000-00000D4E0000}"/>
    <cellStyle name="Normal 19 4 3 2 2 2 2" xfId="38089" xr:uid="{00000000-0005-0000-0000-00000E4E0000}"/>
    <cellStyle name="Normal 19 4 3 2 2 2 3" xfId="57982" xr:uid="{00000000-0005-0000-0000-00000F4E0000}"/>
    <cellStyle name="Normal 19 4 3 2 2 3" xfId="22499" xr:uid="{00000000-0005-0000-0000-0000104E0000}"/>
    <cellStyle name="Normal 19 4 3 2 2 4" xfId="42262" xr:uid="{00000000-0005-0000-0000-0000114E0000}"/>
    <cellStyle name="Normal 19 4 3 2 3" xfId="13270" xr:uid="{00000000-0005-0000-0000-0000124E0000}"/>
    <cellStyle name="Normal 19 4 3 2 3 2" xfId="32784" xr:uid="{00000000-0005-0000-0000-0000134E0000}"/>
    <cellStyle name="Normal 19 4 3 2 3 3" xfId="52677" xr:uid="{00000000-0005-0000-0000-0000144E0000}"/>
    <cellStyle name="Normal 19 4 3 2 4" xfId="24189" xr:uid="{00000000-0005-0000-0000-0000154E0000}"/>
    <cellStyle name="Normal 19 4 3 2 5" xfId="43955" xr:uid="{00000000-0005-0000-0000-0000164E0000}"/>
    <cellStyle name="Normal 19 4 3 3" xfId="7225" xr:uid="{00000000-0005-0000-0000-0000174E0000}"/>
    <cellStyle name="Normal 19 4 3 3 2" xfId="16961" xr:uid="{00000000-0005-0000-0000-0000184E0000}"/>
    <cellStyle name="Normal 19 4 3 3 2 2" xfId="36474" xr:uid="{00000000-0005-0000-0000-0000194E0000}"/>
    <cellStyle name="Normal 19 4 3 3 2 3" xfId="56367" xr:uid="{00000000-0005-0000-0000-00001A4E0000}"/>
    <cellStyle name="Normal 19 4 3 3 3" xfId="26125" xr:uid="{00000000-0005-0000-0000-00001B4E0000}"/>
    <cellStyle name="Normal 19 4 3 3 4" xfId="45896" xr:uid="{00000000-0005-0000-0000-00001C4E0000}"/>
    <cellStyle name="Normal 19 4 3 4" xfId="6216" xr:uid="{00000000-0005-0000-0000-00001D4E0000}"/>
    <cellStyle name="Normal 19 4 3 4 2" xfId="15953" xr:uid="{00000000-0005-0000-0000-00001E4E0000}"/>
    <cellStyle name="Normal 19 4 3 4 2 2" xfId="35466" xr:uid="{00000000-0005-0000-0000-00001F4E0000}"/>
    <cellStyle name="Normal 19 4 3 4 2 3" xfId="55359" xr:uid="{00000000-0005-0000-0000-0000204E0000}"/>
    <cellStyle name="Normal 19 4 3 4 3" xfId="28036" xr:uid="{00000000-0005-0000-0000-0000214E0000}"/>
    <cellStyle name="Normal 19 4 3 4 4" xfId="47924" xr:uid="{00000000-0005-0000-0000-0000224E0000}"/>
    <cellStyle name="Normal 19 4 3 5" xfId="11002" xr:uid="{00000000-0005-0000-0000-0000234E0000}"/>
    <cellStyle name="Normal 19 4 3 5 2" xfId="30517" xr:uid="{00000000-0005-0000-0000-0000244E0000}"/>
    <cellStyle name="Normal 19 4 3 5 3" xfId="50410" xr:uid="{00000000-0005-0000-0000-0000254E0000}"/>
    <cellStyle name="Normal 19 4 3 6" xfId="20723" xr:uid="{00000000-0005-0000-0000-0000264E0000}"/>
    <cellStyle name="Normal 19 4 3 7" xfId="40365" xr:uid="{00000000-0005-0000-0000-0000274E0000}"/>
    <cellStyle name="Normal 19 4 4" xfId="2221" xr:uid="{00000000-0005-0000-0000-0000284E0000}"/>
    <cellStyle name="Normal 19 4 4 2" xfId="4490" xr:uid="{00000000-0005-0000-0000-0000294E0000}"/>
    <cellStyle name="Normal 19 4 4 2 2" xfId="9926" xr:uid="{00000000-0005-0000-0000-00002A4E0000}"/>
    <cellStyle name="Normal 19 4 4 2 2 2" xfId="19649" xr:uid="{00000000-0005-0000-0000-00002B4E0000}"/>
    <cellStyle name="Normal 19 4 4 2 2 2 2" xfId="39162" xr:uid="{00000000-0005-0000-0000-00002C4E0000}"/>
    <cellStyle name="Normal 19 4 4 2 2 2 3" xfId="59055" xr:uid="{00000000-0005-0000-0000-00002D4E0000}"/>
    <cellStyle name="Normal 19 4 4 2 2 3" xfId="29375" xr:uid="{00000000-0005-0000-0000-00002E4E0000}"/>
    <cellStyle name="Normal 19 4 4 2 2 4" xfId="49263" xr:uid="{00000000-0005-0000-0000-00002F4E0000}"/>
    <cellStyle name="Normal 19 4 4 2 3" xfId="14343" xr:uid="{00000000-0005-0000-0000-0000304E0000}"/>
    <cellStyle name="Normal 19 4 4 2 3 2" xfId="33857" xr:uid="{00000000-0005-0000-0000-0000314E0000}"/>
    <cellStyle name="Normal 19 4 4 2 3 3" xfId="53750" xr:uid="{00000000-0005-0000-0000-0000324E0000}"/>
    <cellStyle name="Normal 19 4 4 2 4" xfId="25262" xr:uid="{00000000-0005-0000-0000-0000334E0000}"/>
    <cellStyle name="Normal 19 4 4 2 5" xfId="45029" xr:uid="{00000000-0005-0000-0000-0000344E0000}"/>
    <cellStyle name="Normal 19 4 4 3" xfId="6751" xr:uid="{00000000-0005-0000-0000-0000354E0000}"/>
    <cellStyle name="Normal 19 4 4 3 2" xfId="16488" xr:uid="{00000000-0005-0000-0000-0000364E0000}"/>
    <cellStyle name="Normal 19 4 4 3 2 2" xfId="36001" xr:uid="{00000000-0005-0000-0000-0000374E0000}"/>
    <cellStyle name="Normal 19 4 4 3 2 3" xfId="55894" xr:uid="{00000000-0005-0000-0000-0000384E0000}"/>
    <cellStyle name="Normal 19 4 4 3 3" xfId="28571" xr:uid="{00000000-0005-0000-0000-0000394E0000}"/>
    <cellStyle name="Normal 19 4 4 3 4" xfId="48459" xr:uid="{00000000-0005-0000-0000-00003A4E0000}"/>
    <cellStyle name="Normal 19 4 4 4" xfId="12075" xr:uid="{00000000-0005-0000-0000-00003B4E0000}"/>
    <cellStyle name="Normal 19 4 4 4 2" xfId="31590" xr:uid="{00000000-0005-0000-0000-00003C4E0000}"/>
    <cellStyle name="Normal 19 4 4 4 3" xfId="51483" xr:uid="{00000000-0005-0000-0000-00003D4E0000}"/>
    <cellStyle name="Normal 19 4 4 5" xfId="21796" xr:uid="{00000000-0005-0000-0000-00003E4E0000}"/>
    <cellStyle name="Normal 19 4 4 6" xfId="41555" xr:uid="{00000000-0005-0000-0000-00003F4E0000}"/>
    <cellStyle name="Normal 19 4 5" xfId="2881" xr:uid="{00000000-0005-0000-0000-0000404E0000}"/>
    <cellStyle name="Normal 19 4 5 2" xfId="8318" xr:uid="{00000000-0005-0000-0000-0000414E0000}"/>
    <cellStyle name="Normal 19 4 5 2 2" xfId="18041" xr:uid="{00000000-0005-0000-0000-0000424E0000}"/>
    <cellStyle name="Normal 19 4 5 2 2 2" xfId="37554" xr:uid="{00000000-0005-0000-0000-0000434E0000}"/>
    <cellStyle name="Normal 19 4 5 2 2 3" xfId="57447" xr:uid="{00000000-0005-0000-0000-0000444E0000}"/>
    <cellStyle name="Normal 19 4 5 2 3" xfId="22697" xr:uid="{00000000-0005-0000-0000-0000454E0000}"/>
    <cellStyle name="Normal 19 4 5 2 4" xfId="42461" xr:uid="{00000000-0005-0000-0000-0000464E0000}"/>
    <cellStyle name="Normal 19 4 5 3" xfId="12735" xr:uid="{00000000-0005-0000-0000-0000474E0000}"/>
    <cellStyle name="Normal 19 4 5 3 2" xfId="32249" xr:uid="{00000000-0005-0000-0000-0000484E0000}"/>
    <cellStyle name="Normal 19 4 5 3 3" xfId="52142" xr:uid="{00000000-0005-0000-0000-0000494E0000}"/>
    <cellStyle name="Normal 19 4 5 4" xfId="23654" xr:uid="{00000000-0005-0000-0000-00004A4E0000}"/>
    <cellStyle name="Normal 19 4 5 5" xfId="43420" xr:uid="{00000000-0005-0000-0000-00004B4E0000}"/>
    <cellStyle name="Normal 19 4 6" xfId="5141" xr:uid="{00000000-0005-0000-0000-00004C4E0000}"/>
    <cellStyle name="Normal 19 4 6 2" xfId="14881" xr:uid="{00000000-0005-0000-0000-00004D4E0000}"/>
    <cellStyle name="Normal 19 4 6 2 2" xfId="34394" xr:uid="{00000000-0005-0000-0000-00004E4E0000}"/>
    <cellStyle name="Normal 19 4 6 2 3" xfId="54287" xr:uid="{00000000-0005-0000-0000-00004F4E0000}"/>
    <cellStyle name="Normal 19 4 6 3" xfId="26963" xr:uid="{00000000-0005-0000-0000-0000504E0000}"/>
    <cellStyle name="Normal 19 4 6 4" xfId="46849" xr:uid="{00000000-0005-0000-0000-0000514E0000}"/>
    <cellStyle name="Normal 19 4 7" xfId="10467" xr:uid="{00000000-0005-0000-0000-0000524E0000}"/>
    <cellStyle name="Normal 19 4 7 2" xfId="29982" xr:uid="{00000000-0005-0000-0000-0000534E0000}"/>
    <cellStyle name="Normal 19 4 7 3" xfId="49875" xr:uid="{00000000-0005-0000-0000-0000544E0000}"/>
    <cellStyle name="Normal 19 4 8" xfId="20188" xr:uid="{00000000-0005-0000-0000-0000554E0000}"/>
    <cellStyle name="Normal 19 4 9" xfId="39830" xr:uid="{00000000-0005-0000-0000-0000564E0000}"/>
    <cellStyle name="Normal 19 5" xfId="1230" xr:uid="{00000000-0005-0000-0000-0000574E0000}"/>
    <cellStyle name="Normal 19 5 2" xfId="3602" xr:uid="{00000000-0005-0000-0000-0000584E0000}"/>
    <cellStyle name="Normal 19 5 2 2" xfId="9039" xr:uid="{00000000-0005-0000-0000-0000594E0000}"/>
    <cellStyle name="Normal 19 5 2 2 2" xfId="18762" xr:uid="{00000000-0005-0000-0000-00005A4E0000}"/>
    <cellStyle name="Normal 19 5 2 2 2 2" xfId="38275" xr:uid="{00000000-0005-0000-0000-00005B4E0000}"/>
    <cellStyle name="Normal 19 5 2 2 2 3" xfId="58168" xr:uid="{00000000-0005-0000-0000-00005C4E0000}"/>
    <cellStyle name="Normal 19 5 2 2 3" xfId="26288" xr:uid="{00000000-0005-0000-0000-00005D4E0000}"/>
    <cellStyle name="Normal 19 5 2 2 4" xfId="46060" xr:uid="{00000000-0005-0000-0000-00005E4E0000}"/>
    <cellStyle name="Normal 19 5 2 3" xfId="13456" xr:uid="{00000000-0005-0000-0000-00005F4E0000}"/>
    <cellStyle name="Normal 19 5 2 3 2" xfId="32970" xr:uid="{00000000-0005-0000-0000-0000604E0000}"/>
    <cellStyle name="Normal 19 5 2 3 3" xfId="52863" xr:uid="{00000000-0005-0000-0000-0000614E0000}"/>
    <cellStyle name="Normal 19 5 2 4" xfId="24375" xr:uid="{00000000-0005-0000-0000-0000624E0000}"/>
    <cellStyle name="Normal 19 5 2 5" xfId="44141" xr:uid="{00000000-0005-0000-0000-0000634E0000}"/>
    <cellStyle name="Normal 19 5 3" xfId="7391" xr:uid="{00000000-0005-0000-0000-0000644E0000}"/>
    <cellStyle name="Normal 19 5 3 2" xfId="17114" xr:uid="{00000000-0005-0000-0000-0000654E0000}"/>
    <cellStyle name="Normal 19 5 3 2 2" xfId="36627" xr:uid="{00000000-0005-0000-0000-0000664E0000}"/>
    <cellStyle name="Normal 19 5 3 2 3" xfId="56520" xr:uid="{00000000-0005-0000-0000-0000674E0000}"/>
    <cellStyle name="Normal 19 5 3 3" xfId="22591" xr:uid="{00000000-0005-0000-0000-0000684E0000}"/>
    <cellStyle name="Normal 19 5 3 4" xfId="42354" xr:uid="{00000000-0005-0000-0000-0000694E0000}"/>
    <cellStyle name="Normal 19 5 4" xfId="5329" xr:uid="{00000000-0005-0000-0000-00006A4E0000}"/>
    <cellStyle name="Normal 19 5 4 2" xfId="15066" xr:uid="{00000000-0005-0000-0000-00006B4E0000}"/>
    <cellStyle name="Normal 19 5 4 2 2" xfId="34579" xr:uid="{00000000-0005-0000-0000-00006C4E0000}"/>
    <cellStyle name="Normal 19 5 4 2 3" xfId="54472" xr:uid="{00000000-0005-0000-0000-00006D4E0000}"/>
    <cellStyle name="Normal 19 5 4 3" xfId="27149" xr:uid="{00000000-0005-0000-0000-00006E4E0000}"/>
    <cellStyle name="Normal 19 5 4 4" xfId="47037" xr:uid="{00000000-0005-0000-0000-00006F4E0000}"/>
    <cellStyle name="Normal 19 5 5" xfId="11188" xr:uid="{00000000-0005-0000-0000-0000704E0000}"/>
    <cellStyle name="Normal 19 5 5 2" xfId="30703" xr:uid="{00000000-0005-0000-0000-0000714E0000}"/>
    <cellStyle name="Normal 19 5 5 3" xfId="50596" xr:uid="{00000000-0005-0000-0000-0000724E0000}"/>
    <cellStyle name="Normal 19 5 6" xfId="20909" xr:uid="{00000000-0005-0000-0000-0000734E0000}"/>
    <cellStyle name="Normal 19 5 7" xfId="40564" xr:uid="{00000000-0005-0000-0000-0000744E0000}"/>
    <cellStyle name="Normal 19 6" xfId="679" xr:uid="{00000000-0005-0000-0000-0000754E0000}"/>
    <cellStyle name="Normal 19 6 2" xfId="3064" xr:uid="{00000000-0005-0000-0000-0000764E0000}"/>
    <cellStyle name="Normal 19 6 2 2" xfId="8501" xr:uid="{00000000-0005-0000-0000-0000774E0000}"/>
    <cellStyle name="Normal 19 6 2 2 2" xfId="18224" xr:uid="{00000000-0005-0000-0000-0000784E0000}"/>
    <cellStyle name="Normal 19 6 2 2 2 2" xfId="37737" xr:uid="{00000000-0005-0000-0000-0000794E0000}"/>
    <cellStyle name="Normal 19 6 2 2 2 3" xfId="57630" xr:uid="{00000000-0005-0000-0000-00007A4E0000}"/>
    <cellStyle name="Normal 19 6 2 2 3" xfId="25876" xr:uid="{00000000-0005-0000-0000-00007B4E0000}"/>
    <cellStyle name="Normal 19 6 2 2 4" xfId="45646" xr:uid="{00000000-0005-0000-0000-00007C4E0000}"/>
    <cellStyle name="Normal 19 6 2 3" xfId="12918" xr:uid="{00000000-0005-0000-0000-00007D4E0000}"/>
    <cellStyle name="Normal 19 6 2 3 2" xfId="32432" xr:uid="{00000000-0005-0000-0000-00007E4E0000}"/>
    <cellStyle name="Normal 19 6 2 3 3" xfId="52325" xr:uid="{00000000-0005-0000-0000-00007F4E0000}"/>
    <cellStyle name="Normal 19 6 2 4" xfId="23837" xr:uid="{00000000-0005-0000-0000-0000804E0000}"/>
    <cellStyle name="Normal 19 6 2 5" xfId="43603" xr:uid="{00000000-0005-0000-0000-0000814E0000}"/>
    <cellStyle name="Normal 19 6 3" xfId="6931" xr:uid="{00000000-0005-0000-0000-0000824E0000}"/>
    <cellStyle name="Normal 19 6 3 2" xfId="16667" xr:uid="{00000000-0005-0000-0000-0000834E0000}"/>
    <cellStyle name="Normal 19 6 3 2 2" xfId="36180" xr:uid="{00000000-0005-0000-0000-0000844E0000}"/>
    <cellStyle name="Normal 19 6 3 2 3" xfId="56073" xr:uid="{00000000-0005-0000-0000-0000854E0000}"/>
    <cellStyle name="Normal 19 6 3 3" xfId="22393" xr:uid="{00000000-0005-0000-0000-0000864E0000}"/>
    <cellStyle name="Normal 19 6 3 4" xfId="42155" xr:uid="{00000000-0005-0000-0000-0000874E0000}"/>
    <cellStyle name="Normal 19 6 4" xfId="5864" xr:uid="{00000000-0005-0000-0000-0000884E0000}"/>
    <cellStyle name="Normal 19 6 4 2" xfId="15601" xr:uid="{00000000-0005-0000-0000-0000894E0000}"/>
    <cellStyle name="Normal 19 6 4 2 2" xfId="35114" xr:uid="{00000000-0005-0000-0000-00008A4E0000}"/>
    <cellStyle name="Normal 19 6 4 2 3" xfId="55007" xr:uid="{00000000-0005-0000-0000-00008B4E0000}"/>
    <cellStyle name="Normal 19 6 4 3" xfId="27684" xr:uid="{00000000-0005-0000-0000-00008C4E0000}"/>
    <cellStyle name="Normal 19 6 4 4" xfId="47572" xr:uid="{00000000-0005-0000-0000-00008D4E0000}"/>
    <cellStyle name="Normal 19 6 5" xfId="10650" xr:uid="{00000000-0005-0000-0000-00008E4E0000}"/>
    <cellStyle name="Normal 19 6 5 2" xfId="30165" xr:uid="{00000000-0005-0000-0000-00008F4E0000}"/>
    <cellStyle name="Normal 19 6 5 3" xfId="50058" xr:uid="{00000000-0005-0000-0000-0000904E0000}"/>
    <cellStyle name="Normal 19 6 6" xfId="20371" xr:uid="{00000000-0005-0000-0000-0000914E0000}"/>
    <cellStyle name="Normal 19 6 7" xfId="40013" xr:uid="{00000000-0005-0000-0000-0000924E0000}"/>
    <cellStyle name="Normal 19 7" xfId="1827" xr:uid="{00000000-0005-0000-0000-0000934E0000}"/>
    <cellStyle name="Normal 19 7 2" xfId="4138" xr:uid="{00000000-0005-0000-0000-0000944E0000}"/>
    <cellStyle name="Normal 19 7 2 2" xfId="9574" xr:uid="{00000000-0005-0000-0000-0000954E0000}"/>
    <cellStyle name="Normal 19 7 2 2 2" xfId="19297" xr:uid="{00000000-0005-0000-0000-0000964E0000}"/>
    <cellStyle name="Normal 19 7 2 2 2 2" xfId="38810" xr:uid="{00000000-0005-0000-0000-0000974E0000}"/>
    <cellStyle name="Normal 19 7 2 2 2 3" xfId="58703" xr:uid="{00000000-0005-0000-0000-0000984E0000}"/>
    <cellStyle name="Normal 19 7 2 2 3" xfId="29023" xr:uid="{00000000-0005-0000-0000-0000994E0000}"/>
    <cellStyle name="Normal 19 7 2 2 4" xfId="48911" xr:uid="{00000000-0005-0000-0000-00009A4E0000}"/>
    <cellStyle name="Normal 19 7 2 3" xfId="13991" xr:uid="{00000000-0005-0000-0000-00009B4E0000}"/>
    <cellStyle name="Normal 19 7 2 3 2" xfId="33505" xr:uid="{00000000-0005-0000-0000-00009C4E0000}"/>
    <cellStyle name="Normal 19 7 2 3 3" xfId="53398" xr:uid="{00000000-0005-0000-0000-00009D4E0000}"/>
    <cellStyle name="Normal 19 7 2 4" xfId="24910" xr:uid="{00000000-0005-0000-0000-00009E4E0000}"/>
    <cellStyle name="Normal 19 7 2 5" xfId="44677" xr:uid="{00000000-0005-0000-0000-00009F4E0000}"/>
    <cellStyle name="Normal 19 7 3" xfId="6399" xr:uid="{00000000-0005-0000-0000-0000A04E0000}"/>
    <cellStyle name="Normal 19 7 3 2" xfId="16136" xr:uid="{00000000-0005-0000-0000-0000A14E0000}"/>
    <cellStyle name="Normal 19 7 3 2 2" xfId="35649" xr:uid="{00000000-0005-0000-0000-0000A24E0000}"/>
    <cellStyle name="Normal 19 7 3 2 3" xfId="55542" xr:uid="{00000000-0005-0000-0000-0000A34E0000}"/>
    <cellStyle name="Normal 19 7 3 3" xfId="28219" xr:uid="{00000000-0005-0000-0000-0000A44E0000}"/>
    <cellStyle name="Normal 19 7 3 4" xfId="48107" xr:uid="{00000000-0005-0000-0000-0000A54E0000}"/>
    <cellStyle name="Normal 19 7 4" xfId="11723" xr:uid="{00000000-0005-0000-0000-0000A64E0000}"/>
    <cellStyle name="Normal 19 7 4 2" xfId="31238" xr:uid="{00000000-0005-0000-0000-0000A74E0000}"/>
    <cellStyle name="Normal 19 7 4 3" xfId="51131" xr:uid="{00000000-0005-0000-0000-0000A84E0000}"/>
    <cellStyle name="Normal 19 7 5" xfId="21444" xr:uid="{00000000-0005-0000-0000-0000A94E0000}"/>
    <cellStyle name="Normal 19 7 6" xfId="41161" xr:uid="{00000000-0005-0000-0000-0000AA4E0000}"/>
    <cellStyle name="Normal 19 8" xfId="2390" xr:uid="{00000000-0005-0000-0000-0000AB4E0000}"/>
    <cellStyle name="Normal 19 8 2" xfId="7827" xr:uid="{00000000-0005-0000-0000-0000AC4E0000}"/>
    <cellStyle name="Normal 19 8 2 2" xfId="17550" xr:uid="{00000000-0005-0000-0000-0000AD4E0000}"/>
    <cellStyle name="Normal 19 8 2 2 2" xfId="37063" xr:uid="{00000000-0005-0000-0000-0000AE4E0000}"/>
    <cellStyle name="Normal 19 8 2 2 3" xfId="56956" xr:uid="{00000000-0005-0000-0000-0000AF4E0000}"/>
    <cellStyle name="Normal 19 8 2 3" xfId="25520" xr:uid="{00000000-0005-0000-0000-0000B04E0000}"/>
    <cellStyle name="Normal 19 8 2 4" xfId="45287" xr:uid="{00000000-0005-0000-0000-0000B14E0000}"/>
    <cellStyle name="Normal 19 8 3" xfId="12244" xr:uid="{00000000-0005-0000-0000-0000B24E0000}"/>
    <cellStyle name="Normal 19 8 3 2" xfId="31758" xr:uid="{00000000-0005-0000-0000-0000B34E0000}"/>
    <cellStyle name="Normal 19 8 3 3" xfId="51651" xr:uid="{00000000-0005-0000-0000-0000B44E0000}"/>
    <cellStyle name="Normal 19 8 4" xfId="23163" xr:uid="{00000000-0005-0000-0000-0000B54E0000}"/>
    <cellStyle name="Normal 19 8 5" xfId="42929" xr:uid="{00000000-0005-0000-0000-0000B64E0000}"/>
    <cellStyle name="Normal 19 9" xfId="2529" xr:uid="{00000000-0005-0000-0000-0000B74E0000}"/>
    <cellStyle name="Normal 19 9 2" xfId="7966" xr:uid="{00000000-0005-0000-0000-0000B84E0000}"/>
    <cellStyle name="Normal 19 9 2 2" xfId="17689" xr:uid="{00000000-0005-0000-0000-0000B94E0000}"/>
    <cellStyle name="Normal 19 9 2 2 2" xfId="37202" xr:uid="{00000000-0005-0000-0000-0000BA4E0000}"/>
    <cellStyle name="Normal 19 9 2 2 3" xfId="57095" xr:uid="{00000000-0005-0000-0000-0000BB4E0000}"/>
    <cellStyle name="Normal 19 9 2 3" xfId="22766" xr:uid="{00000000-0005-0000-0000-0000BC4E0000}"/>
    <cellStyle name="Normal 19 9 2 4" xfId="42530" xr:uid="{00000000-0005-0000-0000-0000BD4E0000}"/>
    <cellStyle name="Normal 19 9 3" xfId="12383" xr:uid="{00000000-0005-0000-0000-0000BE4E0000}"/>
    <cellStyle name="Normal 19 9 3 2" xfId="31897" xr:uid="{00000000-0005-0000-0000-0000BF4E0000}"/>
    <cellStyle name="Normal 19 9 3 3" xfId="51790" xr:uid="{00000000-0005-0000-0000-0000C04E0000}"/>
    <cellStyle name="Normal 19 9 4" xfId="23302" xr:uid="{00000000-0005-0000-0000-0000C14E0000}"/>
    <cellStyle name="Normal 19 9 5" xfId="43068" xr:uid="{00000000-0005-0000-0000-0000C24E0000}"/>
    <cellStyle name="Normal 2" xfId="1" xr:uid="{00000000-0005-0000-0000-0000C34E0000}"/>
    <cellStyle name="Normal 2 10" xfId="650" xr:uid="{00000000-0005-0000-0000-0000C44E0000}"/>
    <cellStyle name="Normal 2 10 2" xfId="3035" xr:uid="{00000000-0005-0000-0000-0000C54E0000}"/>
    <cellStyle name="Normal 2 10 2 2" xfId="8472" xr:uid="{00000000-0005-0000-0000-0000C64E0000}"/>
    <cellStyle name="Normal 2 10 2 2 2" xfId="18195" xr:uid="{00000000-0005-0000-0000-0000C74E0000}"/>
    <cellStyle name="Normal 2 10 2 2 2 2" xfId="37708" xr:uid="{00000000-0005-0000-0000-0000C84E0000}"/>
    <cellStyle name="Normal 2 10 2 2 2 3" xfId="57601" xr:uid="{00000000-0005-0000-0000-0000C94E0000}"/>
    <cellStyle name="Normal 2 10 2 2 3" xfId="25481" xr:uid="{00000000-0005-0000-0000-0000CA4E0000}"/>
    <cellStyle name="Normal 2 10 2 2 4" xfId="45248" xr:uid="{00000000-0005-0000-0000-0000CB4E0000}"/>
    <cellStyle name="Normal 2 10 2 3" xfId="12889" xr:uid="{00000000-0005-0000-0000-0000CC4E0000}"/>
    <cellStyle name="Normal 2 10 2 3 2" xfId="32403" xr:uid="{00000000-0005-0000-0000-0000CD4E0000}"/>
    <cellStyle name="Normal 2 10 2 3 3" xfId="52296" xr:uid="{00000000-0005-0000-0000-0000CE4E0000}"/>
    <cellStyle name="Normal 2 10 2 4" xfId="23808" xr:uid="{00000000-0005-0000-0000-0000CF4E0000}"/>
    <cellStyle name="Normal 2 10 2 5" xfId="43574" xr:uid="{00000000-0005-0000-0000-0000D04E0000}"/>
    <cellStyle name="Normal 2 10 3" xfId="6906" xr:uid="{00000000-0005-0000-0000-0000D14E0000}"/>
    <cellStyle name="Normal 2 10 3 2" xfId="16642" xr:uid="{00000000-0005-0000-0000-0000D24E0000}"/>
    <cellStyle name="Normal 2 10 3 2 2" xfId="36155" xr:uid="{00000000-0005-0000-0000-0000D34E0000}"/>
    <cellStyle name="Normal 2 10 3 2 3" xfId="56048" xr:uid="{00000000-0005-0000-0000-0000D44E0000}"/>
    <cellStyle name="Normal 2 10 3 3" xfId="22790" xr:uid="{00000000-0005-0000-0000-0000D54E0000}"/>
    <cellStyle name="Normal 2 10 3 4" xfId="42554" xr:uid="{00000000-0005-0000-0000-0000D64E0000}"/>
    <cellStyle name="Normal 2 10 4" xfId="5835" xr:uid="{00000000-0005-0000-0000-0000D74E0000}"/>
    <cellStyle name="Normal 2 10 4 2" xfId="15572" xr:uid="{00000000-0005-0000-0000-0000D84E0000}"/>
    <cellStyle name="Normal 2 10 4 2 2" xfId="35085" xr:uid="{00000000-0005-0000-0000-0000D94E0000}"/>
    <cellStyle name="Normal 2 10 4 2 3" xfId="54978" xr:uid="{00000000-0005-0000-0000-0000DA4E0000}"/>
    <cellStyle name="Normal 2 10 4 3" xfId="27655" xr:uid="{00000000-0005-0000-0000-0000DB4E0000}"/>
    <cellStyle name="Normal 2 10 4 4" xfId="47543" xr:uid="{00000000-0005-0000-0000-0000DC4E0000}"/>
    <cellStyle name="Normal 2 10 5" xfId="10621" xr:uid="{00000000-0005-0000-0000-0000DD4E0000}"/>
    <cellStyle name="Normal 2 10 5 2" xfId="30136" xr:uid="{00000000-0005-0000-0000-0000DE4E0000}"/>
    <cellStyle name="Normal 2 10 5 3" xfId="50029" xr:uid="{00000000-0005-0000-0000-0000DF4E0000}"/>
    <cellStyle name="Normal 2 10 6" xfId="20342" xr:uid="{00000000-0005-0000-0000-0000E04E0000}"/>
    <cellStyle name="Normal 2 10 7" xfId="39984" xr:uid="{00000000-0005-0000-0000-0000E14E0000}"/>
    <cellStyle name="Normal 2 11" xfId="1737" xr:uid="{00000000-0005-0000-0000-0000E24E0000}"/>
    <cellStyle name="Normal 2 11 2" xfId="4109" xr:uid="{00000000-0005-0000-0000-0000E34E0000}"/>
    <cellStyle name="Normal 2 11 2 2" xfId="9545" xr:uid="{00000000-0005-0000-0000-0000E44E0000}"/>
    <cellStyle name="Normal 2 11 2 2 2" xfId="19268" xr:uid="{00000000-0005-0000-0000-0000E54E0000}"/>
    <cellStyle name="Normal 2 11 2 2 2 2" xfId="38781" xr:uid="{00000000-0005-0000-0000-0000E64E0000}"/>
    <cellStyle name="Normal 2 11 2 2 2 3" xfId="58674" xr:uid="{00000000-0005-0000-0000-0000E74E0000}"/>
    <cellStyle name="Normal 2 11 2 2 3" xfId="28994" xr:uid="{00000000-0005-0000-0000-0000E84E0000}"/>
    <cellStyle name="Normal 2 11 2 2 4" xfId="48882" xr:uid="{00000000-0005-0000-0000-0000E94E0000}"/>
    <cellStyle name="Normal 2 11 2 3" xfId="13962" xr:uid="{00000000-0005-0000-0000-0000EA4E0000}"/>
    <cellStyle name="Normal 2 11 2 3 2" xfId="33476" xr:uid="{00000000-0005-0000-0000-0000EB4E0000}"/>
    <cellStyle name="Normal 2 11 2 3 3" xfId="53369" xr:uid="{00000000-0005-0000-0000-0000EC4E0000}"/>
    <cellStyle name="Normal 2 11 2 4" xfId="24881" xr:uid="{00000000-0005-0000-0000-0000ED4E0000}"/>
    <cellStyle name="Normal 2 11 2 5" xfId="44648" xr:uid="{00000000-0005-0000-0000-0000EE4E0000}"/>
    <cellStyle name="Normal 2 11 3" xfId="6370" xr:uid="{00000000-0005-0000-0000-0000EF4E0000}"/>
    <cellStyle name="Normal 2 11 3 2" xfId="16107" xr:uid="{00000000-0005-0000-0000-0000F04E0000}"/>
    <cellStyle name="Normal 2 11 3 2 2" xfId="35620" xr:uid="{00000000-0005-0000-0000-0000F14E0000}"/>
    <cellStyle name="Normal 2 11 3 2 3" xfId="55513" xr:uid="{00000000-0005-0000-0000-0000F24E0000}"/>
    <cellStyle name="Normal 2 11 3 3" xfId="28190" xr:uid="{00000000-0005-0000-0000-0000F34E0000}"/>
    <cellStyle name="Normal 2 11 3 4" xfId="48078" xr:uid="{00000000-0005-0000-0000-0000F44E0000}"/>
    <cellStyle name="Normal 2 11 4" xfId="11694" xr:uid="{00000000-0005-0000-0000-0000F54E0000}"/>
    <cellStyle name="Normal 2 11 4 2" xfId="31209" xr:uid="{00000000-0005-0000-0000-0000F64E0000}"/>
    <cellStyle name="Normal 2 11 4 3" xfId="51102" xr:uid="{00000000-0005-0000-0000-0000F74E0000}"/>
    <cellStyle name="Normal 2 11 5" xfId="21415" xr:uid="{00000000-0005-0000-0000-0000F84E0000}"/>
    <cellStyle name="Normal 2 11 6" xfId="41071" xr:uid="{00000000-0005-0000-0000-0000F94E0000}"/>
    <cellStyle name="Normal 2 12" xfId="2500" xr:uid="{00000000-0005-0000-0000-0000FA4E0000}"/>
    <cellStyle name="Normal 2 12 2" xfId="7937" xr:uid="{00000000-0005-0000-0000-0000FB4E0000}"/>
    <cellStyle name="Normal 2 12 2 2" xfId="17660" xr:uid="{00000000-0005-0000-0000-0000FC4E0000}"/>
    <cellStyle name="Normal 2 12 2 2 2" xfId="37173" xr:uid="{00000000-0005-0000-0000-0000FD4E0000}"/>
    <cellStyle name="Normal 2 12 2 2 3" xfId="57066" xr:uid="{00000000-0005-0000-0000-0000FE4E0000}"/>
    <cellStyle name="Normal 2 12 2 3" xfId="25468" xr:uid="{00000000-0005-0000-0000-0000FF4E0000}"/>
    <cellStyle name="Normal 2 12 2 4" xfId="45235" xr:uid="{00000000-0005-0000-0000-0000004F0000}"/>
    <cellStyle name="Normal 2 12 3" xfId="12354" xr:uid="{00000000-0005-0000-0000-0000014F0000}"/>
    <cellStyle name="Normal 2 12 3 2" xfId="31868" xr:uid="{00000000-0005-0000-0000-0000024F0000}"/>
    <cellStyle name="Normal 2 12 3 3" xfId="51761" xr:uid="{00000000-0005-0000-0000-0000034F0000}"/>
    <cellStyle name="Normal 2 12 4" xfId="23273" xr:uid="{00000000-0005-0000-0000-0000044F0000}"/>
    <cellStyle name="Normal 2 12 5" xfId="43039" xr:uid="{00000000-0005-0000-0000-0000054F0000}"/>
    <cellStyle name="Normal 2 13" xfId="4646" xr:uid="{00000000-0005-0000-0000-0000064F0000}"/>
    <cellStyle name="Normal 2 13 2" xfId="14498" xr:uid="{00000000-0005-0000-0000-0000074F0000}"/>
    <cellStyle name="Normal 2 13 2 2" xfId="34011" xr:uid="{00000000-0005-0000-0000-0000084F0000}"/>
    <cellStyle name="Normal 2 13 2 3" xfId="53904" xr:uid="{00000000-0005-0000-0000-0000094F0000}"/>
    <cellStyle name="Normal 2 13 3" xfId="26580" xr:uid="{00000000-0005-0000-0000-00000A4F0000}"/>
    <cellStyle name="Normal 2 13 4" xfId="46354" xr:uid="{00000000-0005-0000-0000-00000B4F0000}"/>
    <cellStyle name="Normal 2 14" xfId="10086" xr:uid="{00000000-0005-0000-0000-00000C4F0000}"/>
    <cellStyle name="Normal 2 14 2" xfId="29601" xr:uid="{00000000-0005-0000-0000-00000D4F0000}"/>
    <cellStyle name="Normal 2 14 3" xfId="49494" xr:uid="{00000000-0005-0000-0000-00000E4F0000}"/>
    <cellStyle name="Normal 2 15" xfId="19807" xr:uid="{00000000-0005-0000-0000-00000F4F0000}"/>
    <cellStyle name="Normal 2 16" xfId="39346" xr:uid="{00000000-0005-0000-0000-0000104F0000}"/>
    <cellStyle name="Normal 2 17" xfId="12" xr:uid="{00000000-0005-0000-0000-0000114F0000}"/>
    <cellStyle name="Normal 2 18" xfId="9" xr:uid="{00000000-0005-0000-0000-0000124F0000}"/>
    <cellStyle name="Normal 2 2" xfId="13" xr:uid="{00000000-0005-0000-0000-0000134F0000}"/>
    <cellStyle name="Normal 2 2 10" xfId="1738" xr:uid="{00000000-0005-0000-0000-0000144F0000}"/>
    <cellStyle name="Normal 2 2 10 2" xfId="4110" xr:uid="{00000000-0005-0000-0000-0000154F0000}"/>
    <cellStyle name="Normal 2 2 10 2 2" xfId="9546" xr:uid="{00000000-0005-0000-0000-0000164F0000}"/>
    <cellStyle name="Normal 2 2 10 2 2 2" xfId="19269" xr:uid="{00000000-0005-0000-0000-0000174F0000}"/>
    <cellStyle name="Normal 2 2 10 2 2 2 2" xfId="38782" xr:uid="{00000000-0005-0000-0000-0000184F0000}"/>
    <cellStyle name="Normal 2 2 10 2 2 2 3" xfId="58675" xr:uid="{00000000-0005-0000-0000-0000194F0000}"/>
    <cellStyle name="Normal 2 2 10 2 2 3" xfId="28995" xr:uid="{00000000-0005-0000-0000-00001A4F0000}"/>
    <cellStyle name="Normal 2 2 10 2 2 4" xfId="48883" xr:uid="{00000000-0005-0000-0000-00001B4F0000}"/>
    <cellStyle name="Normal 2 2 10 2 3" xfId="13963" xr:uid="{00000000-0005-0000-0000-00001C4F0000}"/>
    <cellStyle name="Normal 2 2 10 2 3 2" xfId="33477" xr:uid="{00000000-0005-0000-0000-00001D4F0000}"/>
    <cellStyle name="Normal 2 2 10 2 3 3" xfId="53370" xr:uid="{00000000-0005-0000-0000-00001E4F0000}"/>
    <cellStyle name="Normal 2 2 10 2 4" xfId="24882" xr:uid="{00000000-0005-0000-0000-00001F4F0000}"/>
    <cellStyle name="Normal 2 2 10 2 5" xfId="44649" xr:uid="{00000000-0005-0000-0000-0000204F0000}"/>
    <cellStyle name="Normal 2 2 10 3" xfId="6371" xr:uid="{00000000-0005-0000-0000-0000214F0000}"/>
    <cellStyle name="Normal 2 2 10 3 2" xfId="16108" xr:uid="{00000000-0005-0000-0000-0000224F0000}"/>
    <cellStyle name="Normal 2 2 10 3 2 2" xfId="35621" xr:uid="{00000000-0005-0000-0000-0000234F0000}"/>
    <cellStyle name="Normal 2 2 10 3 2 3" xfId="55514" xr:uid="{00000000-0005-0000-0000-0000244F0000}"/>
    <cellStyle name="Normal 2 2 10 3 3" xfId="28191" xr:uid="{00000000-0005-0000-0000-0000254F0000}"/>
    <cellStyle name="Normal 2 2 10 3 4" xfId="48079" xr:uid="{00000000-0005-0000-0000-0000264F0000}"/>
    <cellStyle name="Normal 2 2 10 4" xfId="11695" xr:uid="{00000000-0005-0000-0000-0000274F0000}"/>
    <cellStyle name="Normal 2 2 10 4 2" xfId="31210" xr:uid="{00000000-0005-0000-0000-0000284F0000}"/>
    <cellStyle name="Normal 2 2 10 4 3" xfId="51103" xr:uid="{00000000-0005-0000-0000-0000294F0000}"/>
    <cellStyle name="Normal 2 2 10 5" xfId="21416" xr:uid="{00000000-0005-0000-0000-00002A4F0000}"/>
    <cellStyle name="Normal 2 2 10 6" xfId="41072" xr:uid="{00000000-0005-0000-0000-00002B4F0000}"/>
    <cellStyle name="Normal 2 2 11" xfId="2501" xr:uid="{00000000-0005-0000-0000-00002C4F0000}"/>
    <cellStyle name="Normal 2 2 11 2" xfId="7938" xr:uid="{00000000-0005-0000-0000-00002D4F0000}"/>
    <cellStyle name="Normal 2 2 11 2 2" xfId="17661" xr:uid="{00000000-0005-0000-0000-00002E4F0000}"/>
    <cellStyle name="Normal 2 2 11 2 2 2" xfId="37174" xr:uid="{00000000-0005-0000-0000-00002F4F0000}"/>
    <cellStyle name="Normal 2 2 11 2 2 3" xfId="57067" xr:uid="{00000000-0005-0000-0000-0000304F0000}"/>
    <cellStyle name="Normal 2 2 11 2 3" xfId="26390" xr:uid="{00000000-0005-0000-0000-0000314F0000}"/>
    <cellStyle name="Normal 2 2 11 2 4" xfId="46163" xr:uid="{00000000-0005-0000-0000-0000324F0000}"/>
    <cellStyle name="Normal 2 2 11 3" xfId="12355" xr:uid="{00000000-0005-0000-0000-0000334F0000}"/>
    <cellStyle name="Normal 2 2 11 3 2" xfId="31869" xr:uid="{00000000-0005-0000-0000-0000344F0000}"/>
    <cellStyle name="Normal 2 2 11 3 3" xfId="51762" xr:uid="{00000000-0005-0000-0000-0000354F0000}"/>
    <cellStyle name="Normal 2 2 11 4" xfId="23274" xr:uid="{00000000-0005-0000-0000-0000364F0000}"/>
    <cellStyle name="Normal 2 2 11 5" xfId="43040" xr:uid="{00000000-0005-0000-0000-0000374F0000}"/>
    <cellStyle name="Normal 2 2 12" xfId="4647" xr:uid="{00000000-0005-0000-0000-0000384F0000}"/>
    <cellStyle name="Normal 2 2 12 2" xfId="14499" xr:uid="{00000000-0005-0000-0000-0000394F0000}"/>
    <cellStyle name="Normal 2 2 12 2 2" xfId="34012" xr:uid="{00000000-0005-0000-0000-00003A4F0000}"/>
    <cellStyle name="Normal 2 2 12 2 3" xfId="53905" xr:uid="{00000000-0005-0000-0000-00003B4F0000}"/>
    <cellStyle name="Normal 2 2 12 3" xfId="26581" xr:uid="{00000000-0005-0000-0000-00003C4F0000}"/>
    <cellStyle name="Normal 2 2 12 4" xfId="46355" xr:uid="{00000000-0005-0000-0000-00003D4F0000}"/>
    <cellStyle name="Normal 2 2 13" xfId="10087" xr:uid="{00000000-0005-0000-0000-00003E4F0000}"/>
    <cellStyle name="Normal 2 2 13 2" xfId="29602" xr:uid="{00000000-0005-0000-0000-00003F4F0000}"/>
    <cellStyle name="Normal 2 2 13 3" xfId="49495" xr:uid="{00000000-0005-0000-0000-0000404F0000}"/>
    <cellStyle name="Normal 2 2 14" xfId="19808" xr:uid="{00000000-0005-0000-0000-0000414F0000}"/>
    <cellStyle name="Normal 2 2 15" xfId="39347" xr:uid="{00000000-0005-0000-0000-0000424F0000}"/>
    <cellStyle name="Normal 2 2 2" xfId="16" xr:uid="{00000000-0005-0000-0000-0000434F0000}"/>
    <cellStyle name="Normal 2 2 2 10" xfId="10089" xr:uid="{00000000-0005-0000-0000-0000444F0000}"/>
    <cellStyle name="Normal 2 2 2 10 2" xfId="29604" xr:uid="{00000000-0005-0000-0000-0000454F0000}"/>
    <cellStyle name="Normal 2 2 2 10 3" xfId="49497" xr:uid="{00000000-0005-0000-0000-0000464F0000}"/>
    <cellStyle name="Normal 2 2 2 11" xfId="19810" xr:uid="{00000000-0005-0000-0000-0000474F0000}"/>
    <cellStyle name="Normal 2 2 2 12" xfId="39350" xr:uid="{00000000-0005-0000-0000-0000484F0000}"/>
    <cellStyle name="Normal 2 2 2 2" xfId="31" xr:uid="{00000000-0005-0000-0000-0000494F0000}"/>
    <cellStyle name="Normal 2 2 2 2 2" xfId="1208" xr:uid="{00000000-0005-0000-0000-00004A4F0000}"/>
    <cellStyle name="Normal 2 2 2 2 2 2" xfId="3583" xr:uid="{00000000-0005-0000-0000-00004B4F0000}"/>
    <cellStyle name="Normal 2 2 2 2 2 2 2" xfId="9020" xr:uid="{00000000-0005-0000-0000-00004C4F0000}"/>
    <cellStyle name="Normal 2 2 2 2 2 2 2 2" xfId="18743" xr:uid="{00000000-0005-0000-0000-00004D4F0000}"/>
    <cellStyle name="Normal 2 2 2 2 2 2 2 2 2" xfId="38256" xr:uid="{00000000-0005-0000-0000-00004E4F0000}"/>
    <cellStyle name="Normal 2 2 2 2 2 2 2 2 3" xfId="58149" xr:uid="{00000000-0005-0000-0000-00004F4F0000}"/>
    <cellStyle name="Normal 2 2 2 2 2 2 2 3" xfId="22464" xr:uid="{00000000-0005-0000-0000-0000504F0000}"/>
    <cellStyle name="Normal 2 2 2 2 2 2 2 4" xfId="42226" xr:uid="{00000000-0005-0000-0000-0000514F0000}"/>
    <cellStyle name="Normal 2 2 2 2 2 2 3" xfId="13437" xr:uid="{00000000-0005-0000-0000-0000524F0000}"/>
    <cellStyle name="Normal 2 2 2 2 2 2 3 2" xfId="32951" xr:uid="{00000000-0005-0000-0000-0000534F0000}"/>
    <cellStyle name="Normal 2 2 2 2 2 2 3 3" xfId="52844" xr:uid="{00000000-0005-0000-0000-0000544F0000}"/>
    <cellStyle name="Normal 2 2 2 2 2 2 4" xfId="24356" xr:uid="{00000000-0005-0000-0000-0000554F0000}"/>
    <cellStyle name="Normal 2 2 2 2 2 2 5" xfId="44122" xr:uid="{00000000-0005-0000-0000-0000564F0000}"/>
    <cellStyle name="Normal 2 2 2 2 2 3" xfId="7371" xr:uid="{00000000-0005-0000-0000-0000574F0000}"/>
    <cellStyle name="Normal 2 2 2 2 2 3 2" xfId="17097" xr:uid="{00000000-0005-0000-0000-0000584F0000}"/>
    <cellStyle name="Normal 2 2 2 2 2 3 2 2" xfId="36610" xr:uid="{00000000-0005-0000-0000-0000594F0000}"/>
    <cellStyle name="Normal 2 2 2 2 2 3 2 3" xfId="56503" xr:uid="{00000000-0005-0000-0000-00005A4F0000}"/>
    <cellStyle name="Normal 2 2 2 2 2 3 3" xfId="22493" xr:uid="{00000000-0005-0000-0000-00005B4F0000}"/>
    <cellStyle name="Normal 2 2 2 2 2 3 4" xfId="42256" xr:uid="{00000000-0005-0000-0000-00005C4F0000}"/>
    <cellStyle name="Normal 2 2 2 2 2 4" xfId="5311" xr:uid="{00000000-0005-0000-0000-00005D4F0000}"/>
    <cellStyle name="Normal 2 2 2 2 2 4 2" xfId="15048" xr:uid="{00000000-0005-0000-0000-00005E4F0000}"/>
    <cellStyle name="Normal 2 2 2 2 2 4 2 2" xfId="34561" xr:uid="{00000000-0005-0000-0000-00005F4F0000}"/>
    <cellStyle name="Normal 2 2 2 2 2 4 2 3" xfId="54454" xr:uid="{00000000-0005-0000-0000-0000604F0000}"/>
    <cellStyle name="Normal 2 2 2 2 2 4 3" xfId="27131" xr:uid="{00000000-0005-0000-0000-0000614F0000}"/>
    <cellStyle name="Normal 2 2 2 2 2 4 4" xfId="47019" xr:uid="{00000000-0005-0000-0000-0000624F0000}"/>
    <cellStyle name="Normal 2 2 2 2 2 5" xfId="11169" xr:uid="{00000000-0005-0000-0000-0000634F0000}"/>
    <cellStyle name="Normal 2 2 2 2 2 5 2" xfId="30684" xr:uid="{00000000-0005-0000-0000-0000644F0000}"/>
    <cellStyle name="Normal 2 2 2 2 2 5 3" xfId="50577" xr:uid="{00000000-0005-0000-0000-0000654F0000}"/>
    <cellStyle name="Normal 2 2 2 2 2 6" xfId="20890" xr:uid="{00000000-0005-0000-0000-0000664F0000}"/>
    <cellStyle name="Normal 2 2 2 2 2 7" xfId="40542" xr:uid="{00000000-0005-0000-0000-0000674F0000}"/>
    <cellStyle name="Normal 2 2 2 2 3" xfId="660" xr:uid="{00000000-0005-0000-0000-0000684F0000}"/>
    <cellStyle name="Normal 2 2 2 2 3 2" xfId="3045" xr:uid="{00000000-0005-0000-0000-0000694F0000}"/>
    <cellStyle name="Normal 2 2 2 2 3 2 2" xfId="8482" xr:uid="{00000000-0005-0000-0000-00006A4F0000}"/>
    <cellStyle name="Normal 2 2 2 2 3 2 2 2" xfId="18205" xr:uid="{00000000-0005-0000-0000-00006B4F0000}"/>
    <cellStyle name="Normal 2 2 2 2 3 2 2 2 2" xfId="37718" xr:uid="{00000000-0005-0000-0000-00006C4F0000}"/>
    <cellStyle name="Normal 2 2 2 2 3 2 2 2 3" xfId="57611" xr:uid="{00000000-0005-0000-0000-00006D4F0000}"/>
    <cellStyle name="Normal 2 2 2 2 3 2 2 3" xfId="22587" xr:uid="{00000000-0005-0000-0000-00006E4F0000}"/>
    <cellStyle name="Normal 2 2 2 2 3 2 2 4" xfId="42350" xr:uid="{00000000-0005-0000-0000-00006F4F0000}"/>
    <cellStyle name="Normal 2 2 2 2 3 2 3" xfId="12899" xr:uid="{00000000-0005-0000-0000-0000704F0000}"/>
    <cellStyle name="Normal 2 2 2 2 3 2 3 2" xfId="32413" xr:uid="{00000000-0005-0000-0000-0000714F0000}"/>
    <cellStyle name="Normal 2 2 2 2 3 2 3 3" xfId="52306" xr:uid="{00000000-0005-0000-0000-0000724F0000}"/>
    <cellStyle name="Normal 2 2 2 2 3 2 4" xfId="23818" xr:uid="{00000000-0005-0000-0000-0000734F0000}"/>
    <cellStyle name="Normal 2 2 2 2 3 2 5" xfId="43584" xr:uid="{00000000-0005-0000-0000-0000744F0000}"/>
    <cellStyle name="Normal 2 2 2 2 3 3" xfId="6914" xr:uid="{00000000-0005-0000-0000-0000754F0000}"/>
    <cellStyle name="Normal 2 2 2 2 3 3 2" xfId="16650" xr:uid="{00000000-0005-0000-0000-0000764F0000}"/>
    <cellStyle name="Normal 2 2 2 2 3 3 2 2" xfId="36163" xr:uid="{00000000-0005-0000-0000-0000774F0000}"/>
    <cellStyle name="Normal 2 2 2 2 3 3 2 3" xfId="56056" xr:uid="{00000000-0005-0000-0000-0000784F0000}"/>
    <cellStyle name="Normal 2 2 2 2 3 3 3" xfId="22865" xr:uid="{00000000-0005-0000-0000-0000794F0000}"/>
    <cellStyle name="Normal 2 2 2 2 3 3 4" xfId="42630" xr:uid="{00000000-0005-0000-0000-00007A4F0000}"/>
    <cellStyle name="Normal 2 2 2 2 3 4" xfId="5845" xr:uid="{00000000-0005-0000-0000-00007B4F0000}"/>
    <cellStyle name="Normal 2 2 2 2 3 4 2" xfId="15582" xr:uid="{00000000-0005-0000-0000-00007C4F0000}"/>
    <cellStyle name="Normal 2 2 2 2 3 4 2 2" xfId="35095" xr:uid="{00000000-0005-0000-0000-00007D4F0000}"/>
    <cellStyle name="Normal 2 2 2 2 3 4 2 3" xfId="54988" xr:uid="{00000000-0005-0000-0000-00007E4F0000}"/>
    <cellStyle name="Normal 2 2 2 2 3 4 3" xfId="27665" xr:uid="{00000000-0005-0000-0000-00007F4F0000}"/>
    <cellStyle name="Normal 2 2 2 2 3 4 4" xfId="47553" xr:uid="{00000000-0005-0000-0000-0000804F0000}"/>
    <cellStyle name="Normal 2 2 2 2 3 5" xfId="10631" xr:uid="{00000000-0005-0000-0000-0000814F0000}"/>
    <cellStyle name="Normal 2 2 2 2 3 5 2" xfId="30146" xr:uid="{00000000-0005-0000-0000-0000824F0000}"/>
    <cellStyle name="Normal 2 2 2 2 3 5 3" xfId="50039" xr:uid="{00000000-0005-0000-0000-0000834F0000}"/>
    <cellStyle name="Normal 2 2 2 2 3 6" xfId="20352" xr:uid="{00000000-0005-0000-0000-0000844F0000}"/>
    <cellStyle name="Normal 2 2 2 2 3 7" xfId="39994" xr:uid="{00000000-0005-0000-0000-0000854F0000}"/>
    <cellStyle name="Normal 2 2 2 2 4" xfId="1756" xr:uid="{00000000-0005-0000-0000-0000864F0000}"/>
    <cellStyle name="Normal 2 2 2 2 4 2" xfId="4119" xr:uid="{00000000-0005-0000-0000-0000874F0000}"/>
    <cellStyle name="Normal 2 2 2 2 4 2 2" xfId="9555" xr:uid="{00000000-0005-0000-0000-0000884F0000}"/>
    <cellStyle name="Normal 2 2 2 2 4 2 2 2" xfId="19278" xr:uid="{00000000-0005-0000-0000-0000894F0000}"/>
    <cellStyle name="Normal 2 2 2 2 4 2 2 2 2" xfId="38791" xr:uid="{00000000-0005-0000-0000-00008A4F0000}"/>
    <cellStyle name="Normal 2 2 2 2 4 2 2 2 3" xfId="58684" xr:uid="{00000000-0005-0000-0000-00008B4F0000}"/>
    <cellStyle name="Normal 2 2 2 2 4 2 2 3" xfId="29004" xr:uid="{00000000-0005-0000-0000-00008C4F0000}"/>
    <cellStyle name="Normal 2 2 2 2 4 2 2 4" xfId="48892" xr:uid="{00000000-0005-0000-0000-00008D4F0000}"/>
    <cellStyle name="Normal 2 2 2 2 4 2 3" xfId="13972" xr:uid="{00000000-0005-0000-0000-00008E4F0000}"/>
    <cellStyle name="Normal 2 2 2 2 4 2 3 2" xfId="33486" xr:uid="{00000000-0005-0000-0000-00008F4F0000}"/>
    <cellStyle name="Normal 2 2 2 2 4 2 3 3" xfId="53379" xr:uid="{00000000-0005-0000-0000-0000904F0000}"/>
    <cellStyle name="Normal 2 2 2 2 4 2 4" xfId="24891" xr:uid="{00000000-0005-0000-0000-0000914F0000}"/>
    <cellStyle name="Normal 2 2 2 2 4 2 5" xfId="44658" xr:uid="{00000000-0005-0000-0000-0000924F0000}"/>
    <cellStyle name="Normal 2 2 2 2 4 3" xfId="6380" xr:uid="{00000000-0005-0000-0000-0000934F0000}"/>
    <cellStyle name="Normal 2 2 2 2 4 3 2" xfId="16117" xr:uid="{00000000-0005-0000-0000-0000944F0000}"/>
    <cellStyle name="Normal 2 2 2 2 4 3 2 2" xfId="35630" xr:uid="{00000000-0005-0000-0000-0000954F0000}"/>
    <cellStyle name="Normal 2 2 2 2 4 3 2 3" xfId="55523" xr:uid="{00000000-0005-0000-0000-0000964F0000}"/>
    <cellStyle name="Normal 2 2 2 2 4 3 3" xfId="28200" xr:uid="{00000000-0005-0000-0000-0000974F0000}"/>
    <cellStyle name="Normal 2 2 2 2 4 3 4" xfId="48088" xr:uid="{00000000-0005-0000-0000-0000984F0000}"/>
    <cellStyle name="Normal 2 2 2 2 4 4" xfId="11704" xr:uid="{00000000-0005-0000-0000-0000994F0000}"/>
    <cellStyle name="Normal 2 2 2 2 4 4 2" xfId="31219" xr:uid="{00000000-0005-0000-0000-00009A4F0000}"/>
    <cellStyle name="Normal 2 2 2 2 4 4 3" xfId="51112" xr:uid="{00000000-0005-0000-0000-00009B4F0000}"/>
    <cellStyle name="Normal 2 2 2 2 4 5" xfId="21425" xr:uid="{00000000-0005-0000-0000-00009C4F0000}"/>
    <cellStyle name="Normal 2 2 2 2 4 6" xfId="41090" xr:uid="{00000000-0005-0000-0000-00009D4F0000}"/>
    <cellStyle name="Normal 2 2 2 2 5" xfId="2510" xr:uid="{00000000-0005-0000-0000-00009E4F0000}"/>
    <cellStyle name="Normal 2 2 2 2 5 2" xfId="7947" xr:uid="{00000000-0005-0000-0000-00009F4F0000}"/>
    <cellStyle name="Normal 2 2 2 2 5 2 2" xfId="17670" xr:uid="{00000000-0005-0000-0000-0000A04F0000}"/>
    <cellStyle name="Normal 2 2 2 2 5 2 2 2" xfId="37183" xr:uid="{00000000-0005-0000-0000-0000A14F0000}"/>
    <cellStyle name="Normal 2 2 2 2 5 2 2 3" xfId="57076" xr:uid="{00000000-0005-0000-0000-0000A24F0000}"/>
    <cellStyle name="Normal 2 2 2 2 5 2 3" xfId="22504" xr:uid="{00000000-0005-0000-0000-0000A34F0000}"/>
    <cellStyle name="Normal 2 2 2 2 5 2 4" xfId="42267" xr:uid="{00000000-0005-0000-0000-0000A44F0000}"/>
    <cellStyle name="Normal 2 2 2 2 5 3" xfId="12364" xr:uid="{00000000-0005-0000-0000-0000A54F0000}"/>
    <cellStyle name="Normal 2 2 2 2 5 3 2" xfId="31878" xr:uid="{00000000-0005-0000-0000-0000A64F0000}"/>
    <cellStyle name="Normal 2 2 2 2 5 3 3" xfId="51771" xr:uid="{00000000-0005-0000-0000-0000A74F0000}"/>
    <cellStyle name="Normal 2 2 2 2 5 4" xfId="23283" xr:uid="{00000000-0005-0000-0000-0000A84F0000}"/>
    <cellStyle name="Normal 2 2 2 2 5 5" xfId="43049" xr:uid="{00000000-0005-0000-0000-0000A94F0000}"/>
    <cellStyle name="Normal 2 2 2 2 6" xfId="4676" xr:uid="{00000000-0005-0000-0000-0000AA4F0000}"/>
    <cellStyle name="Normal 2 2 2 2 6 2" xfId="14510" xr:uid="{00000000-0005-0000-0000-0000AB4F0000}"/>
    <cellStyle name="Normal 2 2 2 2 6 2 2" xfId="34023" xr:uid="{00000000-0005-0000-0000-0000AC4F0000}"/>
    <cellStyle name="Normal 2 2 2 2 6 2 3" xfId="53916" xr:uid="{00000000-0005-0000-0000-0000AD4F0000}"/>
    <cellStyle name="Normal 2 2 2 2 6 3" xfId="26592" xr:uid="{00000000-0005-0000-0000-0000AE4F0000}"/>
    <cellStyle name="Normal 2 2 2 2 6 4" xfId="46384" xr:uid="{00000000-0005-0000-0000-0000AF4F0000}"/>
    <cellStyle name="Normal 2 2 2 2 7" xfId="10096" xr:uid="{00000000-0005-0000-0000-0000B04F0000}"/>
    <cellStyle name="Normal 2 2 2 2 7 2" xfId="29611" xr:uid="{00000000-0005-0000-0000-0000B14F0000}"/>
    <cellStyle name="Normal 2 2 2 2 7 3" xfId="49504" xr:uid="{00000000-0005-0000-0000-0000B24F0000}"/>
    <cellStyle name="Normal 2 2 2 2 8" xfId="19817" xr:uid="{00000000-0005-0000-0000-0000B34F0000}"/>
    <cellStyle name="Normal 2 2 2 2 9" xfId="39365" xr:uid="{00000000-0005-0000-0000-0000B44F0000}"/>
    <cellStyle name="Normal 2 2 2 3" xfId="301" xr:uid="{00000000-0005-0000-0000-0000B54F0000}"/>
    <cellStyle name="Normal 2 2 2 3 2" xfId="1387" xr:uid="{00000000-0005-0000-0000-0000B64F0000}"/>
    <cellStyle name="Normal 2 2 2 3 2 2" xfId="3759" xr:uid="{00000000-0005-0000-0000-0000B74F0000}"/>
    <cellStyle name="Normal 2 2 2 3 2 2 2" xfId="9196" xr:uid="{00000000-0005-0000-0000-0000B84F0000}"/>
    <cellStyle name="Normal 2 2 2 3 2 2 2 2" xfId="18919" xr:uid="{00000000-0005-0000-0000-0000B94F0000}"/>
    <cellStyle name="Normal 2 2 2 3 2 2 2 2 2" xfId="38432" xr:uid="{00000000-0005-0000-0000-0000BA4F0000}"/>
    <cellStyle name="Normal 2 2 2 3 2 2 2 2 3" xfId="58325" xr:uid="{00000000-0005-0000-0000-0000BB4F0000}"/>
    <cellStyle name="Normal 2 2 2 3 2 2 2 3" xfId="22411" xr:uid="{00000000-0005-0000-0000-0000BC4F0000}"/>
    <cellStyle name="Normal 2 2 2 3 2 2 2 4" xfId="42173" xr:uid="{00000000-0005-0000-0000-0000BD4F0000}"/>
    <cellStyle name="Normal 2 2 2 3 2 2 3" xfId="13613" xr:uid="{00000000-0005-0000-0000-0000BE4F0000}"/>
    <cellStyle name="Normal 2 2 2 3 2 2 3 2" xfId="33127" xr:uid="{00000000-0005-0000-0000-0000BF4F0000}"/>
    <cellStyle name="Normal 2 2 2 3 2 2 3 3" xfId="53020" xr:uid="{00000000-0005-0000-0000-0000C04F0000}"/>
    <cellStyle name="Normal 2 2 2 3 2 2 4" xfId="24532" xr:uid="{00000000-0005-0000-0000-0000C14F0000}"/>
    <cellStyle name="Normal 2 2 2 3 2 2 5" xfId="44298" xr:uid="{00000000-0005-0000-0000-0000C24F0000}"/>
    <cellStyle name="Normal 2 2 2 3 2 3" xfId="7521" xr:uid="{00000000-0005-0000-0000-0000C34F0000}"/>
    <cellStyle name="Normal 2 2 2 3 2 3 2" xfId="17244" xr:uid="{00000000-0005-0000-0000-0000C44F0000}"/>
    <cellStyle name="Normal 2 2 2 3 2 3 2 2" xfId="36757" xr:uid="{00000000-0005-0000-0000-0000C54F0000}"/>
    <cellStyle name="Normal 2 2 2 3 2 3 2 3" xfId="56650" xr:uid="{00000000-0005-0000-0000-0000C64F0000}"/>
    <cellStyle name="Normal 2 2 2 3 2 3 3" xfId="25629" xr:uid="{00000000-0005-0000-0000-0000C74F0000}"/>
    <cellStyle name="Normal 2 2 2 3 2 3 4" xfId="45398" xr:uid="{00000000-0005-0000-0000-0000C84F0000}"/>
    <cellStyle name="Normal 2 2 2 3 2 4" xfId="5486" xr:uid="{00000000-0005-0000-0000-0000C94F0000}"/>
    <cellStyle name="Normal 2 2 2 3 2 4 2" xfId="15223" xr:uid="{00000000-0005-0000-0000-0000CA4F0000}"/>
    <cellStyle name="Normal 2 2 2 3 2 4 2 2" xfId="34736" xr:uid="{00000000-0005-0000-0000-0000CB4F0000}"/>
    <cellStyle name="Normal 2 2 2 3 2 4 2 3" xfId="54629" xr:uid="{00000000-0005-0000-0000-0000CC4F0000}"/>
    <cellStyle name="Normal 2 2 2 3 2 4 3" xfId="27306" xr:uid="{00000000-0005-0000-0000-0000CD4F0000}"/>
    <cellStyle name="Normal 2 2 2 3 2 4 4" xfId="47194" xr:uid="{00000000-0005-0000-0000-0000CE4F0000}"/>
    <cellStyle name="Normal 2 2 2 3 2 5" xfId="11345" xr:uid="{00000000-0005-0000-0000-0000CF4F0000}"/>
    <cellStyle name="Normal 2 2 2 3 2 5 2" xfId="30860" xr:uid="{00000000-0005-0000-0000-0000D04F0000}"/>
    <cellStyle name="Normal 2 2 2 3 2 5 3" xfId="50753" xr:uid="{00000000-0005-0000-0000-0000D14F0000}"/>
    <cellStyle name="Normal 2 2 2 3 2 6" xfId="21066" xr:uid="{00000000-0005-0000-0000-0000D24F0000}"/>
    <cellStyle name="Normal 2 2 2 3 2 7" xfId="40721" xr:uid="{00000000-0005-0000-0000-0000D34F0000}"/>
    <cellStyle name="Normal 2 2 2 3 3" xfId="836" xr:uid="{00000000-0005-0000-0000-0000D44F0000}"/>
    <cellStyle name="Normal 2 2 2 3 3 2" xfId="3221" xr:uid="{00000000-0005-0000-0000-0000D54F0000}"/>
    <cellStyle name="Normal 2 2 2 3 3 2 2" xfId="8658" xr:uid="{00000000-0005-0000-0000-0000D64F0000}"/>
    <cellStyle name="Normal 2 2 2 3 3 2 2 2" xfId="18381" xr:uid="{00000000-0005-0000-0000-0000D74F0000}"/>
    <cellStyle name="Normal 2 2 2 3 3 2 2 2 2" xfId="37894" xr:uid="{00000000-0005-0000-0000-0000D84F0000}"/>
    <cellStyle name="Normal 2 2 2 3 3 2 2 2 3" xfId="57787" xr:uid="{00000000-0005-0000-0000-0000D94F0000}"/>
    <cellStyle name="Normal 2 2 2 3 3 2 2 3" xfId="22545" xr:uid="{00000000-0005-0000-0000-0000DA4F0000}"/>
    <cellStyle name="Normal 2 2 2 3 3 2 2 4" xfId="42308" xr:uid="{00000000-0005-0000-0000-0000DB4F0000}"/>
    <cellStyle name="Normal 2 2 2 3 3 2 3" xfId="13075" xr:uid="{00000000-0005-0000-0000-0000DC4F0000}"/>
    <cellStyle name="Normal 2 2 2 3 3 2 3 2" xfId="32589" xr:uid="{00000000-0005-0000-0000-0000DD4F0000}"/>
    <cellStyle name="Normal 2 2 2 3 3 2 3 3" xfId="52482" xr:uid="{00000000-0005-0000-0000-0000DE4F0000}"/>
    <cellStyle name="Normal 2 2 2 3 3 2 4" xfId="23994" xr:uid="{00000000-0005-0000-0000-0000DF4F0000}"/>
    <cellStyle name="Normal 2 2 2 3 3 2 5" xfId="43760" xr:uid="{00000000-0005-0000-0000-0000E04F0000}"/>
    <cellStyle name="Normal 2 2 2 3 3 3" xfId="7061" xr:uid="{00000000-0005-0000-0000-0000E14F0000}"/>
    <cellStyle name="Normal 2 2 2 3 3 3 2" xfId="16797" xr:uid="{00000000-0005-0000-0000-0000E24F0000}"/>
    <cellStyle name="Normal 2 2 2 3 3 3 2 2" xfId="36310" xr:uid="{00000000-0005-0000-0000-0000E34F0000}"/>
    <cellStyle name="Normal 2 2 2 3 3 3 2 3" xfId="56203" xr:uid="{00000000-0005-0000-0000-0000E44F0000}"/>
    <cellStyle name="Normal 2 2 2 3 3 3 3" xfId="22797" xr:uid="{00000000-0005-0000-0000-0000E54F0000}"/>
    <cellStyle name="Normal 2 2 2 3 3 3 4" xfId="42561" xr:uid="{00000000-0005-0000-0000-0000E64F0000}"/>
    <cellStyle name="Normal 2 2 2 3 3 4" xfId="6021" xr:uid="{00000000-0005-0000-0000-0000E74F0000}"/>
    <cellStyle name="Normal 2 2 2 3 3 4 2" xfId="15758" xr:uid="{00000000-0005-0000-0000-0000E84F0000}"/>
    <cellStyle name="Normal 2 2 2 3 3 4 2 2" xfId="35271" xr:uid="{00000000-0005-0000-0000-0000E94F0000}"/>
    <cellStyle name="Normal 2 2 2 3 3 4 2 3" xfId="55164" xr:uid="{00000000-0005-0000-0000-0000EA4F0000}"/>
    <cellStyle name="Normal 2 2 2 3 3 4 3" xfId="27841" xr:uid="{00000000-0005-0000-0000-0000EB4F0000}"/>
    <cellStyle name="Normal 2 2 2 3 3 4 4" xfId="47729" xr:uid="{00000000-0005-0000-0000-0000EC4F0000}"/>
    <cellStyle name="Normal 2 2 2 3 3 5" xfId="10807" xr:uid="{00000000-0005-0000-0000-0000ED4F0000}"/>
    <cellStyle name="Normal 2 2 2 3 3 5 2" xfId="30322" xr:uid="{00000000-0005-0000-0000-0000EE4F0000}"/>
    <cellStyle name="Normal 2 2 2 3 3 5 3" xfId="50215" xr:uid="{00000000-0005-0000-0000-0000EF4F0000}"/>
    <cellStyle name="Normal 2 2 2 3 3 6" xfId="20528" xr:uid="{00000000-0005-0000-0000-0000F04F0000}"/>
    <cellStyle name="Normal 2 2 2 3 3 7" xfId="40170" xr:uid="{00000000-0005-0000-0000-0000F14F0000}"/>
    <cellStyle name="Normal 2 2 2 3 4" xfId="2026" xr:uid="{00000000-0005-0000-0000-0000F24F0000}"/>
    <cellStyle name="Normal 2 2 2 3 4 2" xfId="4295" xr:uid="{00000000-0005-0000-0000-0000F34F0000}"/>
    <cellStyle name="Normal 2 2 2 3 4 2 2" xfId="9731" xr:uid="{00000000-0005-0000-0000-0000F44F0000}"/>
    <cellStyle name="Normal 2 2 2 3 4 2 2 2" xfId="19454" xr:uid="{00000000-0005-0000-0000-0000F54F0000}"/>
    <cellStyle name="Normal 2 2 2 3 4 2 2 2 2" xfId="38967" xr:uid="{00000000-0005-0000-0000-0000F64F0000}"/>
    <cellStyle name="Normal 2 2 2 3 4 2 2 2 3" xfId="58860" xr:uid="{00000000-0005-0000-0000-0000F74F0000}"/>
    <cellStyle name="Normal 2 2 2 3 4 2 2 3" xfId="29180" xr:uid="{00000000-0005-0000-0000-0000F84F0000}"/>
    <cellStyle name="Normal 2 2 2 3 4 2 2 4" xfId="49068" xr:uid="{00000000-0005-0000-0000-0000F94F0000}"/>
    <cellStyle name="Normal 2 2 2 3 4 2 3" xfId="14148" xr:uid="{00000000-0005-0000-0000-0000FA4F0000}"/>
    <cellStyle name="Normal 2 2 2 3 4 2 3 2" xfId="33662" xr:uid="{00000000-0005-0000-0000-0000FB4F0000}"/>
    <cellStyle name="Normal 2 2 2 3 4 2 3 3" xfId="53555" xr:uid="{00000000-0005-0000-0000-0000FC4F0000}"/>
    <cellStyle name="Normal 2 2 2 3 4 2 4" xfId="25067" xr:uid="{00000000-0005-0000-0000-0000FD4F0000}"/>
    <cellStyle name="Normal 2 2 2 3 4 2 5" xfId="44834" xr:uid="{00000000-0005-0000-0000-0000FE4F0000}"/>
    <cellStyle name="Normal 2 2 2 3 4 3" xfId="6556" xr:uid="{00000000-0005-0000-0000-0000FF4F0000}"/>
    <cellStyle name="Normal 2 2 2 3 4 3 2" xfId="16293" xr:uid="{00000000-0005-0000-0000-000000500000}"/>
    <cellStyle name="Normal 2 2 2 3 4 3 2 2" xfId="35806" xr:uid="{00000000-0005-0000-0000-000001500000}"/>
    <cellStyle name="Normal 2 2 2 3 4 3 2 3" xfId="55699" xr:uid="{00000000-0005-0000-0000-000002500000}"/>
    <cellStyle name="Normal 2 2 2 3 4 3 3" xfId="28376" xr:uid="{00000000-0005-0000-0000-000003500000}"/>
    <cellStyle name="Normal 2 2 2 3 4 3 4" xfId="48264" xr:uid="{00000000-0005-0000-0000-000004500000}"/>
    <cellStyle name="Normal 2 2 2 3 4 4" xfId="11880" xr:uid="{00000000-0005-0000-0000-000005500000}"/>
    <cellStyle name="Normal 2 2 2 3 4 4 2" xfId="31395" xr:uid="{00000000-0005-0000-0000-000006500000}"/>
    <cellStyle name="Normal 2 2 2 3 4 4 3" xfId="51288" xr:uid="{00000000-0005-0000-0000-000007500000}"/>
    <cellStyle name="Normal 2 2 2 3 4 5" xfId="21601" xr:uid="{00000000-0005-0000-0000-000008500000}"/>
    <cellStyle name="Normal 2 2 2 3 4 6" xfId="41360" xr:uid="{00000000-0005-0000-0000-000009500000}"/>
    <cellStyle name="Normal 2 2 2 3 5" xfId="2686" xr:uid="{00000000-0005-0000-0000-00000A500000}"/>
    <cellStyle name="Normal 2 2 2 3 5 2" xfId="8123" xr:uid="{00000000-0005-0000-0000-00000B500000}"/>
    <cellStyle name="Normal 2 2 2 3 5 2 2" xfId="17846" xr:uid="{00000000-0005-0000-0000-00000C500000}"/>
    <cellStyle name="Normal 2 2 2 3 5 2 2 2" xfId="37359" xr:uid="{00000000-0005-0000-0000-00000D500000}"/>
    <cellStyle name="Normal 2 2 2 3 5 2 2 3" xfId="57252" xr:uid="{00000000-0005-0000-0000-00000E500000}"/>
    <cellStyle name="Normal 2 2 2 3 5 2 3" xfId="25990" xr:uid="{00000000-0005-0000-0000-00000F500000}"/>
    <cellStyle name="Normal 2 2 2 3 5 2 4" xfId="45760" xr:uid="{00000000-0005-0000-0000-000010500000}"/>
    <cellStyle name="Normal 2 2 2 3 5 3" xfId="12540" xr:uid="{00000000-0005-0000-0000-000011500000}"/>
    <cellStyle name="Normal 2 2 2 3 5 3 2" xfId="32054" xr:uid="{00000000-0005-0000-0000-000012500000}"/>
    <cellStyle name="Normal 2 2 2 3 5 3 3" xfId="51947" xr:uid="{00000000-0005-0000-0000-000013500000}"/>
    <cellStyle name="Normal 2 2 2 3 5 4" xfId="23459" xr:uid="{00000000-0005-0000-0000-000014500000}"/>
    <cellStyle name="Normal 2 2 2 3 5 5" xfId="43225" xr:uid="{00000000-0005-0000-0000-000015500000}"/>
    <cellStyle name="Normal 2 2 2 3 6" xfId="4946" xr:uid="{00000000-0005-0000-0000-000016500000}"/>
    <cellStyle name="Normal 2 2 2 3 6 2" xfId="14686" xr:uid="{00000000-0005-0000-0000-000017500000}"/>
    <cellStyle name="Normal 2 2 2 3 6 2 2" xfId="34199" xr:uid="{00000000-0005-0000-0000-000018500000}"/>
    <cellStyle name="Normal 2 2 2 3 6 2 3" xfId="54092" xr:uid="{00000000-0005-0000-0000-000019500000}"/>
    <cellStyle name="Normal 2 2 2 3 6 3" xfId="26768" xr:uid="{00000000-0005-0000-0000-00001A500000}"/>
    <cellStyle name="Normal 2 2 2 3 6 4" xfId="46654" xr:uid="{00000000-0005-0000-0000-00001B500000}"/>
    <cellStyle name="Normal 2 2 2 3 7" xfId="10272" xr:uid="{00000000-0005-0000-0000-00001C500000}"/>
    <cellStyle name="Normal 2 2 2 3 7 2" xfId="29787" xr:uid="{00000000-0005-0000-0000-00001D500000}"/>
    <cellStyle name="Normal 2 2 2 3 7 3" xfId="49680" xr:uid="{00000000-0005-0000-0000-00001E500000}"/>
    <cellStyle name="Normal 2 2 2 3 8" xfId="19993" xr:uid="{00000000-0005-0000-0000-00001F500000}"/>
    <cellStyle name="Normal 2 2 2 3 9" xfId="39635" xr:uid="{00000000-0005-0000-0000-000020500000}"/>
    <cellStyle name="Normal 2 2 2 4" xfId="477" xr:uid="{00000000-0005-0000-0000-000021500000}"/>
    <cellStyle name="Normal 2 2 2 4 2" xfId="1563" xr:uid="{00000000-0005-0000-0000-000022500000}"/>
    <cellStyle name="Normal 2 2 2 4 2 2" xfId="3935" xr:uid="{00000000-0005-0000-0000-000023500000}"/>
    <cellStyle name="Normal 2 2 2 4 2 2 2" xfId="9372" xr:uid="{00000000-0005-0000-0000-000024500000}"/>
    <cellStyle name="Normal 2 2 2 4 2 2 2 2" xfId="19095" xr:uid="{00000000-0005-0000-0000-000025500000}"/>
    <cellStyle name="Normal 2 2 2 4 2 2 2 2 2" xfId="38608" xr:uid="{00000000-0005-0000-0000-000026500000}"/>
    <cellStyle name="Normal 2 2 2 4 2 2 2 2 3" xfId="58501" xr:uid="{00000000-0005-0000-0000-000027500000}"/>
    <cellStyle name="Normal 2 2 2 4 2 2 2 3" xfId="22061" xr:uid="{00000000-0005-0000-0000-000028500000}"/>
    <cellStyle name="Normal 2 2 2 4 2 2 2 4" xfId="41821" xr:uid="{00000000-0005-0000-0000-000029500000}"/>
    <cellStyle name="Normal 2 2 2 4 2 2 3" xfId="13789" xr:uid="{00000000-0005-0000-0000-00002A500000}"/>
    <cellStyle name="Normal 2 2 2 4 2 2 3 2" xfId="33303" xr:uid="{00000000-0005-0000-0000-00002B500000}"/>
    <cellStyle name="Normal 2 2 2 4 2 2 3 3" xfId="53196" xr:uid="{00000000-0005-0000-0000-00002C500000}"/>
    <cellStyle name="Normal 2 2 2 4 2 2 4" xfId="24708" xr:uid="{00000000-0005-0000-0000-00002D500000}"/>
    <cellStyle name="Normal 2 2 2 4 2 2 5" xfId="44474" xr:uid="{00000000-0005-0000-0000-00002E500000}"/>
    <cellStyle name="Normal 2 2 2 4 2 3" xfId="7668" xr:uid="{00000000-0005-0000-0000-00002F500000}"/>
    <cellStyle name="Normal 2 2 2 4 2 3 2" xfId="17391" xr:uid="{00000000-0005-0000-0000-000030500000}"/>
    <cellStyle name="Normal 2 2 2 4 2 3 2 2" xfId="36904" xr:uid="{00000000-0005-0000-0000-000031500000}"/>
    <cellStyle name="Normal 2 2 2 4 2 3 2 3" xfId="56797" xr:uid="{00000000-0005-0000-0000-000032500000}"/>
    <cellStyle name="Normal 2 2 2 4 2 3 3" xfId="23033" xr:uid="{00000000-0005-0000-0000-000033500000}"/>
    <cellStyle name="Normal 2 2 2 4 2 3 4" xfId="42798" xr:uid="{00000000-0005-0000-0000-000034500000}"/>
    <cellStyle name="Normal 2 2 2 4 2 4" xfId="5662" xr:uid="{00000000-0005-0000-0000-000035500000}"/>
    <cellStyle name="Normal 2 2 2 4 2 4 2" xfId="15399" xr:uid="{00000000-0005-0000-0000-000036500000}"/>
    <cellStyle name="Normal 2 2 2 4 2 4 2 2" xfId="34912" xr:uid="{00000000-0005-0000-0000-000037500000}"/>
    <cellStyle name="Normal 2 2 2 4 2 4 2 3" xfId="54805" xr:uid="{00000000-0005-0000-0000-000038500000}"/>
    <cellStyle name="Normal 2 2 2 4 2 4 3" xfId="27482" xr:uid="{00000000-0005-0000-0000-000039500000}"/>
    <cellStyle name="Normal 2 2 2 4 2 4 4" xfId="47370" xr:uid="{00000000-0005-0000-0000-00003A500000}"/>
    <cellStyle name="Normal 2 2 2 4 2 5" xfId="11521" xr:uid="{00000000-0005-0000-0000-00003B500000}"/>
    <cellStyle name="Normal 2 2 2 4 2 5 2" xfId="31036" xr:uid="{00000000-0005-0000-0000-00003C500000}"/>
    <cellStyle name="Normal 2 2 2 4 2 5 3" xfId="50929" xr:uid="{00000000-0005-0000-0000-00003D500000}"/>
    <cellStyle name="Normal 2 2 2 4 2 6" xfId="21242" xr:uid="{00000000-0005-0000-0000-00003E500000}"/>
    <cellStyle name="Normal 2 2 2 4 2 7" xfId="40897" xr:uid="{00000000-0005-0000-0000-00003F500000}"/>
    <cellStyle name="Normal 2 2 2 4 3" xfId="1012" xr:uid="{00000000-0005-0000-0000-000040500000}"/>
    <cellStyle name="Normal 2 2 2 4 3 2" xfId="3397" xr:uid="{00000000-0005-0000-0000-000041500000}"/>
    <cellStyle name="Normal 2 2 2 4 3 2 2" xfId="8834" xr:uid="{00000000-0005-0000-0000-000042500000}"/>
    <cellStyle name="Normal 2 2 2 4 3 2 2 2" xfId="18557" xr:uid="{00000000-0005-0000-0000-000043500000}"/>
    <cellStyle name="Normal 2 2 2 4 3 2 2 2 2" xfId="38070" xr:uid="{00000000-0005-0000-0000-000044500000}"/>
    <cellStyle name="Normal 2 2 2 4 3 2 2 2 3" xfId="57963" xr:uid="{00000000-0005-0000-0000-000045500000}"/>
    <cellStyle name="Normal 2 2 2 4 3 2 2 3" xfId="26162" xr:uid="{00000000-0005-0000-0000-000046500000}"/>
    <cellStyle name="Normal 2 2 2 4 3 2 2 4" xfId="45933" xr:uid="{00000000-0005-0000-0000-000047500000}"/>
    <cellStyle name="Normal 2 2 2 4 3 2 3" xfId="13251" xr:uid="{00000000-0005-0000-0000-000048500000}"/>
    <cellStyle name="Normal 2 2 2 4 3 2 3 2" xfId="32765" xr:uid="{00000000-0005-0000-0000-000049500000}"/>
    <cellStyle name="Normal 2 2 2 4 3 2 3 3" xfId="52658" xr:uid="{00000000-0005-0000-0000-00004A500000}"/>
    <cellStyle name="Normal 2 2 2 4 3 2 4" xfId="24170" xr:uid="{00000000-0005-0000-0000-00004B500000}"/>
    <cellStyle name="Normal 2 2 2 4 3 2 5" xfId="43936" xr:uid="{00000000-0005-0000-0000-00004C500000}"/>
    <cellStyle name="Normal 2 2 2 4 3 3" xfId="7208" xr:uid="{00000000-0005-0000-0000-00004D500000}"/>
    <cellStyle name="Normal 2 2 2 4 3 3 2" xfId="16944" xr:uid="{00000000-0005-0000-0000-00004E500000}"/>
    <cellStyle name="Normal 2 2 2 4 3 3 2 2" xfId="36457" xr:uid="{00000000-0005-0000-0000-00004F500000}"/>
    <cellStyle name="Normal 2 2 2 4 3 3 2 3" xfId="56350" xr:uid="{00000000-0005-0000-0000-000050500000}"/>
    <cellStyle name="Normal 2 2 2 4 3 3 3" xfId="22747" xr:uid="{00000000-0005-0000-0000-000051500000}"/>
    <cellStyle name="Normal 2 2 2 4 3 3 4" xfId="42511" xr:uid="{00000000-0005-0000-0000-000052500000}"/>
    <cellStyle name="Normal 2 2 2 4 3 4" xfId="6197" xr:uid="{00000000-0005-0000-0000-000053500000}"/>
    <cellStyle name="Normal 2 2 2 4 3 4 2" xfId="15934" xr:uid="{00000000-0005-0000-0000-000054500000}"/>
    <cellStyle name="Normal 2 2 2 4 3 4 2 2" xfId="35447" xr:uid="{00000000-0005-0000-0000-000055500000}"/>
    <cellStyle name="Normal 2 2 2 4 3 4 2 3" xfId="55340" xr:uid="{00000000-0005-0000-0000-000056500000}"/>
    <cellStyle name="Normal 2 2 2 4 3 4 3" xfId="28017" xr:uid="{00000000-0005-0000-0000-000057500000}"/>
    <cellStyle name="Normal 2 2 2 4 3 4 4" xfId="47905" xr:uid="{00000000-0005-0000-0000-000058500000}"/>
    <cellStyle name="Normal 2 2 2 4 3 5" xfId="10983" xr:uid="{00000000-0005-0000-0000-000059500000}"/>
    <cellStyle name="Normal 2 2 2 4 3 5 2" xfId="30498" xr:uid="{00000000-0005-0000-0000-00005A500000}"/>
    <cellStyle name="Normal 2 2 2 4 3 5 3" xfId="50391" xr:uid="{00000000-0005-0000-0000-00005B500000}"/>
    <cellStyle name="Normal 2 2 2 4 3 6" xfId="20704" xr:uid="{00000000-0005-0000-0000-00005C500000}"/>
    <cellStyle name="Normal 2 2 2 4 3 7" xfId="40346" xr:uid="{00000000-0005-0000-0000-00005D500000}"/>
    <cellStyle name="Normal 2 2 2 4 4" xfId="2202" xr:uid="{00000000-0005-0000-0000-00005E500000}"/>
    <cellStyle name="Normal 2 2 2 4 4 2" xfId="4471" xr:uid="{00000000-0005-0000-0000-00005F500000}"/>
    <cellStyle name="Normal 2 2 2 4 4 2 2" xfId="9907" xr:uid="{00000000-0005-0000-0000-000060500000}"/>
    <cellStyle name="Normal 2 2 2 4 4 2 2 2" xfId="19630" xr:uid="{00000000-0005-0000-0000-000061500000}"/>
    <cellStyle name="Normal 2 2 2 4 4 2 2 2 2" xfId="39143" xr:uid="{00000000-0005-0000-0000-000062500000}"/>
    <cellStyle name="Normal 2 2 2 4 4 2 2 2 3" xfId="59036" xr:uid="{00000000-0005-0000-0000-000063500000}"/>
    <cellStyle name="Normal 2 2 2 4 4 2 2 3" xfId="29356" xr:uid="{00000000-0005-0000-0000-000064500000}"/>
    <cellStyle name="Normal 2 2 2 4 4 2 2 4" xfId="49244" xr:uid="{00000000-0005-0000-0000-000065500000}"/>
    <cellStyle name="Normal 2 2 2 4 4 2 3" xfId="14324" xr:uid="{00000000-0005-0000-0000-000066500000}"/>
    <cellStyle name="Normal 2 2 2 4 4 2 3 2" xfId="33838" xr:uid="{00000000-0005-0000-0000-000067500000}"/>
    <cellStyle name="Normal 2 2 2 4 4 2 3 3" xfId="53731" xr:uid="{00000000-0005-0000-0000-000068500000}"/>
    <cellStyle name="Normal 2 2 2 4 4 2 4" xfId="25243" xr:uid="{00000000-0005-0000-0000-000069500000}"/>
    <cellStyle name="Normal 2 2 2 4 4 2 5" xfId="45010" xr:uid="{00000000-0005-0000-0000-00006A500000}"/>
    <cellStyle name="Normal 2 2 2 4 4 3" xfId="6732" xr:uid="{00000000-0005-0000-0000-00006B500000}"/>
    <cellStyle name="Normal 2 2 2 4 4 3 2" xfId="16469" xr:uid="{00000000-0005-0000-0000-00006C500000}"/>
    <cellStyle name="Normal 2 2 2 4 4 3 2 2" xfId="35982" xr:uid="{00000000-0005-0000-0000-00006D500000}"/>
    <cellStyle name="Normal 2 2 2 4 4 3 2 3" xfId="55875" xr:uid="{00000000-0005-0000-0000-00006E500000}"/>
    <cellStyle name="Normal 2 2 2 4 4 3 3" xfId="28552" xr:uid="{00000000-0005-0000-0000-00006F500000}"/>
    <cellStyle name="Normal 2 2 2 4 4 3 4" xfId="48440" xr:uid="{00000000-0005-0000-0000-000070500000}"/>
    <cellStyle name="Normal 2 2 2 4 4 4" xfId="12056" xr:uid="{00000000-0005-0000-0000-000071500000}"/>
    <cellStyle name="Normal 2 2 2 4 4 4 2" xfId="31571" xr:uid="{00000000-0005-0000-0000-000072500000}"/>
    <cellStyle name="Normal 2 2 2 4 4 4 3" xfId="51464" xr:uid="{00000000-0005-0000-0000-000073500000}"/>
    <cellStyle name="Normal 2 2 2 4 4 5" xfId="21777" xr:uid="{00000000-0005-0000-0000-000074500000}"/>
    <cellStyle name="Normal 2 2 2 4 4 6" xfId="41536" xr:uid="{00000000-0005-0000-0000-000075500000}"/>
    <cellStyle name="Normal 2 2 2 4 5" xfId="2862" xr:uid="{00000000-0005-0000-0000-000076500000}"/>
    <cellStyle name="Normal 2 2 2 4 5 2" xfId="8299" xr:uid="{00000000-0005-0000-0000-000077500000}"/>
    <cellStyle name="Normal 2 2 2 4 5 2 2" xfId="18022" xr:uid="{00000000-0005-0000-0000-000078500000}"/>
    <cellStyle name="Normal 2 2 2 4 5 2 2 2" xfId="37535" xr:uid="{00000000-0005-0000-0000-000079500000}"/>
    <cellStyle name="Normal 2 2 2 4 5 2 2 3" xfId="57428" xr:uid="{00000000-0005-0000-0000-00007A500000}"/>
    <cellStyle name="Normal 2 2 2 4 5 2 3" xfId="25586" xr:uid="{00000000-0005-0000-0000-00007B500000}"/>
    <cellStyle name="Normal 2 2 2 4 5 2 4" xfId="45354" xr:uid="{00000000-0005-0000-0000-00007C500000}"/>
    <cellStyle name="Normal 2 2 2 4 5 3" xfId="12716" xr:uid="{00000000-0005-0000-0000-00007D500000}"/>
    <cellStyle name="Normal 2 2 2 4 5 3 2" xfId="32230" xr:uid="{00000000-0005-0000-0000-00007E500000}"/>
    <cellStyle name="Normal 2 2 2 4 5 3 3" xfId="52123" xr:uid="{00000000-0005-0000-0000-00007F500000}"/>
    <cellStyle name="Normal 2 2 2 4 5 4" xfId="23635" xr:uid="{00000000-0005-0000-0000-000080500000}"/>
    <cellStyle name="Normal 2 2 2 4 5 5" xfId="43401" xr:uid="{00000000-0005-0000-0000-000081500000}"/>
    <cellStyle name="Normal 2 2 2 4 6" xfId="5122" xr:uid="{00000000-0005-0000-0000-000082500000}"/>
    <cellStyle name="Normal 2 2 2 4 6 2" xfId="14862" xr:uid="{00000000-0005-0000-0000-000083500000}"/>
    <cellStyle name="Normal 2 2 2 4 6 2 2" xfId="34375" xr:uid="{00000000-0005-0000-0000-000084500000}"/>
    <cellStyle name="Normal 2 2 2 4 6 2 3" xfId="54268" xr:uid="{00000000-0005-0000-0000-000085500000}"/>
    <cellStyle name="Normal 2 2 2 4 6 3" xfId="26944" xr:uid="{00000000-0005-0000-0000-000086500000}"/>
    <cellStyle name="Normal 2 2 2 4 6 4" xfId="46830" xr:uid="{00000000-0005-0000-0000-000087500000}"/>
    <cellStyle name="Normal 2 2 2 4 7" xfId="10448" xr:uid="{00000000-0005-0000-0000-000088500000}"/>
    <cellStyle name="Normal 2 2 2 4 7 2" xfId="29963" xr:uid="{00000000-0005-0000-0000-000089500000}"/>
    <cellStyle name="Normal 2 2 2 4 7 3" xfId="49856" xr:uid="{00000000-0005-0000-0000-00008A500000}"/>
    <cellStyle name="Normal 2 2 2 4 8" xfId="20169" xr:uid="{00000000-0005-0000-0000-00008B500000}"/>
    <cellStyle name="Normal 2 2 2 4 9" xfId="39811" xr:uid="{00000000-0005-0000-0000-00008C500000}"/>
    <cellStyle name="Normal 2 2 2 5" xfId="1193" xr:uid="{00000000-0005-0000-0000-00008D500000}"/>
    <cellStyle name="Normal 2 2 2 5 2" xfId="3576" xr:uid="{00000000-0005-0000-0000-00008E500000}"/>
    <cellStyle name="Normal 2 2 2 5 2 2" xfId="9013" xr:uid="{00000000-0005-0000-0000-00008F500000}"/>
    <cellStyle name="Normal 2 2 2 5 2 2 2" xfId="18736" xr:uid="{00000000-0005-0000-0000-000090500000}"/>
    <cellStyle name="Normal 2 2 2 5 2 2 2 2" xfId="38249" xr:uid="{00000000-0005-0000-0000-000091500000}"/>
    <cellStyle name="Normal 2 2 2 5 2 2 2 3" xfId="58142" xr:uid="{00000000-0005-0000-0000-000092500000}"/>
    <cellStyle name="Normal 2 2 2 5 2 2 3" xfId="22909" xr:uid="{00000000-0005-0000-0000-000093500000}"/>
    <cellStyle name="Normal 2 2 2 5 2 2 4" xfId="42674" xr:uid="{00000000-0005-0000-0000-000094500000}"/>
    <cellStyle name="Normal 2 2 2 5 2 3" xfId="13430" xr:uid="{00000000-0005-0000-0000-000095500000}"/>
    <cellStyle name="Normal 2 2 2 5 2 3 2" xfId="32944" xr:uid="{00000000-0005-0000-0000-000096500000}"/>
    <cellStyle name="Normal 2 2 2 5 2 3 3" xfId="52837" xr:uid="{00000000-0005-0000-0000-000097500000}"/>
    <cellStyle name="Normal 2 2 2 5 2 4" xfId="24349" xr:uid="{00000000-0005-0000-0000-000098500000}"/>
    <cellStyle name="Normal 2 2 2 5 2 5" xfId="44115" xr:uid="{00000000-0005-0000-0000-000099500000}"/>
    <cellStyle name="Normal 2 2 2 5 3" xfId="7358" xr:uid="{00000000-0005-0000-0000-00009A500000}"/>
    <cellStyle name="Normal 2 2 2 5 3 2" xfId="17092" xr:uid="{00000000-0005-0000-0000-00009B500000}"/>
    <cellStyle name="Normal 2 2 2 5 3 2 2" xfId="36605" xr:uid="{00000000-0005-0000-0000-00009C500000}"/>
    <cellStyle name="Normal 2 2 2 5 3 2 3" xfId="56498" xr:uid="{00000000-0005-0000-0000-00009D500000}"/>
    <cellStyle name="Normal 2 2 2 5 3 3" xfId="22613" xr:uid="{00000000-0005-0000-0000-00009E500000}"/>
    <cellStyle name="Normal 2 2 2 5 3 4" xfId="42376" xr:uid="{00000000-0005-0000-0000-00009F500000}"/>
    <cellStyle name="Normal 2 2 2 5 4" xfId="5304" xr:uid="{00000000-0005-0000-0000-0000A0500000}"/>
    <cellStyle name="Normal 2 2 2 5 4 2" xfId="15041" xr:uid="{00000000-0005-0000-0000-0000A1500000}"/>
    <cellStyle name="Normal 2 2 2 5 4 2 2" xfId="34554" xr:uid="{00000000-0005-0000-0000-0000A2500000}"/>
    <cellStyle name="Normal 2 2 2 5 4 2 3" xfId="54447" xr:uid="{00000000-0005-0000-0000-0000A3500000}"/>
    <cellStyle name="Normal 2 2 2 5 4 3" xfId="27124" xr:uid="{00000000-0005-0000-0000-0000A4500000}"/>
    <cellStyle name="Normal 2 2 2 5 4 4" xfId="47012" xr:uid="{00000000-0005-0000-0000-0000A5500000}"/>
    <cellStyle name="Normal 2 2 2 5 5" xfId="11162" xr:uid="{00000000-0005-0000-0000-0000A6500000}"/>
    <cellStyle name="Normal 2 2 2 5 5 2" xfId="30677" xr:uid="{00000000-0005-0000-0000-0000A7500000}"/>
    <cellStyle name="Normal 2 2 2 5 5 3" xfId="50570" xr:uid="{00000000-0005-0000-0000-0000A8500000}"/>
    <cellStyle name="Normal 2 2 2 5 6" xfId="20883" xr:uid="{00000000-0005-0000-0000-0000A9500000}"/>
    <cellStyle name="Normal 2 2 2 5 7" xfId="40527" xr:uid="{00000000-0005-0000-0000-0000AA500000}"/>
    <cellStyle name="Normal 2 2 2 6" xfId="653" xr:uid="{00000000-0005-0000-0000-0000AB500000}"/>
    <cellStyle name="Normal 2 2 2 6 2" xfId="3038" xr:uid="{00000000-0005-0000-0000-0000AC500000}"/>
    <cellStyle name="Normal 2 2 2 6 2 2" xfId="8475" xr:uid="{00000000-0005-0000-0000-0000AD500000}"/>
    <cellStyle name="Normal 2 2 2 6 2 2 2" xfId="18198" xr:uid="{00000000-0005-0000-0000-0000AE500000}"/>
    <cellStyle name="Normal 2 2 2 6 2 2 2 2" xfId="37711" xr:uid="{00000000-0005-0000-0000-0000AF500000}"/>
    <cellStyle name="Normal 2 2 2 6 2 2 2 3" xfId="57604" xr:uid="{00000000-0005-0000-0000-0000B0500000}"/>
    <cellStyle name="Normal 2 2 2 6 2 2 3" xfId="22702" xr:uid="{00000000-0005-0000-0000-0000B1500000}"/>
    <cellStyle name="Normal 2 2 2 6 2 2 4" xfId="42466" xr:uid="{00000000-0005-0000-0000-0000B2500000}"/>
    <cellStyle name="Normal 2 2 2 6 2 3" xfId="12892" xr:uid="{00000000-0005-0000-0000-0000B3500000}"/>
    <cellStyle name="Normal 2 2 2 6 2 3 2" xfId="32406" xr:uid="{00000000-0005-0000-0000-0000B4500000}"/>
    <cellStyle name="Normal 2 2 2 6 2 3 3" xfId="52299" xr:uid="{00000000-0005-0000-0000-0000B5500000}"/>
    <cellStyle name="Normal 2 2 2 6 2 4" xfId="23811" xr:uid="{00000000-0005-0000-0000-0000B6500000}"/>
    <cellStyle name="Normal 2 2 2 6 2 5" xfId="43577" xr:uid="{00000000-0005-0000-0000-0000B7500000}"/>
    <cellStyle name="Normal 2 2 2 6 3" xfId="6909" xr:uid="{00000000-0005-0000-0000-0000B8500000}"/>
    <cellStyle name="Normal 2 2 2 6 3 2" xfId="16645" xr:uid="{00000000-0005-0000-0000-0000B9500000}"/>
    <cellStyle name="Normal 2 2 2 6 3 2 2" xfId="36158" xr:uid="{00000000-0005-0000-0000-0000BA500000}"/>
    <cellStyle name="Normal 2 2 2 6 3 2 3" xfId="56051" xr:uid="{00000000-0005-0000-0000-0000BB500000}"/>
    <cellStyle name="Normal 2 2 2 6 3 3" xfId="25767" xr:uid="{00000000-0005-0000-0000-0000BC500000}"/>
    <cellStyle name="Normal 2 2 2 6 3 4" xfId="45536" xr:uid="{00000000-0005-0000-0000-0000BD500000}"/>
    <cellStyle name="Normal 2 2 2 6 4" xfId="5838" xr:uid="{00000000-0005-0000-0000-0000BE500000}"/>
    <cellStyle name="Normal 2 2 2 6 4 2" xfId="15575" xr:uid="{00000000-0005-0000-0000-0000BF500000}"/>
    <cellStyle name="Normal 2 2 2 6 4 2 2" xfId="35088" xr:uid="{00000000-0005-0000-0000-0000C0500000}"/>
    <cellStyle name="Normal 2 2 2 6 4 2 3" xfId="54981" xr:uid="{00000000-0005-0000-0000-0000C1500000}"/>
    <cellStyle name="Normal 2 2 2 6 4 3" xfId="27658" xr:uid="{00000000-0005-0000-0000-0000C2500000}"/>
    <cellStyle name="Normal 2 2 2 6 4 4" xfId="47546" xr:uid="{00000000-0005-0000-0000-0000C3500000}"/>
    <cellStyle name="Normal 2 2 2 6 5" xfId="10624" xr:uid="{00000000-0005-0000-0000-0000C4500000}"/>
    <cellStyle name="Normal 2 2 2 6 5 2" xfId="30139" xr:uid="{00000000-0005-0000-0000-0000C5500000}"/>
    <cellStyle name="Normal 2 2 2 6 5 3" xfId="50032" xr:uid="{00000000-0005-0000-0000-0000C6500000}"/>
    <cellStyle name="Normal 2 2 2 6 6" xfId="20345" xr:uid="{00000000-0005-0000-0000-0000C7500000}"/>
    <cellStyle name="Normal 2 2 2 6 7" xfId="39987" xr:uid="{00000000-0005-0000-0000-0000C8500000}"/>
    <cellStyle name="Normal 2 2 2 7" xfId="1741" xr:uid="{00000000-0005-0000-0000-0000C9500000}"/>
    <cellStyle name="Normal 2 2 2 7 2" xfId="4112" xr:uid="{00000000-0005-0000-0000-0000CA500000}"/>
    <cellStyle name="Normal 2 2 2 7 2 2" xfId="9548" xr:uid="{00000000-0005-0000-0000-0000CB500000}"/>
    <cellStyle name="Normal 2 2 2 7 2 2 2" xfId="19271" xr:uid="{00000000-0005-0000-0000-0000CC500000}"/>
    <cellStyle name="Normal 2 2 2 7 2 2 2 2" xfId="38784" xr:uid="{00000000-0005-0000-0000-0000CD500000}"/>
    <cellStyle name="Normal 2 2 2 7 2 2 2 3" xfId="58677" xr:uid="{00000000-0005-0000-0000-0000CE500000}"/>
    <cellStyle name="Normal 2 2 2 7 2 2 3" xfId="28997" xr:uid="{00000000-0005-0000-0000-0000CF500000}"/>
    <cellStyle name="Normal 2 2 2 7 2 2 4" xfId="48885" xr:uid="{00000000-0005-0000-0000-0000D0500000}"/>
    <cellStyle name="Normal 2 2 2 7 2 3" xfId="13965" xr:uid="{00000000-0005-0000-0000-0000D1500000}"/>
    <cellStyle name="Normal 2 2 2 7 2 3 2" xfId="33479" xr:uid="{00000000-0005-0000-0000-0000D2500000}"/>
    <cellStyle name="Normal 2 2 2 7 2 3 3" xfId="53372" xr:uid="{00000000-0005-0000-0000-0000D3500000}"/>
    <cellStyle name="Normal 2 2 2 7 2 4" xfId="24884" xr:uid="{00000000-0005-0000-0000-0000D4500000}"/>
    <cellStyle name="Normal 2 2 2 7 2 5" xfId="44651" xr:uid="{00000000-0005-0000-0000-0000D5500000}"/>
    <cellStyle name="Normal 2 2 2 7 3" xfId="6373" xr:uid="{00000000-0005-0000-0000-0000D6500000}"/>
    <cellStyle name="Normal 2 2 2 7 3 2" xfId="16110" xr:uid="{00000000-0005-0000-0000-0000D7500000}"/>
    <cellStyle name="Normal 2 2 2 7 3 2 2" xfId="35623" xr:uid="{00000000-0005-0000-0000-0000D8500000}"/>
    <cellStyle name="Normal 2 2 2 7 3 2 3" xfId="55516" xr:uid="{00000000-0005-0000-0000-0000D9500000}"/>
    <cellStyle name="Normal 2 2 2 7 3 3" xfId="28193" xr:uid="{00000000-0005-0000-0000-0000DA500000}"/>
    <cellStyle name="Normal 2 2 2 7 3 4" xfId="48081" xr:uid="{00000000-0005-0000-0000-0000DB500000}"/>
    <cellStyle name="Normal 2 2 2 7 4" xfId="11697" xr:uid="{00000000-0005-0000-0000-0000DC500000}"/>
    <cellStyle name="Normal 2 2 2 7 4 2" xfId="31212" xr:uid="{00000000-0005-0000-0000-0000DD500000}"/>
    <cellStyle name="Normal 2 2 2 7 4 3" xfId="51105" xr:uid="{00000000-0005-0000-0000-0000DE500000}"/>
    <cellStyle name="Normal 2 2 2 7 5" xfId="21418" xr:uid="{00000000-0005-0000-0000-0000DF500000}"/>
    <cellStyle name="Normal 2 2 2 7 6" xfId="41075" xr:uid="{00000000-0005-0000-0000-0000E0500000}"/>
    <cellStyle name="Normal 2 2 2 8" xfId="2503" xr:uid="{00000000-0005-0000-0000-0000E1500000}"/>
    <cellStyle name="Normal 2 2 2 8 2" xfId="7940" xr:uid="{00000000-0005-0000-0000-0000E2500000}"/>
    <cellStyle name="Normal 2 2 2 8 2 2" xfId="17663" xr:uid="{00000000-0005-0000-0000-0000E3500000}"/>
    <cellStyle name="Normal 2 2 2 8 2 2 2" xfId="37176" xr:uid="{00000000-0005-0000-0000-0000E4500000}"/>
    <cellStyle name="Normal 2 2 2 8 2 2 3" xfId="57069" xr:uid="{00000000-0005-0000-0000-0000E5500000}"/>
    <cellStyle name="Normal 2 2 2 8 2 3" xfId="25528" xr:uid="{00000000-0005-0000-0000-0000E6500000}"/>
    <cellStyle name="Normal 2 2 2 8 2 4" xfId="45296" xr:uid="{00000000-0005-0000-0000-0000E7500000}"/>
    <cellStyle name="Normal 2 2 2 8 3" xfId="12357" xr:uid="{00000000-0005-0000-0000-0000E8500000}"/>
    <cellStyle name="Normal 2 2 2 8 3 2" xfId="31871" xr:uid="{00000000-0005-0000-0000-0000E9500000}"/>
    <cellStyle name="Normal 2 2 2 8 3 3" xfId="51764" xr:uid="{00000000-0005-0000-0000-0000EA500000}"/>
    <cellStyle name="Normal 2 2 2 8 4" xfId="23276" xr:uid="{00000000-0005-0000-0000-0000EB500000}"/>
    <cellStyle name="Normal 2 2 2 8 5" xfId="43042" xr:uid="{00000000-0005-0000-0000-0000EC500000}"/>
    <cellStyle name="Normal 2 2 2 9" xfId="4653" xr:uid="{00000000-0005-0000-0000-0000ED500000}"/>
    <cellStyle name="Normal 2 2 2 9 2" xfId="14503" xr:uid="{00000000-0005-0000-0000-0000EE500000}"/>
    <cellStyle name="Normal 2 2 2 9 2 2" xfId="34016" xr:uid="{00000000-0005-0000-0000-0000EF500000}"/>
    <cellStyle name="Normal 2 2 2 9 2 3" xfId="53909" xr:uid="{00000000-0005-0000-0000-0000F0500000}"/>
    <cellStyle name="Normal 2 2 2 9 3" xfId="26585" xr:uid="{00000000-0005-0000-0000-0000F1500000}"/>
    <cellStyle name="Normal 2 2 2 9 4" xfId="46361" xr:uid="{00000000-0005-0000-0000-0000F2500000}"/>
    <cellStyle name="Normal 2 2 3" xfId="22" xr:uid="{00000000-0005-0000-0000-0000F3500000}"/>
    <cellStyle name="Normal 2 2 3 10" xfId="10092" xr:uid="{00000000-0005-0000-0000-0000F4500000}"/>
    <cellStyle name="Normal 2 2 3 10 2" xfId="29607" xr:uid="{00000000-0005-0000-0000-0000F5500000}"/>
    <cellStyle name="Normal 2 2 3 10 3" xfId="49500" xr:uid="{00000000-0005-0000-0000-0000F6500000}"/>
    <cellStyle name="Normal 2 2 3 11" xfId="19813" xr:uid="{00000000-0005-0000-0000-0000F7500000}"/>
    <cellStyle name="Normal 2 2 3 12" xfId="39356" xr:uid="{00000000-0005-0000-0000-0000F8500000}"/>
    <cellStyle name="Normal 2 2 3 2" xfId="36" xr:uid="{00000000-0005-0000-0000-0000F9500000}"/>
    <cellStyle name="Normal 2 2 3 2 2" xfId="1211" xr:uid="{00000000-0005-0000-0000-0000FA500000}"/>
    <cellStyle name="Normal 2 2 3 2 2 2" xfId="3586" xr:uid="{00000000-0005-0000-0000-0000FB500000}"/>
    <cellStyle name="Normal 2 2 3 2 2 2 2" xfId="9023" xr:uid="{00000000-0005-0000-0000-0000FC500000}"/>
    <cellStyle name="Normal 2 2 3 2 2 2 2 2" xfId="18746" xr:uid="{00000000-0005-0000-0000-0000FD500000}"/>
    <cellStyle name="Normal 2 2 3 2 2 2 2 2 2" xfId="38259" xr:uid="{00000000-0005-0000-0000-0000FE500000}"/>
    <cellStyle name="Normal 2 2 3 2 2 2 2 2 3" xfId="58152" xr:uid="{00000000-0005-0000-0000-0000FF500000}"/>
    <cellStyle name="Normal 2 2 3 2 2 2 2 3" xfId="28908" xr:uid="{00000000-0005-0000-0000-000000510000}"/>
    <cellStyle name="Normal 2 2 3 2 2 2 2 4" xfId="48796" xr:uid="{00000000-0005-0000-0000-000001510000}"/>
    <cellStyle name="Normal 2 2 3 2 2 2 3" xfId="13440" xr:uid="{00000000-0005-0000-0000-000002510000}"/>
    <cellStyle name="Normal 2 2 3 2 2 2 3 2" xfId="32954" xr:uid="{00000000-0005-0000-0000-000003510000}"/>
    <cellStyle name="Normal 2 2 3 2 2 2 3 3" xfId="52847" xr:uid="{00000000-0005-0000-0000-000004510000}"/>
    <cellStyle name="Normal 2 2 3 2 2 2 4" xfId="24359" xr:uid="{00000000-0005-0000-0000-000005510000}"/>
    <cellStyle name="Normal 2 2 3 2 2 2 5" xfId="44125" xr:uid="{00000000-0005-0000-0000-000006510000}"/>
    <cellStyle name="Normal 2 2 3 2 2 3" xfId="5314" xr:uid="{00000000-0005-0000-0000-000007510000}"/>
    <cellStyle name="Normal 2 2 3 2 2 3 2" xfId="15051" xr:uid="{00000000-0005-0000-0000-000008510000}"/>
    <cellStyle name="Normal 2 2 3 2 2 3 2 2" xfId="34564" xr:uid="{00000000-0005-0000-0000-000009510000}"/>
    <cellStyle name="Normal 2 2 3 2 2 3 2 3" xfId="54457" xr:uid="{00000000-0005-0000-0000-00000A510000}"/>
    <cellStyle name="Normal 2 2 3 2 2 3 3" xfId="27134" xr:uid="{00000000-0005-0000-0000-00000B510000}"/>
    <cellStyle name="Normal 2 2 3 2 2 3 4" xfId="47022" xr:uid="{00000000-0005-0000-0000-00000C510000}"/>
    <cellStyle name="Normal 2 2 3 2 2 4" xfId="11172" xr:uid="{00000000-0005-0000-0000-00000D510000}"/>
    <cellStyle name="Normal 2 2 3 2 2 4 2" xfId="30687" xr:uid="{00000000-0005-0000-0000-00000E510000}"/>
    <cellStyle name="Normal 2 2 3 2 2 4 3" xfId="50580" xr:uid="{00000000-0005-0000-0000-00000F510000}"/>
    <cellStyle name="Normal 2 2 3 2 2 5" xfId="20893" xr:uid="{00000000-0005-0000-0000-000010510000}"/>
    <cellStyle name="Normal 2 2 3 2 2 6" xfId="40545" xr:uid="{00000000-0005-0000-0000-000011510000}"/>
    <cellStyle name="Normal 2 2 3 2 3" xfId="663" xr:uid="{00000000-0005-0000-0000-000012510000}"/>
    <cellStyle name="Normal 2 2 3 2 3 2" xfId="3048" xr:uid="{00000000-0005-0000-0000-000013510000}"/>
    <cellStyle name="Normal 2 2 3 2 3 2 2" xfId="8485" xr:uid="{00000000-0005-0000-0000-000014510000}"/>
    <cellStyle name="Normal 2 2 3 2 3 2 2 2" xfId="18208" xr:uid="{00000000-0005-0000-0000-000015510000}"/>
    <cellStyle name="Normal 2 2 3 2 3 2 2 2 2" xfId="37721" xr:uid="{00000000-0005-0000-0000-000016510000}"/>
    <cellStyle name="Normal 2 2 3 2 3 2 2 2 3" xfId="57614" xr:uid="{00000000-0005-0000-0000-000017510000}"/>
    <cellStyle name="Normal 2 2 3 2 3 2 2 3" xfId="28817" xr:uid="{00000000-0005-0000-0000-000018510000}"/>
    <cellStyle name="Normal 2 2 3 2 3 2 2 4" xfId="48705" xr:uid="{00000000-0005-0000-0000-000019510000}"/>
    <cellStyle name="Normal 2 2 3 2 3 2 3" xfId="12902" xr:uid="{00000000-0005-0000-0000-00001A510000}"/>
    <cellStyle name="Normal 2 2 3 2 3 2 3 2" xfId="32416" xr:uid="{00000000-0005-0000-0000-00001B510000}"/>
    <cellStyle name="Normal 2 2 3 2 3 2 3 3" xfId="52309" xr:uid="{00000000-0005-0000-0000-00001C510000}"/>
    <cellStyle name="Normal 2 2 3 2 3 2 4" xfId="23821" xr:uid="{00000000-0005-0000-0000-00001D510000}"/>
    <cellStyle name="Normal 2 2 3 2 3 2 5" xfId="43587" xr:uid="{00000000-0005-0000-0000-00001E510000}"/>
    <cellStyle name="Normal 2 2 3 2 3 3" xfId="5848" xr:uid="{00000000-0005-0000-0000-00001F510000}"/>
    <cellStyle name="Normal 2 2 3 2 3 3 2" xfId="15585" xr:uid="{00000000-0005-0000-0000-000020510000}"/>
    <cellStyle name="Normal 2 2 3 2 3 3 2 2" xfId="35098" xr:uid="{00000000-0005-0000-0000-000021510000}"/>
    <cellStyle name="Normal 2 2 3 2 3 3 2 3" xfId="54991" xr:uid="{00000000-0005-0000-0000-000022510000}"/>
    <cellStyle name="Normal 2 2 3 2 3 3 3" xfId="27668" xr:uid="{00000000-0005-0000-0000-000023510000}"/>
    <cellStyle name="Normal 2 2 3 2 3 3 4" xfId="47556" xr:uid="{00000000-0005-0000-0000-000024510000}"/>
    <cellStyle name="Normal 2 2 3 2 3 4" xfId="10634" xr:uid="{00000000-0005-0000-0000-000025510000}"/>
    <cellStyle name="Normal 2 2 3 2 3 4 2" xfId="30149" xr:uid="{00000000-0005-0000-0000-000026510000}"/>
    <cellStyle name="Normal 2 2 3 2 3 4 3" xfId="50042" xr:uid="{00000000-0005-0000-0000-000027510000}"/>
    <cellStyle name="Normal 2 2 3 2 3 5" xfId="20355" xr:uid="{00000000-0005-0000-0000-000028510000}"/>
    <cellStyle name="Normal 2 2 3 2 3 6" xfId="39997" xr:uid="{00000000-0005-0000-0000-000029510000}"/>
    <cellStyle name="Normal 2 2 3 2 4" xfId="1761" xr:uid="{00000000-0005-0000-0000-00002A510000}"/>
    <cellStyle name="Normal 2 2 3 2 4 2" xfId="4122" xr:uid="{00000000-0005-0000-0000-00002B510000}"/>
    <cellStyle name="Normal 2 2 3 2 4 2 2" xfId="9558" xr:uid="{00000000-0005-0000-0000-00002C510000}"/>
    <cellStyle name="Normal 2 2 3 2 4 2 2 2" xfId="19281" xr:uid="{00000000-0005-0000-0000-00002D510000}"/>
    <cellStyle name="Normal 2 2 3 2 4 2 2 2 2" xfId="38794" xr:uid="{00000000-0005-0000-0000-00002E510000}"/>
    <cellStyle name="Normal 2 2 3 2 4 2 2 2 3" xfId="58687" xr:uid="{00000000-0005-0000-0000-00002F510000}"/>
    <cellStyle name="Normal 2 2 3 2 4 2 2 3" xfId="29007" xr:uid="{00000000-0005-0000-0000-000030510000}"/>
    <cellStyle name="Normal 2 2 3 2 4 2 2 4" xfId="48895" xr:uid="{00000000-0005-0000-0000-000031510000}"/>
    <cellStyle name="Normal 2 2 3 2 4 2 3" xfId="13975" xr:uid="{00000000-0005-0000-0000-000032510000}"/>
    <cellStyle name="Normal 2 2 3 2 4 2 3 2" xfId="33489" xr:uid="{00000000-0005-0000-0000-000033510000}"/>
    <cellStyle name="Normal 2 2 3 2 4 2 3 3" xfId="53382" xr:uid="{00000000-0005-0000-0000-000034510000}"/>
    <cellStyle name="Normal 2 2 3 2 4 2 4" xfId="24894" xr:uid="{00000000-0005-0000-0000-000035510000}"/>
    <cellStyle name="Normal 2 2 3 2 4 2 5" xfId="44661" xr:uid="{00000000-0005-0000-0000-000036510000}"/>
    <cellStyle name="Normal 2 2 3 2 4 3" xfId="6383" xr:uid="{00000000-0005-0000-0000-000037510000}"/>
    <cellStyle name="Normal 2 2 3 2 4 3 2" xfId="16120" xr:uid="{00000000-0005-0000-0000-000038510000}"/>
    <cellStyle name="Normal 2 2 3 2 4 3 2 2" xfId="35633" xr:uid="{00000000-0005-0000-0000-000039510000}"/>
    <cellStyle name="Normal 2 2 3 2 4 3 2 3" xfId="55526" xr:uid="{00000000-0005-0000-0000-00003A510000}"/>
    <cellStyle name="Normal 2 2 3 2 4 3 3" xfId="28203" xr:uid="{00000000-0005-0000-0000-00003B510000}"/>
    <cellStyle name="Normal 2 2 3 2 4 3 4" xfId="48091" xr:uid="{00000000-0005-0000-0000-00003C510000}"/>
    <cellStyle name="Normal 2 2 3 2 4 4" xfId="11707" xr:uid="{00000000-0005-0000-0000-00003D510000}"/>
    <cellStyle name="Normal 2 2 3 2 4 4 2" xfId="31222" xr:uid="{00000000-0005-0000-0000-00003E510000}"/>
    <cellStyle name="Normal 2 2 3 2 4 4 3" xfId="51115" xr:uid="{00000000-0005-0000-0000-00003F510000}"/>
    <cellStyle name="Normal 2 2 3 2 4 5" xfId="21428" xr:uid="{00000000-0005-0000-0000-000040510000}"/>
    <cellStyle name="Normal 2 2 3 2 4 6" xfId="41095" xr:uid="{00000000-0005-0000-0000-000041510000}"/>
    <cellStyle name="Normal 2 2 3 2 5" xfId="2513" xr:uid="{00000000-0005-0000-0000-000042510000}"/>
    <cellStyle name="Normal 2 2 3 2 5 2" xfId="7950" xr:uid="{00000000-0005-0000-0000-000043510000}"/>
    <cellStyle name="Normal 2 2 3 2 5 2 2" xfId="17673" xr:uid="{00000000-0005-0000-0000-000044510000}"/>
    <cellStyle name="Normal 2 2 3 2 5 2 2 2" xfId="37186" xr:uid="{00000000-0005-0000-0000-000045510000}"/>
    <cellStyle name="Normal 2 2 3 2 5 2 2 3" xfId="57079" xr:uid="{00000000-0005-0000-0000-000046510000}"/>
    <cellStyle name="Normal 2 2 3 2 5 2 3" xfId="28728" xr:uid="{00000000-0005-0000-0000-000047510000}"/>
    <cellStyle name="Normal 2 2 3 2 5 2 4" xfId="48616" xr:uid="{00000000-0005-0000-0000-000048510000}"/>
    <cellStyle name="Normal 2 2 3 2 5 3" xfId="12367" xr:uid="{00000000-0005-0000-0000-000049510000}"/>
    <cellStyle name="Normal 2 2 3 2 5 3 2" xfId="31881" xr:uid="{00000000-0005-0000-0000-00004A510000}"/>
    <cellStyle name="Normal 2 2 3 2 5 3 3" xfId="51774" xr:uid="{00000000-0005-0000-0000-00004B510000}"/>
    <cellStyle name="Normal 2 2 3 2 5 4" xfId="23286" xr:uid="{00000000-0005-0000-0000-00004C510000}"/>
    <cellStyle name="Normal 2 2 3 2 5 5" xfId="43052" xr:uid="{00000000-0005-0000-0000-00004D510000}"/>
    <cellStyle name="Normal 2 2 3 2 6" xfId="4681" xr:uid="{00000000-0005-0000-0000-00004E510000}"/>
    <cellStyle name="Normal 2 2 3 2 6 2" xfId="14513" xr:uid="{00000000-0005-0000-0000-00004F510000}"/>
    <cellStyle name="Normal 2 2 3 2 6 2 2" xfId="34026" xr:uid="{00000000-0005-0000-0000-000050510000}"/>
    <cellStyle name="Normal 2 2 3 2 6 2 3" xfId="53919" xr:uid="{00000000-0005-0000-0000-000051510000}"/>
    <cellStyle name="Normal 2 2 3 2 6 3" xfId="26595" xr:uid="{00000000-0005-0000-0000-000052510000}"/>
    <cellStyle name="Normal 2 2 3 2 6 4" xfId="46389" xr:uid="{00000000-0005-0000-0000-000053510000}"/>
    <cellStyle name="Normal 2 2 3 2 7" xfId="10099" xr:uid="{00000000-0005-0000-0000-000054510000}"/>
    <cellStyle name="Normal 2 2 3 2 7 2" xfId="29614" xr:uid="{00000000-0005-0000-0000-000055510000}"/>
    <cellStyle name="Normal 2 2 3 2 7 3" xfId="49507" xr:uid="{00000000-0005-0000-0000-000056510000}"/>
    <cellStyle name="Normal 2 2 3 2 8" xfId="19820" xr:uid="{00000000-0005-0000-0000-000057510000}"/>
    <cellStyle name="Normal 2 2 3 2 9" xfId="39370" xr:uid="{00000000-0005-0000-0000-000058510000}"/>
    <cellStyle name="Normal 2 2 3 3" xfId="304" xr:uid="{00000000-0005-0000-0000-000059510000}"/>
    <cellStyle name="Normal 2 2 3 3 2" xfId="1390" xr:uid="{00000000-0005-0000-0000-00005A510000}"/>
    <cellStyle name="Normal 2 2 3 3 2 2" xfId="3762" xr:uid="{00000000-0005-0000-0000-00005B510000}"/>
    <cellStyle name="Normal 2 2 3 3 2 2 2" xfId="9199" xr:uid="{00000000-0005-0000-0000-00005C510000}"/>
    <cellStyle name="Normal 2 2 3 3 2 2 2 2" xfId="18922" xr:uid="{00000000-0005-0000-0000-00005D510000}"/>
    <cellStyle name="Normal 2 2 3 3 2 2 2 2 2" xfId="38435" xr:uid="{00000000-0005-0000-0000-00005E510000}"/>
    <cellStyle name="Normal 2 2 3 3 2 2 2 2 3" xfId="58328" xr:uid="{00000000-0005-0000-0000-00005F510000}"/>
    <cellStyle name="Normal 2 2 3 3 2 2 2 3" xfId="28937" xr:uid="{00000000-0005-0000-0000-000060510000}"/>
    <cellStyle name="Normal 2 2 3 3 2 2 2 4" xfId="48825" xr:uid="{00000000-0005-0000-0000-000061510000}"/>
    <cellStyle name="Normal 2 2 3 3 2 2 3" xfId="13616" xr:uid="{00000000-0005-0000-0000-000062510000}"/>
    <cellStyle name="Normal 2 2 3 3 2 2 3 2" xfId="33130" xr:uid="{00000000-0005-0000-0000-000063510000}"/>
    <cellStyle name="Normal 2 2 3 3 2 2 3 3" xfId="53023" xr:uid="{00000000-0005-0000-0000-000064510000}"/>
    <cellStyle name="Normal 2 2 3 3 2 2 4" xfId="24535" xr:uid="{00000000-0005-0000-0000-000065510000}"/>
    <cellStyle name="Normal 2 2 3 3 2 2 5" xfId="44301" xr:uid="{00000000-0005-0000-0000-000066510000}"/>
    <cellStyle name="Normal 2 2 3 3 2 3" xfId="5489" xr:uid="{00000000-0005-0000-0000-000067510000}"/>
    <cellStyle name="Normal 2 2 3 3 2 3 2" xfId="15226" xr:uid="{00000000-0005-0000-0000-000068510000}"/>
    <cellStyle name="Normal 2 2 3 3 2 3 2 2" xfId="34739" xr:uid="{00000000-0005-0000-0000-000069510000}"/>
    <cellStyle name="Normal 2 2 3 3 2 3 2 3" xfId="54632" xr:uid="{00000000-0005-0000-0000-00006A510000}"/>
    <cellStyle name="Normal 2 2 3 3 2 3 3" xfId="27309" xr:uid="{00000000-0005-0000-0000-00006B510000}"/>
    <cellStyle name="Normal 2 2 3 3 2 3 4" xfId="47197" xr:uid="{00000000-0005-0000-0000-00006C510000}"/>
    <cellStyle name="Normal 2 2 3 3 2 4" xfId="11348" xr:uid="{00000000-0005-0000-0000-00006D510000}"/>
    <cellStyle name="Normal 2 2 3 3 2 4 2" xfId="30863" xr:uid="{00000000-0005-0000-0000-00006E510000}"/>
    <cellStyle name="Normal 2 2 3 3 2 4 3" xfId="50756" xr:uid="{00000000-0005-0000-0000-00006F510000}"/>
    <cellStyle name="Normal 2 2 3 3 2 5" xfId="21069" xr:uid="{00000000-0005-0000-0000-000070510000}"/>
    <cellStyle name="Normal 2 2 3 3 2 6" xfId="40724" xr:uid="{00000000-0005-0000-0000-000071510000}"/>
    <cellStyle name="Normal 2 2 3 3 3" xfId="839" xr:uid="{00000000-0005-0000-0000-000072510000}"/>
    <cellStyle name="Normal 2 2 3 3 3 2" xfId="3224" xr:uid="{00000000-0005-0000-0000-000073510000}"/>
    <cellStyle name="Normal 2 2 3 3 3 2 2" xfId="8661" xr:uid="{00000000-0005-0000-0000-000074510000}"/>
    <cellStyle name="Normal 2 2 3 3 3 2 2 2" xfId="18384" xr:uid="{00000000-0005-0000-0000-000075510000}"/>
    <cellStyle name="Normal 2 2 3 3 3 2 2 2 2" xfId="37897" xr:uid="{00000000-0005-0000-0000-000076510000}"/>
    <cellStyle name="Normal 2 2 3 3 3 2 2 2 3" xfId="57790" xr:uid="{00000000-0005-0000-0000-000077510000}"/>
    <cellStyle name="Normal 2 2 3 3 3 2 2 3" xfId="28846" xr:uid="{00000000-0005-0000-0000-000078510000}"/>
    <cellStyle name="Normal 2 2 3 3 3 2 2 4" xfId="48734" xr:uid="{00000000-0005-0000-0000-000079510000}"/>
    <cellStyle name="Normal 2 2 3 3 3 2 3" xfId="13078" xr:uid="{00000000-0005-0000-0000-00007A510000}"/>
    <cellStyle name="Normal 2 2 3 3 3 2 3 2" xfId="32592" xr:uid="{00000000-0005-0000-0000-00007B510000}"/>
    <cellStyle name="Normal 2 2 3 3 3 2 3 3" xfId="52485" xr:uid="{00000000-0005-0000-0000-00007C510000}"/>
    <cellStyle name="Normal 2 2 3 3 3 2 4" xfId="23997" xr:uid="{00000000-0005-0000-0000-00007D510000}"/>
    <cellStyle name="Normal 2 2 3 3 3 2 5" xfId="43763" xr:uid="{00000000-0005-0000-0000-00007E510000}"/>
    <cellStyle name="Normal 2 2 3 3 3 3" xfId="6024" xr:uid="{00000000-0005-0000-0000-00007F510000}"/>
    <cellStyle name="Normal 2 2 3 3 3 3 2" xfId="15761" xr:uid="{00000000-0005-0000-0000-000080510000}"/>
    <cellStyle name="Normal 2 2 3 3 3 3 2 2" xfId="35274" xr:uid="{00000000-0005-0000-0000-000081510000}"/>
    <cellStyle name="Normal 2 2 3 3 3 3 2 3" xfId="55167" xr:uid="{00000000-0005-0000-0000-000082510000}"/>
    <cellStyle name="Normal 2 2 3 3 3 3 3" xfId="27844" xr:uid="{00000000-0005-0000-0000-000083510000}"/>
    <cellStyle name="Normal 2 2 3 3 3 3 4" xfId="47732" xr:uid="{00000000-0005-0000-0000-000084510000}"/>
    <cellStyle name="Normal 2 2 3 3 3 4" xfId="10810" xr:uid="{00000000-0005-0000-0000-000085510000}"/>
    <cellStyle name="Normal 2 2 3 3 3 4 2" xfId="30325" xr:uid="{00000000-0005-0000-0000-000086510000}"/>
    <cellStyle name="Normal 2 2 3 3 3 4 3" xfId="50218" xr:uid="{00000000-0005-0000-0000-000087510000}"/>
    <cellStyle name="Normal 2 2 3 3 3 5" xfId="20531" xr:uid="{00000000-0005-0000-0000-000088510000}"/>
    <cellStyle name="Normal 2 2 3 3 3 6" xfId="40173" xr:uid="{00000000-0005-0000-0000-000089510000}"/>
    <cellStyle name="Normal 2 2 3 3 4" xfId="2029" xr:uid="{00000000-0005-0000-0000-00008A510000}"/>
    <cellStyle name="Normal 2 2 3 3 4 2" xfId="4298" xr:uid="{00000000-0005-0000-0000-00008B510000}"/>
    <cellStyle name="Normal 2 2 3 3 4 2 2" xfId="9734" xr:uid="{00000000-0005-0000-0000-00008C510000}"/>
    <cellStyle name="Normal 2 2 3 3 4 2 2 2" xfId="19457" xr:uid="{00000000-0005-0000-0000-00008D510000}"/>
    <cellStyle name="Normal 2 2 3 3 4 2 2 2 2" xfId="38970" xr:uid="{00000000-0005-0000-0000-00008E510000}"/>
    <cellStyle name="Normal 2 2 3 3 4 2 2 2 3" xfId="58863" xr:uid="{00000000-0005-0000-0000-00008F510000}"/>
    <cellStyle name="Normal 2 2 3 3 4 2 2 3" xfId="29183" xr:uid="{00000000-0005-0000-0000-000090510000}"/>
    <cellStyle name="Normal 2 2 3 3 4 2 2 4" xfId="49071" xr:uid="{00000000-0005-0000-0000-000091510000}"/>
    <cellStyle name="Normal 2 2 3 3 4 2 3" xfId="14151" xr:uid="{00000000-0005-0000-0000-000092510000}"/>
    <cellStyle name="Normal 2 2 3 3 4 2 3 2" xfId="33665" xr:uid="{00000000-0005-0000-0000-000093510000}"/>
    <cellStyle name="Normal 2 2 3 3 4 2 3 3" xfId="53558" xr:uid="{00000000-0005-0000-0000-000094510000}"/>
    <cellStyle name="Normal 2 2 3 3 4 2 4" xfId="25070" xr:uid="{00000000-0005-0000-0000-000095510000}"/>
    <cellStyle name="Normal 2 2 3 3 4 2 5" xfId="44837" xr:uid="{00000000-0005-0000-0000-000096510000}"/>
    <cellStyle name="Normal 2 2 3 3 4 3" xfId="6559" xr:uid="{00000000-0005-0000-0000-000097510000}"/>
    <cellStyle name="Normal 2 2 3 3 4 3 2" xfId="16296" xr:uid="{00000000-0005-0000-0000-000098510000}"/>
    <cellStyle name="Normal 2 2 3 3 4 3 2 2" xfId="35809" xr:uid="{00000000-0005-0000-0000-000099510000}"/>
    <cellStyle name="Normal 2 2 3 3 4 3 2 3" xfId="55702" xr:uid="{00000000-0005-0000-0000-00009A510000}"/>
    <cellStyle name="Normal 2 2 3 3 4 3 3" xfId="28379" xr:uid="{00000000-0005-0000-0000-00009B510000}"/>
    <cellStyle name="Normal 2 2 3 3 4 3 4" xfId="48267" xr:uid="{00000000-0005-0000-0000-00009C510000}"/>
    <cellStyle name="Normal 2 2 3 3 4 4" xfId="11883" xr:uid="{00000000-0005-0000-0000-00009D510000}"/>
    <cellStyle name="Normal 2 2 3 3 4 4 2" xfId="31398" xr:uid="{00000000-0005-0000-0000-00009E510000}"/>
    <cellStyle name="Normal 2 2 3 3 4 4 3" xfId="51291" xr:uid="{00000000-0005-0000-0000-00009F510000}"/>
    <cellStyle name="Normal 2 2 3 3 4 5" xfId="21604" xr:uid="{00000000-0005-0000-0000-0000A0510000}"/>
    <cellStyle name="Normal 2 2 3 3 4 6" xfId="41363" xr:uid="{00000000-0005-0000-0000-0000A1510000}"/>
    <cellStyle name="Normal 2 2 3 3 5" xfId="2689" xr:uid="{00000000-0005-0000-0000-0000A2510000}"/>
    <cellStyle name="Normal 2 2 3 3 5 2" xfId="8126" xr:uid="{00000000-0005-0000-0000-0000A3510000}"/>
    <cellStyle name="Normal 2 2 3 3 5 2 2" xfId="17849" xr:uid="{00000000-0005-0000-0000-0000A4510000}"/>
    <cellStyle name="Normal 2 2 3 3 5 2 2 2" xfId="37362" xr:uid="{00000000-0005-0000-0000-0000A5510000}"/>
    <cellStyle name="Normal 2 2 3 3 5 2 2 3" xfId="57255" xr:uid="{00000000-0005-0000-0000-0000A6510000}"/>
    <cellStyle name="Normal 2 2 3 3 5 2 3" xfId="28757" xr:uid="{00000000-0005-0000-0000-0000A7510000}"/>
    <cellStyle name="Normal 2 2 3 3 5 2 4" xfId="48645" xr:uid="{00000000-0005-0000-0000-0000A8510000}"/>
    <cellStyle name="Normal 2 2 3 3 5 3" xfId="12543" xr:uid="{00000000-0005-0000-0000-0000A9510000}"/>
    <cellStyle name="Normal 2 2 3 3 5 3 2" xfId="32057" xr:uid="{00000000-0005-0000-0000-0000AA510000}"/>
    <cellStyle name="Normal 2 2 3 3 5 3 3" xfId="51950" xr:uid="{00000000-0005-0000-0000-0000AB510000}"/>
    <cellStyle name="Normal 2 2 3 3 5 4" xfId="23462" xr:uid="{00000000-0005-0000-0000-0000AC510000}"/>
    <cellStyle name="Normal 2 2 3 3 5 5" xfId="43228" xr:uid="{00000000-0005-0000-0000-0000AD510000}"/>
    <cellStyle name="Normal 2 2 3 3 6" xfId="4949" xr:uid="{00000000-0005-0000-0000-0000AE510000}"/>
    <cellStyle name="Normal 2 2 3 3 6 2" xfId="14689" xr:uid="{00000000-0005-0000-0000-0000AF510000}"/>
    <cellStyle name="Normal 2 2 3 3 6 2 2" xfId="34202" xr:uid="{00000000-0005-0000-0000-0000B0510000}"/>
    <cellStyle name="Normal 2 2 3 3 6 2 3" xfId="54095" xr:uid="{00000000-0005-0000-0000-0000B1510000}"/>
    <cellStyle name="Normal 2 2 3 3 6 3" xfId="26771" xr:uid="{00000000-0005-0000-0000-0000B2510000}"/>
    <cellStyle name="Normal 2 2 3 3 6 4" xfId="46657" xr:uid="{00000000-0005-0000-0000-0000B3510000}"/>
    <cellStyle name="Normal 2 2 3 3 7" xfId="10275" xr:uid="{00000000-0005-0000-0000-0000B4510000}"/>
    <cellStyle name="Normal 2 2 3 3 7 2" xfId="29790" xr:uid="{00000000-0005-0000-0000-0000B5510000}"/>
    <cellStyle name="Normal 2 2 3 3 7 3" xfId="49683" xr:uid="{00000000-0005-0000-0000-0000B6510000}"/>
    <cellStyle name="Normal 2 2 3 3 8" xfId="19996" xr:uid="{00000000-0005-0000-0000-0000B7510000}"/>
    <cellStyle name="Normal 2 2 3 3 9" xfId="39638" xr:uid="{00000000-0005-0000-0000-0000B8510000}"/>
    <cellStyle name="Normal 2 2 3 4" xfId="480" xr:uid="{00000000-0005-0000-0000-0000B9510000}"/>
    <cellStyle name="Normal 2 2 3 4 2" xfId="1566" xr:uid="{00000000-0005-0000-0000-0000BA510000}"/>
    <cellStyle name="Normal 2 2 3 4 2 2" xfId="3938" xr:uid="{00000000-0005-0000-0000-0000BB510000}"/>
    <cellStyle name="Normal 2 2 3 4 2 2 2" xfId="9375" xr:uid="{00000000-0005-0000-0000-0000BC510000}"/>
    <cellStyle name="Normal 2 2 3 4 2 2 2 2" xfId="19098" xr:uid="{00000000-0005-0000-0000-0000BD510000}"/>
    <cellStyle name="Normal 2 2 3 4 2 2 2 2 2" xfId="38611" xr:uid="{00000000-0005-0000-0000-0000BE510000}"/>
    <cellStyle name="Normal 2 2 3 4 2 2 2 2 3" xfId="58504" xr:uid="{00000000-0005-0000-0000-0000BF510000}"/>
    <cellStyle name="Normal 2 2 3 4 2 2 2 3" xfId="28966" xr:uid="{00000000-0005-0000-0000-0000C0510000}"/>
    <cellStyle name="Normal 2 2 3 4 2 2 2 4" xfId="48854" xr:uid="{00000000-0005-0000-0000-0000C1510000}"/>
    <cellStyle name="Normal 2 2 3 4 2 2 3" xfId="13792" xr:uid="{00000000-0005-0000-0000-0000C2510000}"/>
    <cellStyle name="Normal 2 2 3 4 2 2 3 2" xfId="33306" xr:uid="{00000000-0005-0000-0000-0000C3510000}"/>
    <cellStyle name="Normal 2 2 3 4 2 2 3 3" xfId="53199" xr:uid="{00000000-0005-0000-0000-0000C4510000}"/>
    <cellStyle name="Normal 2 2 3 4 2 2 4" xfId="24711" xr:uid="{00000000-0005-0000-0000-0000C5510000}"/>
    <cellStyle name="Normal 2 2 3 4 2 2 5" xfId="44477" xr:uid="{00000000-0005-0000-0000-0000C6510000}"/>
    <cellStyle name="Normal 2 2 3 4 2 3" xfId="5665" xr:uid="{00000000-0005-0000-0000-0000C7510000}"/>
    <cellStyle name="Normal 2 2 3 4 2 3 2" xfId="15402" xr:uid="{00000000-0005-0000-0000-0000C8510000}"/>
    <cellStyle name="Normal 2 2 3 4 2 3 2 2" xfId="34915" xr:uid="{00000000-0005-0000-0000-0000C9510000}"/>
    <cellStyle name="Normal 2 2 3 4 2 3 2 3" xfId="54808" xr:uid="{00000000-0005-0000-0000-0000CA510000}"/>
    <cellStyle name="Normal 2 2 3 4 2 3 3" xfId="27485" xr:uid="{00000000-0005-0000-0000-0000CB510000}"/>
    <cellStyle name="Normal 2 2 3 4 2 3 4" xfId="47373" xr:uid="{00000000-0005-0000-0000-0000CC510000}"/>
    <cellStyle name="Normal 2 2 3 4 2 4" xfId="11524" xr:uid="{00000000-0005-0000-0000-0000CD510000}"/>
    <cellStyle name="Normal 2 2 3 4 2 4 2" xfId="31039" xr:uid="{00000000-0005-0000-0000-0000CE510000}"/>
    <cellStyle name="Normal 2 2 3 4 2 4 3" xfId="50932" xr:uid="{00000000-0005-0000-0000-0000CF510000}"/>
    <cellStyle name="Normal 2 2 3 4 2 5" xfId="21245" xr:uid="{00000000-0005-0000-0000-0000D0510000}"/>
    <cellStyle name="Normal 2 2 3 4 2 6" xfId="40900" xr:uid="{00000000-0005-0000-0000-0000D1510000}"/>
    <cellStyle name="Normal 2 2 3 4 3" xfId="1015" xr:uid="{00000000-0005-0000-0000-0000D2510000}"/>
    <cellStyle name="Normal 2 2 3 4 3 2" xfId="3400" xr:uid="{00000000-0005-0000-0000-0000D3510000}"/>
    <cellStyle name="Normal 2 2 3 4 3 2 2" xfId="8837" xr:uid="{00000000-0005-0000-0000-0000D4510000}"/>
    <cellStyle name="Normal 2 2 3 4 3 2 2 2" xfId="18560" xr:uid="{00000000-0005-0000-0000-0000D5510000}"/>
    <cellStyle name="Normal 2 2 3 4 3 2 2 2 2" xfId="38073" xr:uid="{00000000-0005-0000-0000-0000D6510000}"/>
    <cellStyle name="Normal 2 2 3 4 3 2 2 2 3" xfId="57966" xr:uid="{00000000-0005-0000-0000-0000D7510000}"/>
    <cellStyle name="Normal 2 2 3 4 3 2 2 3" xfId="28875" xr:uid="{00000000-0005-0000-0000-0000D8510000}"/>
    <cellStyle name="Normal 2 2 3 4 3 2 2 4" xfId="48763" xr:uid="{00000000-0005-0000-0000-0000D9510000}"/>
    <cellStyle name="Normal 2 2 3 4 3 2 3" xfId="13254" xr:uid="{00000000-0005-0000-0000-0000DA510000}"/>
    <cellStyle name="Normal 2 2 3 4 3 2 3 2" xfId="32768" xr:uid="{00000000-0005-0000-0000-0000DB510000}"/>
    <cellStyle name="Normal 2 2 3 4 3 2 3 3" xfId="52661" xr:uid="{00000000-0005-0000-0000-0000DC510000}"/>
    <cellStyle name="Normal 2 2 3 4 3 2 4" xfId="24173" xr:uid="{00000000-0005-0000-0000-0000DD510000}"/>
    <cellStyle name="Normal 2 2 3 4 3 2 5" xfId="43939" xr:uid="{00000000-0005-0000-0000-0000DE510000}"/>
    <cellStyle name="Normal 2 2 3 4 3 3" xfId="6200" xr:uid="{00000000-0005-0000-0000-0000DF510000}"/>
    <cellStyle name="Normal 2 2 3 4 3 3 2" xfId="15937" xr:uid="{00000000-0005-0000-0000-0000E0510000}"/>
    <cellStyle name="Normal 2 2 3 4 3 3 2 2" xfId="35450" xr:uid="{00000000-0005-0000-0000-0000E1510000}"/>
    <cellStyle name="Normal 2 2 3 4 3 3 2 3" xfId="55343" xr:uid="{00000000-0005-0000-0000-0000E2510000}"/>
    <cellStyle name="Normal 2 2 3 4 3 3 3" xfId="28020" xr:uid="{00000000-0005-0000-0000-0000E3510000}"/>
    <cellStyle name="Normal 2 2 3 4 3 3 4" xfId="47908" xr:uid="{00000000-0005-0000-0000-0000E4510000}"/>
    <cellStyle name="Normal 2 2 3 4 3 4" xfId="10986" xr:uid="{00000000-0005-0000-0000-0000E5510000}"/>
    <cellStyle name="Normal 2 2 3 4 3 4 2" xfId="30501" xr:uid="{00000000-0005-0000-0000-0000E6510000}"/>
    <cellStyle name="Normal 2 2 3 4 3 4 3" xfId="50394" xr:uid="{00000000-0005-0000-0000-0000E7510000}"/>
    <cellStyle name="Normal 2 2 3 4 3 5" xfId="20707" xr:uid="{00000000-0005-0000-0000-0000E8510000}"/>
    <cellStyle name="Normal 2 2 3 4 3 6" xfId="40349" xr:uid="{00000000-0005-0000-0000-0000E9510000}"/>
    <cellStyle name="Normal 2 2 3 4 4" xfId="2205" xr:uid="{00000000-0005-0000-0000-0000EA510000}"/>
    <cellStyle name="Normal 2 2 3 4 4 2" xfId="4474" xr:uid="{00000000-0005-0000-0000-0000EB510000}"/>
    <cellStyle name="Normal 2 2 3 4 4 2 2" xfId="9910" xr:uid="{00000000-0005-0000-0000-0000EC510000}"/>
    <cellStyle name="Normal 2 2 3 4 4 2 2 2" xfId="19633" xr:uid="{00000000-0005-0000-0000-0000ED510000}"/>
    <cellStyle name="Normal 2 2 3 4 4 2 2 2 2" xfId="39146" xr:uid="{00000000-0005-0000-0000-0000EE510000}"/>
    <cellStyle name="Normal 2 2 3 4 4 2 2 2 3" xfId="59039" xr:uid="{00000000-0005-0000-0000-0000EF510000}"/>
    <cellStyle name="Normal 2 2 3 4 4 2 2 3" xfId="29359" xr:uid="{00000000-0005-0000-0000-0000F0510000}"/>
    <cellStyle name="Normal 2 2 3 4 4 2 2 4" xfId="49247" xr:uid="{00000000-0005-0000-0000-0000F1510000}"/>
    <cellStyle name="Normal 2 2 3 4 4 2 3" xfId="14327" xr:uid="{00000000-0005-0000-0000-0000F2510000}"/>
    <cellStyle name="Normal 2 2 3 4 4 2 3 2" xfId="33841" xr:uid="{00000000-0005-0000-0000-0000F3510000}"/>
    <cellStyle name="Normal 2 2 3 4 4 2 3 3" xfId="53734" xr:uid="{00000000-0005-0000-0000-0000F4510000}"/>
    <cellStyle name="Normal 2 2 3 4 4 2 4" xfId="25246" xr:uid="{00000000-0005-0000-0000-0000F5510000}"/>
    <cellStyle name="Normal 2 2 3 4 4 2 5" xfId="45013" xr:uid="{00000000-0005-0000-0000-0000F6510000}"/>
    <cellStyle name="Normal 2 2 3 4 4 3" xfId="6735" xr:uid="{00000000-0005-0000-0000-0000F7510000}"/>
    <cellStyle name="Normal 2 2 3 4 4 3 2" xfId="16472" xr:uid="{00000000-0005-0000-0000-0000F8510000}"/>
    <cellStyle name="Normal 2 2 3 4 4 3 2 2" xfId="35985" xr:uid="{00000000-0005-0000-0000-0000F9510000}"/>
    <cellStyle name="Normal 2 2 3 4 4 3 2 3" xfId="55878" xr:uid="{00000000-0005-0000-0000-0000FA510000}"/>
    <cellStyle name="Normal 2 2 3 4 4 3 3" xfId="28555" xr:uid="{00000000-0005-0000-0000-0000FB510000}"/>
    <cellStyle name="Normal 2 2 3 4 4 3 4" xfId="48443" xr:uid="{00000000-0005-0000-0000-0000FC510000}"/>
    <cellStyle name="Normal 2 2 3 4 4 4" xfId="12059" xr:uid="{00000000-0005-0000-0000-0000FD510000}"/>
    <cellStyle name="Normal 2 2 3 4 4 4 2" xfId="31574" xr:uid="{00000000-0005-0000-0000-0000FE510000}"/>
    <cellStyle name="Normal 2 2 3 4 4 4 3" xfId="51467" xr:uid="{00000000-0005-0000-0000-0000FF510000}"/>
    <cellStyle name="Normal 2 2 3 4 4 5" xfId="21780" xr:uid="{00000000-0005-0000-0000-000000520000}"/>
    <cellStyle name="Normal 2 2 3 4 4 6" xfId="41539" xr:uid="{00000000-0005-0000-0000-000001520000}"/>
    <cellStyle name="Normal 2 2 3 4 5" xfId="2865" xr:uid="{00000000-0005-0000-0000-000002520000}"/>
    <cellStyle name="Normal 2 2 3 4 5 2" xfId="8302" xr:uid="{00000000-0005-0000-0000-000003520000}"/>
    <cellStyle name="Normal 2 2 3 4 5 2 2" xfId="18025" xr:uid="{00000000-0005-0000-0000-000004520000}"/>
    <cellStyle name="Normal 2 2 3 4 5 2 2 2" xfId="37538" xr:uid="{00000000-0005-0000-0000-000005520000}"/>
    <cellStyle name="Normal 2 2 3 4 5 2 2 3" xfId="57431" xr:uid="{00000000-0005-0000-0000-000006520000}"/>
    <cellStyle name="Normal 2 2 3 4 5 2 3" xfId="28786" xr:uid="{00000000-0005-0000-0000-000007520000}"/>
    <cellStyle name="Normal 2 2 3 4 5 2 4" xfId="48674" xr:uid="{00000000-0005-0000-0000-000008520000}"/>
    <cellStyle name="Normal 2 2 3 4 5 3" xfId="12719" xr:uid="{00000000-0005-0000-0000-000009520000}"/>
    <cellStyle name="Normal 2 2 3 4 5 3 2" xfId="32233" xr:uid="{00000000-0005-0000-0000-00000A520000}"/>
    <cellStyle name="Normal 2 2 3 4 5 3 3" xfId="52126" xr:uid="{00000000-0005-0000-0000-00000B520000}"/>
    <cellStyle name="Normal 2 2 3 4 5 4" xfId="23638" xr:uid="{00000000-0005-0000-0000-00000C520000}"/>
    <cellStyle name="Normal 2 2 3 4 5 5" xfId="43404" xr:uid="{00000000-0005-0000-0000-00000D520000}"/>
    <cellStyle name="Normal 2 2 3 4 6" xfId="5125" xr:uid="{00000000-0005-0000-0000-00000E520000}"/>
    <cellStyle name="Normal 2 2 3 4 6 2" xfId="14865" xr:uid="{00000000-0005-0000-0000-00000F520000}"/>
    <cellStyle name="Normal 2 2 3 4 6 2 2" xfId="34378" xr:uid="{00000000-0005-0000-0000-000010520000}"/>
    <cellStyle name="Normal 2 2 3 4 6 2 3" xfId="54271" xr:uid="{00000000-0005-0000-0000-000011520000}"/>
    <cellStyle name="Normal 2 2 3 4 6 3" xfId="26947" xr:uid="{00000000-0005-0000-0000-000012520000}"/>
    <cellStyle name="Normal 2 2 3 4 6 4" xfId="46833" xr:uid="{00000000-0005-0000-0000-000013520000}"/>
    <cellStyle name="Normal 2 2 3 4 7" xfId="10451" xr:uid="{00000000-0005-0000-0000-000014520000}"/>
    <cellStyle name="Normal 2 2 3 4 7 2" xfId="29966" xr:uid="{00000000-0005-0000-0000-000015520000}"/>
    <cellStyle name="Normal 2 2 3 4 7 3" xfId="49859" xr:uid="{00000000-0005-0000-0000-000016520000}"/>
    <cellStyle name="Normal 2 2 3 4 8" xfId="20172" xr:uid="{00000000-0005-0000-0000-000017520000}"/>
    <cellStyle name="Normal 2 2 3 4 9" xfId="39814" xr:uid="{00000000-0005-0000-0000-000018520000}"/>
    <cellStyle name="Normal 2 2 3 5" xfId="1196" xr:uid="{00000000-0005-0000-0000-000019520000}"/>
    <cellStyle name="Normal 2 2 3 5 2" xfId="3579" xr:uid="{00000000-0005-0000-0000-00001A520000}"/>
    <cellStyle name="Normal 2 2 3 5 2 2" xfId="9016" xr:uid="{00000000-0005-0000-0000-00001B520000}"/>
    <cellStyle name="Normal 2 2 3 5 2 2 2" xfId="18739" xr:uid="{00000000-0005-0000-0000-00001C520000}"/>
    <cellStyle name="Normal 2 2 3 5 2 2 2 2" xfId="38252" xr:uid="{00000000-0005-0000-0000-00001D520000}"/>
    <cellStyle name="Normal 2 2 3 5 2 2 2 3" xfId="58145" xr:uid="{00000000-0005-0000-0000-00001E520000}"/>
    <cellStyle name="Normal 2 2 3 5 2 2 3" xfId="28906" xr:uid="{00000000-0005-0000-0000-00001F520000}"/>
    <cellStyle name="Normal 2 2 3 5 2 2 4" xfId="48794" xr:uid="{00000000-0005-0000-0000-000020520000}"/>
    <cellStyle name="Normal 2 2 3 5 2 3" xfId="13433" xr:uid="{00000000-0005-0000-0000-000021520000}"/>
    <cellStyle name="Normal 2 2 3 5 2 3 2" xfId="32947" xr:uid="{00000000-0005-0000-0000-000022520000}"/>
    <cellStyle name="Normal 2 2 3 5 2 3 3" xfId="52840" xr:uid="{00000000-0005-0000-0000-000023520000}"/>
    <cellStyle name="Normal 2 2 3 5 2 4" xfId="24352" xr:uid="{00000000-0005-0000-0000-000024520000}"/>
    <cellStyle name="Normal 2 2 3 5 2 5" xfId="44118" xr:uid="{00000000-0005-0000-0000-000025520000}"/>
    <cellStyle name="Normal 2 2 3 5 3" xfId="5307" xr:uid="{00000000-0005-0000-0000-000026520000}"/>
    <cellStyle name="Normal 2 2 3 5 3 2" xfId="15044" xr:uid="{00000000-0005-0000-0000-000027520000}"/>
    <cellStyle name="Normal 2 2 3 5 3 2 2" xfId="34557" xr:uid="{00000000-0005-0000-0000-000028520000}"/>
    <cellStyle name="Normal 2 2 3 5 3 2 3" xfId="54450" xr:uid="{00000000-0005-0000-0000-000029520000}"/>
    <cellStyle name="Normal 2 2 3 5 3 3" xfId="27127" xr:uid="{00000000-0005-0000-0000-00002A520000}"/>
    <cellStyle name="Normal 2 2 3 5 3 4" xfId="47015" xr:uid="{00000000-0005-0000-0000-00002B520000}"/>
    <cellStyle name="Normal 2 2 3 5 4" xfId="11165" xr:uid="{00000000-0005-0000-0000-00002C520000}"/>
    <cellStyle name="Normal 2 2 3 5 4 2" xfId="30680" xr:uid="{00000000-0005-0000-0000-00002D520000}"/>
    <cellStyle name="Normal 2 2 3 5 4 3" xfId="50573" xr:uid="{00000000-0005-0000-0000-00002E520000}"/>
    <cellStyle name="Normal 2 2 3 5 5" xfId="20886" xr:uid="{00000000-0005-0000-0000-00002F520000}"/>
    <cellStyle name="Normal 2 2 3 5 6" xfId="40530" xr:uid="{00000000-0005-0000-0000-000030520000}"/>
    <cellStyle name="Normal 2 2 3 6" xfId="656" xr:uid="{00000000-0005-0000-0000-000031520000}"/>
    <cellStyle name="Normal 2 2 3 6 2" xfId="3041" xr:uid="{00000000-0005-0000-0000-000032520000}"/>
    <cellStyle name="Normal 2 2 3 6 2 2" xfId="8478" xr:uid="{00000000-0005-0000-0000-000033520000}"/>
    <cellStyle name="Normal 2 2 3 6 2 2 2" xfId="18201" xr:uid="{00000000-0005-0000-0000-000034520000}"/>
    <cellStyle name="Normal 2 2 3 6 2 2 2 2" xfId="37714" xr:uid="{00000000-0005-0000-0000-000035520000}"/>
    <cellStyle name="Normal 2 2 3 6 2 2 2 3" xfId="57607" xr:uid="{00000000-0005-0000-0000-000036520000}"/>
    <cellStyle name="Normal 2 2 3 6 2 2 3" xfId="28815" xr:uid="{00000000-0005-0000-0000-000037520000}"/>
    <cellStyle name="Normal 2 2 3 6 2 2 4" xfId="48703" xr:uid="{00000000-0005-0000-0000-000038520000}"/>
    <cellStyle name="Normal 2 2 3 6 2 3" xfId="12895" xr:uid="{00000000-0005-0000-0000-000039520000}"/>
    <cellStyle name="Normal 2 2 3 6 2 3 2" xfId="32409" xr:uid="{00000000-0005-0000-0000-00003A520000}"/>
    <cellStyle name="Normal 2 2 3 6 2 3 3" xfId="52302" xr:uid="{00000000-0005-0000-0000-00003B520000}"/>
    <cellStyle name="Normal 2 2 3 6 2 4" xfId="23814" xr:uid="{00000000-0005-0000-0000-00003C520000}"/>
    <cellStyle name="Normal 2 2 3 6 2 5" xfId="43580" xr:uid="{00000000-0005-0000-0000-00003D520000}"/>
    <cellStyle name="Normal 2 2 3 6 3" xfId="5841" xr:uid="{00000000-0005-0000-0000-00003E520000}"/>
    <cellStyle name="Normal 2 2 3 6 3 2" xfId="15578" xr:uid="{00000000-0005-0000-0000-00003F520000}"/>
    <cellStyle name="Normal 2 2 3 6 3 2 2" xfId="35091" xr:uid="{00000000-0005-0000-0000-000040520000}"/>
    <cellStyle name="Normal 2 2 3 6 3 2 3" xfId="54984" xr:uid="{00000000-0005-0000-0000-000041520000}"/>
    <cellStyle name="Normal 2 2 3 6 3 3" xfId="27661" xr:uid="{00000000-0005-0000-0000-000042520000}"/>
    <cellStyle name="Normal 2 2 3 6 3 4" xfId="47549" xr:uid="{00000000-0005-0000-0000-000043520000}"/>
    <cellStyle name="Normal 2 2 3 6 4" xfId="10627" xr:uid="{00000000-0005-0000-0000-000044520000}"/>
    <cellStyle name="Normal 2 2 3 6 4 2" xfId="30142" xr:uid="{00000000-0005-0000-0000-000045520000}"/>
    <cellStyle name="Normal 2 2 3 6 4 3" xfId="50035" xr:uid="{00000000-0005-0000-0000-000046520000}"/>
    <cellStyle name="Normal 2 2 3 6 5" xfId="20348" xr:uid="{00000000-0005-0000-0000-000047520000}"/>
    <cellStyle name="Normal 2 2 3 6 6" xfId="39990" xr:uid="{00000000-0005-0000-0000-000048520000}"/>
    <cellStyle name="Normal 2 2 3 7" xfId="1747" xr:uid="{00000000-0005-0000-0000-000049520000}"/>
    <cellStyle name="Normal 2 2 3 7 2" xfId="4115" xr:uid="{00000000-0005-0000-0000-00004A520000}"/>
    <cellStyle name="Normal 2 2 3 7 2 2" xfId="9551" xr:uid="{00000000-0005-0000-0000-00004B520000}"/>
    <cellStyle name="Normal 2 2 3 7 2 2 2" xfId="19274" xr:uid="{00000000-0005-0000-0000-00004C520000}"/>
    <cellStyle name="Normal 2 2 3 7 2 2 2 2" xfId="38787" xr:uid="{00000000-0005-0000-0000-00004D520000}"/>
    <cellStyle name="Normal 2 2 3 7 2 2 2 3" xfId="58680" xr:uid="{00000000-0005-0000-0000-00004E520000}"/>
    <cellStyle name="Normal 2 2 3 7 2 2 3" xfId="29000" xr:uid="{00000000-0005-0000-0000-00004F520000}"/>
    <cellStyle name="Normal 2 2 3 7 2 2 4" xfId="48888" xr:uid="{00000000-0005-0000-0000-000050520000}"/>
    <cellStyle name="Normal 2 2 3 7 2 3" xfId="13968" xr:uid="{00000000-0005-0000-0000-000051520000}"/>
    <cellStyle name="Normal 2 2 3 7 2 3 2" xfId="33482" xr:uid="{00000000-0005-0000-0000-000052520000}"/>
    <cellStyle name="Normal 2 2 3 7 2 3 3" xfId="53375" xr:uid="{00000000-0005-0000-0000-000053520000}"/>
    <cellStyle name="Normal 2 2 3 7 2 4" xfId="24887" xr:uid="{00000000-0005-0000-0000-000054520000}"/>
    <cellStyle name="Normal 2 2 3 7 2 5" xfId="44654" xr:uid="{00000000-0005-0000-0000-000055520000}"/>
    <cellStyle name="Normal 2 2 3 7 3" xfId="6376" xr:uid="{00000000-0005-0000-0000-000056520000}"/>
    <cellStyle name="Normal 2 2 3 7 3 2" xfId="16113" xr:uid="{00000000-0005-0000-0000-000057520000}"/>
    <cellStyle name="Normal 2 2 3 7 3 2 2" xfId="35626" xr:uid="{00000000-0005-0000-0000-000058520000}"/>
    <cellStyle name="Normal 2 2 3 7 3 2 3" xfId="55519" xr:uid="{00000000-0005-0000-0000-000059520000}"/>
    <cellStyle name="Normal 2 2 3 7 3 3" xfId="28196" xr:uid="{00000000-0005-0000-0000-00005A520000}"/>
    <cellStyle name="Normal 2 2 3 7 3 4" xfId="48084" xr:uid="{00000000-0005-0000-0000-00005B520000}"/>
    <cellStyle name="Normal 2 2 3 7 4" xfId="11700" xr:uid="{00000000-0005-0000-0000-00005C520000}"/>
    <cellStyle name="Normal 2 2 3 7 4 2" xfId="31215" xr:uid="{00000000-0005-0000-0000-00005D520000}"/>
    <cellStyle name="Normal 2 2 3 7 4 3" xfId="51108" xr:uid="{00000000-0005-0000-0000-00005E520000}"/>
    <cellStyle name="Normal 2 2 3 7 5" xfId="21421" xr:uid="{00000000-0005-0000-0000-00005F520000}"/>
    <cellStyle name="Normal 2 2 3 7 6" xfId="41081" xr:uid="{00000000-0005-0000-0000-000060520000}"/>
    <cellStyle name="Normal 2 2 3 8" xfId="2506" xr:uid="{00000000-0005-0000-0000-000061520000}"/>
    <cellStyle name="Normal 2 2 3 8 2" xfId="7943" xr:uid="{00000000-0005-0000-0000-000062520000}"/>
    <cellStyle name="Normal 2 2 3 8 2 2" xfId="17666" xr:uid="{00000000-0005-0000-0000-000063520000}"/>
    <cellStyle name="Normal 2 2 3 8 2 2 2" xfId="37179" xr:uid="{00000000-0005-0000-0000-000064520000}"/>
    <cellStyle name="Normal 2 2 3 8 2 2 3" xfId="57072" xr:uid="{00000000-0005-0000-0000-000065520000}"/>
    <cellStyle name="Normal 2 2 3 8 2 3" xfId="28726" xr:uid="{00000000-0005-0000-0000-000066520000}"/>
    <cellStyle name="Normal 2 2 3 8 2 4" xfId="48614" xr:uid="{00000000-0005-0000-0000-000067520000}"/>
    <cellStyle name="Normal 2 2 3 8 3" xfId="12360" xr:uid="{00000000-0005-0000-0000-000068520000}"/>
    <cellStyle name="Normal 2 2 3 8 3 2" xfId="31874" xr:uid="{00000000-0005-0000-0000-000069520000}"/>
    <cellStyle name="Normal 2 2 3 8 3 3" xfId="51767" xr:uid="{00000000-0005-0000-0000-00006A520000}"/>
    <cellStyle name="Normal 2 2 3 8 4" xfId="23279" xr:uid="{00000000-0005-0000-0000-00006B520000}"/>
    <cellStyle name="Normal 2 2 3 8 5" xfId="43045" xr:uid="{00000000-0005-0000-0000-00006C520000}"/>
    <cellStyle name="Normal 2 2 3 9" xfId="4659" xr:uid="{00000000-0005-0000-0000-00006D520000}"/>
    <cellStyle name="Normal 2 2 3 9 2" xfId="14506" xr:uid="{00000000-0005-0000-0000-00006E520000}"/>
    <cellStyle name="Normal 2 2 3 9 2 2" xfId="34019" xr:uid="{00000000-0005-0000-0000-00006F520000}"/>
    <cellStyle name="Normal 2 2 3 9 2 3" xfId="53912" xr:uid="{00000000-0005-0000-0000-000070520000}"/>
    <cellStyle name="Normal 2 2 3 9 3" xfId="26588" xr:uid="{00000000-0005-0000-0000-000071520000}"/>
    <cellStyle name="Normal 2 2 3 9 4" xfId="46367" xr:uid="{00000000-0005-0000-0000-000072520000}"/>
    <cellStyle name="Normal 2 2 4" xfId="81" xr:uid="{00000000-0005-0000-0000-000073520000}"/>
    <cellStyle name="Normal 2 2 4 2" xfId="1215" xr:uid="{00000000-0005-0000-0000-000074520000}"/>
    <cellStyle name="Normal 2 2 4 2 2" xfId="7376" xr:uid="{00000000-0005-0000-0000-000075520000}"/>
    <cellStyle name="Normal 2 2 4 2 2 2" xfId="42241" xr:uid="{00000000-0005-0000-0000-000076520000}"/>
    <cellStyle name="Normal 2 2 4 2 3" xfId="4726" xr:uid="{00000000-0005-0000-0000-000077520000}"/>
    <cellStyle name="Normal 2 2 4 2 3 2" xfId="46434" xr:uid="{00000000-0005-0000-0000-000078520000}"/>
    <cellStyle name="Normal 2 2 4 2 4" xfId="40549" xr:uid="{00000000-0005-0000-0000-000079520000}"/>
    <cellStyle name="Normal 2 2 4 3" xfId="1191" xr:uid="{00000000-0005-0000-0000-00007A520000}"/>
    <cellStyle name="Normal 2 2 4 3 2" xfId="3574" xr:uid="{00000000-0005-0000-0000-00007B520000}"/>
    <cellStyle name="Normal 2 2 4 3 2 2" xfId="9011" xr:uid="{00000000-0005-0000-0000-00007C520000}"/>
    <cellStyle name="Normal 2 2 4 3 2 2 2" xfId="18734" xr:uid="{00000000-0005-0000-0000-00007D520000}"/>
    <cellStyle name="Normal 2 2 4 3 2 2 2 2" xfId="38247" xr:uid="{00000000-0005-0000-0000-00007E520000}"/>
    <cellStyle name="Normal 2 2 4 3 2 2 2 3" xfId="58140" xr:uid="{00000000-0005-0000-0000-00007F520000}"/>
    <cellStyle name="Normal 2 2 4 3 2 2 3" xfId="22564" xr:uid="{00000000-0005-0000-0000-000080520000}"/>
    <cellStyle name="Normal 2 2 4 3 2 2 4" xfId="42327" xr:uid="{00000000-0005-0000-0000-000081520000}"/>
    <cellStyle name="Normal 2 2 4 3 2 3" xfId="13428" xr:uid="{00000000-0005-0000-0000-000082520000}"/>
    <cellStyle name="Normal 2 2 4 3 2 3 2" xfId="32942" xr:uid="{00000000-0005-0000-0000-000083520000}"/>
    <cellStyle name="Normal 2 2 4 3 2 3 3" xfId="52835" xr:uid="{00000000-0005-0000-0000-000084520000}"/>
    <cellStyle name="Normal 2 2 4 3 2 4" xfId="24347" xr:uid="{00000000-0005-0000-0000-000085520000}"/>
    <cellStyle name="Normal 2 2 4 3 2 5" xfId="44113" xr:uid="{00000000-0005-0000-0000-000086520000}"/>
    <cellStyle name="Normal 2 2 4 3 3" xfId="7356" xr:uid="{00000000-0005-0000-0000-000087520000}"/>
    <cellStyle name="Normal 2 2 4 3 3 2" xfId="17090" xr:uid="{00000000-0005-0000-0000-000088520000}"/>
    <cellStyle name="Normal 2 2 4 3 3 2 2" xfId="36603" xr:uid="{00000000-0005-0000-0000-000089520000}"/>
    <cellStyle name="Normal 2 2 4 3 3 2 3" xfId="56496" xr:uid="{00000000-0005-0000-0000-00008A520000}"/>
    <cellStyle name="Normal 2 2 4 3 3 3" xfId="22378" xr:uid="{00000000-0005-0000-0000-00008B520000}"/>
    <cellStyle name="Normal 2 2 4 3 3 4" xfId="42140" xr:uid="{00000000-0005-0000-0000-00008C520000}"/>
    <cellStyle name="Normal 2 2 4 3 4" xfId="5302" xr:uid="{00000000-0005-0000-0000-00008D520000}"/>
    <cellStyle name="Normal 2 2 4 3 4 2" xfId="15039" xr:uid="{00000000-0005-0000-0000-00008E520000}"/>
    <cellStyle name="Normal 2 2 4 3 4 2 2" xfId="34552" xr:uid="{00000000-0005-0000-0000-00008F520000}"/>
    <cellStyle name="Normal 2 2 4 3 4 2 3" xfId="54445" xr:uid="{00000000-0005-0000-0000-000090520000}"/>
    <cellStyle name="Normal 2 2 4 3 4 3" xfId="27122" xr:uid="{00000000-0005-0000-0000-000091520000}"/>
    <cellStyle name="Normal 2 2 4 3 4 4" xfId="47010" xr:uid="{00000000-0005-0000-0000-000092520000}"/>
    <cellStyle name="Normal 2 2 4 3 5" xfId="11160" xr:uid="{00000000-0005-0000-0000-000093520000}"/>
    <cellStyle name="Normal 2 2 4 3 5 2" xfId="30675" xr:uid="{00000000-0005-0000-0000-000094520000}"/>
    <cellStyle name="Normal 2 2 4 3 5 3" xfId="50568" xr:uid="{00000000-0005-0000-0000-000095520000}"/>
    <cellStyle name="Normal 2 2 4 3 6" xfId="20881" xr:uid="{00000000-0005-0000-0000-000096520000}"/>
    <cellStyle name="Normal 2 2 4 3 7" xfId="40525" xr:uid="{00000000-0005-0000-0000-000097520000}"/>
    <cellStyle name="Normal 2 2 4 4" xfId="1806" xr:uid="{00000000-0005-0000-0000-000098520000}"/>
    <cellStyle name="Normal 2 2 4 4 2" xfId="41140" xr:uid="{00000000-0005-0000-0000-000099520000}"/>
    <cellStyle name="Normal 2 2 4 5" xfId="4650" xr:uid="{00000000-0005-0000-0000-00009A520000}"/>
    <cellStyle name="Normal 2 2 4 5 2" xfId="14501" xr:uid="{00000000-0005-0000-0000-00009B520000}"/>
    <cellStyle name="Normal 2 2 4 5 2 2" xfId="34014" xr:uid="{00000000-0005-0000-0000-00009C520000}"/>
    <cellStyle name="Normal 2 2 4 5 2 3" xfId="53907" xr:uid="{00000000-0005-0000-0000-00009D520000}"/>
    <cellStyle name="Normal 2 2 4 5 3" xfId="26583" xr:uid="{00000000-0005-0000-0000-00009E520000}"/>
    <cellStyle name="Normal 2 2 4 5 4" xfId="46358" xr:uid="{00000000-0005-0000-0000-00009F520000}"/>
    <cellStyle name="Normal 2 2 4 6" xfId="39415" xr:uid="{00000000-0005-0000-0000-0000A0520000}"/>
    <cellStyle name="Normal 2 2 5" xfId="29" xr:uid="{00000000-0005-0000-0000-0000A1520000}"/>
    <cellStyle name="Normal 2 2 5 2" xfId="1206" xr:uid="{00000000-0005-0000-0000-0000A2520000}"/>
    <cellStyle name="Normal 2 2 5 2 2" xfId="3581" xr:uid="{00000000-0005-0000-0000-0000A3520000}"/>
    <cellStyle name="Normal 2 2 5 2 2 2" xfId="9018" xr:uid="{00000000-0005-0000-0000-0000A4520000}"/>
    <cellStyle name="Normal 2 2 5 2 2 2 2" xfId="18741" xr:uid="{00000000-0005-0000-0000-0000A5520000}"/>
    <cellStyle name="Normal 2 2 5 2 2 2 2 2" xfId="38254" xr:uid="{00000000-0005-0000-0000-0000A6520000}"/>
    <cellStyle name="Normal 2 2 5 2 2 2 2 3" xfId="58147" xr:uid="{00000000-0005-0000-0000-0000A7520000}"/>
    <cellStyle name="Normal 2 2 5 2 2 2 3" xfId="22353" xr:uid="{00000000-0005-0000-0000-0000A8520000}"/>
    <cellStyle name="Normal 2 2 5 2 2 2 4" xfId="42115" xr:uid="{00000000-0005-0000-0000-0000A9520000}"/>
    <cellStyle name="Normal 2 2 5 2 2 3" xfId="13435" xr:uid="{00000000-0005-0000-0000-0000AA520000}"/>
    <cellStyle name="Normal 2 2 5 2 2 3 2" xfId="32949" xr:uid="{00000000-0005-0000-0000-0000AB520000}"/>
    <cellStyle name="Normal 2 2 5 2 2 3 3" xfId="52842" xr:uid="{00000000-0005-0000-0000-0000AC520000}"/>
    <cellStyle name="Normal 2 2 5 2 2 4" xfId="24354" xr:uid="{00000000-0005-0000-0000-0000AD520000}"/>
    <cellStyle name="Normal 2 2 5 2 2 5" xfId="44120" xr:uid="{00000000-0005-0000-0000-0000AE520000}"/>
    <cellStyle name="Normal 2 2 5 2 3" xfId="7369" xr:uid="{00000000-0005-0000-0000-0000AF520000}"/>
    <cellStyle name="Normal 2 2 5 2 3 2" xfId="17095" xr:uid="{00000000-0005-0000-0000-0000B0520000}"/>
    <cellStyle name="Normal 2 2 5 2 3 2 2" xfId="36608" xr:uid="{00000000-0005-0000-0000-0000B1520000}"/>
    <cellStyle name="Normal 2 2 5 2 3 2 3" xfId="56501" xr:uid="{00000000-0005-0000-0000-0000B2520000}"/>
    <cellStyle name="Normal 2 2 5 2 3 3" xfId="22033" xr:uid="{00000000-0005-0000-0000-0000B3520000}"/>
    <cellStyle name="Normal 2 2 5 2 3 4" xfId="41793" xr:uid="{00000000-0005-0000-0000-0000B4520000}"/>
    <cellStyle name="Normal 2 2 5 2 4" xfId="5309" xr:uid="{00000000-0005-0000-0000-0000B5520000}"/>
    <cellStyle name="Normal 2 2 5 2 4 2" xfId="15046" xr:uid="{00000000-0005-0000-0000-0000B6520000}"/>
    <cellStyle name="Normal 2 2 5 2 4 2 2" xfId="34559" xr:uid="{00000000-0005-0000-0000-0000B7520000}"/>
    <cellStyle name="Normal 2 2 5 2 4 2 3" xfId="54452" xr:uid="{00000000-0005-0000-0000-0000B8520000}"/>
    <cellStyle name="Normal 2 2 5 2 4 3" xfId="27129" xr:uid="{00000000-0005-0000-0000-0000B9520000}"/>
    <cellStyle name="Normal 2 2 5 2 4 4" xfId="47017" xr:uid="{00000000-0005-0000-0000-0000BA520000}"/>
    <cellStyle name="Normal 2 2 5 2 5" xfId="11167" xr:uid="{00000000-0005-0000-0000-0000BB520000}"/>
    <cellStyle name="Normal 2 2 5 2 5 2" xfId="30682" xr:uid="{00000000-0005-0000-0000-0000BC520000}"/>
    <cellStyle name="Normal 2 2 5 2 5 3" xfId="50575" xr:uid="{00000000-0005-0000-0000-0000BD520000}"/>
    <cellStyle name="Normal 2 2 5 2 6" xfId="20888" xr:uid="{00000000-0005-0000-0000-0000BE520000}"/>
    <cellStyle name="Normal 2 2 5 2 7" xfId="40540" xr:uid="{00000000-0005-0000-0000-0000BF520000}"/>
    <cellStyle name="Normal 2 2 5 3" xfId="658" xr:uid="{00000000-0005-0000-0000-0000C0520000}"/>
    <cellStyle name="Normal 2 2 5 3 2" xfId="3043" xr:uid="{00000000-0005-0000-0000-0000C1520000}"/>
    <cellStyle name="Normal 2 2 5 3 2 2" xfId="8480" xr:uid="{00000000-0005-0000-0000-0000C2520000}"/>
    <cellStyle name="Normal 2 2 5 3 2 2 2" xfId="18203" xr:uid="{00000000-0005-0000-0000-0000C3520000}"/>
    <cellStyle name="Normal 2 2 5 3 2 2 2 2" xfId="37716" xr:uid="{00000000-0005-0000-0000-0000C4520000}"/>
    <cellStyle name="Normal 2 2 5 3 2 2 2 3" xfId="57609" xr:uid="{00000000-0005-0000-0000-0000C5520000}"/>
    <cellStyle name="Normal 2 2 5 3 2 2 3" xfId="26420" xr:uid="{00000000-0005-0000-0000-0000C6520000}"/>
    <cellStyle name="Normal 2 2 5 3 2 2 4" xfId="46193" xr:uid="{00000000-0005-0000-0000-0000C7520000}"/>
    <cellStyle name="Normal 2 2 5 3 2 3" xfId="12897" xr:uid="{00000000-0005-0000-0000-0000C8520000}"/>
    <cellStyle name="Normal 2 2 5 3 2 3 2" xfId="32411" xr:uid="{00000000-0005-0000-0000-0000C9520000}"/>
    <cellStyle name="Normal 2 2 5 3 2 3 3" xfId="52304" xr:uid="{00000000-0005-0000-0000-0000CA520000}"/>
    <cellStyle name="Normal 2 2 5 3 2 4" xfId="23816" xr:uid="{00000000-0005-0000-0000-0000CB520000}"/>
    <cellStyle name="Normal 2 2 5 3 2 5" xfId="43582" xr:uid="{00000000-0005-0000-0000-0000CC520000}"/>
    <cellStyle name="Normal 2 2 5 3 3" xfId="6912" xr:uid="{00000000-0005-0000-0000-0000CD520000}"/>
    <cellStyle name="Normal 2 2 5 3 3 2" xfId="16648" xr:uid="{00000000-0005-0000-0000-0000CE520000}"/>
    <cellStyle name="Normal 2 2 5 3 3 2 2" xfId="36161" xr:uid="{00000000-0005-0000-0000-0000CF520000}"/>
    <cellStyle name="Normal 2 2 5 3 3 2 3" xfId="56054" xr:uid="{00000000-0005-0000-0000-0000D0520000}"/>
    <cellStyle name="Normal 2 2 5 3 3 3" xfId="25928" xr:uid="{00000000-0005-0000-0000-0000D1520000}"/>
    <cellStyle name="Normal 2 2 5 3 3 4" xfId="45698" xr:uid="{00000000-0005-0000-0000-0000D2520000}"/>
    <cellStyle name="Normal 2 2 5 3 4" xfId="5843" xr:uid="{00000000-0005-0000-0000-0000D3520000}"/>
    <cellStyle name="Normal 2 2 5 3 4 2" xfId="15580" xr:uid="{00000000-0005-0000-0000-0000D4520000}"/>
    <cellStyle name="Normal 2 2 5 3 4 2 2" xfId="35093" xr:uid="{00000000-0005-0000-0000-0000D5520000}"/>
    <cellStyle name="Normal 2 2 5 3 4 2 3" xfId="54986" xr:uid="{00000000-0005-0000-0000-0000D6520000}"/>
    <cellStyle name="Normal 2 2 5 3 4 3" xfId="27663" xr:uid="{00000000-0005-0000-0000-0000D7520000}"/>
    <cellStyle name="Normal 2 2 5 3 4 4" xfId="47551" xr:uid="{00000000-0005-0000-0000-0000D8520000}"/>
    <cellStyle name="Normal 2 2 5 3 5" xfId="10629" xr:uid="{00000000-0005-0000-0000-0000D9520000}"/>
    <cellStyle name="Normal 2 2 5 3 5 2" xfId="30144" xr:uid="{00000000-0005-0000-0000-0000DA520000}"/>
    <cellStyle name="Normal 2 2 5 3 5 3" xfId="50037" xr:uid="{00000000-0005-0000-0000-0000DB520000}"/>
    <cellStyle name="Normal 2 2 5 3 6" xfId="20350" xr:uid="{00000000-0005-0000-0000-0000DC520000}"/>
    <cellStyle name="Normal 2 2 5 3 7" xfId="39992" xr:uid="{00000000-0005-0000-0000-0000DD520000}"/>
    <cellStyle name="Normal 2 2 5 4" xfId="1754" xr:uid="{00000000-0005-0000-0000-0000DE520000}"/>
    <cellStyle name="Normal 2 2 5 4 2" xfId="4117" xr:uid="{00000000-0005-0000-0000-0000DF520000}"/>
    <cellStyle name="Normal 2 2 5 4 2 2" xfId="9553" xr:uid="{00000000-0005-0000-0000-0000E0520000}"/>
    <cellStyle name="Normal 2 2 5 4 2 2 2" xfId="19276" xr:uid="{00000000-0005-0000-0000-0000E1520000}"/>
    <cellStyle name="Normal 2 2 5 4 2 2 2 2" xfId="38789" xr:uid="{00000000-0005-0000-0000-0000E2520000}"/>
    <cellStyle name="Normal 2 2 5 4 2 2 2 3" xfId="58682" xr:uid="{00000000-0005-0000-0000-0000E3520000}"/>
    <cellStyle name="Normal 2 2 5 4 2 2 3" xfId="29002" xr:uid="{00000000-0005-0000-0000-0000E4520000}"/>
    <cellStyle name="Normal 2 2 5 4 2 2 4" xfId="48890" xr:uid="{00000000-0005-0000-0000-0000E5520000}"/>
    <cellStyle name="Normal 2 2 5 4 2 3" xfId="13970" xr:uid="{00000000-0005-0000-0000-0000E6520000}"/>
    <cellStyle name="Normal 2 2 5 4 2 3 2" xfId="33484" xr:uid="{00000000-0005-0000-0000-0000E7520000}"/>
    <cellStyle name="Normal 2 2 5 4 2 3 3" xfId="53377" xr:uid="{00000000-0005-0000-0000-0000E8520000}"/>
    <cellStyle name="Normal 2 2 5 4 2 4" xfId="24889" xr:uid="{00000000-0005-0000-0000-0000E9520000}"/>
    <cellStyle name="Normal 2 2 5 4 2 5" xfId="44656" xr:uid="{00000000-0005-0000-0000-0000EA520000}"/>
    <cellStyle name="Normal 2 2 5 4 3" xfId="6378" xr:uid="{00000000-0005-0000-0000-0000EB520000}"/>
    <cellStyle name="Normal 2 2 5 4 3 2" xfId="16115" xr:uid="{00000000-0005-0000-0000-0000EC520000}"/>
    <cellStyle name="Normal 2 2 5 4 3 2 2" xfId="35628" xr:uid="{00000000-0005-0000-0000-0000ED520000}"/>
    <cellStyle name="Normal 2 2 5 4 3 2 3" xfId="55521" xr:uid="{00000000-0005-0000-0000-0000EE520000}"/>
    <cellStyle name="Normal 2 2 5 4 3 3" xfId="28198" xr:uid="{00000000-0005-0000-0000-0000EF520000}"/>
    <cellStyle name="Normal 2 2 5 4 3 4" xfId="48086" xr:uid="{00000000-0005-0000-0000-0000F0520000}"/>
    <cellStyle name="Normal 2 2 5 4 4" xfId="11702" xr:uid="{00000000-0005-0000-0000-0000F1520000}"/>
    <cellStyle name="Normal 2 2 5 4 4 2" xfId="31217" xr:uid="{00000000-0005-0000-0000-0000F2520000}"/>
    <cellStyle name="Normal 2 2 5 4 4 3" xfId="51110" xr:uid="{00000000-0005-0000-0000-0000F3520000}"/>
    <cellStyle name="Normal 2 2 5 4 5" xfId="21423" xr:uid="{00000000-0005-0000-0000-0000F4520000}"/>
    <cellStyle name="Normal 2 2 5 4 6" xfId="41088" xr:uid="{00000000-0005-0000-0000-0000F5520000}"/>
    <cellStyle name="Normal 2 2 5 5" xfId="2508" xr:uid="{00000000-0005-0000-0000-0000F6520000}"/>
    <cellStyle name="Normal 2 2 5 5 2" xfId="7945" xr:uid="{00000000-0005-0000-0000-0000F7520000}"/>
    <cellStyle name="Normal 2 2 5 5 2 2" xfId="17668" xr:uid="{00000000-0005-0000-0000-0000F8520000}"/>
    <cellStyle name="Normal 2 2 5 5 2 2 2" xfId="37181" xr:uid="{00000000-0005-0000-0000-0000F9520000}"/>
    <cellStyle name="Normal 2 2 5 5 2 2 3" xfId="57074" xr:uid="{00000000-0005-0000-0000-0000FA520000}"/>
    <cellStyle name="Normal 2 2 5 5 2 3" xfId="26511" xr:uid="{00000000-0005-0000-0000-0000FB520000}"/>
    <cellStyle name="Normal 2 2 5 5 2 4" xfId="46284" xr:uid="{00000000-0005-0000-0000-0000FC520000}"/>
    <cellStyle name="Normal 2 2 5 5 3" xfId="12362" xr:uid="{00000000-0005-0000-0000-0000FD520000}"/>
    <cellStyle name="Normal 2 2 5 5 3 2" xfId="31876" xr:uid="{00000000-0005-0000-0000-0000FE520000}"/>
    <cellStyle name="Normal 2 2 5 5 3 3" xfId="51769" xr:uid="{00000000-0005-0000-0000-0000FF520000}"/>
    <cellStyle name="Normal 2 2 5 5 4" xfId="23281" xr:uid="{00000000-0005-0000-0000-000000530000}"/>
    <cellStyle name="Normal 2 2 5 5 5" xfId="43047" xr:uid="{00000000-0005-0000-0000-000001530000}"/>
    <cellStyle name="Normal 2 2 5 6" xfId="4674" xr:uid="{00000000-0005-0000-0000-000002530000}"/>
    <cellStyle name="Normal 2 2 5 6 2" xfId="14508" xr:uid="{00000000-0005-0000-0000-000003530000}"/>
    <cellStyle name="Normal 2 2 5 6 2 2" xfId="34021" xr:uid="{00000000-0005-0000-0000-000004530000}"/>
    <cellStyle name="Normal 2 2 5 6 2 3" xfId="53914" xr:uid="{00000000-0005-0000-0000-000005530000}"/>
    <cellStyle name="Normal 2 2 5 6 3" xfId="26590" xr:uid="{00000000-0005-0000-0000-000006530000}"/>
    <cellStyle name="Normal 2 2 5 6 4" xfId="46382" xr:uid="{00000000-0005-0000-0000-000007530000}"/>
    <cellStyle name="Normal 2 2 5 7" xfId="10094" xr:uid="{00000000-0005-0000-0000-000008530000}"/>
    <cellStyle name="Normal 2 2 5 7 2" xfId="29609" xr:uid="{00000000-0005-0000-0000-000009530000}"/>
    <cellStyle name="Normal 2 2 5 7 3" xfId="49502" xr:uid="{00000000-0005-0000-0000-00000A530000}"/>
    <cellStyle name="Normal 2 2 5 8" xfId="19815" xr:uid="{00000000-0005-0000-0000-00000B530000}"/>
    <cellStyle name="Normal 2 2 5 9" xfId="39363" xr:uid="{00000000-0005-0000-0000-00000C530000}"/>
    <cellStyle name="Normal 2 2 6" xfId="299" xr:uid="{00000000-0005-0000-0000-00000D530000}"/>
    <cellStyle name="Normal 2 2 6 2" xfId="1385" xr:uid="{00000000-0005-0000-0000-00000E530000}"/>
    <cellStyle name="Normal 2 2 6 2 2" xfId="3757" xr:uid="{00000000-0005-0000-0000-00000F530000}"/>
    <cellStyle name="Normal 2 2 6 2 2 2" xfId="9194" xr:uid="{00000000-0005-0000-0000-000010530000}"/>
    <cellStyle name="Normal 2 2 6 2 2 2 2" xfId="18917" xr:uid="{00000000-0005-0000-0000-000011530000}"/>
    <cellStyle name="Normal 2 2 6 2 2 2 2 2" xfId="38430" xr:uid="{00000000-0005-0000-0000-000012530000}"/>
    <cellStyle name="Normal 2 2 6 2 2 2 2 3" xfId="58323" xr:uid="{00000000-0005-0000-0000-000013530000}"/>
    <cellStyle name="Normal 2 2 6 2 2 2 3" xfId="23137" xr:uid="{00000000-0005-0000-0000-000014530000}"/>
    <cellStyle name="Normal 2 2 6 2 2 2 4" xfId="42903" xr:uid="{00000000-0005-0000-0000-000015530000}"/>
    <cellStyle name="Normal 2 2 6 2 2 3" xfId="13611" xr:uid="{00000000-0005-0000-0000-000016530000}"/>
    <cellStyle name="Normal 2 2 6 2 2 3 2" xfId="33125" xr:uid="{00000000-0005-0000-0000-000017530000}"/>
    <cellStyle name="Normal 2 2 6 2 2 3 3" xfId="53018" xr:uid="{00000000-0005-0000-0000-000018530000}"/>
    <cellStyle name="Normal 2 2 6 2 2 4" xfId="24530" xr:uid="{00000000-0005-0000-0000-000019530000}"/>
    <cellStyle name="Normal 2 2 6 2 2 5" xfId="44296" xr:uid="{00000000-0005-0000-0000-00001A530000}"/>
    <cellStyle name="Normal 2 2 6 2 3" xfId="7519" xr:uid="{00000000-0005-0000-0000-00001B530000}"/>
    <cellStyle name="Normal 2 2 6 2 3 2" xfId="17242" xr:uid="{00000000-0005-0000-0000-00001C530000}"/>
    <cellStyle name="Normal 2 2 6 2 3 2 2" xfId="36755" xr:uid="{00000000-0005-0000-0000-00001D530000}"/>
    <cellStyle name="Normal 2 2 6 2 3 2 3" xfId="56648" xr:uid="{00000000-0005-0000-0000-00001E530000}"/>
    <cellStyle name="Normal 2 2 6 2 3 3" xfId="25542" xr:uid="{00000000-0005-0000-0000-00001F530000}"/>
    <cellStyle name="Normal 2 2 6 2 3 4" xfId="45310" xr:uid="{00000000-0005-0000-0000-000020530000}"/>
    <cellStyle name="Normal 2 2 6 2 4" xfId="5484" xr:uid="{00000000-0005-0000-0000-000021530000}"/>
    <cellStyle name="Normal 2 2 6 2 4 2" xfId="15221" xr:uid="{00000000-0005-0000-0000-000022530000}"/>
    <cellStyle name="Normal 2 2 6 2 4 2 2" xfId="34734" xr:uid="{00000000-0005-0000-0000-000023530000}"/>
    <cellStyle name="Normal 2 2 6 2 4 2 3" xfId="54627" xr:uid="{00000000-0005-0000-0000-000024530000}"/>
    <cellStyle name="Normal 2 2 6 2 4 3" xfId="27304" xr:uid="{00000000-0005-0000-0000-000025530000}"/>
    <cellStyle name="Normal 2 2 6 2 4 4" xfId="47192" xr:uid="{00000000-0005-0000-0000-000026530000}"/>
    <cellStyle name="Normal 2 2 6 2 5" xfId="11343" xr:uid="{00000000-0005-0000-0000-000027530000}"/>
    <cellStyle name="Normal 2 2 6 2 5 2" xfId="30858" xr:uid="{00000000-0005-0000-0000-000028530000}"/>
    <cellStyle name="Normal 2 2 6 2 5 3" xfId="50751" xr:uid="{00000000-0005-0000-0000-000029530000}"/>
    <cellStyle name="Normal 2 2 6 2 6" xfId="21064" xr:uid="{00000000-0005-0000-0000-00002A530000}"/>
    <cellStyle name="Normal 2 2 6 2 7" xfId="40719" xr:uid="{00000000-0005-0000-0000-00002B530000}"/>
    <cellStyle name="Normal 2 2 6 3" xfId="834" xr:uid="{00000000-0005-0000-0000-00002C530000}"/>
    <cellStyle name="Normal 2 2 6 3 2" xfId="3219" xr:uid="{00000000-0005-0000-0000-00002D530000}"/>
    <cellStyle name="Normal 2 2 6 3 2 2" xfId="8656" xr:uid="{00000000-0005-0000-0000-00002E530000}"/>
    <cellStyle name="Normal 2 2 6 3 2 2 2" xfId="18379" xr:uid="{00000000-0005-0000-0000-00002F530000}"/>
    <cellStyle name="Normal 2 2 6 3 2 2 2 2" xfId="37892" xr:uid="{00000000-0005-0000-0000-000030530000}"/>
    <cellStyle name="Normal 2 2 6 3 2 2 2 3" xfId="57785" xr:uid="{00000000-0005-0000-0000-000031530000}"/>
    <cellStyle name="Normal 2 2 6 3 2 2 3" xfId="22093" xr:uid="{00000000-0005-0000-0000-000032530000}"/>
    <cellStyle name="Normal 2 2 6 3 2 2 4" xfId="41853" xr:uid="{00000000-0005-0000-0000-000033530000}"/>
    <cellStyle name="Normal 2 2 6 3 2 3" xfId="13073" xr:uid="{00000000-0005-0000-0000-000034530000}"/>
    <cellStyle name="Normal 2 2 6 3 2 3 2" xfId="32587" xr:uid="{00000000-0005-0000-0000-000035530000}"/>
    <cellStyle name="Normal 2 2 6 3 2 3 3" xfId="52480" xr:uid="{00000000-0005-0000-0000-000036530000}"/>
    <cellStyle name="Normal 2 2 6 3 2 4" xfId="23992" xr:uid="{00000000-0005-0000-0000-000037530000}"/>
    <cellStyle name="Normal 2 2 6 3 2 5" xfId="43758" xr:uid="{00000000-0005-0000-0000-000038530000}"/>
    <cellStyle name="Normal 2 2 6 3 3" xfId="7059" xr:uid="{00000000-0005-0000-0000-000039530000}"/>
    <cellStyle name="Normal 2 2 6 3 3 2" xfId="16795" xr:uid="{00000000-0005-0000-0000-00003A530000}"/>
    <cellStyle name="Normal 2 2 6 3 3 2 2" xfId="36308" xr:uid="{00000000-0005-0000-0000-00003B530000}"/>
    <cellStyle name="Normal 2 2 6 3 3 2 3" xfId="56201" xr:uid="{00000000-0005-0000-0000-00003C530000}"/>
    <cellStyle name="Normal 2 2 6 3 3 3" xfId="21966" xr:uid="{00000000-0005-0000-0000-00003D530000}"/>
    <cellStyle name="Normal 2 2 6 3 3 4" xfId="41725" xr:uid="{00000000-0005-0000-0000-00003E530000}"/>
    <cellStyle name="Normal 2 2 6 3 4" xfId="6019" xr:uid="{00000000-0005-0000-0000-00003F530000}"/>
    <cellStyle name="Normal 2 2 6 3 4 2" xfId="15756" xr:uid="{00000000-0005-0000-0000-000040530000}"/>
    <cellStyle name="Normal 2 2 6 3 4 2 2" xfId="35269" xr:uid="{00000000-0005-0000-0000-000041530000}"/>
    <cellStyle name="Normal 2 2 6 3 4 2 3" xfId="55162" xr:uid="{00000000-0005-0000-0000-000042530000}"/>
    <cellStyle name="Normal 2 2 6 3 4 3" xfId="27839" xr:uid="{00000000-0005-0000-0000-000043530000}"/>
    <cellStyle name="Normal 2 2 6 3 4 4" xfId="47727" xr:uid="{00000000-0005-0000-0000-000044530000}"/>
    <cellStyle name="Normal 2 2 6 3 5" xfId="10805" xr:uid="{00000000-0005-0000-0000-000045530000}"/>
    <cellStyle name="Normal 2 2 6 3 5 2" xfId="30320" xr:uid="{00000000-0005-0000-0000-000046530000}"/>
    <cellStyle name="Normal 2 2 6 3 5 3" xfId="50213" xr:uid="{00000000-0005-0000-0000-000047530000}"/>
    <cellStyle name="Normal 2 2 6 3 6" xfId="20526" xr:uid="{00000000-0005-0000-0000-000048530000}"/>
    <cellStyle name="Normal 2 2 6 3 7" xfId="40168" xr:uid="{00000000-0005-0000-0000-000049530000}"/>
    <cellStyle name="Normal 2 2 6 4" xfId="2024" xr:uid="{00000000-0005-0000-0000-00004A530000}"/>
    <cellStyle name="Normal 2 2 6 4 2" xfId="4293" xr:uid="{00000000-0005-0000-0000-00004B530000}"/>
    <cellStyle name="Normal 2 2 6 4 2 2" xfId="9729" xr:uid="{00000000-0005-0000-0000-00004C530000}"/>
    <cellStyle name="Normal 2 2 6 4 2 2 2" xfId="19452" xr:uid="{00000000-0005-0000-0000-00004D530000}"/>
    <cellStyle name="Normal 2 2 6 4 2 2 2 2" xfId="38965" xr:uid="{00000000-0005-0000-0000-00004E530000}"/>
    <cellStyle name="Normal 2 2 6 4 2 2 2 3" xfId="58858" xr:uid="{00000000-0005-0000-0000-00004F530000}"/>
    <cellStyle name="Normal 2 2 6 4 2 2 3" xfId="29178" xr:uid="{00000000-0005-0000-0000-000050530000}"/>
    <cellStyle name="Normal 2 2 6 4 2 2 4" xfId="49066" xr:uid="{00000000-0005-0000-0000-000051530000}"/>
    <cellStyle name="Normal 2 2 6 4 2 3" xfId="14146" xr:uid="{00000000-0005-0000-0000-000052530000}"/>
    <cellStyle name="Normal 2 2 6 4 2 3 2" xfId="33660" xr:uid="{00000000-0005-0000-0000-000053530000}"/>
    <cellStyle name="Normal 2 2 6 4 2 3 3" xfId="53553" xr:uid="{00000000-0005-0000-0000-000054530000}"/>
    <cellStyle name="Normal 2 2 6 4 2 4" xfId="25065" xr:uid="{00000000-0005-0000-0000-000055530000}"/>
    <cellStyle name="Normal 2 2 6 4 2 5" xfId="44832" xr:uid="{00000000-0005-0000-0000-000056530000}"/>
    <cellStyle name="Normal 2 2 6 4 3" xfId="6554" xr:uid="{00000000-0005-0000-0000-000057530000}"/>
    <cellStyle name="Normal 2 2 6 4 3 2" xfId="16291" xr:uid="{00000000-0005-0000-0000-000058530000}"/>
    <cellStyle name="Normal 2 2 6 4 3 2 2" xfId="35804" xr:uid="{00000000-0005-0000-0000-000059530000}"/>
    <cellStyle name="Normal 2 2 6 4 3 2 3" xfId="55697" xr:uid="{00000000-0005-0000-0000-00005A530000}"/>
    <cellStyle name="Normal 2 2 6 4 3 3" xfId="28374" xr:uid="{00000000-0005-0000-0000-00005B530000}"/>
    <cellStyle name="Normal 2 2 6 4 3 4" xfId="48262" xr:uid="{00000000-0005-0000-0000-00005C530000}"/>
    <cellStyle name="Normal 2 2 6 4 4" xfId="11878" xr:uid="{00000000-0005-0000-0000-00005D530000}"/>
    <cellStyle name="Normal 2 2 6 4 4 2" xfId="31393" xr:uid="{00000000-0005-0000-0000-00005E530000}"/>
    <cellStyle name="Normal 2 2 6 4 4 3" xfId="51286" xr:uid="{00000000-0005-0000-0000-00005F530000}"/>
    <cellStyle name="Normal 2 2 6 4 5" xfId="21599" xr:uid="{00000000-0005-0000-0000-000060530000}"/>
    <cellStyle name="Normal 2 2 6 4 6" xfId="41358" xr:uid="{00000000-0005-0000-0000-000061530000}"/>
    <cellStyle name="Normal 2 2 6 5" xfId="2684" xr:uid="{00000000-0005-0000-0000-000062530000}"/>
    <cellStyle name="Normal 2 2 6 5 2" xfId="8121" xr:uid="{00000000-0005-0000-0000-000063530000}"/>
    <cellStyle name="Normal 2 2 6 5 2 2" xfId="17844" xr:uid="{00000000-0005-0000-0000-000064530000}"/>
    <cellStyle name="Normal 2 2 6 5 2 2 2" xfId="37357" xr:uid="{00000000-0005-0000-0000-000065530000}"/>
    <cellStyle name="Normal 2 2 6 5 2 2 3" xfId="57250" xr:uid="{00000000-0005-0000-0000-000066530000}"/>
    <cellStyle name="Normal 2 2 6 5 2 3" xfId="22480" xr:uid="{00000000-0005-0000-0000-000067530000}"/>
    <cellStyle name="Normal 2 2 6 5 2 4" xfId="42243" xr:uid="{00000000-0005-0000-0000-000068530000}"/>
    <cellStyle name="Normal 2 2 6 5 3" xfId="12538" xr:uid="{00000000-0005-0000-0000-000069530000}"/>
    <cellStyle name="Normal 2 2 6 5 3 2" xfId="32052" xr:uid="{00000000-0005-0000-0000-00006A530000}"/>
    <cellStyle name="Normal 2 2 6 5 3 3" xfId="51945" xr:uid="{00000000-0005-0000-0000-00006B530000}"/>
    <cellStyle name="Normal 2 2 6 5 4" xfId="23457" xr:uid="{00000000-0005-0000-0000-00006C530000}"/>
    <cellStyle name="Normal 2 2 6 5 5" xfId="43223" xr:uid="{00000000-0005-0000-0000-00006D530000}"/>
    <cellStyle name="Normal 2 2 6 6" xfId="4944" xr:uid="{00000000-0005-0000-0000-00006E530000}"/>
    <cellStyle name="Normal 2 2 6 6 2" xfId="14684" xr:uid="{00000000-0005-0000-0000-00006F530000}"/>
    <cellStyle name="Normal 2 2 6 6 2 2" xfId="34197" xr:uid="{00000000-0005-0000-0000-000070530000}"/>
    <cellStyle name="Normal 2 2 6 6 2 3" xfId="54090" xr:uid="{00000000-0005-0000-0000-000071530000}"/>
    <cellStyle name="Normal 2 2 6 6 3" xfId="26766" xr:uid="{00000000-0005-0000-0000-000072530000}"/>
    <cellStyle name="Normal 2 2 6 6 4" xfId="46652" xr:uid="{00000000-0005-0000-0000-000073530000}"/>
    <cellStyle name="Normal 2 2 6 7" xfId="10270" xr:uid="{00000000-0005-0000-0000-000074530000}"/>
    <cellStyle name="Normal 2 2 6 7 2" xfId="29785" xr:uid="{00000000-0005-0000-0000-000075530000}"/>
    <cellStyle name="Normal 2 2 6 7 3" xfId="49678" xr:uid="{00000000-0005-0000-0000-000076530000}"/>
    <cellStyle name="Normal 2 2 6 8" xfId="19991" xr:uid="{00000000-0005-0000-0000-000077530000}"/>
    <cellStyle name="Normal 2 2 6 9" xfId="39633" xr:uid="{00000000-0005-0000-0000-000078530000}"/>
    <cellStyle name="Normal 2 2 7" xfId="475" xr:uid="{00000000-0005-0000-0000-000079530000}"/>
    <cellStyle name="Normal 2 2 7 2" xfId="1561" xr:uid="{00000000-0005-0000-0000-00007A530000}"/>
    <cellStyle name="Normal 2 2 7 2 2" xfId="3933" xr:uid="{00000000-0005-0000-0000-00007B530000}"/>
    <cellStyle name="Normal 2 2 7 2 2 2" xfId="9370" xr:uid="{00000000-0005-0000-0000-00007C530000}"/>
    <cellStyle name="Normal 2 2 7 2 2 2 2" xfId="19093" xr:uid="{00000000-0005-0000-0000-00007D530000}"/>
    <cellStyle name="Normal 2 2 7 2 2 2 2 2" xfId="38606" xr:uid="{00000000-0005-0000-0000-00007E530000}"/>
    <cellStyle name="Normal 2 2 7 2 2 2 2 3" xfId="58499" xr:uid="{00000000-0005-0000-0000-00007F530000}"/>
    <cellStyle name="Normal 2 2 7 2 2 2 3" xfId="26237" xr:uid="{00000000-0005-0000-0000-000080530000}"/>
    <cellStyle name="Normal 2 2 7 2 2 2 4" xfId="46008" xr:uid="{00000000-0005-0000-0000-000081530000}"/>
    <cellStyle name="Normal 2 2 7 2 2 3" xfId="13787" xr:uid="{00000000-0005-0000-0000-000082530000}"/>
    <cellStyle name="Normal 2 2 7 2 2 3 2" xfId="33301" xr:uid="{00000000-0005-0000-0000-000083530000}"/>
    <cellStyle name="Normal 2 2 7 2 2 3 3" xfId="53194" xr:uid="{00000000-0005-0000-0000-000084530000}"/>
    <cellStyle name="Normal 2 2 7 2 2 4" xfId="24706" xr:uid="{00000000-0005-0000-0000-000085530000}"/>
    <cellStyle name="Normal 2 2 7 2 2 5" xfId="44472" xr:uid="{00000000-0005-0000-0000-000086530000}"/>
    <cellStyle name="Normal 2 2 7 2 3" xfId="7666" xr:uid="{00000000-0005-0000-0000-000087530000}"/>
    <cellStyle name="Normal 2 2 7 2 3 2" xfId="17389" xr:uid="{00000000-0005-0000-0000-000088530000}"/>
    <cellStyle name="Normal 2 2 7 2 3 2 2" xfId="36902" xr:uid="{00000000-0005-0000-0000-000089530000}"/>
    <cellStyle name="Normal 2 2 7 2 3 2 3" xfId="56795" xr:uid="{00000000-0005-0000-0000-00008A530000}"/>
    <cellStyle name="Normal 2 2 7 2 3 3" xfId="25584" xr:uid="{00000000-0005-0000-0000-00008B530000}"/>
    <cellStyle name="Normal 2 2 7 2 3 4" xfId="45352" xr:uid="{00000000-0005-0000-0000-00008C530000}"/>
    <cellStyle name="Normal 2 2 7 2 4" xfId="5660" xr:uid="{00000000-0005-0000-0000-00008D530000}"/>
    <cellStyle name="Normal 2 2 7 2 4 2" xfId="15397" xr:uid="{00000000-0005-0000-0000-00008E530000}"/>
    <cellStyle name="Normal 2 2 7 2 4 2 2" xfId="34910" xr:uid="{00000000-0005-0000-0000-00008F530000}"/>
    <cellStyle name="Normal 2 2 7 2 4 2 3" xfId="54803" xr:uid="{00000000-0005-0000-0000-000090530000}"/>
    <cellStyle name="Normal 2 2 7 2 4 3" xfId="27480" xr:uid="{00000000-0005-0000-0000-000091530000}"/>
    <cellStyle name="Normal 2 2 7 2 4 4" xfId="47368" xr:uid="{00000000-0005-0000-0000-000092530000}"/>
    <cellStyle name="Normal 2 2 7 2 5" xfId="11519" xr:uid="{00000000-0005-0000-0000-000093530000}"/>
    <cellStyle name="Normal 2 2 7 2 5 2" xfId="31034" xr:uid="{00000000-0005-0000-0000-000094530000}"/>
    <cellStyle name="Normal 2 2 7 2 5 3" xfId="50927" xr:uid="{00000000-0005-0000-0000-000095530000}"/>
    <cellStyle name="Normal 2 2 7 2 6" xfId="21240" xr:uid="{00000000-0005-0000-0000-000096530000}"/>
    <cellStyle name="Normal 2 2 7 2 7" xfId="40895" xr:uid="{00000000-0005-0000-0000-000097530000}"/>
    <cellStyle name="Normal 2 2 7 3" xfId="1010" xr:uid="{00000000-0005-0000-0000-000098530000}"/>
    <cellStyle name="Normal 2 2 7 3 2" xfId="3395" xr:uid="{00000000-0005-0000-0000-000099530000}"/>
    <cellStyle name="Normal 2 2 7 3 2 2" xfId="8832" xr:uid="{00000000-0005-0000-0000-00009A530000}"/>
    <cellStyle name="Normal 2 2 7 3 2 2 2" xfId="18555" xr:uid="{00000000-0005-0000-0000-00009B530000}"/>
    <cellStyle name="Normal 2 2 7 3 2 2 2 2" xfId="38068" xr:uid="{00000000-0005-0000-0000-00009C530000}"/>
    <cellStyle name="Normal 2 2 7 3 2 2 2 3" xfId="57961" xr:uid="{00000000-0005-0000-0000-00009D530000}"/>
    <cellStyle name="Normal 2 2 7 3 2 2 3" xfId="23064" xr:uid="{00000000-0005-0000-0000-00009E530000}"/>
    <cellStyle name="Normal 2 2 7 3 2 2 4" xfId="42829" xr:uid="{00000000-0005-0000-0000-00009F530000}"/>
    <cellStyle name="Normal 2 2 7 3 2 3" xfId="13249" xr:uid="{00000000-0005-0000-0000-0000A0530000}"/>
    <cellStyle name="Normal 2 2 7 3 2 3 2" xfId="32763" xr:uid="{00000000-0005-0000-0000-0000A1530000}"/>
    <cellStyle name="Normal 2 2 7 3 2 3 3" xfId="52656" xr:uid="{00000000-0005-0000-0000-0000A2530000}"/>
    <cellStyle name="Normal 2 2 7 3 2 4" xfId="24168" xr:uid="{00000000-0005-0000-0000-0000A3530000}"/>
    <cellStyle name="Normal 2 2 7 3 2 5" xfId="43934" xr:uid="{00000000-0005-0000-0000-0000A4530000}"/>
    <cellStyle name="Normal 2 2 7 3 3" xfId="7206" xr:uid="{00000000-0005-0000-0000-0000A5530000}"/>
    <cellStyle name="Normal 2 2 7 3 3 2" xfId="16942" xr:uid="{00000000-0005-0000-0000-0000A6530000}"/>
    <cellStyle name="Normal 2 2 7 3 3 2 2" xfId="36455" xr:uid="{00000000-0005-0000-0000-0000A7530000}"/>
    <cellStyle name="Normal 2 2 7 3 3 2 3" xfId="56348" xr:uid="{00000000-0005-0000-0000-0000A8530000}"/>
    <cellStyle name="Normal 2 2 7 3 3 3" xfId="26261" xr:uid="{00000000-0005-0000-0000-0000A9530000}"/>
    <cellStyle name="Normal 2 2 7 3 3 4" xfId="46033" xr:uid="{00000000-0005-0000-0000-0000AA530000}"/>
    <cellStyle name="Normal 2 2 7 3 4" xfId="6195" xr:uid="{00000000-0005-0000-0000-0000AB530000}"/>
    <cellStyle name="Normal 2 2 7 3 4 2" xfId="15932" xr:uid="{00000000-0005-0000-0000-0000AC530000}"/>
    <cellStyle name="Normal 2 2 7 3 4 2 2" xfId="35445" xr:uid="{00000000-0005-0000-0000-0000AD530000}"/>
    <cellStyle name="Normal 2 2 7 3 4 2 3" xfId="55338" xr:uid="{00000000-0005-0000-0000-0000AE530000}"/>
    <cellStyle name="Normal 2 2 7 3 4 3" xfId="28015" xr:uid="{00000000-0005-0000-0000-0000AF530000}"/>
    <cellStyle name="Normal 2 2 7 3 4 4" xfId="47903" xr:uid="{00000000-0005-0000-0000-0000B0530000}"/>
    <cellStyle name="Normal 2 2 7 3 5" xfId="10981" xr:uid="{00000000-0005-0000-0000-0000B1530000}"/>
    <cellStyle name="Normal 2 2 7 3 5 2" xfId="30496" xr:uid="{00000000-0005-0000-0000-0000B2530000}"/>
    <cellStyle name="Normal 2 2 7 3 5 3" xfId="50389" xr:uid="{00000000-0005-0000-0000-0000B3530000}"/>
    <cellStyle name="Normal 2 2 7 3 6" xfId="20702" xr:uid="{00000000-0005-0000-0000-0000B4530000}"/>
    <cellStyle name="Normal 2 2 7 3 7" xfId="40344" xr:uid="{00000000-0005-0000-0000-0000B5530000}"/>
    <cellStyle name="Normal 2 2 7 4" xfId="2200" xr:uid="{00000000-0005-0000-0000-0000B6530000}"/>
    <cellStyle name="Normal 2 2 7 4 2" xfId="4469" xr:uid="{00000000-0005-0000-0000-0000B7530000}"/>
    <cellStyle name="Normal 2 2 7 4 2 2" xfId="9905" xr:uid="{00000000-0005-0000-0000-0000B8530000}"/>
    <cellStyle name="Normal 2 2 7 4 2 2 2" xfId="19628" xr:uid="{00000000-0005-0000-0000-0000B9530000}"/>
    <cellStyle name="Normal 2 2 7 4 2 2 2 2" xfId="39141" xr:uid="{00000000-0005-0000-0000-0000BA530000}"/>
    <cellStyle name="Normal 2 2 7 4 2 2 2 3" xfId="59034" xr:uid="{00000000-0005-0000-0000-0000BB530000}"/>
    <cellStyle name="Normal 2 2 7 4 2 2 3" xfId="29354" xr:uid="{00000000-0005-0000-0000-0000BC530000}"/>
    <cellStyle name="Normal 2 2 7 4 2 2 4" xfId="49242" xr:uid="{00000000-0005-0000-0000-0000BD530000}"/>
    <cellStyle name="Normal 2 2 7 4 2 3" xfId="14322" xr:uid="{00000000-0005-0000-0000-0000BE530000}"/>
    <cellStyle name="Normal 2 2 7 4 2 3 2" xfId="33836" xr:uid="{00000000-0005-0000-0000-0000BF530000}"/>
    <cellStyle name="Normal 2 2 7 4 2 3 3" xfId="53729" xr:uid="{00000000-0005-0000-0000-0000C0530000}"/>
    <cellStyle name="Normal 2 2 7 4 2 4" xfId="25241" xr:uid="{00000000-0005-0000-0000-0000C1530000}"/>
    <cellStyle name="Normal 2 2 7 4 2 5" xfId="45008" xr:uid="{00000000-0005-0000-0000-0000C2530000}"/>
    <cellStyle name="Normal 2 2 7 4 3" xfId="6730" xr:uid="{00000000-0005-0000-0000-0000C3530000}"/>
    <cellStyle name="Normal 2 2 7 4 3 2" xfId="16467" xr:uid="{00000000-0005-0000-0000-0000C4530000}"/>
    <cellStyle name="Normal 2 2 7 4 3 2 2" xfId="35980" xr:uid="{00000000-0005-0000-0000-0000C5530000}"/>
    <cellStyle name="Normal 2 2 7 4 3 2 3" xfId="55873" xr:uid="{00000000-0005-0000-0000-0000C6530000}"/>
    <cellStyle name="Normal 2 2 7 4 3 3" xfId="28550" xr:uid="{00000000-0005-0000-0000-0000C7530000}"/>
    <cellStyle name="Normal 2 2 7 4 3 4" xfId="48438" xr:uid="{00000000-0005-0000-0000-0000C8530000}"/>
    <cellStyle name="Normal 2 2 7 4 4" xfId="12054" xr:uid="{00000000-0005-0000-0000-0000C9530000}"/>
    <cellStyle name="Normal 2 2 7 4 4 2" xfId="31569" xr:uid="{00000000-0005-0000-0000-0000CA530000}"/>
    <cellStyle name="Normal 2 2 7 4 4 3" xfId="51462" xr:uid="{00000000-0005-0000-0000-0000CB530000}"/>
    <cellStyle name="Normal 2 2 7 4 5" xfId="21775" xr:uid="{00000000-0005-0000-0000-0000CC530000}"/>
    <cellStyle name="Normal 2 2 7 4 6" xfId="41534" xr:uid="{00000000-0005-0000-0000-0000CD530000}"/>
    <cellStyle name="Normal 2 2 7 5" xfId="2860" xr:uid="{00000000-0005-0000-0000-0000CE530000}"/>
    <cellStyle name="Normal 2 2 7 5 2" xfId="8297" xr:uid="{00000000-0005-0000-0000-0000CF530000}"/>
    <cellStyle name="Normal 2 2 7 5 2 2" xfId="18020" xr:uid="{00000000-0005-0000-0000-0000D0530000}"/>
    <cellStyle name="Normal 2 2 7 5 2 2 2" xfId="37533" xr:uid="{00000000-0005-0000-0000-0000D1530000}"/>
    <cellStyle name="Normal 2 2 7 5 2 2 3" xfId="57426" xr:uid="{00000000-0005-0000-0000-0000D2530000}"/>
    <cellStyle name="Normal 2 2 7 5 2 3" xfId="25671" xr:uid="{00000000-0005-0000-0000-0000D3530000}"/>
    <cellStyle name="Normal 2 2 7 5 2 4" xfId="45440" xr:uid="{00000000-0005-0000-0000-0000D4530000}"/>
    <cellStyle name="Normal 2 2 7 5 3" xfId="12714" xr:uid="{00000000-0005-0000-0000-0000D5530000}"/>
    <cellStyle name="Normal 2 2 7 5 3 2" xfId="32228" xr:uid="{00000000-0005-0000-0000-0000D6530000}"/>
    <cellStyle name="Normal 2 2 7 5 3 3" xfId="52121" xr:uid="{00000000-0005-0000-0000-0000D7530000}"/>
    <cellStyle name="Normal 2 2 7 5 4" xfId="23633" xr:uid="{00000000-0005-0000-0000-0000D8530000}"/>
    <cellStyle name="Normal 2 2 7 5 5" xfId="43399" xr:uid="{00000000-0005-0000-0000-0000D9530000}"/>
    <cellStyle name="Normal 2 2 7 6" xfId="5120" xr:uid="{00000000-0005-0000-0000-0000DA530000}"/>
    <cellStyle name="Normal 2 2 7 6 2" xfId="14860" xr:uid="{00000000-0005-0000-0000-0000DB530000}"/>
    <cellStyle name="Normal 2 2 7 6 2 2" xfId="34373" xr:uid="{00000000-0005-0000-0000-0000DC530000}"/>
    <cellStyle name="Normal 2 2 7 6 2 3" xfId="54266" xr:uid="{00000000-0005-0000-0000-0000DD530000}"/>
    <cellStyle name="Normal 2 2 7 6 3" xfId="26942" xr:uid="{00000000-0005-0000-0000-0000DE530000}"/>
    <cellStyle name="Normal 2 2 7 6 4" xfId="46828" xr:uid="{00000000-0005-0000-0000-0000DF530000}"/>
    <cellStyle name="Normal 2 2 7 7" xfId="10446" xr:uid="{00000000-0005-0000-0000-0000E0530000}"/>
    <cellStyle name="Normal 2 2 7 7 2" xfId="29961" xr:uid="{00000000-0005-0000-0000-0000E1530000}"/>
    <cellStyle name="Normal 2 2 7 7 3" xfId="49854" xr:uid="{00000000-0005-0000-0000-0000E2530000}"/>
    <cellStyle name="Normal 2 2 7 8" xfId="20167" xr:uid="{00000000-0005-0000-0000-0000E3530000}"/>
    <cellStyle name="Normal 2 2 7 9" xfId="39809" xr:uid="{00000000-0005-0000-0000-0000E4530000}"/>
    <cellStyle name="Normal 2 2 8" xfId="1188" xr:uid="{00000000-0005-0000-0000-0000E5530000}"/>
    <cellStyle name="Normal 2 2 8 2" xfId="3572" xr:uid="{00000000-0005-0000-0000-0000E6530000}"/>
    <cellStyle name="Normal 2 2 8 2 2" xfId="9009" xr:uid="{00000000-0005-0000-0000-0000E7530000}"/>
    <cellStyle name="Normal 2 2 8 2 2 2" xfId="18732" xr:uid="{00000000-0005-0000-0000-0000E8530000}"/>
    <cellStyle name="Normal 2 2 8 2 2 2 2" xfId="38245" xr:uid="{00000000-0005-0000-0000-0000E9530000}"/>
    <cellStyle name="Normal 2 2 8 2 2 2 3" xfId="58138" xr:uid="{00000000-0005-0000-0000-0000EA530000}"/>
    <cellStyle name="Normal 2 2 8 2 2 3" xfId="28904" xr:uid="{00000000-0005-0000-0000-0000EB530000}"/>
    <cellStyle name="Normal 2 2 8 2 2 4" xfId="48792" xr:uid="{00000000-0005-0000-0000-0000EC530000}"/>
    <cellStyle name="Normal 2 2 8 2 3" xfId="13426" xr:uid="{00000000-0005-0000-0000-0000ED530000}"/>
    <cellStyle name="Normal 2 2 8 2 3 2" xfId="32940" xr:uid="{00000000-0005-0000-0000-0000EE530000}"/>
    <cellStyle name="Normal 2 2 8 2 3 3" xfId="52833" xr:uid="{00000000-0005-0000-0000-0000EF530000}"/>
    <cellStyle name="Normal 2 2 8 2 4" xfId="24345" xr:uid="{00000000-0005-0000-0000-0000F0530000}"/>
    <cellStyle name="Normal 2 2 8 2 5" xfId="44111" xr:uid="{00000000-0005-0000-0000-0000F1530000}"/>
    <cellStyle name="Normal 2 2 8 3" xfId="5299" xr:uid="{00000000-0005-0000-0000-0000F2530000}"/>
    <cellStyle name="Normal 2 2 8 3 2" xfId="15037" xr:uid="{00000000-0005-0000-0000-0000F3530000}"/>
    <cellStyle name="Normal 2 2 8 3 2 2" xfId="34550" xr:uid="{00000000-0005-0000-0000-0000F4530000}"/>
    <cellStyle name="Normal 2 2 8 3 2 3" xfId="54443" xr:uid="{00000000-0005-0000-0000-0000F5530000}"/>
    <cellStyle name="Normal 2 2 8 3 3" xfId="27120" xr:uid="{00000000-0005-0000-0000-0000F6530000}"/>
    <cellStyle name="Normal 2 2 8 3 4" xfId="47007" xr:uid="{00000000-0005-0000-0000-0000F7530000}"/>
    <cellStyle name="Normal 2 2 8 4" xfId="11158" xr:uid="{00000000-0005-0000-0000-0000F8530000}"/>
    <cellStyle name="Normal 2 2 8 4 2" xfId="30673" xr:uid="{00000000-0005-0000-0000-0000F9530000}"/>
    <cellStyle name="Normal 2 2 8 4 3" xfId="50566" xr:uid="{00000000-0005-0000-0000-0000FA530000}"/>
    <cellStyle name="Normal 2 2 8 5" xfId="20879" xr:uid="{00000000-0005-0000-0000-0000FB530000}"/>
    <cellStyle name="Normal 2 2 8 6" xfId="40522" xr:uid="{00000000-0005-0000-0000-0000FC530000}"/>
    <cellStyle name="Normal 2 2 9" xfId="651" xr:uid="{00000000-0005-0000-0000-0000FD530000}"/>
    <cellStyle name="Normal 2 2 9 2" xfId="3036" xr:uid="{00000000-0005-0000-0000-0000FE530000}"/>
    <cellStyle name="Normal 2 2 9 2 2" xfId="8473" xr:uid="{00000000-0005-0000-0000-0000FF530000}"/>
    <cellStyle name="Normal 2 2 9 2 2 2" xfId="18196" xr:uid="{00000000-0005-0000-0000-000000540000}"/>
    <cellStyle name="Normal 2 2 9 2 2 2 2" xfId="37709" xr:uid="{00000000-0005-0000-0000-000001540000}"/>
    <cellStyle name="Normal 2 2 9 2 2 2 3" xfId="57602" xr:uid="{00000000-0005-0000-0000-000002540000}"/>
    <cellStyle name="Normal 2 2 9 2 2 3" xfId="26427" xr:uid="{00000000-0005-0000-0000-000003540000}"/>
    <cellStyle name="Normal 2 2 9 2 2 4" xfId="46200" xr:uid="{00000000-0005-0000-0000-000004540000}"/>
    <cellStyle name="Normal 2 2 9 2 3" xfId="12890" xr:uid="{00000000-0005-0000-0000-000005540000}"/>
    <cellStyle name="Normal 2 2 9 2 3 2" xfId="32404" xr:uid="{00000000-0005-0000-0000-000006540000}"/>
    <cellStyle name="Normal 2 2 9 2 3 3" xfId="52297" xr:uid="{00000000-0005-0000-0000-000007540000}"/>
    <cellStyle name="Normal 2 2 9 2 4" xfId="23809" xr:uid="{00000000-0005-0000-0000-000008540000}"/>
    <cellStyle name="Normal 2 2 9 2 5" xfId="43575" xr:uid="{00000000-0005-0000-0000-000009540000}"/>
    <cellStyle name="Normal 2 2 9 3" xfId="6907" xr:uid="{00000000-0005-0000-0000-00000A540000}"/>
    <cellStyle name="Normal 2 2 9 3 2" xfId="16643" xr:uid="{00000000-0005-0000-0000-00000B540000}"/>
    <cellStyle name="Normal 2 2 9 3 2 2" xfId="36156" xr:uid="{00000000-0005-0000-0000-00000C540000}"/>
    <cellStyle name="Normal 2 2 9 3 2 3" xfId="56049" xr:uid="{00000000-0005-0000-0000-00000D540000}"/>
    <cellStyle name="Normal 2 2 9 3 3" xfId="26281" xr:uid="{00000000-0005-0000-0000-00000E540000}"/>
    <cellStyle name="Normal 2 2 9 3 4" xfId="46053" xr:uid="{00000000-0005-0000-0000-00000F540000}"/>
    <cellStyle name="Normal 2 2 9 4" xfId="5836" xr:uid="{00000000-0005-0000-0000-000010540000}"/>
    <cellStyle name="Normal 2 2 9 4 2" xfId="15573" xr:uid="{00000000-0005-0000-0000-000011540000}"/>
    <cellStyle name="Normal 2 2 9 4 2 2" xfId="35086" xr:uid="{00000000-0005-0000-0000-000012540000}"/>
    <cellStyle name="Normal 2 2 9 4 2 3" xfId="54979" xr:uid="{00000000-0005-0000-0000-000013540000}"/>
    <cellStyle name="Normal 2 2 9 4 3" xfId="27656" xr:uid="{00000000-0005-0000-0000-000014540000}"/>
    <cellStyle name="Normal 2 2 9 4 4" xfId="47544" xr:uid="{00000000-0005-0000-0000-000015540000}"/>
    <cellStyle name="Normal 2 2 9 5" xfId="10622" xr:uid="{00000000-0005-0000-0000-000016540000}"/>
    <cellStyle name="Normal 2 2 9 5 2" xfId="30137" xr:uid="{00000000-0005-0000-0000-000017540000}"/>
    <cellStyle name="Normal 2 2 9 5 3" xfId="50030" xr:uid="{00000000-0005-0000-0000-000018540000}"/>
    <cellStyle name="Normal 2 2 9 6" xfId="20343" xr:uid="{00000000-0005-0000-0000-000019540000}"/>
    <cellStyle name="Normal 2 2 9 7" xfId="39985" xr:uid="{00000000-0005-0000-0000-00001A540000}"/>
    <cellStyle name="Normal 2 3" xfId="15" xr:uid="{00000000-0005-0000-0000-00001B540000}"/>
    <cellStyle name="Normal 2 3 10" xfId="4652" xr:uid="{00000000-0005-0000-0000-00001C540000}"/>
    <cellStyle name="Normal 2 3 10 2" xfId="14502" xr:uid="{00000000-0005-0000-0000-00001D540000}"/>
    <cellStyle name="Normal 2 3 10 2 2" xfId="34015" xr:uid="{00000000-0005-0000-0000-00001E540000}"/>
    <cellStyle name="Normal 2 3 10 2 3" xfId="53908" xr:uid="{00000000-0005-0000-0000-00001F540000}"/>
    <cellStyle name="Normal 2 3 10 3" xfId="26584" xr:uid="{00000000-0005-0000-0000-000020540000}"/>
    <cellStyle name="Normal 2 3 10 4" xfId="46360" xr:uid="{00000000-0005-0000-0000-000021540000}"/>
    <cellStyle name="Normal 2 3 11" xfId="10088" xr:uid="{00000000-0005-0000-0000-000022540000}"/>
    <cellStyle name="Normal 2 3 11 2" xfId="29603" xr:uid="{00000000-0005-0000-0000-000023540000}"/>
    <cellStyle name="Normal 2 3 11 3" xfId="49496" xr:uid="{00000000-0005-0000-0000-000024540000}"/>
    <cellStyle name="Normal 2 3 12" xfId="19809" xr:uid="{00000000-0005-0000-0000-000025540000}"/>
    <cellStyle name="Normal 2 3 13" xfId="39349" xr:uid="{00000000-0005-0000-0000-000026540000}"/>
    <cellStyle name="Normal 2 3 2" xfId="213" xr:uid="{00000000-0005-0000-0000-000027540000}"/>
    <cellStyle name="Normal 2 3 2 10" xfId="19947" xr:uid="{00000000-0005-0000-0000-000028540000}"/>
    <cellStyle name="Normal 2 3 2 11" xfId="39547" xr:uid="{00000000-0005-0000-0000-000029540000}"/>
    <cellStyle name="Normal 2 3 2 2" xfId="431" xr:uid="{00000000-0005-0000-0000-00002A540000}"/>
    <cellStyle name="Normal 2 3 2 2 2" xfId="1517" xr:uid="{00000000-0005-0000-0000-00002B540000}"/>
    <cellStyle name="Normal 2 3 2 2 2 2" xfId="3889" xr:uid="{00000000-0005-0000-0000-00002C540000}"/>
    <cellStyle name="Normal 2 3 2 2 2 2 2" xfId="9326" xr:uid="{00000000-0005-0000-0000-00002D540000}"/>
    <cellStyle name="Normal 2 3 2 2 2 2 2 2" xfId="19049" xr:uid="{00000000-0005-0000-0000-00002E540000}"/>
    <cellStyle name="Normal 2 3 2 2 2 2 2 2 2" xfId="38562" xr:uid="{00000000-0005-0000-0000-00002F540000}"/>
    <cellStyle name="Normal 2 3 2 2 2 2 2 2 3" xfId="58455" xr:uid="{00000000-0005-0000-0000-000030540000}"/>
    <cellStyle name="Normal 2 3 2 2 2 2 2 3" xfId="28939" xr:uid="{00000000-0005-0000-0000-000031540000}"/>
    <cellStyle name="Normal 2 3 2 2 2 2 2 4" xfId="48827" xr:uid="{00000000-0005-0000-0000-000032540000}"/>
    <cellStyle name="Normal 2 3 2 2 2 2 3" xfId="13743" xr:uid="{00000000-0005-0000-0000-000033540000}"/>
    <cellStyle name="Normal 2 3 2 2 2 2 3 2" xfId="33257" xr:uid="{00000000-0005-0000-0000-000034540000}"/>
    <cellStyle name="Normal 2 3 2 2 2 2 3 3" xfId="53150" xr:uid="{00000000-0005-0000-0000-000035540000}"/>
    <cellStyle name="Normal 2 3 2 2 2 2 4" xfId="24662" xr:uid="{00000000-0005-0000-0000-000036540000}"/>
    <cellStyle name="Normal 2 3 2 2 2 2 5" xfId="44428" xr:uid="{00000000-0005-0000-0000-000037540000}"/>
    <cellStyle name="Normal 2 3 2 2 2 3" xfId="5616" xr:uid="{00000000-0005-0000-0000-000038540000}"/>
    <cellStyle name="Normal 2 3 2 2 2 3 2" xfId="15353" xr:uid="{00000000-0005-0000-0000-000039540000}"/>
    <cellStyle name="Normal 2 3 2 2 2 3 2 2" xfId="34866" xr:uid="{00000000-0005-0000-0000-00003A540000}"/>
    <cellStyle name="Normal 2 3 2 2 2 3 2 3" xfId="54759" xr:uid="{00000000-0005-0000-0000-00003B540000}"/>
    <cellStyle name="Normal 2 3 2 2 2 3 3" xfId="27436" xr:uid="{00000000-0005-0000-0000-00003C540000}"/>
    <cellStyle name="Normal 2 3 2 2 2 3 4" xfId="47324" xr:uid="{00000000-0005-0000-0000-00003D540000}"/>
    <cellStyle name="Normal 2 3 2 2 2 4" xfId="11475" xr:uid="{00000000-0005-0000-0000-00003E540000}"/>
    <cellStyle name="Normal 2 3 2 2 2 4 2" xfId="30990" xr:uid="{00000000-0005-0000-0000-00003F540000}"/>
    <cellStyle name="Normal 2 3 2 2 2 4 3" xfId="50883" xr:uid="{00000000-0005-0000-0000-000040540000}"/>
    <cellStyle name="Normal 2 3 2 2 2 5" xfId="21196" xr:uid="{00000000-0005-0000-0000-000041540000}"/>
    <cellStyle name="Normal 2 3 2 2 2 6" xfId="40851" xr:uid="{00000000-0005-0000-0000-000042540000}"/>
    <cellStyle name="Normal 2 3 2 2 3" xfId="966" xr:uid="{00000000-0005-0000-0000-000043540000}"/>
    <cellStyle name="Normal 2 3 2 2 3 2" xfId="3351" xr:uid="{00000000-0005-0000-0000-000044540000}"/>
    <cellStyle name="Normal 2 3 2 2 3 2 2" xfId="8788" xr:uid="{00000000-0005-0000-0000-000045540000}"/>
    <cellStyle name="Normal 2 3 2 2 3 2 2 2" xfId="18511" xr:uid="{00000000-0005-0000-0000-000046540000}"/>
    <cellStyle name="Normal 2 3 2 2 3 2 2 2 2" xfId="38024" xr:uid="{00000000-0005-0000-0000-000047540000}"/>
    <cellStyle name="Normal 2 3 2 2 3 2 2 2 3" xfId="57917" xr:uid="{00000000-0005-0000-0000-000048540000}"/>
    <cellStyle name="Normal 2 3 2 2 3 2 2 3" xfId="28848" xr:uid="{00000000-0005-0000-0000-000049540000}"/>
    <cellStyle name="Normal 2 3 2 2 3 2 2 4" xfId="48736" xr:uid="{00000000-0005-0000-0000-00004A540000}"/>
    <cellStyle name="Normal 2 3 2 2 3 2 3" xfId="13205" xr:uid="{00000000-0005-0000-0000-00004B540000}"/>
    <cellStyle name="Normal 2 3 2 2 3 2 3 2" xfId="32719" xr:uid="{00000000-0005-0000-0000-00004C540000}"/>
    <cellStyle name="Normal 2 3 2 2 3 2 3 3" xfId="52612" xr:uid="{00000000-0005-0000-0000-00004D540000}"/>
    <cellStyle name="Normal 2 3 2 2 3 2 4" xfId="24124" xr:uid="{00000000-0005-0000-0000-00004E540000}"/>
    <cellStyle name="Normal 2 3 2 2 3 2 5" xfId="43890" xr:uid="{00000000-0005-0000-0000-00004F540000}"/>
    <cellStyle name="Normal 2 3 2 2 3 3" xfId="6151" xr:uid="{00000000-0005-0000-0000-000050540000}"/>
    <cellStyle name="Normal 2 3 2 2 3 3 2" xfId="15888" xr:uid="{00000000-0005-0000-0000-000051540000}"/>
    <cellStyle name="Normal 2 3 2 2 3 3 2 2" xfId="35401" xr:uid="{00000000-0005-0000-0000-000052540000}"/>
    <cellStyle name="Normal 2 3 2 2 3 3 2 3" xfId="55294" xr:uid="{00000000-0005-0000-0000-000053540000}"/>
    <cellStyle name="Normal 2 3 2 2 3 3 3" xfId="27971" xr:uid="{00000000-0005-0000-0000-000054540000}"/>
    <cellStyle name="Normal 2 3 2 2 3 3 4" xfId="47859" xr:uid="{00000000-0005-0000-0000-000055540000}"/>
    <cellStyle name="Normal 2 3 2 2 3 4" xfId="10937" xr:uid="{00000000-0005-0000-0000-000056540000}"/>
    <cellStyle name="Normal 2 3 2 2 3 4 2" xfId="30452" xr:uid="{00000000-0005-0000-0000-000057540000}"/>
    <cellStyle name="Normal 2 3 2 2 3 4 3" xfId="50345" xr:uid="{00000000-0005-0000-0000-000058540000}"/>
    <cellStyle name="Normal 2 3 2 2 3 5" xfId="20658" xr:uid="{00000000-0005-0000-0000-000059540000}"/>
    <cellStyle name="Normal 2 3 2 2 3 6" xfId="40300" xr:uid="{00000000-0005-0000-0000-00005A540000}"/>
    <cellStyle name="Normal 2 3 2 2 4" xfId="2156" xr:uid="{00000000-0005-0000-0000-00005B540000}"/>
    <cellStyle name="Normal 2 3 2 2 4 2" xfId="4425" xr:uid="{00000000-0005-0000-0000-00005C540000}"/>
    <cellStyle name="Normal 2 3 2 2 4 2 2" xfId="9861" xr:uid="{00000000-0005-0000-0000-00005D540000}"/>
    <cellStyle name="Normal 2 3 2 2 4 2 2 2" xfId="19584" xr:uid="{00000000-0005-0000-0000-00005E540000}"/>
    <cellStyle name="Normal 2 3 2 2 4 2 2 2 2" xfId="39097" xr:uid="{00000000-0005-0000-0000-00005F540000}"/>
    <cellStyle name="Normal 2 3 2 2 4 2 2 2 3" xfId="58990" xr:uid="{00000000-0005-0000-0000-000060540000}"/>
    <cellStyle name="Normal 2 3 2 2 4 2 2 3" xfId="29310" xr:uid="{00000000-0005-0000-0000-000061540000}"/>
    <cellStyle name="Normal 2 3 2 2 4 2 2 4" xfId="49198" xr:uid="{00000000-0005-0000-0000-000062540000}"/>
    <cellStyle name="Normal 2 3 2 2 4 2 3" xfId="14278" xr:uid="{00000000-0005-0000-0000-000063540000}"/>
    <cellStyle name="Normal 2 3 2 2 4 2 3 2" xfId="33792" xr:uid="{00000000-0005-0000-0000-000064540000}"/>
    <cellStyle name="Normal 2 3 2 2 4 2 3 3" xfId="53685" xr:uid="{00000000-0005-0000-0000-000065540000}"/>
    <cellStyle name="Normal 2 3 2 2 4 2 4" xfId="25197" xr:uid="{00000000-0005-0000-0000-000066540000}"/>
    <cellStyle name="Normal 2 3 2 2 4 2 5" xfId="44964" xr:uid="{00000000-0005-0000-0000-000067540000}"/>
    <cellStyle name="Normal 2 3 2 2 4 3" xfId="6686" xr:uid="{00000000-0005-0000-0000-000068540000}"/>
    <cellStyle name="Normal 2 3 2 2 4 3 2" xfId="16423" xr:uid="{00000000-0005-0000-0000-000069540000}"/>
    <cellStyle name="Normal 2 3 2 2 4 3 2 2" xfId="35936" xr:uid="{00000000-0005-0000-0000-00006A540000}"/>
    <cellStyle name="Normal 2 3 2 2 4 3 2 3" xfId="55829" xr:uid="{00000000-0005-0000-0000-00006B540000}"/>
    <cellStyle name="Normal 2 3 2 2 4 3 3" xfId="28506" xr:uid="{00000000-0005-0000-0000-00006C540000}"/>
    <cellStyle name="Normal 2 3 2 2 4 3 4" xfId="48394" xr:uid="{00000000-0005-0000-0000-00006D540000}"/>
    <cellStyle name="Normal 2 3 2 2 4 4" xfId="12010" xr:uid="{00000000-0005-0000-0000-00006E540000}"/>
    <cellStyle name="Normal 2 3 2 2 4 4 2" xfId="31525" xr:uid="{00000000-0005-0000-0000-00006F540000}"/>
    <cellStyle name="Normal 2 3 2 2 4 4 3" xfId="51418" xr:uid="{00000000-0005-0000-0000-000070540000}"/>
    <cellStyle name="Normal 2 3 2 2 4 5" xfId="21731" xr:uid="{00000000-0005-0000-0000-000071540000}"/>
    <cellStyle name="Normal 2 3 2 2 4 6" xfId="41490" xr:uid="{00000000-0005-0000-0000-000072540000}"/>
    <cellStyle name="Normal 2 3 2 2 5" xfId="2816" xr:uid="{00000000-0005-0000-0000-000073540000}"/>
    <cellStyle name="Normal 2 3 2 2 5 2" xfId="8253" xr:uid="{00000000-0005-0000-0000-000074540000}"/>
    <cellStyle name="Normal 2 3 2 2 5 2 2" xfId="17976" xr:uid="{00000000-0005-0000-0000-000075540000}"/>
    <cellStyle name="Normal 2 3 2 2 5 2 2 2" xfId="37489" xr:uid="{00000000-0005-0000-0000-000076540000}"/>
    <cellStyle name="Normal 2 3 2 2 5 2 2 3" xfId="57382" xr:uid="{00000000-0005-0000-0000-000077540000}"/>
    <cellStyle name="Normal 2 3 2 2 5 2 3" xfId="28759" xr:uid="{00000000-0005-0000-0000-000078540000}"/>
    <cellStyle name="Normal 2 3 2 2 5 2 4" xfId="48647" xr:uid="{00000000-0005-0000-0000-000079540000}"/>
    <cellStyle name="Normal 2 3 2 2 5 3" xfId="12670" xr:uid="{00000000-0005-0000-0000-00007A540000}"/>
    <cellStyle name="Normal 2 3 2 2 5 3 2" xfId="32184" xr:uid="{00000000-0005-0000-0000-00007B540000}"/>
    <cellStyle name="Normal 2 3 2 2 5 3 3" xfId="52077" xr:uid="{00000000-0005-0000-0000-00007C540000}"/>
    <cellStyle name="Normal 2 3 2 2 5 4" xfId="23589" xr:uid="{00000000-0005-0000-0000-00007D540000}"/>
    <cellStyle name="Normal 2 3 2 2 5 5" xfId="43355" xr:uid="{00000000-0005-0000-0000-00007E540000}"/>
    <cellStyle name="Normal 2 3 2 2 6" xfId="5076" xr:uid="{00000000-0005-0000-0000-00007F540000}"/>
    <cellStyle name="Normal 2 3 2 2 6 2" xfId="14816" xr:uid="{00000000-0005-0000-0000-000080540000}"/>
    <cellStyle name="Normal 2 3 2 2 6 2 2" xfId="34329" xr:uid="{00000000-0005-0000-0000-000081540000}"/>
    <cellStyle name="Normal 2 3 2 2 6 2 3" xfId="54222" xr:uid="{00000000-0005-0000-0000-000082540000}"/>
    <cellStyle name="Normal 2 3 2 2 6 3" xfId="26898" xr:uid="{00000000-0005-0000-0000-000083540000}"/>
    <cellStyle name="Normal 2 3 2 2 6 4" xfId="46784" xr:uid="{00000000-0005-0000-0000-000084540000}"/>
    <cellStyle name="Normal 2 3 2 2 7" xfId="10402" xr:uid="{00000000-0005-0000-0000-000085540000}"/>
    <cellStyle name="Normal 2 3 2 2 7 2" xfId="29917" xr:uid="{00000000-0005-0000-0000-000086540000}"/>
    <cellStyle name="Normal 2 3 2 2 7 3" xfId="49810" xr:uid="{00000000-0005-0000-0000-000087540000}"/>
    <cellStyle name="Normal 2 3 2 2 8" xfId="20123" xr:uid="{00000000-0005-0000-0000-000088540000}"/>
    <cellStyle name="Normal 2 3 2 2 9" xfId="39765" xr:uid="{00000000-0005-0000-0000-000089540000}"/>
    <cellStyle name="Normal 2 3 2 3" xfId="607" xr:uid="{00000000-0005-0000-0000-00008A540000}"/>
    <cellStyle name="Normal 2 3 2 3 2" xfId="1693" xr:uid="{00000000-0005-0000-0000-00008B540000}"/>
    <cellStyle name="Normal 2 3 2 3 2 2" xfId="4065" xr:uid="{00000000-0005-0000-0000-00008C540000}"/>
    <cellStyle name="Normal 2 3 2 3 2 2 2" xfId="9502" xr:uid="{00000000-0005-0000-0000-00008D540000}"/>
    <cellStyle name="Normal 2 3 2 3 2 2 2 2" xfId="19225" xr:uid="{00000000-0005-0000-0000-00008E540000}"/>
    <cellStyle name="Normal 2 3 2 3 2 2 2 2 2" xfId="38738" xr:uid="{00000000-0005-0000-0000-00008F540000}"/>
    <cellStyle name="Normal 2 3 2 3 2 2 2 2 3" xfId="58631" xr:uid="{00000000-0005-0000-0000-000090540000}"/>
    <cellStyle name="Normal 2 3 2 3 2 2 2 3" xfId="28968" xr:uid="{00000000-0005-0000-0000-000091540000}"/>
    <cellStyle name="Normal 2 3 2 3 2 2 2 4" xfId="48856" xr:uid="{00000000-0005-0000-0000-000092540000}"/>
    <cellStyle name="Normal 2 3 2 3 2 2 3" xfId="13919" xr:uid="{00000000-0005-0000-0000-000093540000}"/>
    <cellStyle name="Normal 2 3 2 3 2 2 3 2" xfId="33433" xr:uid="{00000000-0005-0000-0000-000094540000}"/>
    <cellStyle name="Normal 2 3 2 3 2 2 3 3" xfId="53326" xr:uid="{00000000-0005-0000-0000-000095540000}"/>
    <cellStyle name="Normal 2 3 2 3 2 2 4" xfId="24838" xr:uid="{00000000-0005-0000-0000-000096540000}"/>
    <cellStyle name="Normal 2 3 2 3 2 2 5" xfId="44604" xr:uid="{00000000-0005-0000-0000-000097540000}"/>
    <cellStyle name="Normal 2 3 2 3 2 3" xfId="5792" xr:uid="{00000000-0005-0000-0000-000098540000}"/>
    <cellStyle name="Normal 2 3 2 3 2 3 2" xfId="15529" xr:uid="{00000000-0005-0000-0000-000099540000}"/>
    <cellStyle name="Normal 2 3 2 3 2 3 2 2" xfId="35042" xr:uid="{00000000-0005-0000-0000-00009A540000}"/>
    <cellStyle name="Normal 2 3 2 3 2 3 2 3" xfId="54935" xr:uid="{00000000-0005-0000-0000-00009B540000}"/>
    <cellStyle name="Normal 2 3 2 3 2 3 3" xfId="27612" xr:uid="{00000000-0005-0000-0000-00009C540000}"/>
    <cellStyle name="Normal 2 3 2 3 2 3 4" xfId="47500" xr:uid="{00000000-0005-0000-0000-00009D540000}"/>
    <cellStyle name="Normal 2 3 2 3 2 4" xfId="11651" xr:uid="{00000000-0005-0000-0000-00009E540000}"/>
    <cellStyle name="Normal 2 3 2 3 2 4 2" xfId="31166" xr:uid="{00000000-0005-0000-0000-00009F540000}"/>
    <cellStyle name="Normal 2 3 2 3 2 4 3" xfId="51059" xr:uid="{00000000-0005-0000-0000-0000A0540000}"/>
    <cellStyle name="Normal 2 3 2 3 2 5" xfId="21372" xr:uid="{00000000-0005-0000-0000-0000A1540000}"/>
    <cellStyle name="Normal 2 3 2 3 2 6" xfId="41027" xr:uid="{00000000-0005-0000-0000-0000A2540000}"/>
    <cellStyle name="Normal 2 3 2 3 3" xfId="1142" xr:uid="{00000000-0005-0000-0000-0000A3540000}"/>
    <cellStyle name="Normal 2 3 2 3 3 2" xfId="3527" xr:uid="{00000000-0005-0000-0000-0000A4540000}"/>
    <cellStyle name="Normal 2 3 2 3 3 2 2" xfId="8964" xr:uid="{00000000-0005-0000-0000-0000A5540000}"/>
    <cellStyle name="Normal 2 3 2 3 3 2 2 2" xfId="18687" xr:uid="{00000000-0005-0000-0000-0000A6540000}"/>
    <cellStyle name="Normal 2 3 2 3 3 2 2 2 2" xfId="38200" xr:uid="{00000000-0005-0000-0000-0000A7540000}"/>
    <cellStyle name="Normal 2 3 2 3 3 2 2 2 3" xfId="58093" xr:uid="{00000000-0005-0000-0000-0000A8540000}"/>
    <cellStyle name="Normal 2 3 2 3 3 2 2 3" xfId="28877" xr:uid="{00000000-0005-0000-0000-0000A9540000}"/>
    <cellStyle name="Normal 2 3 2 3 3 2 2 4" xfId="48765" xr:uid="{00000000-0005-0000-0000-0000AA540000}"/>
    <cellStyle name="Normal 2 3 2 3 3 2 3" xfId="13381" xr:uid="{00000000-0005-0000-0000-0000AB540000}"/>
    <cellStyle name="Normal 2 3 2 3 3 2 3 2" xfId="32895" xr:uid="{00000000-0005-0000-0000-0000AC540000}"/>
    <cellStyle name="Normal 2 3 2 3 3 2 3 3" xfId="52788" xr:uid="{00000000-0005-0000-0000-0000AD540000}"/>
    <cellStyle name="Normal 2 3 2 3 3 2 4" xfId="24300" xr:uid="{00000000-0005-0000-0000-0000AE540000}"/>
    <cellStyle name="Normal 2 3 2 3 3 2 5" xfId="44066" xr:uid="{00000000-0005-0000-0000-0000AF540000}"/>
    <cellStyle name="Normal 2 3 2 3 3 3" xfId="6327" xr:uid="{00000000-0005-0000-0000-0000B0540000}"/>
    <cellStyle name="Normal 2 3 2 3 3 3 2" xfId="16064" xr:uid="{00000000-0005-0000-0000-0000B1540000}"/>
    <cellStyle name="Normal 2 3 2 3 3 3 2 2" xfId="35577" xr:uid="{00000000-0005-0000-0000-0000B2540000}"/>
    <cellStyle name="Normal 2 3 2 3 3 3 2 3" xfId="55470" xr:uid="{00000000-0005-0000-0000-0000B3540000}"/>
    <cellStyle name="Normal 2 3 2 3 3 3 3" xfId="28147" xr:uid="{00000000-0005-0000-0000-0000B4540000}"/>
    <cellStyle name="Normal 2 3 2 3 3 3 4" xfId="48035" xr:uid="{00000000-0005-0000-0000-0000B5540000}"/>
    <cellStyle name="Normal 2 3 2 3 3 4" xfId="11113" xr:uid="{00000000-0005-0000-0000-0000B6540000}"/>
    <cellStyle name="Normal 2 3 2 3 3 4 2" xfId="30628" xr:uid="{00000000-0005-0000-0000-0000B7540000}"/>
    <cellStyle name="Normal 2 3 2 3 3 4 3" xfId="50521" xr:uid="{00000000-0005-0000-0000-0000B8540000}"/>
    <cellStyle name="Normal 2 3 2 3 3 5" xfId="20834" xr:uid="{00000000-0005-0000-0000-0000B9540000}"/>
    <cellStyle name="Normal 2 3 2 3 3 6" xfId="40476" xr:uid="{00000000-0005-0000-0000-0000BA540000}"/>
    <cellStyle name="Normal 2 3 2 3 4" xfId="2332" xr:uid="{00000000-0005-0000-0000-0000BB540000}"/>
    <cellStyle name="Normal 2 3 2 3 4 2" xfId="4601" xr:uid="{00000000-0005-0000-0000-0000BC540000}"/>
    <cellStyle name="Normal 2 3 2 3 4 2 2" xfId="10037" xr:uid="{00000000-0005-0000-0000-0000BD540000}"/>
    <cellStyle name="Normal 2 3 2 3 4 2 2 2" xfId="19760" xr:uid="{00000000-0005-0000-0000-0000BE540000}"/>
    <cellStyle name="Normal 2 3 2 3 4 2 2 2 2" xfId="39273" xr:uid="{00000000-0005-0000-0000-0000BF540000}"/>
    <cellStyle name="Normal 2 3 2 3 4 2 2 2 3" xfId="59166" xr:uid="{00000000-0005-0000-0000-0000C0540000}"/>
    <cellStyle name="Normal 2 3 2 3 4 2 2 3" xfId="29486" xr:uid="{00000000-0005-0000-0000-0000C1540000}"/>
    <cellStyle name="Normal 2 3 2 3 4 2 2 4" xfId="49374" xr:uid="{00000000-0005-0000-0000-0000C2540000}"/>
    <cellStyle name="Normal 2 3 2 3 4 2 3" xfId="14454" xr:uid="{00000000-0005-0000-0000-0000C3540000}"/>
    <cellStyle name="Normal 2 3 2 3 4 2 3 2" xfId="33968" xr:uid="{00000000-0005-0000-0000-0000C4540000}"/>
    <cellStyle name="Normal 2 3 2 3 4 2 3 3" xfId="53861" xr:uid="{00000000-0005-0000-0000-0000C5540000}"/>
    <cellStyle name="Normal 2 3 2 3 4 2 4" xfId="25373" xr:uid="{00000000-0005-0000-0000-0000C6540000}"/>
    <cellStyle name="Normal 2 3 2 3 4 2 5" xfId="45140" xr:uid="{00000000-0005-0000-0000-0000C7540000}"/>
    <cellStyle name="Normal 2 3 2 3 4 3" xfId="6862" xr:uid="{00000000-0005-0000-0000-0000C8540000}"/>
    <cellStyle name="Normal 2 3 2 3 4 3 2" xfId="16599" xr:uid="{00000000-0005-0000-0000-0000C9540000}"/>
    <cellStyle name="Normal 2 3 2 3 4 3 2 2" xfId="36112" xr:uid="{00000000-0005-0000-0000-0000CA540000}"/>
    <cellStyle name="Normal 2 3 2 3 4 3 2 3" xfId="56005" xr:uid="{00000000-0005-0000-0000-0000CB540000}"/>
    <cellStyle name="Normal 2 3 2 3 4 3 3" xfId="28682" xr:uid="{00000000-0005-0000-0000-0000CC540000}"/>
    <cellStyle name="Normal 2 3 2 3 4 3 4" xfId="48570" xr:uid="{00000000-0005-0000-0000-0000CD540000}"/>
    <cellStyle name="Normal 2 3 2 3 4 4" xfId="12186" xr:uid="{00000000-0005-0000-0000-0000CE540000}"/>
    <cellStyle name="Normal 2 3 2 3 4 4 2" xfId="31701" xr:uid="{00000000-0005-0000-0000-0000CF540000}"/>
    <cellStyle name="Normal 2 3 2 3 4 4 3" xfId="51594" xr:uid="{00000000-0005-0000-0000-0000D0540000}"/>
    <cellStyle name="Normal 2 3 2 3 4 5" xfId="21907" xr:uid="{00000000-0005-0000-0000-0000D1540000}"/>
    <cellStyle name="Normal 2 3 2 3 4 6" xfId="41666" xr:uid="{00000000-0005-0000-0000-0000D2540000}"/>
    <cellStyle name="Normal 2 3 2 3 5" xfId="2992" xr:uid="{00000000-0005-0000-0000-0000D3540000}"/>
    <cellStyle name="Normal 2 3 2 3 5 2" xfId="8429" xr:uid="{00000000-0005-0000-0000-0000D4540000}"/>
    <cellStyle name="Normal 2 3 2 3 5 2 2" xfId="18152" xr:uid="{00000000-0005-0000-0000-0000D5540000}"/>
    <cellStyle name="Normal 2 3 2 3 5 2 2 2" xfId="37665" xr:uid="{00000000-0005-0000-0000-0000D6540000}"/>
    <cellStyle name="Normal 2 3 2 3 5 2 2 3" xfId="57558" xr:uid="{00000000-0005-0000-0000-0000D7540000}"/>
    <cellStyle name="Normal 2 3 2 3 5 2 3" xfId="28788" xr:uid="{00000000-0005-0000-0000-0000D8540000}"/>
    <cellStyle name="Normal 2 3 2 3 5 2 4" xfId="48676" xr:uid="{00000000-0005-0000-0000-0000D9540000}"/>
    <cellStyle name="Normal 2 3 2 3 5 3" xfId="12846" xr:uid="{00000000-0005-0000-0000-0000DA540000}"/>
    <cellStyle name="Normal 2 3 2 3 5 3 2" xfId="32360" xr:uid="{00000000-0005-0000-0000-0000DB540000}"/>
    <cellStyle name="Normal 2 3 2 3 5 3 3" xfId="52253" xr:uid="{00000000-0005-0000-0000-0000DC540000}"/>
    <cellStyle name="Normal 2 3 2 3 5 4" xfId="23765" xr:uid="{00000000-0005-0000-0000-0000DD540000}"/>
    <cellStyle name="Normal 2 3 2 3 5 5" xfId="43531" xr:uid="{00000000-0005-0000-0000-0000DE540000}"/>
    <cellStyle name="Normal 2 3 2 3 6" xfId="5252" xr:uid="{00000000-0005-0000-0000-0000DF540000}"/>
    <cellStyle name="Normal 2 3 2 3 6 2" xfId="14992" xr:uid="{00000000-0005-0000-0000-0000E0540000}"/>
    <cellStyle name="Normal 2 3 2 3 6 2 2" xfId="34505" xr:uid="{00000000-0005-0000-0000-0000E1540000}"/>
    <cellStyle name="Normal 2 3 2 3 6 2 3" xfId="54398" xr:uid="{00000000-0005-0000-0000-0000E2540000}"/>
    <cellStyle name="Normal 2 3 2 3 6 3" xfId="27074" xr:uid="{00000000-0005-0000-0000-0000E3540000}"/>
    <cellStyle name="Normal 2 3 2 3 6 4" xfId="46960" xr:uid="{00000000-0005-0000-0000-0000E4540000}"/>
    <cellStyle name="Normal 2 3 2 3 7" xfId="10578" xr:uid="{00000000-0005-0000-0000-0000E5540000}"/>
    <cellStyle name="Normal 2 3 2 3 7 2" xfId="30093" xr:uid="{00000000-0005-0000-0000-0000E6540000}"/>
    <cellStyle name="Normal 2 3 2 3 7 3" xfId="49986" xr:uid="{00000000-0005-0000-0000-0000E7540000}"/>
    <cellStyle name="Normal 2 3 2 3 8" xfId="20299" xr:uid="{00000000-0005-0000-0000-0000E8540000}"/>
    <cellStyle name="Normal 2 3 2 3 9" xfId="39941" xr:uid="{00000000-0005-0000-0000-0000E9540000}"/>
    <cellStyle name="Normal 2 3 2 4" xfId="1341" xr:uid="{00000000-0005-0000-0000-0000EA540000}"/>
    <cellStyle name="Normal 2 3 2 4 2" xfId="3713" xr:uid="{00000000-0005-0000-0000-0000EB540000}"/>
    <cellStyle name="Normal 2 3 2 4 2 2" xfId="9150" xr:uid="{00000000-0005-0000-0000-0000EC540000}"/>
    <cellStyle name="Normal 2 3 2 4 2 2 2" xfId="18873" xr:uid="{00000000-0005-0000-0000-0000ED540000}"/>
    <cellStyle name="Normal 2 3 2 4 2 2 2 2" xfId="38386" xr:uid="{00000000-0005-0000-0000-0000EE540000}"/>
    <cellStyle name="Normal 2 3 2 4 2 2 2 3" xfId="58279" xr:uid="{00000000-0005-0000-0000-0000EF540000}"/>
    <cellStyle name="Normal 2 3 2 4 2 2 3" xfId="28910" xr:uid="{00000000-0005-0000-0000-0000F0540000}"/>
    <cellStyle name="Normal 2 3 2 4 2 2 4" xfId="48798" xr:uid="{00000000-0005-0000-0000-0000F1540000}"/>
    <cellStyle name="Normal 2 3 2 4 2 3" xfId="13567" xr:uid="{00000000-0005-0000-0000-0000F2540000}"/>
    <cellStyle name="Normal 2 3 2 4 2 3 2" xfId="33081" xr:uid="{00000000-0005-0000-0000-0000F3540000}"/>
    <cellStyle name="Normal 2 3 2 4 2 3 3" xfId="52974" xr:uid="{00000000-0005-0000-0000-0000F4540000}"/>
    <cellStyle name="Normal 2 3 2 4 2 4" xfId="24486" xr:uid="{00000000-0005-0000-0000-0000F5540000}"/>
    <cellStyle name="Normal 2 3 2 4 2 5" xfId="44252" xr:uid="{00000000-0005-0000-0000-0000F6540000}"/>
    <cellStyle name="Normal 2 3 2 4 3" xfId="5440" xr:uid="{00000000-0005-0000-0000-0000F7540000}"/>
    <cellStyle name="Normal 2 3 2 4 3 2" xfId="15177" xr:uid="{00000000-0005-0000-0000-0000F8540000}"/>
    <cellStyle name="Normal 2 3 2 4 3 2 2" xfId="34690" xr:uid="{00000000-0005-0000-0000-0000F9540000}"/>
    <cellStyle name="Normal 2 3 2 4 3 2 3" xfId="54583" xr:uid="{00000000-0005-0000-0000-0000FA540000}"/>
    <cellStyle name="Normal 2 3 2 4 3 3" xfId="27260" xr:uid="{00000000-0005-0000-0000-0000FB540000}"/>
    <cellStyle name="Normal 2 3 2 4 3 4" xfId="47148" xr:uid="{00000000-0005-0000-0000-0000FC540000}"/>
    <cellStyle name="Normal 2 3 2 4 4" xfId="11299" xr:uid="{00000000-0005-0000-0000-0000FD540000}"/>
    <cellStyle name="Normal 2 3 2 4 4 2" xfId="30814" xr:uid="{00000000-0005-0000-0000-0000FE540000}"/>
    <cellStyle name="Normal 2 3 2 4 4 3" xfId="50707" xr:uid="{00000000-0005-0000-0000-0000FF540000}"/>
    <cellStyle name="Normal 2 3 2 4 5" xfId="21020" xr:uid="{00000000-0005-0000-0000-000000550000}"/>
    <cellStyle name="Normal 2 3 2 4 6" xfId="40675" xr:uid="{00000000-0005-0000-0000-000001550000}"/>
    <cellStyle name="Normal 2 3 2 5" xfId="790" xr:uid="{00000000-0005-0000-0000-000002550000}"/>
    <cellStyle name="Normal 2 3 2 5 2" xfId="3175" xr:uid="{00000000-0005-0000-0000-000003550000}"/>
    <cellStyle name="Normal 2 3 2 5 2 2" xfId="8612" xr:uid="{00000000-0005-0000-0000-000004550000}"/>
    <cellStyle name="Normal 2 3 2 5 2 2 2" xfId="18335" xr:uid="{00000000-0005-0000-0000-000005550000}"/>
    <cellStyle name="Normal 2 3 2 5 2 2 2 2" xfId="37848" xr:uid="{00000000-0005-0000-0000-000006550000}"/>
    <cellStyle name="Normal 2 3 2 5 2 2 2 3" xfId="57741" xr:uid="{00000000-0005-0000-0000-000007550000}"/>
    <cellStyle name="Normal 2 3 2 5 2 2 3" xfId="28819" xr:uid="{00000000-0005-0000-0000-000008550000}"/>
    <cellStyle name="Normal 2 3 2 5 2 2 4" xfId="48707" xr:uid="{00000000-0005-0000-0000-000009550000}"/>
    <cellStyle name="Normal 2 3 2 5 2 3" xfId="13029" xr:uid="{00000000-0005-0000-0000-00000A550000}"/>
    <cellStyle name="Normal 2 3 2 5 2 3 2" xfId="32543" xr:uid="{00000000-0005-0000-0000-00000B550000}"/>
    <cellStyle name="Normal 2 3 2 5 2 3 3" xfId="52436" xr:uid="{00000000-0005-0000-0000-00000C550000}"/>
    <cellStyle name="Normal 2 3 2 5 2 4" xfId="23948" xr:uid="{00000000-0005-0000-0000-00000D550000}"/>
    <cellStyle name="Normal 2 3 2 5 2 5" xfId="43714" xr:uid="{00000000-0005-0000-0000-00000E550000}"/>
    <cellStyle name="Normal 2 3 2 5 3" xfId="5975" xr:uid="{00000000-0005-0000-0000-00000F550000}"/>
    <cellStyle name="Normal 2 3 2 5 3 2" xfId="15712" xr:uid="{00000000-0005-0000-0000-000010550000}"/>
    <cellStyle name="Normal 2 3 2 5 3 2 2" xfId="35225" xr:uid="{00000000-0005-0000-0000-000011550000}"/>
    <cellStyle name="Normal 2 3 2 5 3 2 3" xfId="55118" xr:uid="{00000000-0005-0000-0000-000012550000}"/>
    <cellStyle name="Normal 2 3 2 5 3 3" xfId="27795" xr:uid="{00000000-0005-0000-0000-000013550000}"/>
    <cellStyle name="Normal 2 3 2 5 3 4" xfId="47683" xr:uid="{00000000-0005-0000-0000-000014550000}"/>
    <cellStyle name="Normal 2 3 2 5 4" xfId="10761" xr:uid="{00000000-0005-0000-0000-000015550000}"/>
    <cellStyle name="Normal 2 3 2 5 4 2" xfId="30276" xr:uid="{00000000-0005-0000-0000-000016550000}"/>
    <cellStyle name="Normal 2 3 2 5 4 3" xfId="50169" xr:uid="{00000000-0005-0000-0000-000017550000}"/>
    <cellStyle name="Normal 2 3 2 5 5" xfId="20482" xr:uid="{00000000-0005-0000-0000-000018550000}"/>
    <cellStyle name="Normal 2 3 2 5 6" xfId="40124" xr:uid="{00000000-0005-0000-0000-000019550000}"/>
    <cellStyle name="Normal 2 3 2 6" xfId="1938" xr:uid="{00000000-0005-0000-0000-00001A550000}"/>
    <cellStyle name="Normal 2 3 2 6 2" xfId="4249" xr:uid="{00000000-0005-0000-0000-00001B550000}"/>
    <cellStyle name="Normal 2 3 2 6 2 2" xfId="9685" xr:uid="{00000000-0005-0000-0000-00001C550000}"/>
    <cellStyle name="Normal 2 3 2 6 2 2 2" xfId="19408" xr:uid="{00000000-0005-0000-0000-00001D550000}"/>
    <cellStyle name="Normal 2 3 2 6 2 2 2 2" xfId="38921" xr:uid="{00000000-0005-0000-0000-00001E550000}"/>
    <cellStyle name="Normal 2 3 2 6 2 2 2 3" xfId="58814" xr:uid="{00000000-0005-0000-0000-00001F550000}"/>
    <cellStyle name="Normal 2 3 2 6 2 2 3" xfId="29134" xr:uid="{00000000-0005-0000-0000-000020550000}"/>
    <cellStyle name="Normal 2 3 2 6 2 2 4" xfId="49022" xr:uid="{00000000-0005-0000-0000-000021550000}"/>
    <cellStyle name="Normal 2 3 2 6 2 3" xfId="14102" xr:uid="{00000000-0005-0000-0000-000022550000}"/>
    <cellStyle name="Normal 2 3 2 6 2 3 2" xfId="33616" xr:uid="{00000000-0005-0000-0000-000023550000}"/>
    <cellStyle name="Normal 2 3 2 6 2 3 3" xfId="53509" xr:uid="{00000000-0005-0000-0000-000024550000}"/>
    <cellStyle name="Normal 2 3 2 6 2 4" xfId="25021" xr:uid="{00000000-0005-0000-0000-000025550000}"/>
    <cellStyle name="Normal 2 3 2 6 2 5" xfId="44788" xr:uid="{00000000-0005-0000-0000-000026550000}"/>
    <cellStyle name="Normal 2 3 2 6 3" xfId="6510" xr:uid="{00000000-0005-0000-0000-000027550000}"/>
    <cellStyle name="Normal 2 3 2 6 3 2" xfId="16247" xr:uid="{00000000-0005-0000-0000-000028550000}"/>
    <cellStyle name="Normal 2 3 2 6 3 2 2" xfId="35760" xr:uid="{00000000-0005-0000-0000-000029550000}"/>
    <cellStyle name="Normal 2 3 2 6 3 2 3" xfId="55653" xr:uid="{00000000-0005-0000-0000-00002A550000}"/>
    <cellStyle name="Normal 2 3 2 6 3 3" xfId="28330" xr:uid="{00000000-0005-0000-0000-00002B550000}"/>
    <cellStyle name="Normal 2 3 2 6 3 4" xfId="48218" xr:uid="{00000000-0005-0000-0000-00002C550000}"/>
    <cellStyle name="Normal 2 3 2 6 4" xfId="11834" xr:uid="{00000000-0005-0000-0000-00002D550000}"/>
    <cellStyle name="Normal 2 3 2 6 4 2" xfId="31349" xr:uid="{00000000-0005-0000-0000-00002E550000}"/>
    <cellStyle name="Normal 2 3 2 6 4 3" xfId="51242" xr:uid="{00000000-0005-0000-0000-00002F550000}"/>
    <cellStyle name="Normal 2 3 2 6 5" xfId="21555" xr:uid="{00000000-0005-0000-0000-000030550000}"/>
    <cellStyle name="Normal 2 3 2 6 6" xfId="41272" xr:uid="{00000000-0005-0000-0000-000031550000}"/>
    <cellStyle name="Normal 2 3 2 7" xfId="2640" xr:uid="{00000000-0005-0000-0000-000032550000}"/>
    <cellStyle name="Normal 2 3 2 7 2" xfId="8077" xr:uid="{00000000-0005-0000-0000-000033550000}"/>
    <cellStyle name="Normal 2 3 2 7 2 2" xfId="17800" xr:uid="{00000000-0005-0000-0000-000034550000}"/>
    <cellStyle name="Normal 2 3 2 7 2 2 2" xfId="37313" xr:uid="{00000000-0005-0000-0000-000035550000}"/>
    <cellStyle name="Normal 2 3 2 7 2 2 3" xfId="57206" xr:uid="{00000000-0005-0000-0000-000036550000}"/>
    <cellStyle name="Normal 2 3 2 7 2 3" xfId="28730" xr:uid="{00000000-0005-0000-0000-000037550000}"/>
    <cellStyle name="Normal 2 3 2 7 2 4" xfId="48618" xr:uid="{00000000-0005-0000-0000-000038550000}"/>
    <cellStyle name="Normal 2 3 2 7 3" xfId="12494" xr:uid="{00000000-0005-0000-0000-000039550000}"/>
    <cellStyle name="Normal 2 3 2 7 3 2" xfId="32008" xr:uid="{00000000-0005-0000-0000-00003A550000}"/>
    <cellStyle name="Normal 2 3 2 7 3 3" xfId="51901" xr:uid="{00000000-0005-0000-0000-00003B550000}"/>
    <cellStyle name="Normal 2 3 2 7 4" xfId="23413" xr:uid="{00000000-0005-0000-0000-00003C550000}"/>
    <cellStyle name="Normal 2 3 2 7 5" xfId="43179" xr:uid="{00000000-0005-0000-0000-00003D550000}"/>
    <cellStyle name="Normal 2 3 2 8" xfId="4858" xr:uid="{00000000-0005-0000-0000-00003E550000}"/>
    <cellStyle name="Normal 2 3 2 8 2" xfId="14640" xr:uid="{00000000-0005-0000-0000-00003F550000}"/>
    <cellStyle name="Normal 2 3 2 8 2 2" xfId="34153" xr:uid="{00000000-0005-0000-0000-000040550000}"/>
    <cellStyle name="Normal 2 3 2 8 2 3" xfId="54046" xr:uid="{00000000-0005-0000-0000-000041550000}"/>
    <cellStyle name="Normal 2 3 2 8 3" xfId="26722" xr:uid="{00000000-0005-0000-0000-000042550000}"/>
    <cellStyle name="Normal 2 3 2 8 4" xfId="46566" xr:uid="{00000000-0005-0000-0000-000043550000}"/>
    <cellStyle name="Normal 2 3 2 9" xfId="10226" xr:uid="{00000000-0005-0000-0000-000044550000}"/>
    <cellStyle name="Normal 2 3 2 9 2" xfId="29741" xr:uid="{00000000-0005-0000-0000-000045550000}"/>
    <cellStyle name="Normal 2 3 2 9 3" xfId="49634" xr:uid="{00000000-0005-0000-0000-000046550000}"/>
    <cellStyle name="Normal 2 3 3" xfId="30" xr:uid="{00000000-0005-0000-0000-000047550000}"/>
    <cellStyle name="Normal 2 3 3 2" xfId="1207" xr:uid="{00000000-0005-0000-0000-000048550000}"/>
    <cellStyle name="Normal 2 3 3 2 2" xfId="3582" xr:uid="{00000000-0005-0000-0000-000049550000}"/>
    <cellStyle name="Normal 2 3 3 2 2 2" xfId="9019" xr:uid="{00000000-0005-0000-0000-00004A550000}"/>
    <cellStyle name="Normal 2 3 3 2 2 2 2" xfId="18742" xr:uid="{00000000-0005-0000-0000-00004B550000}"/>
    <cellStyle name="Normal 2 3 3 2 2 2 2 2" xfId="38255" xr:uid="{00000000-0005-0000-0000-00004C550000}"/>
    <cellStyle name="Normal 2 3 3 2 2 2 2 3" xfId="58148" xr:uid="{00000000-0005-0000-0000-00004D550000}"/>
    <cellStyle name="Normal 2 3 3 2 2 2 3" xfId="25915" xr:uid="{00000000-0005-0000-0000-00004E550000}"/>
    <cellStyle name="Normal 2 3 3 2 2 2 4" xfId="45685" xr:uid="{00000000-0005-0000-0000-00004F550000}"/>
    <cellStyle name="Normal 2 3 3 2 2 3" xfId="13436" xr:uid="{00000000-0005-0000-0000-000050550000}"/>
    <cellStyle name="Normal 2 3 3 2 2 3 2" xfId="32950" xr:uid="{00000000-0005-0000-0000-000051550000}"/>
    <cellStyle name="Normal 2 3 3 2 2 3 3" xfId="52843" xr:uid="{00000000-0005-0000-0000-000052550000}"/>
    <cellStyle name="Normal 2 3 3 2 2 4" xfId="24355" xr:uid="{00000000-0005-0000-0000-000053550000}"/>
    <cellStyle name="Normal 2 3 3 2 2 5" xfId="44121" xr:uid="{00000000-0005-0000-0000-000054550000}"/>
    <cellStyle name="Normal 2 3 3 2 3" xfId="7370" xr:uid="{00000000-0005-0000-0000-000055550000}"/>
    <cellStyle name="Normal 2 3 3 2 3 2" xfId="17096" xr:uid="{00000000-0005-0000-0000-000056550000}"/>
    <cellStyle name="Normal 2 3 3 2 3 2 2" xfId="36609" xr:uid="{00000000-0005-0000-0000-000057550000}"/>
    <cellStyle name="Normal 2 3 3 2 3 2 3" xfId="56502" xr:uid="{00000000-0005-0000-0000-000058550000}"/>
    <cellStyle name="Normal 2 3 3 2 3 3" xfId="26050" xr:uid="{00000000-0005-0000-0000-000059550000}"/>
    <cellStyle name="Normal 2 3 3 2 3 4" xfId="45821" xr:uid="{00000000-0005-0000-0000-00005A550000}"/>
    <cellStyle name="Normal 2 3 3 2 4" xfId="5310" xr:uid="{00000000-0005-0000-0000-00005B550000}"/>
    <cellStyle name="Normal 2 3 3 2 4 2" xfId="15047" xr:uid="{00000000-0005-0000-0000-00005C550000}"/>
    <cellStyle name="Normal 2 3 3 2 4 2 2" xfId="34560" xr:uid="{00000000-0005-0000-0000-00005D550000}"/>
    <cellStyle name="Normal 2 3 3 2 4 2 3" xfId="54453" xr:uid="{00000000-0005-0000-0000-00005E550000}"/>
    <cellStyle name="Normal 2 3 3 2 4 3" xfId="27130" xr:uid="{00000000-0005-0000-0000-00005F550000}"/>
    <cellStyle name="Normal 2 3 3 2 4 4" xfId="47018" xr:uid="{00000000-0005-0000-0000-000060550000}"/>
    <cellStyle name="Normal 2 3 3 2 5" xfId="11168" xr:uid="{00000000-0005-0000-0000-000061550000}"/>
    <cellStyle name="Normal 2 3 3 2 5 2" xfId="30683" xr:uid="{00000000-0005-0000-0000-000062550000}"/>
    <cellStyle name="Normal 2 3 3 2 5 3" xfId="50576" xr:uid="{00000000-0005-0000-0000-000063550000}"/>
    <cellStyle name="Normal 2 3 3 2 6" xfId="20889" xr:uid="{00000000-0005-0000-0000-000064550000}"/>
    <cellStyle name="Normal 2 3 3 2 7" xfId="40541" xr:uid="{00000000-0005-0000-0000-000065550000}"/>
    <cellStyle name="Normal 2 3 3 3" xfId="659" xr:uid="{00000000-0005-0000-0000-000066550000}"/>
    <cellStyle name="Normal 2 3 3 3 2" xfId="3044" xr:uid="{00000000-0005-0000-0000-000067550000}"/>
    <cellStyle name="Normal 2 3 3 3 2 2" xfId="8481" xr:uid="{00000000-0005-0000-0000-000068550000}"/>
    <cellStyle name="Normal 2 3 3 3 2 2 2" xfId="18204" xr:uid="{00000000-0005-0000-0000-000069550000}"/>
    <cellStyle name="Normal 2 3 3 3 2 2 2 2" xfId="37717" xr:uid="{00000000-0005-0000-0000-00006A550000}"/>
    <cellStyle name="Normal 2 3 3 3 2 2 2 3" xfId="57610" xr:uid="{00000000-0005-0000-0000-00006B550000}"/>
    <cellStyle name="Normal 2 3 3 3 2 2 3" xfId="22081" xr:uid="{00000000-0005-0000-0000-00006C550000}"/>
    <cellStyle name="Normal 2 3 3 3 2 2 4" xfId="41841" xr:uid="{00000000-0005-0000-0000-00006D550000}"/>
    <cellStyle name="Normal 2 3 3 3 2 3" xfId="12898" xr:uid="{00000000-0005-0000-0000-00006E550000}"/>
    <cellStyle name="Normal 2 3 3 3 2 3 2" xfId="32412" xr:uid="{00000000-0005-0000-0000-00006F550000}"/>
    <cellStyle name="Normal 2 3 3 3 2 3 3" xfId="52305" xr:uid="{00000000-0005-0000-0000-000070550000}"/>
    <cellStyle name="Normal 2 3 3 3 2 4" xfId="23817" xr:uid="{00000000-0005-0000-0000-000071550000}"/>
    <cellStyle name="Normal 2 3 3 3 2 5" xfId="43583" xr:uid="{00000000-0005-0000-0000-000072550000}"/>
    <cellStyle name="Normal 2 3 3 3 3" xfId="6913" xr:uid="{00000000-0005-0000-0000-000073550000}"/>
    <cellStyle name="Normal 2 3 3 3 3 2" xfId="16649" xr:uid="{00000000-0005-0000-0000-000074550000}"/>
    <cellStyle name="Normal 2 3 3 3 3 2 2" xfId="36162" xr:uid="{00000000-0005-0000-0000-000075550000}"/>
    <cellStyle name="Normal 2 3 3 3 3 2 3" xfId="56055" xr:uid="{00000000-0005-0000-0000-000076550000}"/>
    <cellStyle name="Normal 2 3 3 3 3 3" xfId="22223" xr:uid="{00000000-0005-0000-0000-000077550000}"/>
    <cellStyle name="Normal 2 3 3 3 3 4" xfId="41983" xr:uid="{00000000-0005-0000-0000-000078550000}"/>
    <cellStyle name="Normal 2 3 3 3 4" xfId="5844" xr:uid="{00000000-0005-0000-0000-000079550000}"/>
    <cellStyle name="Normal 2 3 3 3 4 2" xfId="15581" xr:uid="{00000000-0005-0000-0000-00007A550000}"/>
    <cellStyle name="Normal 2 3 3 3 4 2 2" xfId="35094" xr:uid="{00000000-0005-0000-0000-00007B550000}"/>
    <cellStyle name="Normal 2 3 3 3 4 2 3" xfId="54987" xr:uid="{00000000-0005-0000-0000-00007C550000}"/>
    <cellStyle name="Normal 2 3 3 3 4 3" xfId="27664" xr:uid="{00000000-0005-0000-0000-00007D550000}"/>
    <cellStyle name="Normal 2 3 3 3 4 4" xfId="47552" xr:uid="{00000000-0005-0000-0000-00007E550000}"/>
    <cellStyle name="Normal 2 3 3 3 5" xfId="10630" xr:uid="{00000000-0005-0000-0000-00007F550000}"/>
    <cellStyle name="Normal 2 3 3 3 5 2" xfId="30145" xr:uid="{00000000-0005-0000-0000-000080550000}"/>
    <cellStyle name="Normal 2 3 3 3 5 3" xfId="50038" xr:uid="{00000000-0005-0000-0000-000081550000}"/>
    <cellStyle name="Normal 2 3 3 3 6" xfId="20351" xr:uid="{00000000-0005-0000-0000-000082550000}"/>
    <cellStyle name="Normal 2 3 3 3 7" xfId="39993" xr:uid="{00000000-0005-0000-0000-000083550000}"/>
    <cellStyle name="Normal 2 3 3 4" xfId="1755" xr:uid="{00000000-0005-0000-0000-000084550000}"/>
    <cellStyle name="Normal 2 3 3 4 2" xfId="4118" xr:uid="{00000000-0005-0000-0000-000085550000}"/>
    <cellStyle name="Normal 2 3 3 4 2 2" xfId="9554" xr:uid="{00000000-0005-0000-0000-000086550000}"/>
    <cellStyle name="Normal 2 3 3 4 2 2 2" xfId="19277" xr:uid="{00000000-0005-0000-0000-000087550000}"/>
    <cellStyle name="Normal 2 3 3 4 2 2 2 2" xfId="38790" xr:uid="{00000000-0005-0000-0000-000088550000}"/>
    <cellStyle name="Normal 2 3 3 4 2 2 2 3" xfId="58683" xr:uid="{00000000-0005-0000-0000-000089550000}"/>
    <cellStyle name="Normal 2 3 3 4 2 2 3" xfId="29003" xr:uid="{00000000-0005-0000-0000-00008A550000}"/>
    <cellStyle name="Normal 2 3 3 4 2 2 4" xfId="48891" xr:uid="{00000000-0005-0000-0000-00008B550000}"/>
    <cellStyle name="Normal 2 3 3 4 2 3" xfId="13971" xr:uid="{00000000-0005-0000-0000-00008C550000}"/>
    <cellStyle name="Normal 2 3 3 4 2 3 2" xfId="33485" xr:uid="{00000000-0005-0000-0000-00008D550000}"/>
    <cellStyle name="Normal 2 3 3 4 2 3 3" xfId="53378" xr:uid="{00000000-0005-0000-0000-00008E550000}"/>
    <cellStyle name="Normal 2 3 3 4 2 4" xfId="24890" xr:uid="{00000000-0005-0000-0000-00008F550000}"/>
    <cellStyle name="Normal 2 3 3 4 2 5" xfId="44657" xr:uid="{00000000-0005-0000-0000-000090550000}"/>
    <cellStyle name="Normal 2 3 3 4 3" xfId="6379" xr:uid="{00000000-0005-0000-0000-000091550000}"/>
    <cellStyle name="Normal 2 3 3 4 3 2" xfId="16116" xr:uid="{00000000-0005-0000-0000-000092550000}"/>
    <cellStyle name="Normal 2 3 3 4 3 2 2" xfId="35629" xr:uid="{00000000-0005-0000-0000-000093550000}"/>
    <cellStyle name="Normal 2 3 3 4 3 2 3" xfId="55522" xr:uid="{00000000-0005-0000-0000-000094550000}"/>
    <cellStyle name="Normal 2 3 3 4 3 3" xfId="28199" xr:uid="{00000000-0005-0000-0000-000095550000}"/>
    <cellStyle name="Normal 2 3 3 4 3 4" xfId="48087" xr:uid="{00000000-0005-0000-0000-000096550000}"/>
    <cellStyle name="Normal 2 3 3 4 4" xfId="11703" xr:uid="{00000000-0005-0000-0000-000097550000}"/>
    <cellStyle name="Normal 2 3 3 4 4 2" xfId="31218" xr:uid="{00000000-0005-0000-0000-000098550000}"/>
    <cellStyle name="Normal 2 3 3 4 4 3" xfId="51111" xr:uid="{00000000-0005-0000-0000-000099550000}"/>
    <cellStyle name="Normal 2 3 3 4 5" xfId="21424" xr:uid="{00000000-0005-0000-0000-00009A550000}"/>
    <cellStyle name="Normal 2 3 3 4 6" xfId="41089" xr:uid="{00000000-0005-0000-0000-00009B550000}"/>
    <cellStyle name="Normal 2 3 3 5" xfId="2509" xr:uid="{00000000-0005-0000-0000-00009C550000}"/>
    <cellStyle name="Normal 2 3 3 5 2" xfId="7946" xr:uid="{00000000-0005-0000-0000-00009D550000}"/>
    <cellStyle name="Normal 2 3 3 5 2 2" xfId="17669" xr:uid="{00000000-0005-0000-0000-00009E550000}"/>
    <cellStyle name="Normal 2 3 3 5 2 2 2" xfId="37182" xr:uid="{00000000-0005-0000-0000-00009F550000}"/>
    <cellStyle name="Normal 2 3 3 5 2 2 3" xfId="57075" xr:uid="{00000000-0005-0000-0000-0000A0550000}"/>
    <cellStyle name="Normal 2 3 3 5 2 3" xfId="22130" xr:uid="{00000000-0005-0000-0000-0000A1550000}"/>
    <cellStyle name="Normal 2 3 3 5 2 4" xfId="41890" xr:uid="{00000000-0005-0000-0000-0000A2550000}"/>
    <cellStyle name="Normal 2 3 3 5 3" xfId="12363" xr:uid="{00000000-0005-0000-0000-0000A3550000}"/>
    <cellStyle name="Normal 2 3 3 5 3 2" xfId="31877" xr:uid="{00000000-0005-0000-0000-0000A4550000}"/>
    <cellStyle name="Normal 2 3 3 5 3 3" xfId="51770" xr:uid="{00000000-0005-0000-0000-0000A5550000}"/>
    <cellStyle name="Normal 2 3 3 5 4" xfId="23282" xr:uid="{00000000-0005-0000-0000-0000A6550000}"/>
    <cellStyle name="Normal 2 3 3 5 5" xfId="43048" xr:uid="{00000000-0005-0000-0000-0000A7550000}"/>
    <cellStyle name="Normal 2 3 3 6" xfId="4675" xr:uid="{00000000-0005-0000-0000-0000A8550000}"/>
    <cellStyle name="Normal 2 3 3 6 2" xfId="14509" xr:uid="{00000000-0005-0000-0000-0000A9550000}"/>
    <cellStyle name="Normal 2 3 3 6 2 2" xfId="34022" xr:uid="{00000000-0005-0000-0000-0000AA550000}"/>
    <cellStyle name="Normal 2 3 3 6 2 3" xfId="53915" xr:uid="{00000000-0005-0000-0000-0000AB550000}"/>
    <cellStyle name="Normal 2 3 3 6 3" xfId="26591" xr:uid="{00000000-0005-0000-0000-0000AC550000}"/>
    <cellStyle name="Normal 2 3 3 6 4" xfId="46383" xr:uid="{00000000-0005-0000-0000-0000AD550000}"/>
    <cellStyle name="Normal 2 3 3 7" xfId="10095" xr:uid="{00000000-0005-0000-0000-0000AE550000}"/>
    <cellStyle name="Normal 2 3 3 7 2" xfId="29610" xr:uid="{00000000-0005-0000-0000-0000AF550000}"/>
    <cellStyle name="Normal 2 3 3 7 3" xfId="49503" xr:uid="{00000000-0005-0000-0000-0000B0550000}"/>
    <cellStyle name="Normal 2 3 3 8" xfId="19816" xr:uid="{00000000-0005-0000-0000-0000B1550000}"/>
    <cellStyle name="Normal 2 3 3 9" xfId="39364" xr:uid="{00000000-0005-0000-0000-0000B2550000}"/>
    <cellStyle name="Normal 2 3 4" xfId="300" xr:uid="{00000000-0005-0000-0000-0000B3550000}"/>
    <cellStyle name="Normal 2 3 4 2" xfId="1386" xr:uid="{00000000-0005-0000-0000-0000B4550000}"/>
    <cellStyle name="Normal 2 3 4 2 2" xfId="3758" xr:uid="{00000000-0005-0000-0000-0000B5550000}"/>
    <cellStyle name="Normal 2 3 4 2 2 2" xfId="9195" xr:uid="{00000000-0005-0000-0000-0000B6550000}"/>
    <cellStyle name="Normal 2 3 4 2 2 2 2" xfId="18918" xr:uid="{00000000-0005-0000-0000-0000B7550000}"/>
    <cellStyle name="Normal 2 3 4 2 2 2 2 2" xfId="38431" xr:uid="{00000000-0005-0000-0000-0000B8550000}"/>
    <cellStyle name="Normal 2 3 4 2 2 2 2 3" xfId="58324" xr:uid="{00000000-0005-0000-0000-0000B9550000}"/>
    <cellStyle name="Normal 2 3 4 2 2 2 3" xfId="23128" xr:uid="{00000000-0005-0000-0000-0000BA550000}"/>
    <cellStyle name="Normal 2 3 4 2 2 2 4" xfId="42894" xr:uid="{00000000-0005-0000-0000-0000BB550000}"/>
    <cellStyle name="Normal 2 3 4 2 2 3" xfId="13612" xr:uid="{00000000-0005-0000-0000-0000BC550000}"/>
    <cellStyle name="Normal 2 3 4 2 2 3 2" xfId="33126" xr:uid="{00000000-0005-0000-0000-0000BD550000}"/>
    <cellStyle name="Normal 2 3 4 2 2 3 3" xfId="53019" xr:uid="{00000000-0005-0000-0000-0000BE550000}"/>
    <cellStyle name="Normal 2 3 4 2 2 4" xfId="24531" xr:uid="{00000000-0005-0000-0000-0000BF550000}"/>
    <cellStyle name="Normal 2 3 4 2 2 5" xfId="44297" xr:uid="{00000000-0005-0000-0000-0000C0550000}"/>
    <cellStyle name="Normal 2 3 4 2 3" xfId="7520" xr:uid="{00000000-0005-0000-0000-0000C1550000}"/>
    <cellStyle name="Normal 2 3 4 2 3 2" xfId="17243" xr:uid="{00000000-0005-0000-0000-0000C2550000}"/>
    <cellStyle name="Normal 2 3 4 2 3 2 2" xfId="36756" xr:uid="{00000000-0005-0000-0000-0000C3550000}"/>
    <cellStyle name="Normal 2 3 4 2 3 2 3" xfId="56649" xr:uid="{00000000-0005-0000-0000-0000C4550000}"/>
    <cellStyle name="Normal 2 3 4 2 3 3" xfId="25966" xr:uid="{00000000-0005-0000-0000-0000C5550000}"/>
    <cellStyle name="Normal 2 3 4 2 3 4" xfId="45736" xr:uid="{00000000-0005-0000-0000-0000C6550000}"/>
    <cellStyle name="Normal 2 3 4 2 4" xfId="5485" xr:uid="{00000000-0005-0000-0000-0000C7550000}"/>
    <cellStyle name="Normal 2 3 4 2 4 2" xfId="15222" xr:uid="{00000000-0005-0000-0000-0000C8550000}"/>
    <cellStyle name="Normal 2 3 4 2 4 2 2" xfId="34735" xr:uid="{00000000-0005-0000-0000-0000C9550000}"/>
    <cellStyle name="Normal 2 3 4 2 4 2 3" xfId="54628" xr:uid="{00000000-0005-0000-0000-0000CA550000}"/>
    <cellStyle name="Normal 2 3 4 2 4 3" xfId="27305" xr:uid="{00000000-0005-0000-0000-0000CB550000}"/>
    <cellStyle name="Normal 2 3 4 2 4 4" xfId="47193" xr:uid="{00000000-0005-0000-0000-0000CC550000}"/>
    <cellStyle name="Normal 2 3 4 2 5" xfId="11344" xr:uid="{00000000-0005-0000-0000-0000CD550000}"/>
    <cellStyle name="Normal 2 3 4 2 5 2" xfId="30859" xr:uid="{00000000-0005-0000-0000-0000CE550000}"/>
    <cellStyle name="Normal 2 3 4 2 5 3" xfId="50752" xr:uid="{00000000-0005-0000-0000-0000CF550000}"/>
    <cellStyle name="Normal 2 3 4 2 6" xfId="21065" xr:uid="{00000000-0005-0000-0000-0000D0550000}"/>
    <cellStyle name="Normal 2 3 4 2 7" xfId="40720" xr:uid="{00000000-0005-0000-0000-0000D1550000}"/>
    <cellStyle name="Normal 2 3 4 3" xfId="835" xr:uid="{00000000-0005-0000-0000-0000D2550000}"/>
    <cellStyle name="Normal 2 3 4 3 2" xfId="3220" xr:uid="{00000000-0005-0000-0000-0000D3550000}"/>
    <cellStyle name="Normal 2 3 4 3 2 2" xfId="8657" xr:uid="{00000000-0005-0000-0000-0000D4550000}"/>
    <cellStyle name="Normal 2 3 4 3 2 2 2" xfId="18380" xr:uid="{00000000-0005-0000-0000-0000D5550000}"/>
    <cellStyle name="Normal 2 3 4 3 2 2 2 2" xfId="37893" xr:uid="{00000000-0005-0000-0000-0000D6550000}"/>
    <cellStyle name="Normal 2 3 4 3 2 2 2 3" xfId="57786" xr:uid="{00000000-0005-0000-0000-0000D7550000}"/>
    <cellStyle name="Normal 2 3 4 3 2 2 3" xfId="25489" xr:uid="{00000000-0005-0000-0000-0000D8550000}"/>
    <cellStyle name="Normal 2 3 4 3 2 2 4" xfId="45256" xr:uid="{00000000-0005-0000-0000-0000D9550000}"/>
    <cellStyle name="Normal 2 3 4 3 2 3" xfId="13074" xr:uid="{00000000-0005-0000-0000-0000DA550000}"/>
    <cellStyle name="Normal 2 3 4 3 2 3 2" xfId="32588" xr:uid="{00000000-0005-0000-0000-0000DB550000}"/>
    <cellStyle name="Normal 2 3 4 3 2 3 3" xfId="52481" xr:uid="{00000000-0005-0000-0000-0000DC550000}"/>
    <cellStyle name="Normal 2 3 4 3 2 4" xfId="23993" xr:uid="{00000000-0005-0000-0000-0000DD550000}"/>
    <cellStyle name="Normal 2 3 4 3 2 5" xfId="43759" xr:uid="{00000000-0005-0000-0000-0000DE550000}"/>
    <cellStyle name="Normal 2 3 4 3 3" xfId="7060" xr:uid="{00000000-0005-0000-0000-0000DF550000}"/>
    <cellStyle name="Normal 2 3 4 3 3 2" xfId="16796" xr:uid="{00000000-0005-0000-0000-0000E0550000}"/>
    <cellStyle name="Normal 2 3 4 3 3 2 2" xfId="36309" xr:uid="{00000000-0005-0000-0000-0000E1550000}"/>
    <cellStyle name="Normal 2 3 4 3 3 2 3" xfId="56202" xr:uid="{00000000-0005-0000-0000-0000E2550000}"/>
    <cellStyle name="Normal 2 3 4 3 3 3" xfId="26008" xr:uid="{00000000-0005-0000-0000-0000E3550000}"/>
    <cellStyle name="Normal 2 3 4 3 3 4" xfId="45779" xr:uid="{00000000-0005-0000-0000-0000E4550000}"/>
    <cellStyle name="Normal 2 3 4 3 4" xfId="6020" xr:uid="{00000000-0005-0000-0000-0000E5550000}"/>
    <cellStyle name="Normal 2 3 4 3 4 2" xfId="15757" xr:uid="{00000000-0005-0000-0000-0000E6550000}"/>
    <cellStyle name="Normal 2 3 4 3 4 2 2" xfId="35270" xr:uid="{00000000-0005-0000-0000-0000E7550000}"/>
    <cellStyle name="Normal 2 3 4 3 4 2 3" xfId="55163" xr:uid="{00000000-0005-0000-0000-0000E8550000}"/>
    <cellStyle name="Normal 2 3 4 3 4 3" xfId="27840" xr:uid="{00000000-0005-0000-0000-0000E9550000}"/>
    <cellStyle name="Normal 2 3 4 3 4 4" xfId="47728" xr:uid="{00000000-0005-0000-0000-0000EA550000}"/>
    <cellStyle name="Normal 2 3 4 3 5" xfId="10806" xr:uid="{00000000-0005-0000-0000-0000EB550000}"/>
    <cellStyle name="Normal 2 3 4 3 5 2" xfId="30321" xr:uid="{00000000-0005-0000-0000-0000EC550000}"/>
    <cellStyle name="Normal 2 3 4 3 5 3" xfId="50214" xr:uid="{00000000-0005-0000-0000-0000ED550000}"/>
    <cellStyle name="Normal 2 3 4 3 6" xfId="20527" xr:uid="{00000000-0005-0000-0000-0000EE550000}"/>
    <cellStyle name="Normal 2 3 4 3 7" xfId="40169" xr:uid="{00000000-0005-0000-0000-0000EF550000}"/>
    <cellStyle name="Normal 2 3 4 4" xfId="2025" xr:uid="{00000000-0005-0000-0000-0000F0550000}"/>
    <cellStyle name="Normal 2 3 4 4 2" xfId="4294" xr:uid="{00000000-0005-0000-0000-0000F1550000}"/>
    <cellStyle name="Normal 2 3 4 4 2 2" xfId="9730" xr:uid="{00000000-0005-0000-0000-0000F2550000}"/>
    <cellStyle name="Normal 2 3 4 4 2 2 2" xfId="19453" xr:uid="{00000000-0005-0000-0000-0000F3550000}"/>
    <cellStyle name="Normal 2 3 4 4 2 2 2 2" xfId="38966" xr:uid="{00000000-0005-0000-0000-0000F4550000}"/>
    <cellStyle name="Normal 2 3 4 4 2 2 2 3" xfId="58859" xr:uid="{00000000-0005-0000-0000-0000F5550000}"/>
    <cellStyle name="Normal 2 3 4 4 2 2 3" xfId="29179" xr:uid="{00000000-0005-0000-0000-0000F6550000}"/>
    <cellStyle name="Normal 2 3 4 4 2 2 4" xfId="49067" xr:uid="{00000000-0005-0000-0000-0000F7550000}"/>
    <cellStyle name="Normal 2 3 4 4 2 3" xfId="14147" xr:uid="{00000000-0005-0000-0000-0000F8550000}"/>
    <cellStyle name="Normal 2 3 4 4 2 3 2" xfId="33661" xr:uid="{00000000-0005-0000-0000-0000F9550000}"/>
    <cellStyle name="Normal 2 3 4 4 2 3 3" xfId="53554" xr:uid="{00000000-0005-0000-0000-0000FA550000}"/>
    <cellStyle name="Normal 2 3 4 4 2 4" xfId="25066" xr:uid="{00000000-0005-0000-0000-0000FB550000}"/>
    <cellStyle name="Normal 2 3 4 4 2 5" xfId="44833" xr:uid="{00000000-0005-0000-0000-0000FC550000}"/>
    <cellStyle name="Normal 2 3 4 4 3" xfId="6555" xr:uid="{00000000-0005-0000-0000-0000FD550000}"/>
    <cellStyle name="Normal 2 3 4 4 3 2" xfId="16292" xr:uid="{00000000-0005-0000-0000-0000FE550000}"/>
    <cellStyle name="Normal 2 3 4 4 3 2 2" xfId="35805" xr:uid="{00000000-0005-0000-0000-0000FF550000}"/>
    <cellStyle name="Normal 2 3 4 4 3 2 3" xfId="55698" xr:uid="{00000000-0005-0000-0000-000000560000}"/>
    <cellStyle name="Normal 2 3 4 4 3 3" xfId="28375" xr:uid="{00000000-0005-0000-0000-000001560000}"/>
    <cellStyle name="Normal 2 3 4 4 3 4" xfId="48263" xr:uid="{00000000-0005-0000-0000-000002560000}"/>
    <cellStyle name="Normal 2 3 4 4 4" xfId="11879" xr:uid="{00000000-0005-0000-0000-000003560000}"/>
    <cellStyle name="Normal 2 3 4 4 4 2" xfId="31394" xr:uid="{00000000-0005-0000-0000-000004560000}"/>
    <cellStyle name="Normal 2 3 4 4 4 3" xfId="51287" xr:uid="{00000000-0005-0000-0000-000005560000}"/>
    <cellStyle name="Normal 2 3 4 4 5" xfId="21600" xr:uid="{00000000-0005-0000-0000-000006560000}"/>
    <cellStyle name="Normal 2 3 4 4 6" xfId="41359" xr:uid="{00000000-0005-0000-0000-000007560000}"/>
    <cellStyle name="Normal 2 3 4 5" xfId="2685" xr:uid="{00000000-0005-0000-0000-000008560000}"/>
    <cellStyle name="Normal 2 3 4 5 2" xfId="8122" xr:uid="{00000000-0005-0000-0000-000009560000}"/>
    <cellStyle name="Normal 2 3 4 5 2 2" xfId="17845" xr:uid="{00000000-0005-0000-0000-00000A560000}"/>
    <cellStyle name="Normal 2 3 4 5 2 2 2" xfId="37358" xr:uid="{00000000-0005-0000-0000-00000B560000}"/>
    <cellStyle name="Normal 2 3 4 5 2 2 3" xfId="57251" xr:uid="{00000000-0005-0000-0000-00000C560000}"/>
    <cellStyle name="Normal 2 3 4 5 2 3" xfId="22334" xr:uid="{00000000-0005-0000-0000-00000D560000}"/>
    <cellStyle name="Normal 2 3 4 5 2 4" xfId="42096" xr:uid="{00000000-0005-0000-0000-00000E560000}"/>
    <cellStyle name="Normal 2 3 4 5 3" xfId="12539" xr:uid="{00000000-0005-0000-0000-00000F560000}"/>
    <cellStyle name="Normal 2 3 4 5 3 2" xfId="32053" xr:uid="{00000000-0005-0000-0000-000010560000}"/>
    <cellStyle name="Normal 2 3 4 5 3 3" xfId="51946" xr:uid="{00000000-0005-0000-0000-000011560000}"/>
    <cellStyle name="Normal 2 3 4 5 4" xfId="23458" xr:uid="{00000000-0005-0000-0000-000012560000}"/>
    <cellStyle name="Normal 2 3 4 5 5" xfId="43224" xr:uid="{00000000-0005-0000-0000-000013560000}"/>
    <cellStyle name="Normal 2 3 4 6" xfId="4945" xr:uid="{00000000-0005-0000-0000-000014560000}"/>
    <cellStyle name="Normal 2 3 4 6 2" xfId="14685" xr:uid="{00000000-0005-0000-0000-000015560000}"/>
    <cellStyle name="Normal 2 3 4 6 2 2" xfId="34198" xr:uid="{00000000-0005-0000-0000-000016560000}"/>
    <cellStyle name="Normal 2 3 4 6 2 3" xfId="54091" xr:uid="{00000000-0005-0000-0000-000017560000}"/>
    <cellStyle name="Normal 2 3 4 6 3" xfId="26767" xr:uid="{00000000-0005-0000-0000-000018560000}"/>
    <cellStyle name="Normal 2 3 4 6 4" xfId="46653" xr:uid="{00000000-0005-0000-0000-000019560000}"/>
    <cellStyle name="Normal 2 3 4 7" xfId="10271" xr:uid="{00000000-0005-0000-0000-00001A560000}"/>
    <cellStyle name="Normal 2 3 4 7 2" xfId="29786" xr:uid="{00000000-0005-0000-0000-00001B560000}"/>
    <cellStyle name="Normal 2 3 4 7 3" xfId="49679" xr:uid="{00000000-0005-0000-0000-00001C560000}"/>
    <cellStyle name="Normal 2 3 4 8" xfId="19992" xr:uid="{00000000-0005-0000-0000-00001D560000}"/>
    <cellStyle name="Normal 2 3 4 9" xfId="39634" xr:uid="{00000000-0005-0000-0000-00001E560000}"/>
    <cellStyle name="Normal 2 3 5" xfId="476" xr:uid="{00000000-0005-0000-0000-00001F560000}"/>
    <cellStyle name="Normal 2 3 5 2" xfId="1562" xr:uid="{00000000-0005-0000-0000-000020560000}"/>
    <cellStyle name="Normal 2 3 5 2 2" xfId="3934" xr:uid="{00000000-0005-0000-0000-000021560000}"/>
    <cellStyle name="Normal 2 3 5 2 2 2" xfId="9371" xr:uid="{00000000-0005-0000-0000-000022560000}"/>
    <cellStyle name="Normal 2 3 5 2 2 2 2" xfId="19094" xr:uid="{00000000-0005-0000-0000-000023560000}"/>
    <cellStyle name="Normal 2 3 5 2 2 2 2 2" xfId="38607" xr:uid="{00000000-0005-0000-0000-000024560000}"/>
    <cellStyle name="Normal 2 3 5 2 2 2 2 3" xfId="58500" xr:uid="{00000000-0005-0000-0000-000025560000}"/>
    <cellStyle name="Normal 2 3 5 2 2 2 3" xfId="26557" xr:uid="{00000000-0005-0000-0000-000026560000}"/>
    <cellStyle name="Normal 2 3 5 2 2 2 4" xfId="46330" xr:uid="{00000000-0005-0000-0000-000027560000}"/>
    <cellStyle name="Normal 2 3 5 2 2 3" xfId="13788" xr:uid="{00000000-0005-0000-0000-000028560000}"/>
    <cellStyle name="Normal 2 3 5 2 2 3 2" xfId="33302" xr:uid="{00000000-0005-0000-0000-000029560000}"/>
    <cellStyle name="Normal 2 3 5 2 2 3 3" xfId="53195" xr:uid="{00000000-0005-0000-0000-00002A560000}"/>
    <cellStyle name="Normal 2 3 5 2 2 4" xfId="24707" xr:uid="{00000000-0005-0000-0000-00002B560000}"/>
    <cellStyle name="Normal 2 3 5 2 2 5" xfId="44473" xr:uid="{00000000-0005-0000-0000-00002C560000}"/>
    <cellStyle name="Normal 2 3 5 2 3" xfId="7667" xr:uid="{00000000-0005-0000-0000-00002D560000}"/>
    <cellStyle name="Normal 2 3 5 2 3 2" xfId="17390" xr:uid="{00000000-0005-0000-0000-00002E560000}"/>
    <cellStyle name="Normal 2 3 5 2 3 2 2" xfId="36903" xr:uid="{00000000-0005-0000-0000-00002F560000}"/>
    <cellStyle name="Normal 2 3 5 2 3 2 3" xfId="56796" xr:uid="{00000000-0005-0000-0000-000030560000}"/>
    <cellStyle name="Normal 2 3 5 2 3 3" xfId="26488" xr:uid="{00000000-0005-0000-0000-000031560000}"/>
    <cellStyle name="Normal 2 3 5 2 3 4" xfId="46261" xr:uid="{00000000-0005-0000-0000-000032560000}"/>
    <cellStyle name="Normal 2 3 5 2 4" xfId="5661" xr:uid="{00000000-0005-0000-0000-000033560000}"/>
    <cellStyle name="Normal 2 3 5 2 4 2" xfId="15398" xr:uid="{00000000-0005-0000-0000-000034560000}"/>
    <cellStyle name="Normal 2 3 5 2 4 2 2" xfId="34911" xr:uid="{00000000-0005-0000-0000-000035560000}"/>
    <cellStyle name="Normal 2 3 5 2 4 2 3" xfId="54804" xr:uid="{00000000-0005-0000-0000-000036560000}"/>
    <cellStyle name="Normal 2 3 5 2 4 3" xfId="27481" xr:uid="{00000000-0005-0000-0000-000037560000}"/>
    <cellStyle name="Normal 2 3 5 2 4 4" xfId="47369" xr:uid="{00000000-0005-0000-0000-000038560000}"/>
    <cellStyle name="Normal 2 3 5 2 5" xfId="11520" xr:uid="{00000000-0005-0000-0000-000039560000}"/>
    <cellStyle name="Normal 2 3 5 2 5 2" xfId="31035" xr:uid="{00000000-0005-0000-0000-00003A560000}"/>
    <cellStyle name="Normal 2 3 5 2 5 3" xfId="50928" xr:uid="{00000000-0005-0000-0000-00003B560000}"/>
    <cellStyle name="Normal 2 3 5 2 6" xfId="21241" xr:uid="{00000000-0005-0000-0000-00003C560000}"/>
    <cellStyle name="Normal 2 3 5 2 7" xfId="40896" xr:uid="{00000000-0005-0000-0000-00003D560000}"/>
    <cellStyle name="Normal 2 3 5 3" xfId="1011" xr:uid="{00000000-0005-0000-0000-00003E560000}"/>
    <cellStyle name="Normal 2 3 5 3 2" xfId="3396" xr:uid="{00000000-0005-0000-0000-00003F560000}"/>
    <cellStyle name="Normal 2 3 5 3 2 2" xfId="8833" xr:uid="{00000000-0005-0000-0000-000040560000}"/>
    <cellStyle name="Normal 2 3 5 3 2 2 2" xfId="18556" xr:uid="{00000000-0005-0000-0000-000041560000}"/>
    <cellStyle name="Normal 2 3 5 3 2 2 2 2" xfId="38069" xr:uid="{00000000-0005-0000-0000-000042560000}"/>
    <cellStyle name="Normal 2 3 5 3 2 2 2 3" xfId="57962" xr:uid="{00000000-0005-0000-0000-000043560000}"/>
    <cellStyle name="Normal 2 3 5 3 2 2 3" xfId="23036" xr:uid="{00000000-0005-0000-0000-000044560000}"/>
    <cellStyle name="Normal 2 3 5 3 2 2 4" xfId="42801" xr:uid="{00000000-0005-0000-0000-000045560000}"/>
    <cellStyle name="Normal 2 3 5 3 2 3" xfId="13250" xr:uid="{00000000-0005-0000-0000-000046560000}"/>
    <cellStyle name="Normal 2 3 5 3 2 3 2" xfId="32764" xr:uid="{00000000-0005-0000-0000-000047560000}"/>
    <cellStyle name="Normal 2 3 5 3 2 3 3" xfId="52657" xr:uid="{00000000-0005-0000-0000-000048560000}"/>
    <cellStyle name="Normal 2 3 5 3 2 4" xfId="24169" xr:uid="{00000000-0005-0000-0000-000049560000}"/>
    <cellStyle name="Normal 2 3 5 3 2 5" xfId="43935" xr:uid="{00000000-0005-0000-0000-00004A560000}"/>
    <cellStyle name="Normal 2 3 5 3 3" xfId="7207" xr:uid="{00000000-0005-0000-0000-00004B560000}"/>
    <cellStyle name="Normal 2 3 5 3 3 2" xfId="16943" xr:uid="{00000000-0005-0000-0000-00004C560000}"/>
    <cellStyle name="Normal 2 3 5 3 3 2 2" xfId="36456" xr:uid="{00000000-0005-0000-0000-00004D560000}"/>
    <cellStyle name="Normal 2 3 5 3 3 2 3" xfId="56349" xr:uid="{00000000-0005-0000-0000-00004E560000}"/>
    <cellStyle name="Normal 2 3 5 3 3 3" xfId="25551" xr:uid="{00000000-0005-0000-0000-00004F560000}"/>
    <cellStyle name="Normal 2 3 5 3 3 4" xfId="45319" xr:uid="{00000000-0005-0000-0000-000050560000}"/>
    <cellStyle name="Normal 2 3 5 3 4" xfId="6196" xr:uid="{00000000-0005-0000-0000-000051560000}"/>
    <cellStyle name="Normal 2 3 5 3 4 2" xfId="15933" xr:uid="{00000000-0005-0000-0000-000052560000}"/>
    <cellStyle name="Normal 2 3 5 3 4 2 2" xfId="35446" xr:uid="{00000000-0005-0000-0000-000053560000}"/>
    <cellStyle name="Normal 2 3 5 3 4 2 3" xfId="55339" xr:uid="{00000000-0005-0000-0000-000054560000}"/>
    <cellStyle name="Normal 2 3 5 3 4 3" xfId="28016" xr:uid="{00000000-0005-0000-0000-000055560000}"/>
    <cellStyle name="Normal 2 3 5 3 4 4" xfId="47904" xr:uid="{00000000-0005-0000-0000-000056560000}"/>
    <cellStyle name="Normal 2 3 5 3 5" xfId="10982" xr:uid="{00000000-0005-0000-0000-000057560000}"/>
    <cellStyle name="Normal 2 3 5 3 5 2" xfId="30497" xr:uid="{00000000-0005-0000-0000-000058560000}"/>
    <cellStyle name="Normal 2 3 5 3 5 3" xfId="50390" xr:uid="{00000000-0005-0000-0000-000059560000}"/>
    <cellStyle name="Normal 2 3 5 3 6" xfId="20703" xr:uid="{00000000-0005-0000-0000-00005A560000}"/>
    <cellStyle name="Normal 2 3 5 3 7" xfId="40345" xr:uid="{00000000-0005-0000-0000-00005B560000}"/>
    <cellStyle name="Normal 2 3 5 4" xfId="2201" xr:uid="{00000000-0005-0000-0000-00005C560000}"/>
    <cellStyle name="Normal 2 3 5 4 2" xfId="4470" xr:uid="{00000000-0005-0000-0000-00005D560000}"/>
    <cellStyle name="Normal 2 3 5 4 2 2" xfId="9906" xr:uid="{00000000-0005-0000-0000-00005E560000}"/>
    <cellStyle name="Normal 2 3 5 4 2 2 2" xfId="19629" xr:uid="{00000000-0005-0000-0000-00005F560000}"/>
    <cellStyle name="Normal 2 3 5 4 2 2 2 2" xfId="39142" xr:uid="{00000000-0005-0000-0000-000060560000}"/>
    <cellStyle name="Normal 2 3 5 4 2 2 2 3" xfId="59035" xr:uid="{00000000-0005-0000-0000-000061560000}"/>
    <cellStyle name="Normal 2 3 5 4 2 2 3" xfId="29355" xr:uid="{00000000-0005-0000-0000-000062560000}"/>
    <cellStyle name="Normal 2 3 5 4 2 2 4" xfId="49243" xr:uid="{00000000-0005-0000-0000-000063560000}"/>
    <cellStyle name="Normal 2 3 5 4 2 3" xfId="14323" xr:uid="{00000000-0005-0000-0000-000064560000}"/>
    <cellStyle name="Normal 2 3 5 4 2 3 2" xfId="33837" xr:uid="{00000000-0005-0000-0000-000065560000}"/>
    <cellStyle name="Normal 2 3 5 4 2 3 3" xfId="53730" xr:uid="{00000000-0005-0000-0000-000066560000}"/>
    <cellStyle name="Normal 2 3 5 4 2 4" xfId="25242" xr:uid="{00000000-0005-0000-0000-000067560000}"/>
    <cellStyle name="Normal 2 3 5 4 2 5" xfId="45009" xr:uid="{00000000-0005-0000-0000-000068560000}"/>
    <cellStyle name="Normal 2 3 5 4 3" xfId="6731" xr:uid="{00000000-0005-0000-0000-000069560000}"/>
    <cellStyle name="Normal 2 3 5 4 3 2" xfId="16468" xr:uid="{00000000-0005-0000-0000-00006A560000}"/>
    <cellStyle name="Normal 2 3 5 4 3 2 2" xfId="35981" xr:uid="{00000000-0005-0000-0000-00006B560000}"/>
    <cellStyle name="Normal 2 3 5 4 3 2 3" xfId="55874" xr:uid="{00000000-0005-0000-0000-00006C560000}"/>
    <cellStyle name="Normal 2 3 5 4 3 3" xfId="28551" xr:uid="{00000000-0005-0000-0000-00006D560000}"/>
    <cellStyle name="Normal 2 3 5 4 3 4" xfId="48439" xr:uid="{00000000-0005-0000-0000-00006E560000}"/>
    <cellStyle name="Normal 2 3 5 4 4" xfId="12055" xr:uid="{00000000-0005-0000-0000-00006F560000}"/>
    <cellStyle name="Normal 2 3 5 4 4 2" xfId="31570" xr:uid="{00000000-0005-0000-0000-000070560000}"/>
    <cellStyle name="Normal 2 3 5 4 4 3" xfId="51463" xr:uid="{00000000-0005-0000-0000-000071560000}"/>
    <cellStyle name="Normal 2 3 5 4 5" xfId="21776" xr:uid="{00000000-0005-0000-0000-000072560000}"/>
    <cellStyle name="Normal 2 3 5 4 6" xfId="41535" xr:uid="{00000000-0005-0000-0000-000073560000}"/>
    <cellStyle name="Normal 2 3 5 5" xfId="2861" xr:uid="{00000000-0005-0000-0000-000074560000}"/>
    <cellStyle name="Normal 2 3 5 5 2" xfId="8298" xr:uid="{00000000-0005-0000-0000-000075560000}"/>
    <cellStyle name="Normal 2 3 5 5 2 2" xfId="18021" xr:uid="{00000000-0005-0000-0000-000076560000}"/>
    <cellStyle name="Normal 2 3 5 5 2 2 2" xfId="37534" xr:uid="{00000000-0005-0000-0000-000077560000}"/>
    <cellStyle name="Normal 2 3 5 5 2 2 3" xfId="57427" xr:uid="{00000000-0005-0000-0000-000078560000}"/>
    <cellStyle name="Normal 2 3 5 5 2 3" xfId="22307" xr:uid="{00000000-0005-0000-0000-000079560000}"/>
    <cellStyle name="Normal 2 3 5 5 2 4" xfId="42069" xr:uid="{00000000-0005-0000-0000-00007A560000}"/>
    <cellStyle name="Normal 2 3 5 5 3" xfId="12715" xr:uid="{00000000-0005-0000-0000-00007B560000}"/>
    <cellStyle name="Normal 2 3 5 5 3 2" xfId="32229" xr:uid="{00000000-0005-0000-0000-00007C560000}"/>
    <cellStyle name="Normal 2 3 5 5 3 3" xfId="52122" xr:uid="{00000000-0005-0000-0000-00007D560000}"/>
    <cellStyle name="Normal 2 3 5 5 4" xfId="23634" xr:uid="{00000000-0005-0000-0000-00007E560000}"/>
    <cellStyle name="Normal 2 3 5 5 5" xfId="43400" xr:uid="{00000000-0005-0000-0000-00007F560000}"/>
    <cellStyle name="Normal 2 3 5 6" xfId="5121" xr:uid="{00000000-0005-0000-0000-000080560000}"/>
    <cellStyle name="Normal 2 3 5 6 2" xfId="14861" xr:uid="{00000000-0005-0000-0000-000081560000}"/>
    <cellStyle name="Normal 2 3 5 6 2 2" xfId="34374" xr:uid="{00000000-0005-0000-0000-000082560000}"/>
    <cellStyle name="Normal 2 3 5 6 2 3" xfId="54267" xr:uid="{00000000-0005-0000-0000-000083560000}"/>
    <cellStyle name="Normal 2 3 5 6 3" xfId="26943" xr:uid="{00000000-0005-0000-0000-000084560000}"/>
    <cellStyle name="Normal 2 3 5 6 4" xfId="46829" xr:uid="{00000000-0005-0000-0000-000085560000}"/>
    <cellStyle name="Normal 2 3 5 7" xfId="10447" xr:uid="{00000000-0005-0000-0000-000086560000}"/>
    <cellStyle name="Normal 2 3 5 7 2" xfId="29962" xr:uid="{00000000-0005-0000-0000-000087560000}"/>
    <cellStyle name="Normal 2 3 5 7 3" xfId="49855" xr:uid="{00000000-0005-0000-0000-000088560000}"/>
    <cellStyle name="Normal 2 3 5 8" xfId="20168" xr:uid="{00000000-0005-0000-0000-000089560000}"/>
    <cellStyle name="Normal 2 3 5 9" xfId="39810" xr:uid="{00000000-0005-0000-0000-00008A560000}"/>
    <cellStyle name="Normal 2 3 6" xfId="1192" xr:uid="{00000000-0005-0000-0000-00008B560000}"/>
    <cellStyle name="Normal 2 3 6 2" xfId="3575" xr:uid="{00000000-0005-0000-0000-00008C560000}"/>
    <cellStyle name="Normal 2 3 6 2 2" xfId="9012" xr:uid="{00000000-0005-0000-0000-00008D560000}"/>
    <cellStyle name="Normal 2 3 6 2 2 2" xfId="18735" xr:uid="{00000000-0005-0000-0000-00008E560000}"/>
    <cellStyle name="Normal 2 3 6 2 2 2 2" xfId="38248" xr:uid="{00000000-0005-0000-0000-00008F560000}"/>
    <cellStyle name="Normal 2 3 6 2 2 2 3" xfId="58141" xr:uid="{00000000-0005-0000-0000-000090560000}"/>
    <cellStyle name="Normal 2 3 6 2 2 3" xfId="22941" xr:uid="{00000000-0005-0000-0000-000091560000}"/>
    <cellStyle name="Normal 2 3 6 2 2 4" xfId="42706" xr:uid="{00000000-0005-0000-0000-000092560000}"/>
    <cellStyle name="Normal 2 3 6 2 3" xfId="13429" xr:uid="{00000000-0005-0000-0000-000093560000}"/>
    <cellStyle name="Normal 2 3 6 2 3 2" xfId="32943" xr:uid="{00000000-0005-0000-0000-000094560000}"/>
    <cellStyle name="Normal 2 3 6 2 3 3" xfId="52836" xr:uid="{00000000-0005-0000-0000-000095560000}"/>
    <cellStyle name="Normal 2 3 6 2 4" xfId="24348" xr:uid="{00000000-0005-0000-0000-000096560000}"/>
    <cellStyle name="Normal 2 3 6 2 5" xfId="44114" xr:uid="{00000000-0005-0000-0000-000097560000}"/>
    <cellStyle name="Normal 2 3 6 3" xfId="7357" xr:uid="{00000000-0005-0000-0000-000098560000}"/>
    <cellStyle name="Normal 2 3 6 3 2" xfId="17091" xr:uid="{00000000-0005-0000-0000-000099560000}"/>
    <cellStyle name="Normal 2 3 6 3 2 2" xfId="36604" xr:uid="{00000000-0005-0000-0000-00009A560000}"/>
    <cellStyle name="Normal 2 3 6 3 2 3" xfId="56497" xr:uid="{00000000-0005-0000-0000-00009B560000}"/>
    <cellStyle name="Normal 2 3 6 3 3" xfId="22119" xr:uid="{00000000-0005-0000-0000-00009C560000}"/>
    <cellStyle name="Normal 2 3 6 3 4" xfId="41879" xr:uid="{00000000-0005-0000-0000-00009D560000}"/>
    <cellStyle name="Normal 2 3 6 4" xfId="5303" xr:uid="{00000000-0005-0000-0000-00009E560000}"/>
    <cellStyle name="Normal 2 3 6 4 2" xfId="15040" xr:uid="{00000000-0005-0000-0000-00009F560000}"/>
    <cellStyle name="Normal 2 3 6 4 2 2" xfId="34553" xr:uid="{00000000-0005-0000-0000-0000A0560000}"/>
    <cellStyle name="Normal 2 3 6 4 2 3" xfId="54446" xr:uid="{00000000-0005-0000-0000-0000A1560000}"/>
    <cellStyle name="Normal 2 3 6 4 3" xfId="27123" xr:uid="{00000000-0005-0000-0000-0000A2560000}"/>
    <cellStyle name="Normal 2 3 6 4 4" xfId="47011" xr:uid="{00000000-0005-0000-0000-0000A3560000}"/>
    <cellStyle name="Normal 2 3 6 5" xfId="11161" xr:uid="{00000000-0005-0000-0000-0000A4560000}"/>
    <cellStyle name="Normal 2 3 6 5 2" xfId="30676" xr:uid="{00000000-0005-0000-0000-0000A5560000}"/>
    <cellStyle name="Normal 2 3 6 5 3" xfId="50569" xr:uid="{00000000-0005-0000-0000-0000A6560000}"/>
    <cellStyle name="Normal 2 3 6 6" xfId="20882" xr:uid="{00000000-0005-0000-0000-0000A7560000}"/>
    <cellStyle name="Normal 2 3 6 7" xfId="40526" xr:uid="{00000000-0005-0000-0000-0000A8560000}"/>
    <cellStyle name="Normal 2 3 7" xfId="652" xr:uid="{00000000-0005-0000-0000-0000A9560000}"/>
    <cellStyle name="Normal 2 3 7 2" xfId="3037" xr:uid="{00000000-0005-0000-0000-0000AA560000}"/>
    <cellStyle name="Normal 2 3 7 2 2" xfId="8474" xr:uid="{00000000-0005-0000-0000-0000AB560000}"/>
    <cellStyle name="Normal 2 3 7 2 2 2" xfId="18197" xr:uid="{00000000-0005-0000-0000-0000AC560000}"/>
    <cellStyle name="Normal 2 3 7 2 2 2 2" xfId="37710" xr:uid="{00000000-0005-0000-0000-0000AD560000}"/>
    <cellStyle name="Normal 2 3 7 2 2 2 3" xfId="57603" xr:uid="{00000000-0005-0000-0000-0000AE560000}"/>
    <cellStyle name="Normal 2 3 7 2 2 3" xfId="26272" xr:uid="{00000000-0005-0000-0000-0000AF560000}"/>
    <cellStyle name="Normal 2 3 7 2 2 4" xfId="46044" xr:uid="{00000000-0005-0000-0000-0000B0560000}"/>
    <cellStyle name="Normal 2 3 7 2 3" xfId="12891" xr:uid="{00000000-0005-0000-0000-0000B1560000}"/>
    <cellStyle name="Normal 2 3 7 2 3 2" xfId="32405" xr:uid="{00000000-0005-0000-0000-0000B2560000}"/>
    <cellStyle name="Normal 2 3 7 2 3 3" xfId="52298" xr:uid="{00000000-0005-0000-0000-0000B3560000}"/>
    <cellStyle name="Normal 2 3 7 2 4" xfId="23810" xr:uid="{00000000-0005-0000-0000-0000B4560000}"/>
    <cellStyle name="Normal 2 3 7 2 5" xfId="43576" xr:uid="{00000000-0005-0000-0000-0000B5560000}"/>
    <cellStyle name="Normal 2 3 7 3" xfId="6908" xr:uid="{00000000-0005-0000-0000-0000B6560000}"/>
    <cellStyle name="Normal 2 3 7 3 2" xfId="16644" xr:uid="{00000000-0005-0000-0000-0000B7560000}"/>
    <cellStyle name="Normal 2 3 7 3 2 2" xfId="36157" xr:uid="{00000000-0005-0000-0000-0000B8560000}"/>
    <cellStyle name="Normal 2 3 7 3 2 3" xfId="56050" xr:uid="{00000000-0005-0000-0000-0000B9560000}"/>
    <cellStyle name="Normal 2 3 7 3 3" xfId="26164" xr:uid="{00000000-0005-0000-0000-0000BA560000}"/>
    <cellStyle name="Normal 2 3 7 3 4" xfId="45935" xr:uid="{00000000-0005-0000-0000-0000BB560000}"/>
    <cellStyle name="Normal 2 3 7 4" xfId="5837" xr:uid="{00000000-0005-0000-0000-0000BC560000}"/>
    <cellStyle name="Normal 2 3 7 4 2" xfId="15574" xr:uid="{00000000-0005-0000-0000-0000BD560000}"/>
    <cellStyle name="Normal 2 3 7 4 2 2" xfId="35087" xr:uid="{00000000-0005-0000-0000-0000BE560000}"/>
    <cellStyle name="Normal 2 3 7 4 2 3" xfId="54980" xr:uid="{00000000-0005-0000-0000-0000BF560000}"/>
    <cellStyle name="Normal 2 3 7 4 3" xfId="27657" xr:uid="{00000000-0005-0000-0000-0000C0560000}"/>
    <cellStyle name="Normal 2 3 7 4 4" xfId="47545" xr:uid="{00000000-0005-0000-0000-0000C1560000}"/>
    <cellStyle name="Normal 2 3 7 5" xfId="10623" xr:uid="{00000000-0005-0000-0000-0000C2560000}"/>
    <cellStyle name="Normal 2 3 7 5 2" xfId="30138" xr:uid="{00000000-0005-0000-0000-0000C3560000}"/>
    <cellStyle name="Normal 2 3 7 5 3" xfId="50031" xr:uid="{00000000-0005-0000-0000-0000C4560000}"/>
    <cellStyle name="Normal 2 3 7 6" xfId="20344" xr:uid="{00000000-0005-0000-0000-0000C5560000}"/>
    <cellStyle name="Normal 2 3 7 7" xfId="39986" xr:uid="{00000000-0005-0000-0000-0000C6560000}"/>
    <cellStyle name="Normal 2 3 8" xfId="1740" xr:uid="{00000000-0005-0000-0000-0000C7560000}"/>
    <cellStyle name="Normal 2 3 8 2" xfId="4111" xr:uid="{00000000-0005-0000-0000-0000C8560000}"/>
    <cellStyle name="Normal 2 3 8 2 2" xfId="9547" xr:uid="{00000000-0005-0000-0000-0000C9560000}"/>
    <cellStyle name="Normal 2 3 8 2 2 2" xfId="19270" xr:uid="{00000000-0005-0000-0000-0000CA560000}"/>
    <cellStyle name="Normal 2 3 8 2 2 2 2" xfId="38783" xr:uid="{00000000-0005-0000-0000-0000CB560000}"/>
    <cellStyle name="Normal 2 3 8 2 2 2 3" xfId="58676" xr:uid="{00000000-0005-0000-0000-0000CC560000}"/>
    <cellStyle name="Normal 2 3 8 2 2 3" xfId="28996" xr:uid="{00000000-0005-0000-0000-0000CD560000}"/>
    <cellStyle name="Normal 2 3 8 2 2 4" xfId="48884" xr:uid="{00000000-0005-0000-0000-0000CE560000}"/>
    <cellStyle name="Normal 2 3 8 2 3" xfId="13964" xr:uid="{00000000-0005-0000-0000-0000CF560000}"/>
    <cellStyle name="Normal 2 3 8 2 3 2" xfId="33478" xr:uid="{00000000-0005-0000-0000-0000D0560000}"/>
    <cellStyle name="Normal 2 3 8 2 3 3" xfId="53371" xr:uid="{00000000-0005-0000-0000-0000D1560000}"/>
    <cellStyle name="Normal 2 3 8 2 4" xfId="24883" xr:uid="{00000000-0005-0000-0000-0000D2560000}"/>
    <cellStyle name="Normal 2 3 8 2 5" xfId="44650" xr:uid="{00000000-0005-0000-0000-0000D3560000}"/>
    <cellStyle name="Normal 2 3 8 3" xfId="6372" xr:uid="{00000000-0005-0000-0000-0000D4560000}"/>
    <cellStyle name="Normal 2 3 8 3 2" xfId="16109" xr:uid="{00000000-0005-0000-0000-0000D5560000}"/>
    <cellStyle name="Normal 2 3 8 3 2 2" xfId="35622" xr:uid="{00000000-0005-0000-0000-0000D6560000}"/>
    <cellStyle name="Normal 2 3 8 3 2 3" xfId="55515" xr:uid="{00000000-0005-0000-0000-0000D7560000}"/>
    <cellStyle name="Normal 2 3 8 3 3" xfId="28192" xr:uid="{00000000-0005-0000-0000-0000D8560000}"/>
    <cellStyle name="Normal 2 3 8 3 4" xfId="48080" xr:uid="{00000000-0005-0000-0000-0000D9560000}"/>
    <cellStyle name="Normal 2 3 8 4" xfId="11696" xr:uid="{00000000-0005-0000-0000-0000DA560000}"/>
    <cellStyle name="Normal 2 3 8 4 2" xfId="31211" xr:uid="{00000000-0005-0000-0000-0000DB560000}"/>
    <cellStyle name="Normal 2 3 8 4 3" xfId="51104" xr:uid="{00000000-0005-0000-0000-0000DC560000}"/>
    <cellStyle name="Normal 2 3 8 5" xfId="21417" xr:uid="{00000000-0005-0000-0000-0000DD560000}"/>
    <cellStyle name="Normal 2 3 8 6" xfId="41074" xr:uid="{00000000-0005-0000-0000-0000DE560000}"/>
    <cellStyle name="Normal 2 3 9" xfId="2502" xr:uid="{00000000-0005-0000-0000-0000DF560000}"/>
    <cellStyle name="Normal 2 3 9 2" xfId="7939" xr:uid="{00000000-0005-0000-0000-0000E0560000}"/>
    <cellStyle name="Normal 2 3 9 2 2" xfId="17662" xr:uid="{00000000-0005-0000-0000-0000E1560000}"/>
    <cellStyle name="Normal 2 3 9 2 2 2" xfId="37175" xr:uid="{00000000-0005-0000-0000-0000E2560000}"/>
    <cellStyle name="Normal 2 3 9 2 2 3" xfId="57068" xr:uid="{00000000-0005-0000-0000-0000E3560000}"/>
    <cellStyle name="Normal 2 3 9 2 3" xfId="26307" xr:uid="{00000000-0005-0000-0000-0000E4560000}"/>
    <cellStyle name="Normal 2 3 9 2 4" xfId="46080" xr:uid="{00000000-0005-0000-0000-0000E5560000}"/>
    <cellStyle name="Normal 2 3 9 3" xfId="12356" xr:uid="{00000000-0005-0000-0000-0000E6560000}"/>
    <cellStyle name="Normal 2 3 9 3 2" xfId="31870" xr:uid="{00000000-0005-0000-0000-0000E7560000}"/>
    <cellStyle name="Normal 2 3 9 3 3" xfId="51763" xr:uid="{00000000-0005-0000-0000-0000E8560000}"/>
    <cellStyle name="Normal 2 3 9 4" xfId="23275" xr:uid="{00000000-0005-0000-0000-0000E9560000}"/>
    <cellStyle name="Normal 2 3 9 5" xfId="43041" xr:uid="{00000000-0005-0000-0000-0000EA560000}"/>
    <cellStyle name="Normal 2 4" xfId="21" xr:uid="{00000000-0005-0000-0000-0000EB560000}"/>
    <cellStyle name="Normal 2 4 10" xfId="10091" xr:uid="{00000000-0005-0000-0000-0000EC560000}"/>
    <cellStyle name="Normal 2 4 10 2" xfId="29606" xr:uid="{00000000-0005-0000-0000-0000ED560000}"/>
    <cellStyle name="Normal 2 4 10 3" xfId="49499" xr:uid="{00000000-0005-0000-0000-0000EE560000}"/>
    <cellStyle name="Normal 2 4 11" xfId="19812" xr:uid="{00000000-0005-0000-0000-0000EF560000}"/>
    <cellStyle name="Normal 2 4 12" xfId="39355" xr:uid="{00000000-0005-0000-0000-0000F0560000}"/>
    <cellStyle name="Normal 2 4 2" xfId="35" xr:uid="{00000000-0005-0000-0000-0000F1560000}"/>
    <cellStyle name="Normal 2 4 2 2" xfId="1210" xr:uid="{00000000-0005-0000-0000-0000F2560000}"/>
    <cellStyle name="Normal 2 4 2 2 2" xfId="3585" xr:uid="{00000000-0005-0000-0000-0000F3560000}"/>
    <cellStyle name="Normal 2 4 2 2 2 2" xfId="9022" xr:uid="{00000000-0005-0000-0000-0000F4560000}"/>
    <cellStyle name="Normal 2 4 2 2 2 2 2" xfId="18745" xr:uid="{00000000-0005-0000-0000-0000F5560000}"/>
    <cellStyle name="Normal 2 4 2 2 2 2 2 2" xfId="38258" xr:uid="{00000000-0005-0000-0000-0000F6560000}"/>
    <cellStyle name="Normal 2 4 2 2 2 2 2 3" xfId="58151" xr:uid="{00000000-0005-0000-0000-0000F7560000}"/>
    <cellStyle name="Normal 2 4 2 2 2 2 3" xfId="28907" xr:uid="{00000000-0005-0000-0000-0000F8560000}"/>
    <cellStyle name="Normal 2 4 2 2 2 2 4" xfId="48795" xr:uid="{00000000-0005-0000-0000-0000F9560000}"/>
    <cellStyle name="Normal 2 4 2 2 2 3" xfId="13439" xr:uid="{00000000-0005-0000-0000-0000FA560000}"/>
    <cellStyle name="Normal 2 4 2 2 2 3 2" xfId="32953" xr:uid="{00000000-0005-0000-0000-0000FB560000}"/>
    <cellStyle name="Normal 2 4 2 2 2 3 3" xfId="52846" xr:uid="{00000000-0005-0000-0000-0000FC560000}"/>
    <cellStyle name="Normal 2 4 2 2 2 4" xfId="24358" xr:uid="{00000000-0005-0000-0000-0000FD560000}"/>
    <cellStyle name="Normal 2 4 2 2 2 5" xfId="44124" xr:uid="{00000000-0005-0000-0000-0000FE560000}"/>
    <cellStyle name="Normal 2 4 2 2 3" xfId="5313" xr:uid="{00000000-0005-0000-0000-0000FF560000}"/>
    <cellStyle name="Normal 2 4 2 2 3 2" xfId="15050" xr:uid="{00000000-0005-0000-0000-000000570000}"/>
    <cellStyle name="Normal 2 4 2 2 3 2 2" xfId="34563" xr:uid="{00000000-0005-0000-0000-000001570000}"/>
    <cellStyle name="Normal 2 4 2 2 3 2 3" xfId="54456" xr:uid="{00000000-0005-0000-0000-000002570000}"/>
    <cellStyle name="Normal 2 4 2 2 3 3" xfId="27133" xr:uid="{00000000-0005-0000-0000-000003570000}"/>
    <cellStyle name="Normal 2 4 2 2 3 4" xfId="47021" xr:uid="{00000000-0005-0000-0000-000004570000}"/>
    <cellStyle name="Normal 2 4 2 2 4" xfId="11171" xr:uid="{00000000-0005-0000-0000-000005570000}"/>
    <cellStyle name="Normal 2 4 2 2 4 2" xfId="30686" xr:uid="{00000000-0005-0000-0000-000006570000}"/>
    <cellStyle name="Normal 2 4 2 2 4 3" xfId="50579" xr:uid="{00000000-0005-0000-0000-000007570000}"/>
    <cellStyle name="Normal 2 4 2 2 5" xfId="20892" xr:uid="{00000000-0005-0000-0000-000008570000}"/>
    <cellStyle name="Normal 2 4 2 2 6" xfId="40544" xr:uid="{00000000-0005-0000-0000-000009570000}"/>
    <cellStyle name="Normal 2 4 2 3" xfId="662" xr:uid="{00000000-0005-0000-0000-00000A570000}"/>
    <cellStyle name="Normal 2 4 2 3 2" xfId="3047" xr:uid="{00000000-0005-0000-0000-00000B570000}"/>
    <cellStyle name="Normal 2 4 2 3 2 2" xfId="8484" xr:uid="{00000000-0005-0000-0000-00000C570000}"/>
    <cellStyle name="Normal 2 4 2 3 2 2 2" xfId="18207" xr:uid="{00000000-0005-0000-0000-00000D570000}"/>
    <cellStyle name="Normal 2 4 2 3 2 2 2 2" xfId="37720" xr:uid="{00000000-0005-0000-0000-00000E570000}"/>
    <cellStyle name="Normal 2 4 2 3 2 2 2 3" xfId="57613" xr:uid="{00000000-0005-0000-0000-00000F570000}"/>
    <cellStyle name="Normal 2 4 2 3 2 2 3" xfId="28816" xr:uid="{00000000-0005-0000-0000-000010570000}"/>
    <cellStyle name="Normal 2 4 2 3 2 2 4" xfId="48704" xr:uid="{00000000-0005-0000-0000-000011570000}"/>
    <cellStyle name="Normal 2 4 2 3 2 3" xfId="12901" xr:uid="{00000000-0005-0000-0000-000012570000}"/>
    <cellStyle name="Normal 2 4 2 3 2 3 2" xfId="32415" xr:uid="{00000000-0005-0000-0000-000013570000}"/>
    <cellStyle name="Normal 2 4 2 3 2 3 3" xfId="52308" xr:uid="{00000000-0005-0000-0000-000014570000}"/>
    <cellStyle name="Normal 2 4 2 3 2 4" xfId="23820" xr:uid="{00000000-0005-0000-0000-000015570000}"/>
    <cellStyle name="Normal 2 4 2 3 2 5" xfId="43586" xr:uid="{00000000-0005-0000-0000-000016570000}"/>
    <cellStyle name="Normal 2 4 2 3 3" xfId="5847" xr:uid="{00000000-0005-0000-0000-000017570000}"/>
    <cellStyle name="Normal 2 4 2 3 3 2" xfId="15584" xr:uid="{00000000-0005-0000-0000-000018570000}"/>
    <cellStyle name="Normal 2 4 2 3 3 2 2" xfId="35097" xr:uid="{00000000-0005-0000-0000-000019570000}"/>
    <cellStyle name="Normal 2 4 2 3 3 2 3" xfId="54990" xr:uid="{00000000-0005-0000-0000-00001A570000}"/>
    <cellStyle name="Normal 2 4 2 3 3 3" xfId="27667" xr:uid="{00000000-0005-0000-0000-00001B570000}"/>
    <cellStyle name="Normal 2 4 2 3 3 4" xfId="47555" xr:uid="{00000000-0005-0000-0000-00001C570000}"/>
    <cellStyle name="Normal 2 4 2 3 4" xfId="10633" xr:uid="{00000000-0005-0000-0000-00001D570000}"/>
    <cellStyle name="Normal 2 4 2 3 4 2" xfId="30148" xr:uid="{00000000-0005-0000-0000-00001E570000}"/>
    <cellStyle name="Normal 2 4 2 3 4 3" xfId="50041" xr:uid="{00000000-0005-0000-0000-00001F570000}"/>
    <cellStyle name="Normal 2 4 2 3 5" xfId="20354" xr:uid="{00000000-0005-0000-0000-000020570000}"/>
    <cellStyle name="Normal 2 4 2 3 6" xfId="39996" xr:uid="{00000000-0005-0000-0000-000021570000}"/>
    <cellStyle name="Normal 2 4 2 4" xfId="1760" xr:uid="{00000000-0005-0000-0000-000022570000}"/>
    <cellStyle name="Normal 2 4 2 4 2" xfId="4121" xr:uid="{00000000-0005-0000-0000-000023570000}"/>
    <cellStyle name="Normal 2 4 2 4 2 2" xfId="9557" xr:uid="{00000000-0005-0000-0000-000024570000}"/>
    <cellStyle name="Normal 2 4 2 4 2 2 2" xfId="19280" xr:uid="{00000000-0005-0000-0000-000025570000}"/>
    <cellStyle name="Normal 2 4 2 4 2 2 2 2" xfId="38793" xr:uid="{00000000-0005-0000-0000-000026570000}"/>
    <cellStyle name="Normal 2 4 2 4 2 2 2 3" xfId="58686" xr:uid="{00000000-0005-0000-0000-000027570000}"/>
    <cellStyle name="Normal 2 4 2 4 2 2 3" xfId="29006" xr:uid="{00000000-0005-0000-0000-000028570000}"/>
    <cellStyle name="Normal 2 4 2 4 2 2 4" xfId="48894" xr:uid="{00000000-0005-0000-0000-000029570000}"/>
    <cellStyle name="Normal 2 4 2 4 2 3" xfId="13974" xr:uid="{00000000-0005-0000-0000-00002A570000}"/>
    <cellStyle name="Normal 2 4 2 4 2 3 2" xfId="33488" xr:uid="{00000000-0005-0000-0000-00002B570000}"/>
    <cellStyle name="Normal 2 4 2 4 2 3 3" xfId="53381" xr:uid="{00000000-0005-0000-0000-00002C570000}"/>
    <cellStyle name="Normal 2 4 2 4 2 4" xfId="24893" xr:uid="{00000000-0005-0000-0000-00002D570000}"/>
    <cellStyle name="Normal 2 4 2 4 2 5" xfId="44660" xr:uid="{00000000-0005-0000-0000-00002E570000}"/>
    <cellStyle name="Normal 2 4 2 4 3" xfId="6382" xr:uid="{00000000-0005-0000-0000-00002F570000}"/>
    <cellStyle name="Normal 2 4 2 4 3 2" xfId="16119" xr:uid="{00000000-0005-0000-0000-000030570000}"/>
    <cellStyle name="Normal 2 4 2 4 3 2 2" xfId="35632" xr:uid="{00000000-0005-0000-0000-000031570000}"/>
    <cellStyle name="Normal 2 4 2 4 3 2 3" xfId="55525" xr:uid="{00000000-0005-0000-0000-000032570000}"/>
    <cellStyle name="Normal 2 4 2 4 3 3" xfId="28202" xr:uid="{00000000-0005-0000-0000-000033570000}"/>
    <cellStyle name="Normal 2 4 2 4 3 4" xfId="48090" xr:uid="{00000000-0005-0000-0000-000034570000}"/>
    <cellStyle name="Normal 2 4 2 4 4" xfId="11706" xr:uid="{00000000-0005-0000-0000-000035570000}"/>
    <cellStyle name="Normal 2 4 2 4 4 2" xfId="31221" xr:uid="{00000000-0005-0000-0000-000036570000}"/>
    <cellStyle name="Normal 2 4 2 4 4 3" xfId="51114" xr:uid="{00000000-0005-0000-0000-000037570000}"/>
    <cellStyle name="Normal 2 4 2 4 5" xfId="21427" xr:uid="{00000000-0005-0000-0000-000038570000}"/>
    <cellStyle name="Normal 2 4 2 4 6" xfId="41094" xr:uid="{00000000-0005-0000-0000-000039570000}"/>
    <cellStyle name="Normal 2 4 2 5" xfId="2512" xr:uid="{00000000-0005-0000-0000-00003A570000}"/>
    <cellStyle name="Normal 2 4 2 5 2" xfId="7949" xr:uid="{00000000-0005-0000-0000-00003B570000}"/>
    <cellStyle name="Normal 2 4 2 5 2 2" xfId="17672" xr:uid="{00000000-0005-0000-0000-00003C570000}"/>
    <cellStyle name="Normal 2 4 2 5 2 2 2" xfId="37185" xr:uid="{00000000-0005-0000-0000-00003D570000}"/>
    <cellStyle name="Normal 2 4 2 5 2 2 3" xfId="57078" xr:uid="{00000000-0005-0000-0000-00003E570000}"/>
    <cellStyle name="Normal 2 4 2 5 2 3" xfId="28727" xr:uid="{00000000-0005-0000-0000-00003F570000}"/>
    <cellStyle name="Normal 2 4 2 5 2 4" xfId="48615" xr:uid="{00000000-0005-0000-0000-000040570000}"/>
    <cellStyle name="Normal 2 4 2 5 3" xfId="12366" xr:uid="{00000000-0005-0000-0000-000041570000}"/>
    <cellStyle name="Normal 2 4 2 5 3 2" xfId="31880" xr:uid="{00000000-0005-0000-0000-000042570000}"/>
    <cellStyle name="Normal 2 4 2 5 3 3" xfId="51773" xr:uid="{00000000-0005-0000-0000-000043570000}"/>
    <cellStyle name="Normal 2 4 2 5 4" xfId="23285" xr:uid="{00000000-0005-0000-0000-000044570000}"/>
    <cellStyle name="Normal 2 4 2 5 5" xfId="43051" xr:uid="{00000000-0005-0000-0000-000045570000}"/>
    <cellStyle name="Normal 2 4 2 6" xfId="4680" xr:uid="{00000000-0005-0000-0000-000046570000}"/>
    <cellStyle name="Normal 2 4 2 6 2" xfId="14512" xr:uid="{00000000-0005-0000-0000-000047570000}"/>
    <cellStyle name="Normal 2 4 2 6 2 2" xfId="34025" xr:uid="{00000000-0005-0000-0000-000048570000}"/>
    <cellStyle name="Normal 2 4 2 6 2 3" xfId="53918" xr:uid="{00000000-0005-0000-0000-000049570000}"/>
    <cellStyle name="Normal 2 4 2 6 3" xfId="26594" xr:uid="{00000000-0005-0000-0000-00004A570000}"/>
    <cellStyle name="Normal 2 4 2 6 4" xfId="46388" xr:uid="{00000000-0005-0000-0000-00004B570000}"/>
    <cellStyle name="Normal 2 4 2 7" xfId="10098" xr:uid="{00000000-0005-0000-0000-00004C570000}"/>
    <cellStyle name="Normal 2 4 2 7 2" xfId="29613" xr:uid="{00000000-0005-0000-0000-00004D570000}"/>
    <cellStyle name="Normal 2 4 2 7 3" xfId="49506" xr:uid="{00000000-0005-0000-0000-00004E570000}"/>
    <cellStyle name="Normal 2 4 2 8" xfId="19819" xr:uid="{00000000-0005-0000-0000-00004F570000}"/>
    <cellStyle name="Normal 2 4 2 9" xfId="39369" xr:uid="{00000000-0005-0000-0000-000050570000}"/>
    <cellStyle name="Normal 2 4 3" xfId="303" xr:uid="{00000000-0005-0000-0000-000051570000}"/>
    <cellStyle name="Normal 2 4 3 2" xfId="1389" xr:uid="{00000000-0005-0000-0000-000052570000}"/>
    <cellStyle name="Normal 2 4 3 2 2" xfId="3761" xr:uid="{00000000-0005-0000-0000-000053570000}"/>
    <cellStyle name="Normal 2 4 3 2 2 2" xfId="9198" xr:uid="{00000000-0005-0000-0000-000054570000}"/>
    <cellStyle name="Normal 2 4 3 2 2 2 2" xfId="18921" xr:uid="{00000000-0005-0000-0000-000055570000}"/>
    <cellStyle name="Normal 2 4 3 2 2 2 2 2" xfId="38434" xr:uid="{00000000-0005-0000-0000-000056570000}"/>
    <cellStyle name="Normal 2 4 3 2 2 2 2 3" xfId="58327" xr:uid="{00000000-0005-0000-0000-000057570000}"/>
    <cellStyle name="Normal 2 4 3 2 2 2 3" xfId="28936" xr:uid="{00000000-0005-0000-0000-000058570000}"/>
    <cellStyle name="Normal 2 4 3 2 2 2 4" xfId="48824" xr:uid="{00000000-0005-0000-0000-000059570000}"/>
    <cellStyle name="Normal 2 4 3 2 2 3" xfId="13615" xr:uid="{00000000-0005-0000-0000-00005A570000}"/>
    <cellStyle name="Normal 2 4 3 2 2 3 2" xfId="33129" xr:uid="{00000000-0005-0000-0000-00005B570000}"/>
    <cellStyle name="Normal 2 4 3 2 2 3 3" xfId="53022" xr:uid="{00000000-0005-0000-0000-00005C570000}"/>
    <cellStyle name="Normal 2 4 3 2 2 4" xfId="24534" xr:uid="{00000000-0005-0000-0000-00005D570000}"/>
    <cellStyle name="Normal 2 4 3 2 2 5" xfId="44300" xr:uid="{00000000-0005-0000-0000-00005E570000}"/>
    <cellStyle name="Normal 2 4 3 2 3" xfId="5488" xr:uid="{00000000-0005-0000-0000-00005F570000}"/>
    <cellStyle name="Normal 2 4 3 2 3 2" xfId="15225" xr:uid="{00000000-0005-0000-0000-000060570000}"/>
    <cellStyle name="Normal 2 4 3 2 3 2 2" xfId="34738" xr:uid="{00000000-0005-0000-0000-000061570000}"/>
    <cellStyle name="Normal 2 4 3 2 3 2 3" xfId="54631" xr:uid="{00000000-0005-0000-0000-000062570000}"/>
    <cellStyle name="Normal 2 4 3 2 3 3" xfId="27308" xr:uid="{00000000-0005-0000-0000-000063570000}"/>
    <cellStyle name="Normal 2 4 3 2 3 4" xfId="47196" xr:uid="{00000000-0005-0000-0000-000064570000}"/>
    <cellStyle name="Normal 2 4 3 2 4" xfId="11347" xr:uid="{00000000-0005-0000-0000-000065570000}"/>
    <cellStyle name="Normal 2 4 3 2 4 2" xfId="30862" xr:uid="{00000000-0005-0000-0000-000066570000}"/>
    <cellStyle name="Normal 2 4 3 2 4 3" xfId="50755" xr:uid="{00000000-0005-0000-0000-000067570000}"/>
    <cellStyle name="Normal 2 4 3 2 5" xfId="21068" xr:uid="{00000000-0005-0000-0000-000068570000}"/>
    <cellStyle name="Normal 2 4 3 2 6" xfId="40723" xr:uid="{00000000-0005-0000-0000-000069570000}"/>
    <cellStyle name="Normal 2 4 3 3" xfId="838" xr:uid="{00000000-0005-0000-0000-00006A570000}"/>
    <cellStyle name="Normal 2 4 3 3 2" xfId="3223" xr:uid="{00000000-0005-0000-0000-00006B570000}"/>
    <cellStyle name="Normal 2 4 3 3 2 2" xfId="8660" xr:uid="{00000000-0005-0000-0000-00006C570000}"/>
    <cellStyle name="Normal 2 4 3 3 2 2 2" xfId="18383" xr:uid="{00000000-0005-0000-0000-00006D570000}"/>
    <cellStyle name="Normal 2 4 3 3 2 2 2 2" xfId="37896" xr:uid="{00000000-0005-0000-0000-00006E570000}"/>
    <cellStyle name="Normal 2 4 3 3 2 2 2 3" xfId="57789" xr:uid="{00000000-0005-0000-0000-00006F570000}"/>
    <cellStyle name="Normal 2 4 3 3 2 2 3" xfId="28845" xr:uid="{00000000-0005-0000-0000-000070570000}"/>
    <cellStyle name="Normal 2 4 3 3 2 2 4" xfId="48733" xr:uid="{00000000-0005-0000-0000-000071570000}"/>
    <cellStyle name="Normal 2 4 3 3 2 3" xfId="13077" xr:uid="{00000000-0005-0000-0000-000072570000}"/>
    <cellStyle name="Normal 2 4 3 3 2 3 2" xfId="32591" xr:uid="{00000000-0005-0000-0000-000073570000}"/>
    <cellStyle name="Normal 2 4 3 3 2 3 3" xfId="52484" xr:uid="{00000000-0005-0000-0000-000074570000}"/>
    <cellStyle name="Normal 2 4 3 3 2 4" xfId="23996" xr:uid="{00000000-0005-0000-0000-000075570000}"/>
    <cellStyle name="Normal 2 4 3 3 2 5" xfId="43762" xr:uid="{00000000-0005-0000-0000-000076570000}"/>
    <cellStyle name="Normal 2 4 3 3 3" xfId="6023" xr:uid="{00000000-0005-0000-0000-000077570000}"/>
    <cellStyle name="Normal 2 4 3 3 3 2" xfId="15760" xr:uid="{00000000-0005-0000-0000-000078570000}"/>
    <cellStyle name="Normal 2 4 3 3 3 2 2" xfId="35273" xr:uid="{00000000-0005-0000-0000-000079570000}"/>
    <cellStyle name="Normal 2 4 3 3 3 2 3" xfId="55166" xr:uid="{00000000-0005-0000-0000-00007A570000}"/>
    <cellStyle name="Normal 2 4 3 3 3 3" xfId="27843" xr:uid="{00000000-0005-0000-0000-00007B570000}"/>
    <cellStyle name="Normal 2 4 3 3 3 4" xfId="47731" xr:uid="{00000000-0005-0000-0000-00007C570000}"/>
    <cellStyle name="Normal 2 4 3 3 4" xfId="10809" xr:uid="{00000000-0005-0000-0000-00007D570000}"/>
    <cellStyle name="Normal 2 4 3 3 4 2" xfId="30324" xr:uid="{00000000-0005-0000-0000-00007E570000}"/>
    <cellStyle name="Normal 2 4 3 3 4 3" xfId="50217" xr:uid="{00000000-0005-0000-0000-00007F570000}"/>
    <cellStyle name="Normal 2 4 3 3 5" xfId="20530" xr:uid="{00000000-0005-0000-0000-000080570000}"/>
    <cellStyle name="Normal 2 4 3 3 6" xfId="40172" xr:uid="{00000000-0005-0000-0000-000081570000}"/>
    <cellStyle name="Normal 2 4 3 4" xfId="2028" xr:uid="{00000000-0005-0000-0000-000082570000}"/>
    <cellStyle name="Normal 2 4 3 4 2" xfId="4297" xr:uid="{00000000-0005-0000-0000-000083570000}"/>
    <cellStyle name="Normal 2 4 3 4 2 2" xfId="9733" xr:uid="{00000000-0005-0000-0000-000084570000}"/>
    <cellStyle name="Normal 2 4 3 4 2 2 2" xfId="19456" xr:uid="{00000000-0005-0000-0000-000085570000}"/>
    <cellStyle name="Normal 2 4 3 4 2 2 2 2" xfId="38969" xr:uid="{00000000-0005-0000-0000-000086570000}"/>
    <cellStyle name="Normal 2 4 3 4 2 2 2 3" xfId="58862" xr:uid="{00000000-0005-0000-0000-000087570000}"/>
    <cellStyle name="Normal 2 4 3 4 2 2 3" xfId="29182" xr:uid="{00000000-0005-0000-0000-000088570000}"/>
    <cellStyle name="Normal 2 4 3 4 2 2 4" xfId="49070" xr:uid="{00000000-0005-0000-0000-000089570000}"/>
    <cellStyle name="Normal 2 4 3 4 2 3" xfId="14150" xr:uid="{00000000-0005-0000-0000-00008A570000}"/>
    <cellStyle name="Normal 2 4 3 4 2 3 2" xfId="33664" xr:uid="{00000000-0005-0000-0000-00008B570000}"/>
    <cellStyle name="Normal 2 4 3 4 2 3 3" xfId="53557" xr:uid="{00000000-0005-0000-0000-00008C570000}"/>
    <cellStyle name="Normal 2 4 3 4 2 4" xfId="25069" xr:uid="{00000000-0005-0000-0000-00008D570000}"/>
    <cellStyle name="Normal 2 4 3 4 2 5" xfId="44836" xr:uid="{00000000-0005-0000-0000-00008E570000}"/>
    <cellStyle name="Normal 2 4 3 4 3" xfId="6558" xr:uid="{00000000-0005-0000-0000-00008F570000}"/>
    <cellStyle name="Normal 2 4 3 4 3 2" xfId="16295" xr:uid="{00000000-0005-0000-0000-000090570000}"/>
    <cellStyle name="Normal 2 4 3 4 3 2 2" xfId="35808" xr:uid="{00000000-0005-0000-0000-000091570000}"/>
    <cellStyle name="Normal 2 4 3 4 3 2 3" xfId="55701" xr:uid="{00000000-0005-0000-0000-000092570000}"/>
    <cellStyle name="Normal 2 4 3 4 3 3" xfId="28378" xr:uid="{00000000-0005-0000-0000-000093570000}"/>
    <cellStyle name="Normal 2 4 3 4 3 4" xfId="48266" xr:uid="{00000000-0005-0000-0000-000094570000}"/>
    <cellStyle name="Normal 2 4 3 4 4" xfId="11882" xr:uid="{00000000-0005-0000-0000-000095570000}"/>
    <cellStyle name="Normal 2 4 3 4 4 2" xfId="31397" xr:uid="{00000000-0005-0000-0000-000096570000}"/>
    <cellStyle name="Normal 2 4 3 4 4 3" xfId="51290" xr:uid="{00000000-0005-0000-0000-000097570000}"/>
    <cellStyle name="Normal 2 4 3 4 5" xfId="21603" xr:uid="{00000000-0005-0000-0000-000098570000}"/>
    <cellStyle name="Normal 2 4 3 4 6" xfId="41362" xr:uid="{00000000-0005-0000-0000-000099570000}"/>
    <cellStyle name="Normal 2 4 3 5" xfId="2688" xr:uid="{00000000-0005-0000-0000-00009A570000}"/>
    <cellStyle name="Normal 2 4 3 5 2" xfId="8125" xr:uid="{00000000-0005-0000-0000-00009B570000}"/>
    <cellStyle name="Normal 2 4 3 5 2 2" xfId="17848" xr:uid="{00000000-0005-0000-0000-00009C570000}"/>
    <cellStyle name="Normal 2 4 3 5 2 2 2" xfId="37361" xr:uid="{00000000-0005-0000-0000-00009D570000}"/>
    <cellStyle name="Normal 2 4 3 5 2 2 3" xfId="57254" xr:uid="{00000000-0005-0000-0000-00009E570000}"/>
    <cellStyle name="Normal 2 4 3 5 2 3" xfId="28756" xr:uid="{00000000-0005-0000-0000-00009F570000}"/>
    <cellStyle name="Normal 2 4 3 5 2 4" xfId="48644" xr:uid="{00000000-0005-0000-0000-0000A0570000}"/>
    <cellStyle name="Normal 2 4 3 5 3" xfId="12542" xr:uid="{00000000-0005-0000-0000-0000A1570000}"/>
    <cellStyle name="Normal 2 4 3 5 3 2" xfId="32056" xr:uid="{00000000-0005-0000-0000-0000A2570000}"/>
    <cellStyle name="Normal 2 4 3 5 3 3" xfId="51949" xr:uid="{00000000-0005-0000-0000-0000A3570000}"/>
    <cellStyle name="Normal 2 4 3 5 4" xfId="23461" xr:uid="{00000000-0005-0000-0000-0000A4570000}"/>
    <cellStyle name="Normal 2 4 3 5 5" xfId="43227" xr:uid="{00000000-0005-0000-0000-0000A5570000}"/>
    <cellStyle name="Normal 2 4 3 6" xfId="4948" xr:uid="{00000000-0005-0000-0000-0000A6570000}"/>
    <cellStyle name="Normal 2 4 3 6 2" xfId="14688" xr:uid="{00000000-0005-0000-0000-0000A7570000}"/>
    <cellStyle name="Normal 2 4 3 6 2 2" xfId="34201" xr:uid="{00000000-0005-0000-0000-0000A8570000}"/>
    <cellStyle name="Normal 2 4 3 6 2 3" xfId="54094" xr:uid="{00000000-0005-0000-0000-0000A9570000}"/>
    <cellStyle name="Normal 2 4 3 6 3" xfId="26770" xr:uid="{00000000-0005-0000-0000-0000AA570000}"/>
    <cellStyle name="Normal 2 4 3 6 4" xfId="46656" xr:uid="{00000000-0005-0000-0000-0000AB570000}"/>
    <cellStyle name="Normal 2 4 3 7" xfId="10274" xr:uid="{00000000-0005-0000-0000-0000AC570000}"/>
    <cellStyle name="Normal 2 4 3 7 2" xfId="29789" xr:uid="{00000000-0005-0000-0000-0000AD570000}"/>
    <cellStyle name="Normal 2 4 3 7 3" xfId="49682" xr:uid="{00000000-0005-0000-0000-0000AE570000}"/>
    <cellStyle name="Normal 2 4 3 8" xfId="19995" xr:uid="{00000000-0005-0000-0000-0000AF570000}"/>
    <cellStyle name="Normal 2 4 3 9" xfId="39637" xr:uid="{00000000-0005-0000-0000-0000B0570000}"/>
    <cellStyle name="Normal 2 4 4" xfId="479" xr:uid="{00000000-0005-0000-0000-0000B1570000}"/>
    <cellStyle name="Normal 2 4 4 2" xfId="1565" xr:uid="{00000000-0005-0000-0000-0000B2570000}"/>
    <cellStyle name="Normal 2 4 4 2 2" xfId="3937" xr:uid="{00000000-0005-0000-0000-0000B3570000}"/>
    <cellStyle name="Normal 2 4 4 2 2 2" xfId="9374" xr:uid="{00000000-0005-0000-0000-0000B4570000}"/>
    <cellStyle name="Normal 2 4 4 2 2 2 2" xfId="19097" xr:uid="{00000000-0005-0000-0000-0000B5570000}"/>
    <cellStyle name="Normal 2 4 4 2 2 2 2 2" xfId="38610" xr:uid="{00000000-0005-0000-0000-0000B6570000}"/>
    <cellStyle name="Normal 2 4 4 2 2 2 2 3" xfId="58503" xr:uid="{00000000-0005-0000-0000-0000B7570000}"/>
    <cellStyle name="Normal 2 4 4 2 2 2 3" xfId="28965" xr:uid="{00000000-0005-0000-0000-0000B8570000}"/>
    <cellStyle name="Normal 2 4 4 2 2 2 4" xfId="48853" xr:uid="{00000000-0005-0000-0000-0000B9570000}"/>
    <cellStyle name="Normal 2 4 4 2 2 3" xfId="13791" xr:uid="{00000000-0005-0000-0000-0000BA570000}"/>
    <cellStyle name="Normal 2 4 4 2 2 3 2" xfId="33305" xr:uid="{00000000-0005-0000-0000-0000BB570000}"/>
    <cellStyle name="Normal 2 4 4 2 2 3 3" xfId="53198" xr:uid="{00000000-0005-0000-0000-0000BC570000}"/>
    <cellStyle name="Normal 2 4 4 2 2 4" xfId="24710" xr:uid="{00000000-0005-0000-0000-0000BD570000}"/>
    <cellStyle name="Normal 2 4 4 2 2 5" xfId="44476" xr:uid="{00000000-0005-0000-0000-0000BE570000}"/>
    <cellStyle name="Normal 2 4 4 2 3" xfId="5664" xr:uid="{00000000-0005-0000-0000-0000BF570000}"/>
    <cellStyle name="Normal 2 4 4 2 3 2" xfId="15401" xr:uid="{00000000-0005-0000-0000-0000C0570000}"/>
    <cellStyle name="Normal 2 4 4 2 3 2 2" xfId="34914" xr:uid="{00000000-0005-0000-0000-0000C1570000}"/>
    <cellStyle name="Normal 2 4 4 2 3 2 3" xfId="54807" xr:uid="{00000000-0005-0000-0000-0000C2570000}"/>
    <cellStyle name="Normal 2 4 4 2 3 3" xfId="27484" xr:uid="{00000000-0005-0000-0000-0000C3570000}"/>
    <cellStyle name="Normal 2 4 4 2 3 4" xfId="47372" xr:uid="{00000000-0005-0000-0000-0000C4570000}"/>
    <cellStyle name="Normal 2 4 4 2 4" xfId="11523" xr:uid="{00000000-0005-0000-0000-0000C5570000}"/>
    <cellStyle name="Normal 2 4 4 2 4 2" xfId="31038" xr:uid="{00000000-0005-0000-0000-0000C6570000}"/>
    <cellStyle name="Normal 2 4 4 2 4 3" xfId="50931" xr:uid="{00000000-0005-0000-0000-0000C7570000}"/>
    <cellStyle name="Normal 2 4 4 2 5" xfId="21244" xr:uid="{00000000-0005-0000-0000-0000C8570000}"/>
    <cellStyle name="Normal 2 4 4 2 6" xfId="40899" xr:uid="{00000000-0005-0000-0000-0000C9570000}"/>
    <cellStyle name="Normal 2 4 4 3" xfId="1014" xr:uid="{00000000-0005-0000-0000-0000CA570000}"/>
    <cellStyle name="Normal 2 4 4 3 2" xfId="3399" xr:uid="{00000000-0005-0000-0000-0000CB570000}"/>
    <cellStyle name="Normal 2 4 4 3 2 2" xfId="8836" xr:uid="{00000000-0005-0000-0000-0000CC570000}"/>
    <cellStyle name="Normal 2 4 4 3 2 2 2" xfId="18559" xr:uid="{00000000-0005-0000-0000-0000CD570000}"/>
    <cellStyle name="Normal 2 4 4 3 2 2 2 2" xfId="38072" xr:uid="{00000000-0005-0000-0000-0000CE570000}"/>
    <cellStyle name="Normal 2 4 4 3 2 2 2 3" xfId="57965" xr:uid="{00000000-0005-0000-0000-0000CF570000}"/>
    <cellStyle name="Normal 2 4 4 3 2 2 3" xfId="28874" xr:uid="{00000000-0005-0000-0000-0000D0570000}"/>
    <cellStyle name="Normal 2 4 4 3 2 2 4" xfId="48762" xr:uid="{00000000-0005-0000-0000-0000D1570000}"/>
    <cellStyle name="Normal 2 4 4 3 2 3" xfId="13253" xr:uid="{00000000-0005-0000-0000-0000D2570000}"/>
    <cellStyle name="Normal 2 4 4 3 2 3 2" xfId="32767" xr:uid="{00000000-0005-0000-0000-0000D3570000}"/>
    <cellStyle name="Normal 2 4 4 3 2 3 3" xfId="52660" xr:uid="{00000000-0005-0000-0000-0000D4570000}"/>
    <cellStyle name="Normal 2 4 4 3 2 4" xfId="24172" xr:uid="{00000000-0005-0000-0000-0000D5570000}"/>
    <cellStyle name="Normal 2 4 4 3 2 5" xfId="43938" xr:uid="{00000000-0005-0000-0000-0000D6570000}"/>
    <cellStyle name="Normal 2 4 4 3 3" xfId="6199" xr:uid="{00000000-0005-0000-0000-0000D7570000}"/>
    <cellStyle name="Normal 2 4 4 3 3 2" xfId="15936" xr:uid="{00000000-0005-0000-0000-0000D8570000}"/>
    <cellStyle name="Normal 2 4 4 3 3 2 2" xfId="35449" xr:uid="{00000000-0005-0000-0000-0000D9570000}"/>
    <cellStyle name="Normal 2 4 4 3 3 2 3" xfId="55342" xr:uid="{00000000-0005-0000-0000-0000DA570000}"/>
    <cellStyle name="Normal 2 4 4 3 3 3" xfId="28019" xr:uid="{00000000-0005-0000-0000-0000DB570000}"/>
    <cellStyle name="Normal 2 4 4 3 3 4" xfId="47907" xr:uid="{00000000-0005-0000-0000-0000DC570000}"/>
    <cellStyle name="Normal 2 4 4 3 4" xfId="10985" xr:uid="{00000000-0005-0000-0000-0000DD570000}"/>
    <cellStyle name="Normal 2 4 4 3 4 2" xfId="30500" xr:uid="{00000000-0005-0000-0000-0000DE570000}"/>
    <cellStyle name="Normal 2 4 4 3 4 3" xfId="50393" xr:uid="{00000000-0005-0000-0000-0000DF570000}"/>
    <cellStyle name="Normal 2 4 4 3 5" xfId="20706" xr:uid="{00000000-0005-0000-0000-0000E0570000}"/>
    <cellStyle name="Normal 2 4 4 3 6" xfId="40348" xr:uid="{00000000-0005-0000-0000-0000E1570000}"/>
    <cellStyle name="Normal 2 4 4 4" xfId="2204" xr:uid="{00000000-0005-0000-0000-0000E2570000}"/>
    <cellStyle name="Normal 2 4 4 4 2" xfId="4473" xr:uid="{00000000-0005-0000-0000-0000E3570000}"/>
    <cellStyle name="Normal 2 4 4 4 2 2" xfId="9909" xr:uid="{00000000-0005-0000-0000-0000E4570000}"/>
    <cellStyle name="Normal 2 4 4 4 2 2 2" xfId="19632" xr:uid="{00000000-0005-0000-0000-0000E5570000}"/>
    <cellStyle name="Normal 2 4 4 4 2 2 2 2" xfId="39145" xr:uid="{00000000-0005-0000-0000-0000E6570000}"/>
    <cellStyle name="Normal 2 4 4 4 2 2 2 3" xfId="59038" xr:uid="{00000000-0005-0000-0000-0000E7570000}"/>
    <cellStyle name="Normal 2 4 4 4 2 2 3" xfId="29358" xr:uid="{00000000-0005-0000-0000-0000E8570000}"/>
    <cellStyle name="Normal 2 4 4 4 2 2 4" xfId="49246" xr:uid="{00000000-0005-0000-0000-0000E9570000}"/>
    <cellStyle name="Normal 2 4 4 4 2 3" xfId="14326" xr:uid="{00000000-0005-0000-0000-0000EA570000}"/>
    <cellStyle name="Normal 2 4 4 4 2 3 2" xfId="33840" xr:uid="{00000000-0005-0000-0000-0000EB570000}"/>
    <cellStyle name="Normal 2 4 4 4 2 3 3" xfId="53733" xr:uid="{00000000-0005-0000-0000-0000EC570000}"/>
    <cellStyle name="Normal 2 4 4 4 2 4" xfId="25245" xr:uid="{00000000-0005-0000-0000-0000ED570000}"/>
    <cellStyle name="Normal 2 4 4 4 2 5" xfId="45012" xr:uid="{00000000-0005-0000-0000-0000EE570000}"/>
    <cellStyle name="Normal 2 4 4 4 3" xfId="6734" xr:uid="{00000000-0005-0000-0000-0000EF570000}"/>
    <cellStyle name="Normal 2 4 4 4 3 2" xfId="16471" xr:uid="{00000000-0005-0000-0000-0000F0570000}"/>
    <cellStyle name="Normal 2 4 4 4 3 2 2" xfId="35984" xr:uid="{00000000-0005-0000-0000-0000F1570000}"/>
    <cellStyle name="Normal 2 4 4 4 3 2 3" xfId="55877" xr:uid="{00000000-0005-0000-0000-0000F2570000}"/>
    <cellStyle name="Normal 2 4 4 4 3 3" xfId="28554" xr:uid="{00000000-0005-0000-0000-0000F3570000}"/>
    <cellStyle name="Normal 2 4 4 4 3 4" xfId="48442" xr:uid="{00000000-0005-0000-0000-0000F4570000}"/>
    <cellStyle name="Normal 2 4 4 4 4" xfId="12058" xr:uid="{00000000-0005-0000-0000-0000F5570000}"/>
    <cellStyle name="Normal 2 4 4 4 4 2" xfId="31573" xr:uid="{00000000-0005-0000-0000-0000F6570000}"/>
    <cellStyle name="Normal 2 4 4 4 4 3" xfId="51466" xr:uid="{00000000-0005-0000-0000-0000F7570000}"/>
    <cellStyle name="Normal 2 4 4 4 5" xfId="21779" xr:uid="{00000000-0005-0000-0000-0000F8570000}"/>
    <cellStyle name="Normal 2 4 4 4 6" xfId="41538" xr:uid="{00000000-0005-0000-0000-0000F9570000}"/>
    <cellStyle name="Normal 2 4 4 5" xfId="2864" xr:uid="{00000000-0005-0000-0000-0000FA570000}"/>
    <cellStyle name="Normal 2 4 4 5 2" xfId="8301" xr:uid="{00000000-0005-0000-0000-0000FB570000}"/>
    <cellStyle name="Normal 2 4 4 5 2 2" xfId="18024" xr:uid="{00000000-0005-0000-0000-0000FC570000}"/>
    <cellStyle name="Normal 2 4 4 5 2 2 2" xfId="37537" xr:uid="{00000000-0005-0000-0000-0000FD570000}"/>
    <cellStyle name="Normal 2 4 4 5 2 2 3" xfId="57430" xr:uid="{00000000-0005-0000-0000-0000FE570000}"/>
    <cellStyle name="Normal 2 4 4 5 2 3" xfId="28785" xr:uid="{00000000-0005-0000-0000-0000FF570000}"/>
    <cellStyle name="Normal 2 4 4 5 2 4" xfId="48673" xr:uid="{00000000-0005-0000-0000-000000580000}"/>
    <cellStyle name="Normal 2 4 4 5 3" xfId="12718" xr:uid="{00000000-0005-0000-0000-000001580000}"/>
    <cellStyle name="Normal 2 4 4 5 3 2" xfId="32232" xr:uid="{00000000-0005-0000-0000-000002580000}"/>
    <cellStyle name="Normal 2 4 4 5 3 3" xfId="52125" xr:uid="{00000000-0005-0000-0000-000003580000}"/>
    <cellStyle name="Normal 2 4 4 5 4" xfId="23637" xr:uid="{00000000-0005-0000-0000-000004580000}"/>
    <cellStyle name="Normal 2 4 4 5 5" xfId="43403" xr:uid="{00000000-0005-0000-0000-000005580000}"/>
    <cellStyle name="Normal 2 4 4 6" xfId="5124" xr:uid="{00000000-0005-0000-0000-000006580000}"/>
    <cellStyle name="Normal 2 4 4 6 2" xfId="14864" xr:uid="{00000000-0005-0000-0000-000007580000}"/>
    <cellStyle name="Normal 2 4 4 6 2 2" xfId="34377" xr:uid="{00000000-0005-0000-0000-000008580000}"/>
    <cellStyle name="Normal 2 4 4 6 2 3" xfId="54270" xr:uid="{00000000-0005-0000-0000-000009580000}"/>
    <cellStyle name="Normal 2 4 4 6 3" xfId="26946" xr:uid="{00000000-0005-0000-0000-00000A580000}"/>
    <cellStyle name="Normal 2 4 4 6 4" xfId="46832" xr:uid="{00000000-0005-0000-0000-00000B580000}"/>
    <cellStyle name="Normal 2 4 4 7" xfId="10450" xr:uid="{00000000-0005-0000-0000-00000C580000}"/>
    <cellStyle name="Normal 2 4 4 7 2" xfId="29965" xr:uid="{00000000-0005-0000-0000-00000D580000}"/>
    <cellStyle name="Normal 2 4 4 7 3" xfId="49858" xr:uid="{00000000-0005-0000-0000-00000E580000}"/>
    <cellStyle name="Normal 2 4 4 8" xfId="20171" xr:uid="{00000000-0005-0000-0000-00000F580000}"/>
    <cellStyle name="Normal 2 4 4 9" xfId="39813" xr:uid="{00000000-0005-0000-0000-000010580000}"/>
    <cellStyle name="Normal 2 4 5" xfId="1195" xr:uid="{00000000-0005-0000-0000-000011580000}"/>
    <cellStyle name="Normal 2 4 5 2" xfId="3578" xr:uid="{00000000-0005-0000-0000-000012580000}"/>
    <cellStyle name="Normal 2 4 5 2 2" xfId="9015" xr:uid="{00000000-0005-0000-0000-000013580000}"/>
    <cellStyle name="Normal 2 4 5 2 2 2" xfId="18738" xr:uid="{00000000-0005-0000-0000-000014580000}"/>
    <cellStyle name="Normal 2 4 5 2 2 2 2" xfId="38251" xr:uid="{00000000-0005-0000-0000-000015580000}"/>
    <cellStyle name="Normal 2 4 5 2 2 2 3" xfId="58144" xr:uid="{00000000-0005-0000-0000-000016580000}"/>
    <cellStyle name="Normal 2 4 5 2 2 3" xfId="28905" xr:uid="{00000000-0005-0000-0000-000017580000}"/>
    <cellStyle name="Normal 2 4 5 2 2 4" xfId="48793" xr:uid="{00000000-0005-0000-0000-000018580000}"/>
    <cellStyle name="Normal 2 4 5 2 3" xfId="13432" xr:uid="{00000000-0005-0000-0000-000019580000}"/>
    <cellStyle name="Normal 2 4 5 2 3 2" xfId="32946" xr:uid="{00000000-0005-0000-0000-00001A580000}"/>
    <cellStyle name="Normal 2 4 5 2 3 3" xfId="52839" xr:uid="{00000000-0005-0000-0000-00001B580000}"/>
    <cellStyle name="Normal 2 4 5 2 4" xfId="24351" xr:uid="{00000000-0005-0000-0000-00001C580000}"/>
    <cellStyle name="Normal 2 4 5 2 5" xfId="44117" xr:uid="{00000000-0005-0000-0000-00001D580000}"/>
    <cellStyle name="Normal 2 4 5 3" xfId="5306" xr:uid="{00000000-0005-0000-0000-00001E580000}"/>
    <cellStyle name="Normal 2 4 5 3 2" xfId="15043" xr:uid="{00000000-0005-0000-0000-00001F580000}"/>
    <cellStyle name="Normal 2 4 5 3 2 2" xfId="34556" xr:uid="{00000000-0005-0000-0000-000020580000}"/>
    <cellStyle name="Normal 2 4 5 3 2 3" xfId="54449" xr:uid="{00000000-0005-0000-0000-000021580000}"/>
    <cellStyle name="Normal 2 4 5 3 3" xfId="27126" xr:uid="{00000000-0005-0000-0000-000022580000}"/>
    <cellStyle name="Normal 2 4 5 3 4" xfId="47014" xr:uid="{00000000-0005-0000-0000-000023580000}"/>
    <cellStyle name="Normal 2 4 5 4" xfId="11164" xr:uid="{00000000-0005-0000-0000-000024580000}"/>
    <cellStyle name="Normal 2 4 5 4 2" xfId="30679" xr:uid="{00000000-0005-0000-0000-000025580000}"/>
    <cellStyle name="Normal 2 4 5 4 3" xfId="50572" xr:uid="{00000000-0005-0000-0000-000026580000}"/>
    <cellStyle name="Normal 2 4 5 5" xfId="20885" xr:uid="{00000000-0005-0000-0000-000027580000}"/>
    <cellStyle name="Normal 2 4 5 6" xfId="40529" xr:uid="{00000000-0005-0000-0000-000028580000}"/>
    <cellStyle name="Normal 2 4 6" xfId="655" xr:uid="{00000000-0005-0000-0000-000029580000}"/>
    <cellStyle name="Normal 2 4 6 2" xfId="3040" xr:uid="{00000000-0005-0000-0000-00002A580000}"/>
    <cellStyle name="Normal 2 4 6 2 2" xfId="8477" xr:uid="{00000000-0005-0000-0000-00002B580000}"/>
    <cellStyle name="Normal 2 4 6 2 2 2" xfId="18200" xr:uid="{00000000-0005-0000-0000-00002C580000}"/>
    <cellStyle name="Normal 2 4 6 2 2 2 2" xfId="37713" xr:uid="{00000000-0005-0000-0000-00002D580000}"/>
    <cellStyle name="Normal 2 4 6 2 2 2 3" xfId="57606" xr:uid="{00000000-0005-0000-0000-00002E580000}"/>
    <cellStyle name="Normal 2 4 6 2 2 3" xfId="28814" xr:uid="{00000000-0005-0000-0000-00002F580000}"/>
    <cellStyle name="Normal 2 4 6 2 2 4" xfId="48702" xr:uid="{00000000-0005-0000-0000-000030580000}"/>
    <cellStyle name="Normal 2 4 6 2 3" xfId="12894" xr:uid="{00000000-0005-0000-0000-000031580000}"/>
    <cellStyle name="Normal 2 4 6 2 3 2" xfId="32408" xr:uid="{00000000-0005-0000-0000-000032580000}"/>
    <cellStyle name="Normal 2 4 6 2 3 3" xfId="52301" xr:uid="{00000000-0005-0000-0000-000033580000}"/>
    <cellStyle name="Normal 2 4 6 2 4" xfId="23813" xr:uid="{00000000-0005-0000-0000-000034580000}"/>
    <cellStyle name="Normal 2 4 6 2 5" xfId="43579" xr:uid="{00000000-0005-0000-0000-000035580000}"/>
    <cellStyle name="Normal 2 4 6 3" xfId="5840" xr:uid="{00000000-0005-0000-0000-000036580000}"/>
    <cellStyle name="Normal 2 4 6 3 2" xfId="15577" xr:uid="{00000000-0005-0000-0000-000037580000}"/>
    <cellStyle name="Normal 2 4 6 3 2 2" xfId="35090" xr:uid="{00000000-0005-0000-0000-000038580000}"/>
    <cellStyle name="Normal 2 4 6 3 2 3" xfId="54983" xr:uid="{00000000-0005-0000-0000-000039580000}"/>
    <cellStyle name="Normal 2 4 6 3 3" xfId="27660" xr:uid="{00000000-0005-0000-0000-00003A580000}"/>
    <cellStyle name="Normal 2 4 6 3 4" xfId="47548" xr:uid="{00000000-0005-0000-0000-00003B580000}"/>
    <cellStyle name="Normal 2 4 6 4" xfId="10626" xr:uid="{00000000-0005-0000-0000-00003C580000}"/>
    <cellStyle name="Normal 2 4 6 4 2" xfId="30141" xr:uid="{00000000-0005-0000-0000-00003D580000}"/>
    <cellStyle name="Normal 2 4 6 4 3" xfId="50034" xr:uid="{00000000-0005-0000-0000-00003E580000}"/>
    <cellStyle name="Normal 2 4 6 5" xfId="20347" xr:uid="{00000000-0005-0000-0000-00003F580000}"/>
    <cellStyle name="Normal 2 4 6 6" xfId="39989" xr:uid="{00000000-0005-0000-0000-000040580000}"/>
    <cellStyle name="Normal 2 4 7" xfId="1746" xr:uid="{00000000-0005-0000-0000-000041580000}"/>
    <cellStyle name="Normal 2 4 7 2" xfId="4114" xr:uid="{00000000-0005-0000-0000-000042580000}"/>
    <cellStyle name="Normal 2 4 7 2 2" xfId="9550" xr:uid="{00000000-0005-0000-0000-000043580000}"/>
    <cellStyle name="Normal 2 4 7 2 2 2" xfId="19273" xr:uid="{00000000-0005-0000-0000-000044580000}"/>
    <cellStyle name="Normal 2 4 7 2 2 2 2" xfId="38786" xr:uid="{00000000-0005-0000-0000-000045580000}"/>
    <cellStyle name="Normal 2 4 7 2 2 2 3" xfId="58679" xr:uid="{00000000-0005-0000-0000-000046580000}"/>
    <cellStyle name="Normal 2 4 7 2 2 3" xfId="28999" xr:uid="{00000000-0005-0000-0000-000047580000}"/>
    <cellStyle name="Normal 2 4 7 2 2 4" xfId="48887" xr:uid="{00000000-0005-0000-0000-000048580000}"/>
    <cellStyle name="Normal 2 4 7 2 3" xfId="13967" xr:uid="{00000000-0005-0000-0000-000049580000}"/>
    <cellStyle name="Normal 2 4 7 2 3 2" xfId="33481" xr:uid="{00000000-0005-0000-0000-00004A580000}"/>
    <cellStyle name="Normal 2 4 7 2 3 3" xfId="53374" xr:uid="{00000000-0005-0000-0000-00004B580000}"/>
    <cellStyle name="Normal 2 4 7 2 4" xfId="24886" xr:uid="{00000000-0005-0000-0000-00004C580000}"/>
    <cellStyle name="Normal 2 4 7 2 5" xfId="44653" xr:uid="{00000000-0005-0000-0000-00004D580000}"/>
    <cellStyle name="Normal 2 4 7 3" xfId="6375" xr:uid="{00000000-0005-0000-0000-00004E580000}"/>
    <cellStyle name="Normal 2 4 7 3 2" xfId="16112" xr:uid="{00000000-0005-0000-0000-00004F580000}"/>
    <cellStyle name="Normal 2 4 7 3 2 2" xfId="35625" xr:uid="{00000000-0005-0000-0000-000050580000}"/>
    <cellStyle name="Normal 2 4 7 3 2 3" xfId="55518" xr:uid="{00000000-0005-0000-0000-000051580000}"/>
    <cellStyle name="Normal 2 4 7 3 3" xfId="28195" xr:uid="{00000000-0005-0000-0000-000052580000}"/>
    <cellStyle name="Normal 2 4 7 3 4" xfId="48083" xr:uid="{00000000-0005-0000-0000-000053580000}"/>
    <cellStyle name="Normal 2 4 7 4" xfId="11699" xr:uid="{00000000-0005-0000-0000-000054580000}"/>
    <cellStyle name="Normal 2 4 7 4 2" xfId="31214" xr:uid="{00000000-0005-0000-0000-000055580000}"/>
    <cellStyle name="Normal 2 4 7 4 3" xfId="51107" xr:uid="{00000000-0005-0000-0000-000056580000}"/>
    <cellStyle name="Normal 2 4 7 5" xfId="21420" xr:uid="{00000000-0005-0000-0000-000057580000}"/>
    <cellStyle name="Normal 2 4 7 6" xfId="41080" xr:uid="{00000000-0005-0000-0000-000058580000}"/>
    <cellStyle name="Normal 2 4 8" xfId="2505" xr:uid="{00000000-0005-0000-0000-000059580000}"/>
    <cellStyle name="Normal 2 4 8 2" xfId="7942" xr:uid="{00000000-0005-0000-0000-00005A580000}"/>
    <cellStyle name="Normal 2 4 8 2 2" xfId="17665" xr:uid="{00000000-0005-0000-0000-00005B580000}"/>
    <cellStyle name="Normal 2 4 8 2 2 2" xfId="37178" xr:uid="{00000000-0005-0000-0000-00005C580000}"/>
    <cellStyle name="Normal 2 4 8 2 2 3" xfId="57071" xr:uid="{00000000-0005-0000-0000-00005D580000}"/>
    <cellStyle name="Normal 2 4 8 2 3" xfId="28725" xr:uid="{00000000-0005-0000-0000-00005E580000}"/>
    <cellStyle name="Normal 2 4 8 2 4" xfId="48613" xr:uid="{00000000-0005-0000-0000-00005F580000}"/>
    <cellStyle name="Normal 2 4 8 3" xfId="12359" xr:uid="{00000000-0005-0000-0000-000060580000}"/>
    <cellStyle name="Normal 2 4 8 3 2" xfId="31873" xr:uid="{00000000-0005-0000-0000-000061580000}"/>
    <cellStyle name="Normal 2 4 8 3 3" xfId="51766" xr:uid="{00000000-0005-0000-0000-000062580000}"/>
    <cellStyle name="Normal 2 4 8 4" xfId="23278" xr:uid="{00000000-0005-0000-0000-000063580000}"/>
    <cellStyle name="Normal 2 4 8 5" xfId="43044" xr:uid="{00000000-0005-0000-0000-000064580000}"/>
    <cellStyle name="Normal 2 4 9" xfId="4658" xr:uid="{00000000-0005-0000-0000-000065580000}"/>
    <cellStyle name="Normal 2 4 9 2" xfId="14505" xr:uid="{00000000-0005-0000-0000-000066580000}"/>
    <cellStyle name="Normal 2 4 9 2 2" xfId="34018" xr:uid="{00000000-0005-0000-0000-000067580000}"/>
    <cellStyle name="Normal 2 4 9 2 3" xfId="53911" xr:uid="{00000000-0005-0000-0000-000068580000}"/>
    <cellStyle name="Normal 2 4 9 3" xfId="26587" xr:uid="{00000000-0005-0000-0000-000069580000}"/>
    <cellStyle name="Normal 2 4 9 4" xfId="46366" xr:uid="{00000000-0005-0000-0000-00006A580000}"/>
    <cellStyle name="Normal 2 5" xfId="42" xr:uid="{00000000-0005-0000-0000-00006B580000}"/>
    <cellStyle name="Normal 2 5 2" xfId="1213" xr:uid="{00000000-0005-0000-0000-00006C580000}"/>
    <cellStyle name="Normal 2 5 2 2" xfId="7374" xr:uid="{00000000-0005-0000-0000-00006D580000}"/>
    <cellStyle name="Normal 2 5 2 2 2" xfId="41767" xr:uid="{00000000-0005-0000-0000-00006E580000}"/>
    <cellStyle name="Normal 2 5 2 3" xfId="4687" xr:uid="{00000000-0005-0000-0000-00006F580000}"/>
    <cellStyle name="Normal 2 5 2 3 2" xfId="46395" xr:uid="{00000000-0005-0000-0000-000070580000}"/>
    <cellStyle name="Normal 2 5 2 4" xfId="40547" xr:uid="{00000000-0005-0000-0000-000071580000}"/>
    <cellStyle name="Normal 2 5 3" xfId="1190" xr:uid="{00000000-0005-0000-0000-000072580000}"/>
    <cellStyle name="Normal 2 5 3 2" xfId="3573" xr:uid="{00000000-0005-0000-0000-000073580000}"/>
    <cellStyle name="Normal 2 5 3 2 2" xfId="9010" xr:uid="{00000000-0005-0000-0000-000074580000}"/>
    <cellStyle name="Normal 2 5 3 2 2 2" xfId="18733" xr:uid="{00000000-0005-0000-0000-000075580000}"/>
    <cellStyle name="Normal 2 5 3 2 2 2 2" xfId="38246" xr:uid="{00000000-0005-0000-0000-000076580000}"/>
    <cellStyle name="Normal 2 5 3 2 2 2 3" xfId="58139" xr:uid="{00000000-0005-0000-0000-000077580000}"/>
    <cellStyle name="Normal 2 5 3 2 2 3" xfId="26034" xr:uid="{00000000-0005-0000-0000-000078580000}"/>
    <cellStyle name="Normal 2 5 3 2 2 4" xfId="45805" xr:uid="{00000000-0005-0000-0000-000079580000}"/>
    <cellStyle name="Normal 2 5 3 2 3" xfId="13427" xr:uid="{00000000-0005-0000-0000-00007A580000}"/>
    <cellStyle name="Normal 2 5 3 2 3 2" xfId="32941" xr:uid="{00000000-0005-0000-0000-00007B580000}"/>
    <cellStyle name="Normal 2 5 3 2 3 3" xfId="52834" xr:uid="{00000000-0005-0000-0000-00007C580000}"/>
    <cellStyle name="Normal 2 5 3 2 4" xfId="24346" xr:uid="{00000000-0005-0000-0000-00007D580000}"/>
    <cellStyle name="Normal 2 5 3 2 5" xfId="44112" xr:uid="{00000000-0005-0000-0000-00007E580000}"/>
    <cellStyle name="Normal 2 5 3 3" xfId="7355" xr:uid="{00000000-0005-0000-0000-00007F580000}"/>
    <cellStyle name="Normal 2 5 3 3 2" xfId="17089" xr:uid="{00000000-0005-0000-0000-000080580000}"/>
    <cellStyle name="Normal 2 5 3 3 2 2" xfId="36602" xr:uid="{00000000-0005-0000-0000-000081580000}"/>
    <cellStyle name="Normal 2 5 3 3 2 3" xfId="56495" xr:uid="{00000000-0005-0000-0000-000082580000}"/>
    <cellStyle name="Normal 2 5 3 3 3" xfId="23051" xr:uid="{00000000-0005-0000-0000-000083580000}"/>
    <cellStyle name="Normal 2 5 3 3 4" xfId="42816" xr:uid="{00000000-0005-0000-0000-000084580000}"/>
    <cellStyle name="Normal 2 5 3 4" xfId="5301" xr:uid="{00000000-0005-0000-0000-000085580000}"/>
    <cellStyle name="Normal 2 5 3 4 2" xfId="15038" xr:uid="{00000000-0005-0000-0000-000086580000}"/>
    <cellStyle name="Normal 2 5 3 4 2 2" xfId="34551" xr:uid="{00000000-0005-0000-0000-000087580000}"/>
    <cellStyle name="Normal 2 5 3 4 2 3" xfId="54444" xr:uid="{00000000-0005-0000-0000-000088580000}"/>
    <cellStyle name="Normal 2 5 3 4 3" xfId="27121" xr:uid="{00000000-0005-0000-0000-000089580000}"/>
    <cellStyle name="Normal 2 5 3 4 4" xfId="47009" xr:uid="{00000000-0005-0000-0000-00008A580000}"/>
    <cellStyle name="Normal 2 5 3 5" xfId="11159" xr:uid="{00000000-0005-0000-0000-00008B580000}"/>
    <cellStyle name="Normal 2 5 3 5 2" xfId="30674" xr:uid="{00000000-0005-0000-0000-00008C580000}"/>
    <cellStyle name="Normal 2 5 3 5 3" xfId="50567" xr:uid="{00000000-0005-0000-0000-00008D580000}"/>
    <cellStyle name="Normal 2 5 3 6" xfId="20880" xr:uid="{00000000-0005-0000-0000-00008E580000}"/>
    <cellStyle name="Normal 2 5 3 7" xfId="40524" xr:uid="{00000000-0005-0000-0000-00008F580000}"/>
    <cellStyle name="Normal 2 5 4" xfId="1767" xr:uid="{00000000-0005-0000-0000-000090580000}"/>
    <cellStyle name="Normal 2 5 4 2" xfId="41101" xr:uid="{00000000-0005-0000-0000-000091580000}"/>
    <cellStyle name="Normal 2 5 5" xfId="4649" xr:uid="{00000000-0005-0000-0000-000092580000}"/>
    <cellStyle name="Normal 2 5 5 2" xfId="14500" xr:uid="{00000000-0005-0000-0000-000093580000}"/>
    <cellStyle name="Normal 2 5 5 2 2" xfId="34013" xr:uid="{00000000-0005-0000-0000-000094580000}"/>
    <cellStyle name="Normal 2 5 5 2 3" xfId="53906" xr:uid="{00000000-0005-0000-0000-000095580000}"/>
    <cellStyle name="Normal 2 5 5 3" xfId="26582" xr:uid="{00000000-0005-0000-0000-000096580000}"/>
    <cellStyle name="Normal 2 5 5 4" xfId="46357" xr:uid="{00000000-0005-0000-0000-000097580000}"/>
    <cellStyle name="Normal 2 5 6" xfId="39376" xr:uid="{00000000-0005-0000-0000-000098580000}"/>
    <cellStyle name="Normal 2 6" xfId="28" xr:uid="{00000000-0005-0000-0000-000099580000}"/>
    <cellStyle name="Normal 2 6 2" xfId="1205" xr:uid="{00000000-0005-0000-0000-00009A580000}"/>
    <cellStyle name="Normal 2 6 2 2" xfId="3580" xr:uid="{00000000-0005-0000-0000-00009B580000}"/>
    <cellStyle name="Normal 2 6 2 2 2" xfId="9017" xr:uid="{00000000-0005-0000-0000-00009C580000}"/>
    <cellStyle name="Normal 2 6 2 2 2 2" xfId="18740" xr:uid="{00000000-0005-0000-0000-00009D580000}"/>
    <cellStyle name="Normal 2 6 2 2 2 2 2" xfId="38253" xr:uid="{00000000-0005-0000-0000-00009E580000}"/>
    <cellStyle name="Normal 2 6 2 2 2 2 3" xfId="58146" xr:uid="{00000000-0005-0000-0000-00009F580000}"/>
    <cellStyle name="Normal 2 6 2 2 2 3" xfId="22123" xr:uid="{00000000-0005-0000-0000-0000A0580000}"/>
    <cellStyle name="Normal 2 6 2 2 2 4" xfId="41883" xr:uid="{00000000-0005-0000-0000-0000A1580000}"/>
    <cellStyle name="Normal 2 6 2 2 3" xfId="13434" xr:uid="{00000000-0005-0000-0000-0000A2580000}"/>
    <cellStyle name="Normal 2 6 2 2 3 2" xfId="32948" xr:uid="{00000000-0005-0000-0000-0000A3580000}"/>
    <cellStyle name="Normal 2 6 2 2 3 3" xfId="52841" xr:uid="{00000000-0005-0000-0000-0000A4580000}"/>
    <cellStyle name="Normal 2 6 2 2 4" xfId="24353" xr:uid="{00000000-0005-0000-0000-0000A5580000}"/>
    <cellStyle name="Normal 2 6 2 2 5" xfId="44119" xr:uid="{00000000-0005-0000-0000-0000A6580000}"/>
    <cellStyle name="Normal 2 6 2 3" xfId="7368" xr:uid="{00000000-0005-0000-0000-0000A7580000}"/>
    <cellStyle name="Normal 2 6 2 3 2" xfId="17094" xr:uid="{00000000-0005-0000-0000-0000A8580000}"/>
    <cellStyle name="Normal 2 6 2 3 2 2" xfId="36607" xr:uid="{00000000-0005-0000-0000-0000A9580000}"/>
    <cellStyle name="Normal 2 6 2 3 2 3" xfId="56500" xr:uid="{00000000-0005-0000-0000-0000AA580000}"/>
    <cellStyle name="Normal 2 6 2 3 3" xfId="25709" xr:uid="{00000000-0005-0000-0000-0000AB580000}"/>
    <cellStyle name="Normal 2 6 2 3 4" xfId="45478" xr:uid="{00000000-0005-0000-0000-0000AC580000}"/>
    <cellStyle name="Normal 2 6 2 4" xfId="5308" xr:uid="{00000000-0005-0000-0000-0000AD580000}"/>
    <cellStyle name="Normal 2 6 2 4 2" xfId="15045" xr:uid="{00000000-0005-0000-0000-0000AE580000}"/>
    <cellStyle name="Normal 2 6 2 4 2 2" xfId="34558" xr:uid="{00000000-0005-0000-0000-0000AF580000}"/>
    <cellStyle name="Normal 2 6 2 4 2 3" xfId="54451" xr:uid="{00000000-0005-0000-0000-0000B0580000}"/>
    <cellStyle name="Normal 2 6 2 4 3" xfId="27128" xr:uid="{00000000-0005-0000-0000-0000B1580000}"/>
    <cellStyle name="Normal 2 6 2 4 4" xfId="47016" xr:uid="{00000000-0005-0000-0000-0000B2580000}"/>
    <cellStyle name="Normal 2 6 2 5" xfId="11166" xr:uid="{00000000-0005-0000-0000-0000B3580000}"/>
    <cellStyle name="Normal 2 6 2 5 2" xfId="30681" xr:uid="{00000000-0005-0000-0000-0000B4580000}"/>
    <cellStyle name="Normal 2 6 2 5 3" xfId="50574" xr:uid="{00000000-0005-0000-0000-0000B5580000}"/>
    <cellStyle name="Normal 2 6 2 6" xfId="20887" xr:uid="{00000000-0005-0000-0000-0000B6580000}"/>
    <cellStyle name="Normal 2 6 2 7" xfId="40539" xr:uid="{00000000-0005-0000-0000-0000B7580000}"/>
    <cellStyle name="Normal 2 6 3" xfId="657" xr:uid="{00000000-0005-0000-0000-0000B8580000}"/>
    <cellStyle name="Normal 2 6 3 2" xfId="3042" xr:uid="{00000000-0005-0000-0000-0000B9580000}"/>
    <cellStyle name="Normal 2 6 3 2 2" xfId="8479" xr:uid="{00000000-0005-0000-0000-0000BA580000}"/>
    <cellStyle name="Normal 2 6 3 2 2 2" xfId="18202" xr:uid="{00000000-0005-0000-0000-0000BB580000}"/>
    <cellStyle name="Normal 2 6 3 2 2 2 2" xfId="37715" xr:uid="{00000000-0005-0000-0000-0000BC580000}"/>
    <cellStyle name="Normal 2 6 3 2 2 2 3" xfId="57608" xr:uid="{00000000-0005-0000-0000-0000BD580000}"/>
    <cellStyle name="Normal 2 6 3 2 2 3" xfId="26069" xr:uid="{00000000-0005-0000-0000-0000BE580000}"/>
    <cellStyle name="Normal 2 6 3 2 2 4" xfId="45840" xr:uid="{00000000-0005-0000-0000-0000BF580000}"/>
    <cellStyle name="Normal 2 6 3 2 3" xfId="12896" xr:uid="{00000000-0005-0000-0000-0000C0580000}"/>
    <cellStyle name="Normal 2 6 3 2 3 2" xfId="32410" xr:uid="{00000000-0005-0000-0000-0000C1580000}"/>
    <cellStyle name="Normal 2 6 3 2 3 3" xfId="52303" xr:uid="{00000000-0005-0000-0000-0000C2580000}"/>
    <cellStyle name="Normal 2 6 3 2 4" xfId="23815" xr:uid="{00000000-0005-0000-0000-0000C3580000}"/>
    <cellStyle name="Normal 2 6 3 2 5" xfId="43581" xr:uid="{00000000-0005-0000-0000-0000C4580000}"/>
    <cellStyle name="Normal 2 6 3 3" xfId="6911" xr:uid="{00000000-0005-0000-0000-0000C5580000}"/>
    <cellStyle name="Normal 2 6 3 3 2" xfId="16647" xr:uid="{00000000-0005-0000-0000-0000C6580000}"/>
    <cellStyle name="Normal 2 6 3 3 2 2" xfId="36160" xr:uid="{00000000-0005-0000-0000-0000C7580000}"/>
    <cellStyle name="Normal 2 6 3 3 2 3" xfId="56053" xr:uid="{00000000-0005-0000-0000-0000C8580000}"/>
    <cellStyle name="Normal 2 6 3 3 3" xfId="25759" xr:uid="{00000000-0005-0000-0000-0000C9580000}"/>
    <cellStyle name="Normal 2 6 3 3 4" xfId="45528" xr:uid="{00000000-0005-0000-0000-0000CA580000}"/>
    <cellStyle name="Normal 2 6 3 4" xfId="5842" xr:uid="{00000000-0005-0000-0000-0000CB580000}"/>
    <cellStyle name="Normal 2 6 3 4 2" xfId="15579" xr:uid="{00000000-0005-0000-0000-0000CC580000}"/>
    <cellStyle name="Normal 2 6 3 4 2 2" xfId="35092" xr:uid="{00000000-0005-0000-0000-0000CD580000}"/>
    <cellStyle name="Normal 2 6 3 4 2 3" xfId="54985" xr:uid="{00000000-0005-0000-0000-0000CE580000}"/>
    <cellStyle name="Normal 2 6 3 4 3" xfId="27662" xr:uid="{00000000-0005-0000-0000-0000CF580000}"/>
    <cellStyle name="Normal 2 6 3 4 4" xfId="47550" xr:uid="{00000000-0005-0000-0000-0000D0580000}"/>
    <cellStyle name="Normal 2 6 3 5" xfId="10628" xr:uid="{00000000-0005-0000-0000-0000D1580000}"/>
    <cellStyle name="Normal 2 6 3 5 2" xfId="30143" xr:uid="{00000000-0005-0000-0000-0000D2580000}"/>
    <cellStyle name="Normal 2 6 3 5 3" xfId="50036" xr:uid="{00000000-0005-0000-0000-0000D3580000}"/>
    <cellStyle name="Normal 2 6 3 6" xfId="20349" xr:uid="{00000000-0005-0000-0000-0000D4580000}"/>
    <cellStyle name="Normal 2 6 3 7" xfId="39991" xr:uid="{00000000-0005-0000-0000-0000D5580000}"/>
    <cellStyle name="Normal 2 6 4" xfId="1753" xr:uid="{00000000-0005-0000-0000-0000D6580000}"/>
    <cellStyle name="Normal 2 6 4 2" xfId="4116" xr:uid="{00000000-0005-0000-0000-0000D7580000}"/>
    <cellStyle name="Normal 2 6 4 2 2" xfId="9552" xr:uid="{00000000-0005-0000-0000-0000D8580000}"/>
    <cellStyle name="Normal 2 6 4 2 2 2" xfId="19275" xr:uid="{00000000-0005-0000-0000-0000D9580000}"/>
    <cellStyle name="Normal 2 6 4 2 2 2 2" xfId="38788" xr:uid="{00000000-0005-0000-0000-0000DA580000}"/>
    <cellStyle name="Normal 2 6 4 2 2 2 3" xfId="58681" xr:uid="{00000000-0005-0000-0000-0000DB580000}"/>
    <cellStyle name="Normal 2 6 4 2 2 3" xfId="29001" xr:uid="{00000000-0005-0000-0000-0000DC580000}"/>
    <cellStyle name="Normal 2 6 4 2 2 4" xfId="48889" xr:uid="{00000000-0005-0000-0000-0000DD580000}"/>
    <cellStyle name="Normal 2 6 4 2 3" xfId="13969" xr:uid="{00000000-0005-0000-0000-0000DE580000}"/>
    <cellStyle name="Normal 2 6 4 2 3 2" xfId="33483" xr:uid="{00000000-0005-0000-0000-0000DF580000}"/>
    <cellStyle name="Normal 2 6 4 2 3 3" xfId="53376" xr:uid="{00000000-0005-0000-0000-0000E0580000}"/>
    <cellStyle name="Normal 2 6 4 2 4" xfId="24888" xr:uid="{00000000-0005-0000-0000-0000E1580000}"/>
    <cellStyle name="Normal 2 6 4 2 5" xfId="44655" xr:uid="{00000000-0005-0000-0000-0000E2580000}"/>
    <cellStyle name="Normal 2 6 4 3" xfId="6377" xr:uid="{00000000-0005-0000-0000-0000E3580000}"/>
    <cellStyle name="Normal 2 6 4 3 2" xfId="16114" xr:uid="{00000000-0005-0000-0000-0000E4580000}"/>
    <cellStyle name="Normal 2 6 4 3 2 2" xfId="35627" xr:uid="{00000000-0005-0000-0000-0000E5580000}"/>
    <cellStyle name="Normal 2 6 4 3 2 3" xfId="55520" xr:uid="{00000000-0005-0000-0000-0000E6580000}"/>
    <cellStyle name="Normal 2 6 4 3 3" xfId="28197" xr:uid="{00000000-0005-0000-0000-0000E7580000}"/>
    <cellStyle name="Normal 2 6 4 3 4" xfId="48085" xr:uid="{00000000-0005-0000-0000-0000E8580000}"/>
    <cellStyle name="Normal 2 6 4 4" xfId="11701" xr:uid="{00000000-0005-0000-0000-0000E9580000}"/>
    <cellStyle name="Normal 2 6 4 4 2" xfId="31216" xr:uid="{00000000-0005-0000-0000-0000EA580000}"/>
    <cellStyle name="Normal 2 6 4 4 3" xfId="51109" xr:uid="{00000000-0005-0000-0000-0000EB580000}"/>
    <cellStyle name="Normal 2 6 4 5" xfId="21422" xr:uid="{00000000-0005-0000-0000-0000EC580000}"/>
    <cellStyle name="Normal 2 6 4 6" xfId="41087" xr:uid="{00000000-0005-0000-0000-0000ED580000}"/>
    <cellStyle name="Normal 2 6 5" xfId="2507" xr:uid="{00000000-0005-0000-0000-0000EE580000}"/>
    <cellStyle name="Normal 2 6 5 2" xfId="7944" xr:uid="{00000000-0005-0000-0000-0000EF580000}"/>
    <cellStyle name="Normal 2 6 5 2 2" xfId="17667" xr:uid="{00000000-0005-0000-0000-0000F0580000}"/>
    <cellStyle name="Normal 2 6 5 2 2 2" xfId="37180" xr:uid="{00000000-0005-0000-0000-0000F1580000}"/>
    <cellStyle name="Normal 2 6 5 2 2 3" xfId="57073" xr:uid="{00000000-0005-0000-0000-0000F2580000}"/>
    <cellStyle name="Normal 2 6 5 2 3" xfId="25465" xr:uid="{00000000-0005-0000-0000-0000F3580000}"/>
    <cellStyle name="Normal 2 6 5 2 4" xfId="45232" xr:uid="{00000000-0005-0000-0000-0000F4580000}"/>
    <cellStyle name="Normal 2 6 5 3" xfId="12361" xr:uid="{00000000-0005-0000-0000-0000F5580000}"/>
    <cellStyle name="Normal 2 6 5 3 2" xfId="31875" xr:uid="{00000000-0005-0000-0000-0000F6580000}"/>
    <cellStyle name="Normal 2 6 5 3 3" xfId="51768" xr:uid="{00000000-0005-0000-0000-0000F7580000}"/>
    <cellStyle name="Normal 2 6 5 4" xfId="23280" xr:uid="{00000000-0005-0000-0000-0000F8580000}"/>
    <cellStyle name="Normal 2 6 5 5" xfId="43046" xr:uid="{00000000-0005-0000-0000-0000F9580000}"/>
    <cellStyle name="Normal 2 6 6" xfId="4673" xr:uid="{00000000-0005-0000-0000-0000FA580000}"/>
    <cellStyle name="Normal 2 6 6 2" xfId="14507" xr:uid="{00000000-0005-0000-0000-0000FB580000}"/>
    <cellStyle name="Normal 2 6 6 2 2" xfId="34020" xr:uid="{00000000-0005-0000-0000-0000FC580000}"/>
    <cellStyle name="Normal 2 6 6 2 3" xfId="53913" xr:uid="{00000000-0005-0000-0000-0000FD580000}"/>
    <cellStyle name="Normal 2 6 6 3" xfId="26589" xr:uid="{00000000-0005-0000-0000-0000FE580000}"/>
    <cellStyle name="Normal 2 6 6 4" xfId="46381" xr:uid="{00000000-0005-0000-0000-0000FF580000}"/>
    <cellStyle name="Normal 2 6 7" xfId="10093" xr:uid="{00000000-0005-0000-0000-000000590000}"/>
    <cellStyle name="Normal 2 6 7 2" xfId="29608" xr:uid="{00000000-0005-0000-0000-000001590000}"/>
    <cellStyle name="Normal 2 6 7 3" xfId="49501" xr:uid="{00000000-0005-0000-0000-000002590000}"/>
    <cellStyle name="Normal 2 6 8" xfId="19814" xr:uid="{00000000-0005-0000-0000-000003590000}"/>
    <cellStyle name="Normal 2 6 9" xfId="39362" xr:uid="{00000000-0005-0000-0000-000004590000}"/>
    <cellStyle name="Normal 2 7" xfId="298" xr:uid="{00000000-0005-0000-0000-000005590000}"/>
    <cellStyle name="Normal 2 7 2" xfId="1384" xr:uid="{00000000-0005-0000-0000-000006590000}"/>
    <cellStyle name="Normal 2 7 2 2" xfId="3756" xr:uid="{00000000-0005-0000-0000-000007590000}"/>
    <cellStyle name="Normal 2 7 2 2 2" xfId="9193" xr:uid="{00000000-0005-0000-0000-000008590000}"/>
    <cellStyle name="Normal 2 7 2 2 2 2" xfId="18916" xr:uid="{00000000-0005-0000-0000-000009590000}"/>
    <cellStyle name="Normal 2 7 2 2 2 2 2" xfId="38429" xr:uid="{00000000-0005-0000-0000-00000A590000}"/>
    <cellStyle name="Normal 2 7 2 2 2 2 3" xfId="58322" xr:uid="{00000000-0005-0000-0000-00000B590000}"/>
    <cellStyle name="Normal 2 7 2 2 2 3" xfId="25895" xr:uid="{00000000-0005-0000-0000-00000C590000}"/>
    <cellStyle name="Normal 2 7 2 2 2 4" xfId="45665" xr:uid="{00000000-0005-0000-0000-00000D590000}"/>
    <cellStyle name="Normal 2 7 2 2 3" xfId="13610" xr:uid="{00000000-0005-0000-0000-00000E590000}"/>
    <cellStyle name="Normal 2 7 2 2 3 2" xfId="33124" xr:uid="{00000000-0005-0000-0000-00000F590000}"/>
    <cellStyle name="Normal 2 7 2 2 3 3" xfId="53017" xr:uid="{00000000-0005-0000-0000-000010590000}"/>
    <cellStyle name="Normal 2 7 2 2 4" xfId="24529" xr:uid="{00000000-0005-0000-0000-000011590000}"/>
    <cellStyle name="Normal 2 7 2 2 5" xfId="44295" xr:uid="{00000000-0005-0000-0000-000012590000}"/>
    <cellStyle name="Normal 2 7 2 3" xfId="7518" xr:uid="{00000000-0005-0000-0000-000013590000}"/>
    <cellStyle name="Normal 2 7 2 3 2" xfId="17241" xr:uid="{00000000-0005-0000-0000-000014590000}"/>
    <cellStyle name="Normal 2 7 2 3 2 2" xfId="36754" xr:uid="{00000000-0005-0000-0000-000015590000}"/>
    <cellStyle name="Normal 2 7 2 3 2 3" xfId="56647" xr:uid="{00000000-0005-0000-0000-000016590000}"/>
    <cellStyle name="Normal 2 7 2 3 3" xfId="22189" xr:uid="{00000000-0005-0000-0000-000017590000}"/>
    <cellStyle name="Normal 2 7 2 3 4" xfId="41949" xr:uid="{00000000-0005-0000-0000-000018590000}"/>
    <cellStyle name="Normal 2 7 2 4" xfId="5483" xr:uid="{00000000-0005-0000-0000-000019590000}"/>
    <cellStyle name="Normal 2 7 2 4 2" xfId="15220" xr:uid="{00000000-0005-0000-0000-00001A590000}"/>
    <cellStyle name="Normal 2 7 2 4 2 2" xfId="34733" xr:uid="{00000000-0005-0000-0000-00001B590000}"/>
    <cellStyle name="Normal 2 7 2 4 2 3" xfId="54626" xr:uid="{00000000-0005-0000-0000-00001C590000}"/>
    <cellStyle name="Normal 2 7 2 4 3" xfId="27303" xr:uid="{00000000-0005-0000-0000-00001D590000}"/>
    <cellStyle name="Normal 2 7 2 4 4" xfId="47191" xr:uid="{00000000-0005-0000-0000-00001E590000}"/>
    <cellStyle name="Normal 2 7 2 5" xfId="11342" xr:uid="{00000000-0005-0000-0000-00001F590000}"/>
    <cellStyle name="Normal 2 7 2 5 2" xfId="30857" xr:uid="{00000000-0005-0000-0000-000020590000}"/>
    <cellStyle name="Normal 2 7 2 5 3" xfId="50750" xr:uid="{00000000-0005-0000-0000-000021590000}"/>
    <cellStyle name="Normal 2 7 2 6" xfId="21063" xr:uid="{00000000-0005-0000-0000-000022590000}"/>
    <cellStyle name="Normal 2 7 2 7" xfId="40718" xr:uid="{00000000-0005-0000-0000-000023590000}"/>
    <cellStyle name="Normal 2 7 3" xfId="833" xr:uid="{00000000-0005-0000-0000-000024590000}"/>
    <cellStyle name="Normal 2 7 3 2" xfId="3218" xr:uid="{00000000-0005-0000-0000-000025590000}"/>
    <cellStyle name="Normal 2 7 3 2 2" xfId="8655" xr:uid="{00000000-0005-0000-0000-000026590000}"/>
    <cellStyle name="Normal 2 7 3 2 2 2" xfId="18378" xr:uid="{00000000-0005-0000-0000-000027590000}"/>
    <cellStyle name="Normal 2 7 3 2 2 2 2" xfId="37891" xr:uid="{00000000-0005-0000-0000-000028590000}"/>
    <cellStyle name="Normal 2 7 3 2 2 2 3" xfId="57784" xr:uid="{00000000-0005-0000-0000-000029590000}"/>
    <cellStyle name="Normal 2 7 3 2 2 3" xfId="23078" xr:uid="{00000000-0005-0000-0000-00002A590000}"/>
    <cellStyle name="Normal 2 7 3 2 2 4" xfId="42843" xr:uid="{00000000-0005-0000-0000-00002B590000}"/>
    <cellStyle name="Normal 2 7 3 2 3" xfId="13072" xr:uid="{00000000-0005-0000-0000-00002C590000}"/>
    <cellStyle name="Normal 2 7 3 2 3 2" xfId="32586" xr:uid="{00000000-0005-0000-0000-00002D590000}"/>
    <cellStyle name="Normal 2 7 3 2 3 3" xfId="52479" xr:uid="{00000000-0005-0000-0000-00002E590000}"/>
    <cellStyle name="Normal 2 7 3 2 4" xfId="23991" xr:uid="{00000000-0005-0000-0000-00002F590000}"/>
    <cellStyle name="Normal 2 7 3 2 5" xfId="43757" xr:uid="{00000000-0005-0000-0000-000030590000}"/>
    <cellStyle name="Normal 2 7 3 3" xfId="7058" xr:uid="{00000000-0005-0000-0000-000031590000}"/>
    <cellStyle name="Normal 2 7 3 3 2" xfId="16794" xr:uid="{00000000-0005-0000-0000-000032590000}"/>
    <cellStyle name="Normal 2 7 3 3 2 2" xfId="36307" xr:uid="{00000000-0005-0000-0000-000033590000}"/>
    <cellStyle name="Normal 2 7 3 3 2 3" xfId="56200" xr:uid="{00000000-0005-0000-0000-000034590000}"/>
    <cellStyle name="Normal 2 7 3 3 3" xfId="26291" xr:uid="{00000000-0005-0000-0000-000035590000}"/>
    <cellStyle name="Normal 2 7 3 3 4" xfId="46063" xr:uid="{00000000-0005-0000-0000-000036590000}"/>
    <cellStyle name="Normal 2 7 3 4" xfId="6018" xr:uid="{00000000-0005-0000-0000-000037590000}"/>
    <cellStyle name="Normal 2 7 3 4 2" xfId="15755" xr:uid="{00000000-0005-0000-0000-000038590000}"/>
    <cellStyle name="Normal 2 7 3 4 2 2" xfId="35268" xr:uid="{00000000-0005-0000-0000-000039590000}"/>
    <cellStyle name="Normal 2 7 3 4 2 3" xfId="55161" xr:uid="{00000000-0005-0000-0000-00003A590000}"/>
    <cellStyle name="Normal 2 7 3 4 3" xfId="27838" xr:uid="{00000000-0005-0000-0000-00003B590000}"/>
    <cellStyle name="Normal 2 7 3 4 4" xfId="47726" xr:uid="{00000000-0005-0000-0000-00003C590000}"/>
    <cellStyle name="Normal 2 7 3 5" xfId="10804" xr:uid="{00000000-0005-0000-0000-00003D590000}"/>
    <cellStyle name="Normal 2 7 3 5 2" xfId="30319" xr:uid="{00000000-0005-0000-0000-00003E590000}"/>
    <cellStyle name="Normal 2 7 3 5 3" xfId="50212" xr:uid="{00000000-0005-0000-0000-00003F590000}"/>
    <cellStyle name="Normal 2 7 3 6" xfId="20525" xr:uid="{00000000-0005-0000-0000-000040590000}"/>
    <cellStyle name="Normal 2 7 3 7" xfId="40167" xr:uid="{00000000-0005-0000-0000-000041590000}"/>
    <cellStyle name="Normal 2 7 4" xfId="2023" xr:uid="{00000000-0005-0000-0000-000042590000}"/>
    <cellStyle name="Normal 2 7 4 2" xfId="4292" xr:uid="{00000000-0005-0000-0000-000043590000}"/>
    <cellStyle name="Normal 2 7 4 2 2" xfId="9728" xr:uid="{00000000-0005-0000-0000-000044590000}"/>
    <cellStyle name="Normal 2 7 4 2 2 2" xfId="19451" xr:uid="{00000000-0005-0000-0000-000045590000}"/>
    <cellStyle name="Normal 2 7 4 2 2 2 2" xfId="38964" xr:uid="{00000000-0005-0000-0000-000046590000}"/>
    <cellStyle name="Normal 2 7 4 2 2 2 3" xfId="58857" xr:uid="{00000000-0005-0000-0000-000047590000}"/>
    <cellStyle name="Normal 2 7 4 2 2 3" xfId="29177" xr:uid="{00000000-0005-0000-0000-000048590000}"/>
    <cellStyle name="Normal 2 7 4 2 2 4" xfId="49065" xr:uid="{00000000-0005-0000-0000-000049590000}"/>
    <cellStyle name="Normal 2 7 4 2 3" xfId="14145" xr:uid="{00000000-0005-0000-0000-00004A590000}"/>
    <cellStyle name="Normal 2 7 4 2 3 2" xfId="33659" xr:uid="{00000000-0005-0000-0000-00004B590000}"/>
    <cellStyle name="Normal 2 7 4 2 3 3" xfId="53552" xr:uid="{00000000-0005-0000-0000-00004C590000}"/>
    <cellStyle name="Normal 2 7 4 2 4" xfId="25064" xr:uid="{00000000-0005-0000-0000-00004D590000}"/>
    <cellStyle name="Normal 2 7 4 2 5" xfId="44831" xr:uid="{00000000-0005-0000-0000-00004E590000}"/>
    <cellStyle name="Normal 2 7 4 3" xfId="6553" xr:uid="{00000000-0005-0000-0000-00004F590000}"/>
    <cellStyle name="Normal 2 7 4 3 2" xfId="16290" xr:uid="{00000000-0005-0000-0000-000050590000}"/>
    <cellStyle name="Normal 2 7 4 3 2 2" xfId="35803" xr:uid="{00000000-0005-0000-0000-000051590000}"/>
    <cellStyle name="Normal 2 7 4 3 2 3" xfId="55696" xr:uid="{00000000-0005-0000-0000-000052590000}"/>
    <cellStyle name="Normal 2 7 4 3 3" xfId="28373" xr:uid="{00000000-0005-0000-0000-000053590000}"/>
    <cellStyle name="Normal 2 7 4 3 4" xfId="48261" xr:uid="{00000000-0005-0000-0000-000054590000}"/>
    <cellStyle name="Normal 2 7 4 4" xfId="11877" xr:uid="{00000000-0005-0000-0000-000055590000}"/>
    <cellStyle name="Normal 2 7 4 4 2" xfId="31392" xr:uid="{00000000-0005-0000-0000-000056590000}"/>
    <cellStyle name="Normal 2 7 4 4 3" xfId="51285" xr:uid="{00000000-0005-0000-0000-000057590000}"/>
    <cellStyle name="Normal 2 7 4 5" xfId="21598" xr:uid="{00000000-0005-0000-0000-000058590000}"/>
    <cellStyle name="Normal 2 7 4 6" xfId="41357" xr:uid="{00000000-0005-0000-0000-000059590000}"/>
    <cellStyle name="Normal 2 7 5" xfId="2683" xr:uid="{00000000-0005-0000-0000-00005A590000}"/>
    <cellStyle name="Normal 2 7 5 2" xfId="8120" xr:uid="{00000000-0005-0000-0000-00005B590000}"/>
    <cellStyle name="Normal 2 7 5 2 2" xfId="17843" xr:uid="{00000000-0005-0000-0000-00005C590000}"/>
    <cellStyle name="Normal 2 7 5 2 2 2" xfId="37356" xr:uid="{00000000-0005-0000-0000-00005D590000}"/>
    <cellStyle name="Normal 2 7 5 2 2 3" xfId="57249" xr:uid="{00000000-0005-0000-0000-00005E590000}"/>
    <cellStyle name="Normal 2 7 5 2 3" xfId="25550" xr:uid="{00000000-0005-0000-0000-00005F590000}"/>
    <cellStyle name="Normal 2 7 5 2 4" xfId="45318" xr:uid="{00000000-0005-0000-0000-000060590000}"/>
    <cellStyle name="Normal 2 7 5 3" xfId="12537" xr:uid="{00000000-0005-0000-0000-000061590000}"/>
    <cellStyle name="Normal 2 7 5 3 2" xfId="32051" xr:uid="{00000000-0005-0000-0000-000062590000}"/>
    <cellStyle name="Normal 2 7 5 3 3" xfId="51944" xr:uid="{00000000-0005-0000-0000-000063590000}"/>
    <cellStyle name="Normal 2 7 5 4" xfId="23456" xr:uid="{00000000-0005-0000-0000-000064590000}"/>
    <cellStyle name="Normal 2 7 5 5" xfId="43222" xr:uid="{00000000-0005-0000-0000-000065590000}"/>
    <cellStyle name="Normal 2 7 6" xfId="4943" xr:uid="{00000000-0005-0000-0000-000066590000}"/>
    <cellStyle name="Normal 2 7 6 2" xfId="14683" xr:uid="{00000000-0005-0000-0000-000067590000}"/>
    <cellStyle name="Normal 2 7 6 2 2" xfId="34196" xr:uid="{00000000-0005-0000-0000-000068590000}"/>
    <cellStyle name="Normal 2 7 6 2 3" xfId="54089" xr:uid="{00000000-0005-0000-0000-000069590000}"/>
    <cellStyle name="Normal 2 7 6 3" xfId="26765" xr:uid="{00000000-0005-0000-0000-00006A590000}"/>
    <cellStyle name="Normal 2 7 6 4" xfId="46651" xr:uid="{00000000-0005-0000-0000-00006B590000}"/>
    <cellStyle name="Normal 2 7 7" xfId="10269" xr:uid="{00000000-0005-0000-0000-00006C590000}"/>
    <cellStyle name="Normal 2 7 7 2" xfId="29784" xr:uid="{00000000-0005-0000-0000-00006D590000}"/>
    <cellStyle name="Normal 2 7 7 3" xfId="49677" xr:uid="{00000000-0005-0000-0000-00006E590000}"/>
    <cellStyle name="Normal 2 7 8" xfId="19990" xr:uid="{00000000-0005-0000-0000-00006F590000}"/>
    <cellStyle name="Normal 2 7 9" xfId="39632" xr:uid="{00000000-0005-0000-0000-000070590000}"/>
    <cellStyle name="Normal 2 8" xfId="474" xr:uid="{00000000-0005-0000-0000-000071590000}"/>
    <cellStyle name="Normal 2 8 2" xfId="1560" xr:uid="{00000000-0005-0000-0000-000072590000}"/>
    <cellStyle name="Normal 2 8 2 2" xfId="3932" xr:uid="{00000000-0005-0000-0000-000073590000}"/>
    <cellStyle name="Normal 2 8 2 2 2" xfId="9369" xr:uid="{00000000-0005-0000-0000-000074590000}"/>
    <cellStyle name="Normal 2 8 2 2 2 2" xfId="19092" xr:uid="{00000000-0005-0000-0000-000075590000}"/>
    <cellStyle name="Normal 2 8 2 2 2 2 2" xfId="38605" xr:uid="{00000000-0005-0000-0000-000076590000}"/>
    <cellStyle name="Normal 2 8 2 2 2 2 3" xfId="58498" xr:uid="{00000000-0005-0000-0000-000077590000}"/>
    <cellStyle name="Normal 2 8 2 2 2 3" xfId="22982" xr:uid="{00000000-0005-0000-0000-000078590000}"/>
    <cellStyle name="Normal 2 8 2 2 2 4" xfId="42747" xr:uid="{00000000-0005-0000-0000-000079590000}"/>
    <cellStyle name="Normal 2 8 2 2 3" xfId="13786" xr:uid="{00000000-0005-0000-0000-00007A590000}"/>
    <cellStyle name="Normal 2 8 2 2 3 2" xfId="33300" xr:uid="{00000000-0005-0000-0000-00007B590000}"/>
    <cellStyle name="Normal 2 8 2 2 3 3" xfId="53193" xr:uid="{00000000-0005-0000-0000-00007C590000}"/>
    <cellStyle name="Normal 2 8 2 2 4" xfId="24705" xr:uid="{00000000-0005-0000-0000-00007D590000}"/>
    <cellStyle name="Normal 2 8 2 2 5" xfId="44471" xr:uid="{00000000-0005-0000-0000-00007E590000}"/>
    <cellStyle name="Normal 2 8 2 3" xfId="7665" xr:uid="{00000000-0005-0000-0000-00007F590000}"/>
    <cellStyle name="Normal 2 8 2 3 2" xfId="17388" xr:uid="{00000000-0005-0000-0000-000080590000}"/>
    <cellStyle name="Normal 2 8 2 3 2 2" xfId="36901" xr:uid="{00000000-0005-0000-0000-000081590000}"/>
    <cellStyle name="Normal 2 8 2 3 2 3" xfId="56794" xr:uid="{00000000-0005-0000-0000-000082590000}"/>
    <cellStyle name="Normal 2 8 2 3 3" xfId="25841" xr:uid="{00000000-0005-0000-0000-000083590000}"/>
    <cellStyle name="Normal 2 8 2 3 4" xfId="45610" xr:uid="{00000000-0005-0000-0000-000084590000}"/>
    <cellStyle name="Normal 2 8 2 4" xfId="5659" xr:uid="{00000000-0005-0000-0000-000085590000}"/>
    <cellStyle name="Normal 2 8 2 4 2" xfId="15396" xr:uid="{00000000-0005-0000-0000-000086590000}"/>
    <cellStyle name="Normal 2 8 2 4 2 2" xfId="34909" xr:uid="{00000000-0005-0000-0000-000087590000}"/>
    <cellStyle name="Normal 2 8 2 4 2 3" xfId="54802" xr:uid="{00000000-0005-0000-0000-000088590000}"/>
    <cellStyle name="Normal 2 8 2 4 3" xfId="27479" xr:uid="{00000000-0005-0000-0000-000089590000}"/>
    <cellStyle name="Normal 2 8 2 4 4" xfId="47367" xr:uid="{00000000-0005-0000-0000-00008A590000}"/>
    <cellStyle name="Normal 2 8 2 5" xfId="11518" xr:uid="{00000000-0005-0000-0000-00008B590000}"/>
    <cellStyle name="Normal 2 8 2 5 2" xfId="31033" xr:uid="{00000000-0005-0000-0000-00008C590000}"/>
    <cellStyle name="Normal 2 8 2 5 3" xfId="50926" xr:uid="{00000000-0005-0000-0000-00008D590000}"/>
    <cellStyle name="Normal 2 8 2 6" xfId="21239" xr:uid="{00000000-0005-0000-0000-00008E590000}"/>
    <cellStyle name="Normal 2 8 2 7" xfId="40894" xr:uid="{00000000-0005-0000-0000-00008F590000}"/>
    <cellStyle name="Normal 2 8 3" xfId="1009" xr:uid="{00000000-0005-0000-0000-000090590000}"/>
    <cellStyle name="Normal 2 8 3 2" xfId="3394" xr:uid="{00000000-0005-0000-0000-000091590000}"/>
    <cellStyle name="Normal 2 8 3 2 2" xfId="8831" xr:uid="{00000000-0005-0000-0000-000092590000}"/>
    <cellStyle name="Normal 2 8 3 2 2 2" xfId="18554" xr:uid="{00000000-0005-0000-0000-000093590000}"/>
    <cellStyle name="Normal 2 8 3 2 2 2 2" xfId="38067" xr:uid="{00000000-0005-0000-0000-000094590000}"/>
    <cellStyle name="Normal 2 8 3 2 2 2 3" xfId="57960" xr:uid="{00000000-0005-0000-0000-000095590000}"/>
    <cellStyle name="Normal 2 8 3 2 2 3" xfId="25798" xr:uid="{00000000-0005-0000-0000-000096590000}"/>
    <cellStyle name="Normal 2 8 3 2 2 4" xfId="45567" xr:uid="{00000000-0005-0000-0000-000097590000}"/>
    <cellStyle name="Normal 2 8 3 2 3" xfId="13248" xr:uid="{00000000-0005-0000-0000-000098590000}"/>
    <cellStyle name="Normal 2 8 3 2 3 2" xfId="32762" xr:uid="{00000000-0005-0000-0000-000099590000}"/>
    <cellStyle name="Normal 2 8 3 2 3 3" xfId="52655" xr:uid="{00000000-0005-0000-0000-00009A590000}"/>
    <cellStyle name="Normal 2 8 3 2 4" xfId="24167" xr:uid="{00000000-0005-0000-0000-00009B590000}"/>
    <cellStyle name="Normal 2 8 3 2 5" xfId="43933" xr:uid="{00000000-0005-0000-0000-00009C590000}"/>
    <cellStyle name="Normal 2 8 3 3" xfId="7205" xr:uid="{00000000-0005-0000-0000-00009D590000}"/>
    <cellStyle name="Normal 2 8 3 3 2" xfId="16941" xr:uid="{00000000-0005-0000-0000-00009E590000}"/>
    <cellStyle name="Normal 2 8 3 3 2 2" xfId="36454" xr:uid="{00000000-0005-0000-0000-00009F590000}"/>
    <cellStyle name="Normal 2 8 3 3 2 3" xfId="56347" xr:uid="{00000000-0005-0000-0000-0000A0590000}"/>
    <cellStyle name="Normal 2 8 3 3 3" xfId="22576" xr:uid="{00000000-0005-0000-0000-0000A1590000}"/>
    <cellStyle name="Normal 2 8 3 3 4" xfId="42339" xr:uid="{00000000-0005-0000-0000-0000A2590000}"/>
    <cellStyle name="Normal 2 8 3 4" xfId="6194" xr:uid="{00000000-0005-0000-0000-0000A3590000}"/>
    <cellStyle name="Normal 2 8 3 4 2" xfId="15931" xr:uid="{00000000-0005-0000-0000-0000A4590000}"/>
    <cellStyle name="Normal 2 8 3 4 2 2" xfId="35444" xr:uid="{00000000-0005-0000-0000-0000A5590000}"/>
    <cellStyle name="Normal 2 8 3 4 2 3" xfId="55337" xr:uid="{00000000-0005-0000-0000-0000A6590000}"/>
    <cellStyle name="Normal 2 8 3 4 3" xfId="28014" xr:uid="{00000000-0005-0000-0000-0000A7590000}"/>
    <cellStyle name="Normal 2 8 3 4 4" xfId="47902" xr:uid="{00000000-0005-0000-0000-0000A8590000}"/>
    <cellStyle name="Normal 2 8 3 5" xfId="10980" xr:uid="{00000000-0005-0000-0000-0000A9590000}"/>
    <cellStyle name="Normal 2 8 3 5 2" xfId="30495" xr:uid="{00000000-0005-0000-0000-0000AA590000}"/>
    <cellStyle name="Normal 2 8 3 5 3" xfId="50388" xr:uid="{00000000-0005-0000-0000-0000AB590000}"/>
    <cellStyle name="Normal 2 8 3 6" xfId="20701" xr:uid="{00000000-0005-0000-0000-0000AC590000}"/>
    <cellStyle name="Normal 2 8 3 7" xfId="40343" xr:uid="{00000000-0005-0000-0000-0000AD590000}"/>
    <cellStyle name="Normal 2 8 4" xfId="2199" xr:uid="{00000000-0005-0000-0000-0000AE590000}"/>
    <cellStyle name="Normal 2 8 4 2" xfId="4468" xr:uid="{00000000-0005-0000-0000-0000AF590000}"/>
    <cellStyle name="Normal 2 8 4 2 2" xfId="9904" xr:uid="{00000000-0005-0000-0000-0000B0590000}"/>
    <cellStyle name="Normal 2 8 4 2 2 2" xfId="19627" xr:uid="{00000000-0005-0000-0000-0000B1590000}"/>
    <cellStyle name="Normal 2 8 4 2 2 2 2" xfId="39140" xr:uid="{00000000-0005-0000-0000-0000B2590000}"/>
    <cellStyle name="Normal 2 8 4 2 2 2 3" xfId="59033" xr:uid="{00000000-0005-0000-0000-0000B3590000}"/>
    <cellStyle name="Normal 2 8 4 2 2 3" xfId="29353" xr:uid="{00000000-0005-0000-0000-0000B4590000}"/>
    <cellStyle name="Normal 2 8 4 2 2 4" xfId="49241" xr:uid="{00000000-0005-0000-0000-0000B5590000}"/>
    <cellStyle name="Normal 2 8 4 2 3" xfId="14321" xr:uid="{00000000-0005-0000-0000-0000B6590000}"/>
    <cellStyle name="Normal 2 8 4 2 3 2" xfId="33835" xr:uid="{00000000-0005-0000-0000-0000B7590000}"/>
    <cellStyle name="Normal 2 8 4 2 3 3" xfId="53728" xr:uid="{00000000-0005-0000-0000-0000B8590000}"/>
    <cellStyle name="Normal 2 8 4 2 4" xfId="25240" xr:uid="{00000000-0005-0000-0000-0000B9590000}"/>
    <cellStyle name="Normal 2 8 4 2 5" xfId="45007" xr:uid="{00000000-0005-0000-0000-0000BA590000}"/>
    <cellStyle name="Normal 2 8 4 3" xfId="6729" xr:uid="{00000000-0005-0000-0000-0000BB590000}"/>
    <cellStyle name="Normal 2 8 4 3 2" xfId="16466" xr:uid="{00000000-0005-0000-0000-0000BC590000}"/>
    <cellStyle name="Normal 2 8 4 3 2 2" xfId="35979" xr:uid="{00000000-0005-0000-0000-0000BD590000}"/>
    <cellStyle name="Normal 2 8 4 3 2 3" xfId="55872" xr:uid="{00000000-0005-0000-0000-0000BE590000}"/>
    <cellStyle name="Normal 2 8 4 3 3" xfId="28549" xr:uid="{00000000-0005-0000-0000-0000BF590000}"/>
    <cellStyle name="Normal 2 8 4 3 4" xfId="48437" xr:uid="{00000000-0005-0000-0000-0000C0590000}"/>
    <cellStyle name="Normal 2 8 4 4" xfId="12053" xr:uid="{00000000-0005-0000-0000-0000C1590000}"/>
    <cellStyle name="Normal 2 8 4 4 2" xfId="31568" xr:uid="{00000000-0005-0000-0000-0000C2590000}"/>
    <cellStyle name="Normal 2 8 4 4 3" xfId="51461" xr:uid="{00000000-0005-0000-0000-0000C3590000}"/>
    <cellStyle name="Normal 2 8 4 5" xfId="21774" xr:uid="{00000000-0005-0000-0000-0000C4590000}"/>
    <cellStyle name="Normal 2 8 4 6" xfId="41533" xr:uid="{00000000-0005-0000-0000-0000C5590000}"/>
    <cellStyle name="Normal 2 8 5" xfId="2859" xr:uid="{00000000-0005-0000-0000-0000C6590000}"/>
    <cellStyle name="Normal 2 8 5 2" xfId="8296" xr:uid="{00000000-0005-0000-0000-0000C7590000}"/>
    <cellStyle name="Normal 2 8 5 2 2" xfId="18019" xr:uid="{00000000-0005-0000-0000-0000C8590000}"/>
    <cellStyle name="Normal 2 8 5 2 2 2" xfId="37532" xr:uid="{00000000-0005-0000-0000-0000C9590000}"/>
    <cellStyle name="Normal 2 8 5 2 2 3" xfId="57425" xr:uid="{00000000-0005-0000-0000-0000CA590000}"/>
    <cellStyle name="Normal 2 8 5 2 3" xfId="25453" xr:uid="{00000000-0005-0000-0000-0000CB590000}"/>
    <cellStyle name="Normal 2 8 5 2 4" xfId="45220" xr:uid="{00000000-0005-0000-0000-0000CC590000}"/>
    <cellStyle name="Normal 2 8 5 3" xfId="12713" xr:uid="{00000000-0005-0000-0000-0000CD590000}"/>
    <cellStyle name="Normal 2 8 5 3 2" xfId="32227" xr:uid="{00000000-0005-0000-0000-0000CE590000}"/>
    <cellStyle name="Normal 2 8 5 3 3" xfId="52120" xr:uid="{00000000-0005-0000-0000-0000CF590000}"/>
    <cellStyle name="Normal 2 8 5 4" xfId="23632" xr:uid="{00000000-0005-0000-0000-0000D0590000}"/>
    <cellStyle name="Normal 2 8 5 5" xfId="43398" xr:uid="{00000000-0005-0000-0000-0000D1590000}"/>
    <cellStyle name="Normal 2 8 6" xfId="5119" xr:uid="{00000000-0005-0000-0000-0000D2590000}"/>
    <cellStyle name="Normal 2 8 6 2" xfId="14859" xr:uid="{00000000-0005-0000-0000-0000D3590000}"/>
    <cellStyle name="Normal 2 8 6 2 2" xfId="34372" xr:uid="{00000000-0005-0000-0000-0000D4590000}"/>
    <cellStyle name="Normal 2 8 6 2 3" xfId="54265" xr:uid="{00000000-0005-0000-0000-0000D5590000}"/>
    <cellStyle name="Normal 2 8 6 3" xfId="26941" xr:uid="{00000000-0005-0000-0000-0000D6590000}"/>
    <cellStyle name="Normal 2 8 6 4" xfId="46827" xr:uid="{00000000-0005-0000-0000-0000D7590000}"/>
    <cellStyle name="Normal 2 8 7" xfId="10445" xr:uid="{00000000-0005-0000-0000-0000D8590000}"/>
    <cellStyle name="Normal 2 8 7 2" xfId="29960" xr:uid="{00000000-0005-0000-0000-0000D9590000}"/>
    <cellStyle name="Normal 2 8 7 3" xfId="49853" xr:uid="{00000000-0005-0000-0000-0000DA590000}"/>
    <cellStyle name="Normal 2 8 8" xfId="20166" xr:uid="{00000000-0005-0000-0000-0000DB590000}"/>
    <cellStyle name="Normal 2 8 9" xfId="39808" xr:uid="{00000000-0005-0000-0000-0000DC590000}"/>
    <cellStyle name="Normal 2 9" xfId="1187" xr:uid="{00000000-0005-0000-0000-0000DD590000}"/>
    <cellStyle name="Normal 2 9 2" xfId="3571" xr:uid="{00000000-0005-0000-0000-0000DE590000}"/>
    <cellStyle name="Normal 2 9 2 2" xfId="9008" xr:uid="{00000000-0005-0000-0000-0000DF590000}"/>
    <cellStyle name="Normal 2 9 2 2 2" xfId="18731" xr:uid="{00000000-0005-0000-0000-0000E0590000}"/>
    <cellStyle name="Normal 2 9 2 2 2 2" xfId="38244" xr:uid="{00000000-0005-0000-0000-0000E1590000}"/>
    <cellStyle name="Normal 2 9 2 2 2 3" xfId="58137" xr:uid="{00000000-0005-0000-0000-0000E2590000}"/>
    <cellStyle name="Normal 2 9 2 2 3" xfId="28903" xr:uid="{00000000-0005-0000-0000-0000E3590000}"/>
    <cellStyle name="Normal 2 9 2 2 4" xfId="48791" xr:uid="{00000000-0005-0000-0000-0000E4590000}"/>
    <cellStyle name="Normal 2 9 2 3" xfId="13425" xr:uid="{00000000-0005-0000-0000-0000E5590000}"/>
    <cellStyle name="Normal 2 9 2 3 2" xfId="32939" xr:uid="{00000000-0005-0000-0000-0000E6590000}"/>
    <cellStyle name="Normal 2 9 2 3 3" xfId="52832" xr:uid="{00000000-0005-0000-0000-0000E7590000}"/>
    <cellStyle name="Normal 2 9 2 4" xfId="24344" xr:uid="{00000000-0005-0000-0000-0000E8590000}"/>
    <cellStyle name="Normal 2 9 2 5" xfId="44110" xr:uid="{00000000-0005-0000-0000-0000E9590000}"/>
    <cellStyle name="Normal 2 9 3" xfId="5298" xr:uid="{00000000-0005-0000-0000-0000EA590000}"/>
    <cellStyle name="Normal 2 9 3 2" xfId="15036" xr:uid="{00000000-0005-0000-0000-0000EB590000}"/>
    <cellStyle name="Normal 2 9 3 2 2" xfId="34549" xr:uid="{00000000-0005-0000-0000-0000EC590000}"/>
    <cellStyle name="Normal 2 9 3 2 3" xfId="54442" xr:uid="{00000000-0005-0000-0000-0000ED590000}"/>
    <cellStyle name="Normal 2 9 3 3" xfId="27119" xr:uid="{00000000-0005-0000-0000-0000EE590000}"/>
    <cellStyle name="Normal 2 9 3 4" xfId="47006" xr:uid="{00000000-0005-0000-0000-0000EF590000}"/>
    <cellStyle name="Normal 2 9 4" xfId="11157" xr:uid="{00000000-0005-0000-0000-0000F0590000}"/>
    <cellStyle name="Normal 2 9 4 2" xfId="30672" xr:uid="{00000000-0005-0000-0000-0000F1590000}"/>
    <cellStyle name="Normal 2 9 4 3" xfId="50565" xr:uid="{00000000-0005-0000-0000-0000F2590000}"/>
    <cellStyle name="Normal 2 9 5" xfId="20878" xr:uid="{00000000-0005-0000-0000-0000F3590000}"/>
    <cellStyle name="Normal 2 9 6" xfId="40521" xr:uid="{00000000-0005-0000-0000-0000F4590000}"/>
    <cellStyle name="Normal 20" xfId="103" xr:uid="{00000000-0005-0000-0000-0000F5590000}"/>
    <cellStyle name="Normal 20 10" xfId="4748" xr:uid="{00000000-0005-0000-0000-0000F6590000}"/>
    <cellStyle name="Normal 20 10 2" xfId="14530" xr:uid="{00000000-0005-0000-0000-0000F7590000}"/>
    <cellStyle name="Normal 20 10 2 2" xfId="34043" xr:uid="{00000000-0005-0000-0000-0000F8590000}"/>
    <cellStyle name="Normal 20 10 2 3" xfId="53936" xr:uid="{00000000-0005-0000-0000-0000F9590000}"/>
    <cellStyle name="Normal 20 10 3" xfId="26612" xr:uid="{00000000-0005-0000-0000-0000FA590000}"/>
    <cellStyle name="Normal 20 10 4" xfId="46456" xr:uid="{00000000-0005-0000-0000-0000FB590000}"/>
    <cellStyle name="Normal 20 11" xfId="10116" xr:uid="{00000000-0005-0000-0000-0000FC590000}"/>
    <cellStyle name="Normal 20 11 2" xfId="29631" xr:uid="{00000000-0005-0000-0000-0000FD590000}"/>
    <cellStyle name="Normal 20 11 3" xfId="49524" xr:uid="{00000000-0005-0000-0000-0000FE590000}"/>
    <cellStyle name="Normal 20 12" xfId="19837" xr:uid="{00000000-0005-0000-0000-0000FF590000}"/>
    <cellStyle name="Normal 20 13" xfId="39437" xr:uid="{00000000-0005-0000-0000-0000005A0000}"/>
    <cellStyle name="Normal 20 2" xfId="253" xr:uid="{00000000-0005-0000-0000-0000015A0000}"/>
    <cellStyle name="Normal 20 2 10" xfId="19987" xr:uid="{00000000-0005-0000-0000-0000025A0000}"/>
    <cellStyle name="Normal 20 2 11" xfId="39587" xr:uid="{00000000-0005-0000-0000-0000035A0000}"/>
    <cellStyle name="Normal 20 2 2" xfId="471" xr:uid="{00000000-0005-0000-0000-0000045A0000}"/>
    <cellStyle name="Normal 20 2 2 2" xfId="1557" xr:uid="{00000000-0005-0000-0000-0000055A0000}"/>
    <cellStyle name="Normal 20 2 2 2 2" xfId="3929" xr:uid="{00000000-0005-0000-0000-0000065A0000}"/>
    <cellStyle name="Normal 20 2 2 2 2 2" xfId="9366" xr:uid="{00000000-0005-0000-0000-0000075A0000}"/>
    <cellStyle name="Normal 20 2 2 2 2 2 2" xfId="19089" xr:uid="{00000000-0005-0000-0000-0000085A0000}"/>
    <cellStyle name="Normal 20 2 2 2 2 2 2 2" xfId="38602" xr:uid="{00000000-0005-0000-0000-0000095A0000}"/>
    <cellStyle name="Normal 20 2 2 2 2 2 2 3" xfId="58495" xr:uid="{00000000-0005-0000-0000-00000A5A0000}"/>
    <cellStyle name="Normal 20 2 2 2 2 2 3" xfId="23045" xr:uid="{00000000-0005-0000-0000-00000B5A0000}"/>
    <cellStyle name="Normal 20 2 2 2 2 2 4" xfId="42810" xr:uid="{00000000-0005-0000-0000-00000C5A0000}"/>
    <cellStyle name="Normal 20 2 2 2 2 3" xfId="13783" xr:uid="{00000000-0005-0000-0000-00000D5A0000}"/>
    <cellStyle name="Normal 20 2 2 2 2 3 2" xfId="33297" xr:uid="{00000000-0005-0000-0000-00000E5A0000}"/>
    <cellStyle name="Normal 20 2 2 2 2 3 3" xfId="53190" xr:uid="{00000000-0005-0000-0000-00000F5A0000}"/>
    <cellStyle name="Normal 20 2 2 2 2 4" xfId="24702" xr:uid="{00000000-0005-0000-0000-0000105A0000}"/>
    <cellStyle name="Normal 20 2 2 2 2 5" xfId="44468" xr:uid="{00000000-0005-0000-0000-0000115A0000}"/>
    <cellStyle name="Normal 20 2 2 2 3" xfId="7663" xr:uid="{00000000-0005-0000-0000-0000125A0000}"/>
    <cellStyle name="Normal 20 2 2 2 3 2" xfId="17386" xr:uid="{00000000-0005-0000-0000-0000135A0000}"/>
    <cellStyle name="Normal 20 2 2 2 3 2 2" xfId="36899" xr:uid="{00000000-0005-0000-0000-0000145A0000}"/>
    <cellStyle name="Normal 20 2 2 2 3 2 3" xfId="56792" xr:uid="{00000000-0005-0000-0000-0000155A0000}"/>
    <cellStyle name="Normal 20 2 2 2 3 3" xfId="25764" xr:uid="{00000000-0005-0000-0000-0000165A0000}"/>
    <cellStyle name="Normal 20 2 2 2 3 4" xfId="45533" xr:uid="{00000000-0005-0000-0000-0000175A0000}"/>
    <cellStyle name="Normal 20 2 2 2 4" xfId="5656" xr:uid="{00000000-0005-0000-0000-0000185A0000}"/>
    <cellStyle name="Normal 20 2 2 2 4 2" xfId="15393" xr:uid="{00000000-0005-0000-0000-0000195A0000}"/>
    <cellStyle name="Normal 20 2 2 2 4 2 2" xfId="34906" xr:uid="{00000000-0005-0000-0000-00001A5A0000}"/>
    <cellStyle name="Normal 20 2 2 2 4 2 3" xfId="54799" xr:uid="{00000000-0005-0000-0000-00001B5A0000}"/>
    <cellStyle name="Normal 20 2 2 2 4 3" xfId="27476" xr:uid="{00000000-0005-0000-0000-00001C5A0000}"/>
    <cellStyle name="Normal 20 2 2 2 4 4" xfId="47364" xr:uid="{00000000-0005-0000-0000-00001D5A0000}"/>
    <cellStyle name="Normal 20 2 2 2 5" xfId="11515" xr:uid="{00000000-0005-0000-0000-00001E5A0000}"/>
    <cellStyle name="Normal 20 2 2 2 5 2" xfId="31030" xr:uid="{00000000-0005-0000-0000-00001F5A0000}"/>
    <cellStyle name="Normal 20 2 2 2 5 3" xfId="50923" xr:uid="{00000000-0005-0000-0000-0000205A0000}"/>
    <cellStyle name="Normal 20 2 2 2 6" xfId="21236" xr:uid="{00000000-0005-0000-0000-0000215A0000}"/>
    <cellStyle name="Normal 20 2 2 2 7" xfId="40891" xr:uid="{00000000-0005-0000-0000-0000225A0000}"/>
    <cellStyle name="Normal 20 2 2 3" xfId="1006" xr:uid="{00000000-0005-0000-0000-0000235A0000}"/>
    <cellStyle name="Normal 20 2 2 3 2" xfId="3391" xr:uid="{00000000-0005-0000-0000-0000245A0000}"/>
    <cellStyle name="Normal 20 2 2 3 2 2" xfId="8828" xr:uid="{00000000-0005-0000-0000-0000255A0000}"/>
    <cellStyle name="Normal 20 2 2 3 2 2 2" xfId="18551" xr:uid="{00000000-0005-0000-0000-0000265A0000}"/>
    <cellStyle name="Normal 20 2 2 3 2 2 2 2" xfId="38064" xr:uid="{00000000-0005-0000-0000-0000275A0000}"/>
    <cellStyle name="Normal 20 2 2 3 2 2 2 3" xfId="57957" xr:uid="{00000000-0005-0000-0000-0000285A0000}"/>
    <cellStyle name="Normal 20 2 2 3 2 2 3" xfId="22512" xr:uid="{00000000-0005-0000-0000-0000295A0000}"/>
    <cellStyle name="Normal 20 2 2 3 2 2 4" xfId="42275" xr:uid="{00000000-0005-0000-0000-00002A5A0000}"/>
    <cellStyle name="Normal 20 2 2 3 2 3" xfId="13245" xr:uid="{00000000-0005-0000-0000-00002B5A0000}"/>
    <cellStyle name="Normal 20 2 2 3 2 3 2" xfId="32759" xr:uid="{00000000-0005-0000-0000-00002C5A0000}"/>
    <cellStyle name="Normal 20 2 2 3 2 3 3" xfId="52652" xr:uid="{00000000-0005-0000-0000-00002D5A0000}"/>
    <cellStyle name="Normal 20 2 2 3 2 4" xfId="24164" xr:uid="{00000000-0005-0000-0000-00002E5A0000}"/>
    <cellStyle name="Normal 20 2 2 3 2 5" xfId="43930" xr:uid="{00000000-0005-0000-0000-00002F5A0000}"/>
    <cellStyle name="Normal 20 2 2 3 3" xfId="7203" xr:uid="{00000000-0005-0000-0000-0000305A0000}"/>
    <cellStyle name="Normal 20 2 2 3 3 2" xfId="16939" xr:uid="{00000000-0005-0000-0000-0000315A0000}"/>
    <cellStyle name="Normal 20 2 2 3 3 2 2" xfId="36452" xr:uid="{00000000-0005-0000-0000-0000325A0000}"/>
    <cellStyle name="Normal 20 2 2 3 3 2 3" xfId="56345" xr:uid="{00000000-0005-0000-0000-0000335A0000}"/>
    <cellStyle name="Normal 20 2 2 3 3 3" xfId="21953" xr:uid="{00000000-0005-0000-0000-0000345A0000}"/>
    <cellStyle name="Normal 20 2 2 3 3 4" xfId="41712" xr:uid="{00000000-0005-0000-0000-0000355A0000}"/>
    <cellStyle name="Normal 20 2 2 3 4" xfId="6191" xr:uid="{00000000-0005-0000-0000-0000365A0000}"/>
    <cellStyle name="Normal 20 2 2 3 4 2" xfId="15928" xr:uid="{00000000-0005-0000-0000-0000375A0000}"/>
    <cellStyle name="Normal 20 2 2 3 4 2 2" xfId="35441" xr:uid="{00000000-0005-0000-0000-0000385A0000}"/>
    <cellStyle name="Normal 20 2 2 3 4 2 3" xfId="55334" xr:uid="{00000000-0005-0000-0000-0000395A0000}"/>
    <cellStyle name="Normal 20 2 2 3 4 3" xfId="28011" xr:uid="{00000000-0005-0000-0000-00003A5A0000}"/>
    <cellStyle name="Normal 20 2 2 3 4 4" xfId="47899" xr:uid="{00000000-0005-0000-0000-00003B5A0000}"/>
    <cellStyle name="Normal 20 2 2 3 5" xfId="10977" xr:uid="{00000000-0005-0000-0000-00003C5A0000}"/>
    <cellStyle name="Normal 20 2 2 3 5 2" xfId="30492" xr:uid="{00000000-0005-0000-0000-00003D5A0000}"/>
    <cellStyle name="Normal 20 2 2 3 5 3" xfId="50385" xr:uid="{00000000-0005-0000-0000-00003E5A0000}"/>
    <cellStyle name="Normal 20 2 2 3 6" xfId="20698" xr:uid="{00000000-0005-0000-0000-00003F5A0000}"/>
    <cellStyle name="Normal 20 2 2 3 7" xfId="40340" xr:uid="{00000000-0005-0000-0000-0000405A0000}"/>
    <cellStyle name="Normal 20 2 2 4" xfId="2196" xr:uid="{00000000-0005-0000-0000-0000415A0000}"/>
    <cellStyle name="Normal 20 2 2 4 2" xfId="4465" xr:uid="{00000000-0005-0000-0000-0000425A0000}"/>
    <cellStyle name="Normal 20 2 2 4 2 2" xfId="9901" xr:uid="{00000000-0005-0000-0000-0000435A0000}"/>
    <cellStyle name="Normal 20 2 2 4 2 2 2" xfId="19624" xr:uid="{00000000-0005-0000-0000-0000445A0000}"/>
    <cellStyle name="Normal 20 2 2 4 2 2 2 2" xfId="39137" xr:uid="{00000000-0005-0000-0000-0000455A0000}"/>
    <cellStyle name="Normal 20 2 2 4 2 2 2 3" xfId="59030" xr:uid="{00000000-0005-0000-0000-0000465A0000}"/>
    <cellStyle name="Normal 20 2 2 4 2 2 3" xfId="29350" xr:uid="{00000000-0005-0000-0000-0000475A0000}"/>
    <cellStyle name="Normal 20 2 2 4 2 2 4" xfId="49238" xr:uid="{00000000-0005-0000-0000-0000485A0000}"/>
    <cellStyle name="Normal 20 2 2 4 2 3" xfId="14318" xr:uid="{00000000-0005-0000-0000-0000495A0000}"/>
    <cellStyle name="Normal 20 2 2 4 2 3 2" xfId="33832" xr:uid="{00000000-0005-0000-0000-00004A5A0000}"/>
    <cellStyle name="Normal 20 2 2 4 2 3 3" xfId="53725" xr:uid="{00000000-0005-0000-0000-00004B5A0000}"/>
    <cellStyle name="Normal 20 2 2 4 2 4" xfId="25237" xr:uid="{00000000-0005-0000-0000-00004C5A0000}"/>
    <cellStyle name="Normal 20 2 2 4 2 5" xfId="45004" xr:uid="{00000000-0005-0000-0000-00004D5A0000}"/>
    <cellStyle name="Normal 20 2 2 4 3" xfId="6726" xr:uid="{00000000-0005-0000-0000-00004E5A0000}"/>
    <cellStyle name="Normal 20 2 2 4 3 2" xfId="16463" xr:uid="{00000000-0005-0000-0000-00004F5A0000}"/>
    <cellStyle name="Normal 20 2 2 4 3 2 2" xfId="35976" xr:uid="{00000000-0005-0000-0000-0000505A0000}"/>
    <cellStyle name="Normal 20 2 2 4 3 2 3" xfId="55869" xr:uid="{00000000-0005-0000-0000-0000515A0000}"/>
    <cellStyle name="Normal 20 2 2 4 3 3" xfId="28546" xr:uid="{00000000-0005-0000-0000-0000525A0000}"/>
    <cellStyle name="Normal 20 2 2 4 3 4" xfId="48434" xr:uid="{00000000-0005-0000-0000-0000535A0000}"/>
    <cellStyle name="Normal 20 2 2 4 4" xfId="12050" xr:uid="{00000000-0005-0000-0000-0000545A0000}"/>
    <cellStyle name="Normal 20 2 2 4 4 2" xfId="31565" xr:uid="{00000000-0005-0000-0000-0000555A0000}"/>
    <cellStyle name="Normal 20 2 2 4 4 3" xfId="51458" xr:uid="{00000000-0005-0000-0000-0000565A0000}"/>
    <cellStyle name="Normal 20 2 2 4 5" xfId="21771" xr:uid="{00000000-0005-0000-0000-0000575A0000}"/>
    <cellStyle name="Normal 20 2 2 4 6" xfId="41530" xr:uid="{00000000-0005-0000-0000-0000585A0000}"/>
    <cellStyle name="Normal 20 2 2 5" xfId="2856" xr:uid="{00000000-0005-0000-0000-0000595A0000}"/>
    <cellStyle name="Normal 20 2 2 5 2" xfId="8293" xr:uid="{00000000-0005-0000-0000-00005A5A0000}"/>
    <cellStyle name="Normal 20 2 2 5 2 2" xfId="18016" xr:uid="{00000000-0005-0000-0000-00005B5A0000}"/>
    <cellStyle name="Normal 20 2 2 5 2 2 2" xfId="37529" xr:uid="{00000000-0005-0000-0000-00005C5A0000}"/>
    <cellStyle name="Normal 20 2 2 5 2 2 3" xfId="57422" xr:uid="{00000000-0005-0000-0000-00005D5A0000}"/>
    <cellStyle name="Normal 20 2 2 5 2 3" xfId="26352" xr:uid="{00000000-0005-0000-0000-00005E5A0000}"/>
    <cellStyle name="Normal 20 2 2 5 2 4" xfId="46125" xr:uid="{00000000-0005-0000-0000-00005F5A0000}"/>
    <cellStyle name="Normal 20 2 2 5 3" xfId="12710" xr:uid="{00000000-0005-0000-0000-0000605A0000}"/>
    <cellStyle name="Normal 20 2 2 5 3 2" xfId="32224" xr:uid="{00000000-0005-0000-0000-0000615A0000}"/>
    <cellStyle name="Normal 20 2 2 5 3 3" xfId="52117" xr:uid="{00000000-0005-0000-0000-0000625A0000}"/>
    <cellStyle name="Normal 20 2 2 5 4" xfId="23629" xr:uid="{00000000-0005-0000-0000-0000635A0000}"/>
    <cellStyle name="Normal 20 2 2 5 5" xfId="43395" xr:uid="{00000000-0005-0000-0000-0000645A0000}"/>
    <cellStyle name="Normal 20 2 2 6" xfId="5116" xr:uid="{00000000-0005-0000-0000-0000655A0000}"/>
    <cellStyle name="Normal 20 2 2 6 2" xfId="14856" xr:uid="{00000000-0005-0000-0000-0000665A0000}"/>
    <cellStyle name="Normal 20 2 2 6 2 2" xfId="34369" xr:uid="{00000000-0005-0000-0000-0000675A0000}"/>
    <cellStyle name="Normal 20 2 2 6 2 3" xfId="54262" xr:uid="{00000000-0005-0000-0000-0000685A0000}"/>
    <cellStyle name="Normal 20 2 2 6 3" xfId="26938" xr:uid="{00000000-0005-0000-0000-0000695A0000}"/>
    <cellStyle name="Normal 20 2 2 6 4" xfId="46824" xr:uid="{00000000-0005-0000-0000-00006A5A0000}"/>
    <cellStyle name="Normal 20 2 2 7" xfId="10442" xr:uid="{00000000-0005-0000-0000-00006B5A0000}"/>
    <cellStyle name="Normal 20 2 2 7 2" xfId="29957" xr:uid="{00000000-0005-0000-0000-00006C5A0000}"/>
    <cellStyle name="Normal 20 2 2 7 3" xfId="49850" xr:uid="{00000000-0005-0000-0000-00006D5A0000}"/>
    <cellStyle name="Normal 20 2 2 8" xfId="20163" xr:uid="{00000000-0005-0000-0000-00006E5A0000}"/>
    <cellStyle name="Normal 20 2 2 9" xfId="39805" xr:uid="{00000000-0005-0000-0000-00006F5A0000}"/>
    <cellStyle name="Normal 20 2 3" xfId="647" xr:uid="{00000000-0005-0000-0000-0000705A0000}"/>
    <cellStyle name="Normal 20 2 3 2" xfId="1733" xr:uid="{00000000-0005-0000-0000-0000715A0000}"/>
    <cellStyle name="Normal 20 2 3 2 2" xfId="4105" xr:uid="{00000000-0005-0000-0000-0000725A0000}"/>
    <cellStyle name="Normal 20 2 3 2 2 2" xfId="9542" xr:uid="{00000000-0005-0000-0000-0000735A0000}"/>
    <cellStyle name="Normal 20 2 3 2 2 2 2" xfId="19265" xr:uid="{00000000-0005-0000-0000-0000745A0000}"/>
    <cellStyle name="Normal 20 2 3 2 2 2 2 2" xfId="38778" xr:uid="{00000000-0005-0000-0000-0000755A0000}"/>
    <cellStyle name="Normal 20 2 3 2 2 2 2 3" xfId="58671" xr:uid="{00000000-0005-0000-0000-0000765A0000}"/>
    <cellStyle name="Normal 20 2 3 2 2 2 3" xfId="26324" xr:uid="{00000000-0005-0000-0000-0000775A0000}"/>
    <cellStyle name="Normal 20 2 3 2 2 2 4" xfId="46097" xr:uid="{00000000-0005-0000-0000-0000785A0000}"/>
    <cellStyle name="Normal 20 2 3 2 2 3" xfId="13959" xr:uid="{00000000-0005-0000-0000-0000795A0000}"/>
    <cellStyle name="Normal 20 2 3 2 2 3 2" xfId="33473" xr:uid="{00000000-0005-0000-0000-00007A5A0000}"/>
    <cellStyle name="Normal 20 2 3 2 2 3 3" xfId="53366" xr:uid="{00000000-0005-0000-0000-00007B5A0000}"/>
    <cellStyle name="Normal 20 2 3 2 2 4" xfId="24878" xr:uid="{00000000-0005-0000-0000-00007C5A0000}"/>
    <cellStyle name="Normal 20 2 3 2 2 5" xfId="44644" xr:uid="{00000000-0005-0000-0000-00007D5A0000}"/>
    <cellStyle name="Normal 20 2 3 2 3" xfId="7810" xr:uid="{00000000-0005-0000-0000-00007E5A0000}"/>
    <cellStyle name="Normal 20 2 3 2 3 2" xfId="17533" xr:uid="{00000000-0005-0000-0000-00007F5A0000}"/>
    <cellStyle name="Normal 20 2 3 2 3 2 2" xfId="37046" xr:uid="{00000000-0005-0000-0000-0000805A0000}"/>
    <cellStyle name="Normal 20 2 3 2 3 2 3" xfId="56939" xr:uid="{00000000-0005-0000-0000-0000815A0000}"/>
    <cellStyle name="Normal 20 2 3 2 3 3" xfId="22083" xr:uid="{00000000-0005-0000-0000-0000825A0000}"/>
    <cellStyle name="Normal 20 2 3 2 3 4" xfId="41843" xr:uid="{00000000-0005-0000-0000-0000835A0000}"/>
    <cellStyle name="Normal 20 2 3 2 4" xfId="5832" xr:uid="{00000000-0005-0000-0000-0000845A0000}"/>
    <cellStyle name="Normal 20 2 3 2 4 2" xfId="15569" xr:uid="{00000000-0005-0000-0000-0000855A0000}"/>
    <cellStyle name="Normal 20 2 3 2 4 2 2" xfId="35082" xr:uid="{00000000-0005-0000-0000-0000865A0000}"/>
    <cellStyle name="Normal 20 2 3 2 4 2 3" xfId="54975" xr:uid="{00000000-0005-0000-0000-0000875A0000}"/>
    <cellStyle name="Normal 20 2 3 2 4 3" xfId="27652" xr:uid="{00000000-0005-0000-0000-0000885A0000}"/>
    <cellStyle name="Normal 20 2 3 2 4 4" xfId="47540" xr:uid="{00000000-0005-0000-0000-0000895A0000}"/>
    <cellStyle name="Normal 20 2 3 2 5" xfId="11691" xr:uid="{00000000-0005-0000-0000-00008A5A0000}"/>
    <cellStyle name="Normal 20 2 3 2 5 2" xfId="31206" xr:uid="{00000000-0005-0000-0000-00008B5A0000}"/>
    <cellStyle name="Normal 20 2 3 2 5 3" xfId="51099" xr:uid="{00000000-0005-0000-0000-00008C5A0000}"/>
    <cellStyle name="Normal 20 2 3 2 6" xfId="21412" xr:uid="{00000000-0005-0000-0000-00008D5A0000}"/>
    <cellStyle name="Normal 20 2 3 2 7" xfId="41067" xr:uid="{00000000-0005-0000-0000-00008E5A0000}"/>
    <cellStyle name="Normal 20 2 3 3" xfId="1182" xr:uid="{00000000-0005-0000-0000-00008F5A0000}"/>
    <cellStyle name="Normal 20 2 3 3 2" xfId="3567" xr:uid="{00000000-0005-0000-0000-0000905A0000}"/>
    <cellStyle name="Normal 20 2 3 3 2 2" xfId="9004" xr:uid="{00000000-0005-0000-0000-0000915A0000}"/>
    <cellStyle name="Normal 20 2 3 3 2 2 2" xfId="18727" xr:uid="{00000000-0005-0000-0000-0000925A0000}"/>
    <cellStyle name="Normal 20 2 3 3 2 2 2 2" xfId="38240" xr:uid="{00000000-0005-0000-0000-0000935A0000}"/>
    <cellStyle name="Normal 20 2 3 3 2 2 2 3" xfId="58133" xr:uid="{00000000-0005-0000-0000-0000945A0000}"/>
    <cellStyle name="Normal 20 2 3 3 2 2 3" xfId="25784" xr:uid="{00000000-0005-0000-0000-0000955A0000}"/>
    <cellStyle name="Normal 20 2 3 3 2 2 4" xfId="45553" xr:uid="{00000000-0005-0000-0000-0000965A0000}"/>
    <cellStyle name="Normal 20 2 3 3 2 3" xfId="13421" xr:uid="{00000000-0005-0000-0000-0000975A0000}"/>
    <cellStyle name="Normal 20 2 3 3 2 3 2" xfId="32935" xr:uid="{00000000-0005-0000-0000-0000985A0000}"/>
    <cellStyle name="Normal 20 2 3 3 2 3 3" xfId="52828" xr:uid="{00000000-0005-0000-0000-0000995A0000}"/>
    <cellStyle name="Normal 20 2 3 3 2 4" xfId="24340" xr:uid="{00000000-0005-0000-0000-00009A5A0000}"/>
    <cellStyle name="Normal 20 2 3 3 2 5" xfId="44106" xr:uid="{00000000-0005-0000-0000-00009B5A0000}"/>
    <cellStyle name="Normal 20 2 3 3 3" xfId="7350" xr:uid="{00000000-0005-0000-0000-00009C5A0000}"/>
    <cellStyle name="Normal 20 2 3 3 3 2" xfId="17086" xr:uid="{00000000-0005-0000-0000-00009D5A0000}"/>
    <cellStyle name="Normal 20 2 3 3 3 2 2" xfId="36599" xr:uid="{00000000-0005-0000-0000-00009E5A0000}"/>
    <cellStyle name="Normal 20 2 3 3 3 2 3" xfId="56492" xr:uid="{00000000-0005-0000-0000-00009F5A0000}"/>
    <cellStyle name="Normal 20 2 3 3 3 3" xfId="26239" xr:uid="{00000000-0005-0000-0000-0000A05A0000}"/>
    <cellStyle name="Normal 20 2 3 3 3 4" xfId="46010" xr:uid="{00000000-0005-0000-0000-0000A15A0000}"/>
    <cellStyle name="Normal 20 2 3 3 4" xfId="6367" xr:uid="{00000000-0005-0000-0000-0000A25A0000}"/>
    <cellStyle name="Normal 20 2 3 3 4 2" xfId="16104" xr:uid="{00000000-0005-0000-0000-0000A35A0000}"/>
    <cellStyle name="Normal 20 2 3 3 4 2 2" xfId="35617" xr:uid="{00000000-0005-0000-0000-0000A45A0000}"/>
    <cellStyle name="Normal 20 2 3 3 4 2 3" xfId="55510" xr:uid="{00000000-0005-0000-0000-0000A55A0000}"/>
    <cellStyle name="Normal 20 2 3 3 4 3" xfId="28187" xr:uid="{00000000-0005-0000-0000-0000A65A0000}"/>
    <cellStyle name="Normal 20 2 3 3 4 4" xfId="48075" xr:uid="{00000000-0005-0000-0000-0000A75A0000}"/>
    <cellStyle name="Normal 20 2 3 3 5" xfId="11153" xr:uid="{00000000-0005-0000-0000-0000A85A0000}"/>
    <cellStyle name="Normal 20 2 3 3 5 2" xfId="30668" xr:uid="{00000000-0005-0000-0000-0000A95A0000}"/>
    <cellStyle name="Normal 20 2 3 3 5 3" xfId="50561" xr:uid="{00000000-0005-0000-0000-0000AA5A0000}"/>
    <cellStyle name="Normal 20 2 3 3 6" xfId="20874" xr:uid="{00000000-0005-0000-0000-0000AB5A0000}"/>
    <cellStyle name="Normal 20 2 3 3 7" xfId="40516" xr:uid="{00000000-0005-0000-0000-0000AC5A0000}"/>
    <cellStyle name="Normal 20 2 3 4" xfId="2372" xr:uid="{00000000-0005-0000-0000-0000AD5A0000}"/>
    <cellStyle name="Normal 20 2 3 4 2" xfId="4641" xr:uid="{00000000-0005-0000-0000-0000AE5A0000}"/>
    <cellStyle name="Normal 20 2 3 4 2 2" xfId="10077" xr:uid="{00000000-0005-0000-0000-0000AF5A0000}"/>
    <cellStyle name="Normal 20 2 3 4 2 2 2" xfId="19800" xr:uid="{00000000-0005-0000-0000-0000B05A0000}"/>
    <cellStyle name="Normal 20 2 3 4 2 2 2 2" xfId="39313" xr:uid="{00000000-0005-0000-0000-0000B15A0000}"/>
    <cellStyle name="Normal 20 2 3 4 2 2 2 3" xfId="59206" xr:uid="{00000000-0005-0000-0000-0000B25A0000}"/>
    <cellStyle name="Normal 20 2 3 4 2 2 3" xfId="29526" xr:uid="{00000000-0005-0000-0000-0000B35A0000}"/>
    <cellStyle name="Normal 20 2 3 4 2 2 4" xfId="49414" xr:uid="{00000000-0005-0000-0000-0000B45A0000}"/>
    <cellStyle name="Normal 20 2 3 4 2 3" xfId="14494" xr:uid="{00000000-0005-0000-0000-0000B55A0000}"/>
    <cellStyle name="Normal 20 2 3 4 2 3 2" xfId="34008" xr:uid="{00000000-0005-0000-0000-0000B65A0000}"/>
    <cellStyle name="Normal 20 2 3 4 2 3 3" xfId="53901" xr:uid="{00000000-0005-0000-0000-0000B75A0000}"/>
    <cellStyle name="Normal 20 2 3 4 2 4" xfId="25413" xr:uid="{00000000-0005-0000-0000-0000B85A0000}"/>
    <cellStyle name="Normal 20 2 3 4 2 5" xfId="45180" xr:uid="{00000000-0005-0000-0000-0000B95A0000}"/>
    <cellStyle name="Normal 20 2 3 4 3" xfId="6902" xr:uid="{00000000-0005-0000-0000-0000BA5A0000}"/>
    <cellStyle name="Normal 20 2 3 4 3 2" xfId="16639" xr:uid="{00000000-0005-0000-0000-0000BB5A0000}"/>
    <cellStyle name="Normal 20 2 3 4 3 2 2" xfId="36152" xr:uid="{00000000-0005-0000-0000-0000BC5A0000}"/>
    <cellStyle name="Normal 20 2 3 4 3 2 3" xfId="56045" xr:uid="{00000000-0005-0000-0000-0000BD5A0000}"/>
    <cellStyle name="Normal 20 2 3 4 3 3" xfId="28722" xr:uid="{00000000-0005-0000-0000-0000BE5A0000}"/>
    <cellStyle name="Normal 20 2 3 4 3 4" xfId="48610" xr:uid="{00000000-0005-0000-0000-0000BF5A0000}"/>
    <cellStyle name="Normal 20 2 3 4 4" xfId="12226" xr:uid="{00000000-0005-0000-0000-0000C05A0000}"/>
    <cellStyle name="Normal 20 2 3 4 4 2" xfId="31741" xr:uid="{00000000-0005-0000-0000-0000C15A0000}"/>
    <cellStyle name="Normal 20 2 3 4 4 3" xfId="51634" xr:uid="{00000000-0005-0000-0000-0000C25A0000}"/>
    <cellStyle name="Normal 20 2 3 4 5" xfId="21947" xr:uid="{00000000-0005-0000-0000-0000C35A0000}"/>
    <cellStyle name="Normal 20 2 3 4 6" xfId="41706" xr:uid="{00000000-0005-0000-0000-0000C45A0000}"/>
    <cellStyle name="Normal 20 2 3 5" xfId="3032" xr:uid="{00000000-0005-0000-0000-0000C55A0000}"/>
    <cellStyle name="Normal 20 2 3 5 2" xfId="8469" xr:uid="{00000000-0005-0000-0000-0000C65A0000}"/>
    <cellStyle name="Normal 20 2 3 5 2 2" xfId="18192" xr:uid="{00000000-0005-0000-0000-0000C75A0000}"/>
    <cellStyle name="Normal 20 2 3 5 2 2 2" xfId="37705" xr:uid="{00000000-0005-0000-0000-0000C85A0000}"/>
    <cellStyle name="Normal 20 2 3 5 2 2 3" xfId="57598" xr:uid="{00000000-0005-0000-0000-0000C95A0000}"/>
    <cellStyle name="Normal 20 2 3 5 2 3" xfId="21982" xr:uid="{00000000-0005-0000-0000-0000CA5A0000}"/>
    <cellStyle name="Normal 20 2 3 5 2 4" xfId="41741" xr:uid="{00000000-0005-0000-0000-0000CB5A0000}"/>
    <cellStyle name="Normal 20 2 3 5 3" xfId="12886" xr:uid="{00000000-0005-0000-0000-0000CC5A0000}"/>
    <cellStyle name="Normal 20 2 3 5 3 2" xfId="32400" xr:uid="{00000000-0005-0000-0000-0000CD5A0000}"/>
    <cellStyle name="Normal 20 2 3 5 3 3" xfId="52293" xr:uid="{00000000-0005-0000-0000-0000CE5A0000}"/>
    <cellStyle name="Normal 20 2 3 5 4" xfId="23805" xr:uid="{00000000-0005-0000-0000-0000CF5A0000}"/>
    <cellStyle name="Normal 20 2 3 5 5" xfId="43571" xr:uid="{00000000-0005-0000-0000-0000D05A0000}"/>
    <cellStyle name="Normal 20 2 3 6" xfId="5292" xr:uid="{00000000-0005-0000-0000-0000D15A0000}"/>
    <cellStyle name="Normal 20 2 3 6 2" xfId="15032" xr:uid="{00000000-0005-0000-0000-0000D25A0000}"/>
    <cellStyle name="Normal 20 2 3 6 2 2" xfId="34545" xr:uid="{00000000-0005-0000-0000-0000D35A0000}"/>
    <cellStyle name="Normal 20 2 3 6 2 3" xfId="54438" xr:uid="{00000000-0005-0000-0000-0000D45A0000}"/>
    <cellStyle name="Normal 20 2 3 6 3" xfId="27114" xr:uid="{00000000-0005-0000-0000-0000D55A0000}"/>
    <cellStyle name="Normal 20 2 3 6 4" xfId="47000" xr:uid="{00000000-0005-0000-0000-0000D65A0000}"/>
    <cellStyle name="Normal 20 2 3 7" xfId="10618" xr:uid="{00000000-0005-0000-0000-0000D75A0000}"/>
    <cellStyle name="Normal 20 2 3 7 2" xfId="30133" xr:uid="{00000000-0005-0000-0000-0000D85A0000}"/>
    <cellStyle name="Normal 20 2 3 7 3" xfId="50026" xr:uid="{00000000-0005-0000-0000-0000D95A0000}"/>
    <cellStyle name="Normal 20 2 3 8" xfId="20339" xr:uid="{00000000-0005-0000-0000-0000DA5A0000}"/>
    <cellStyle name="Normal 20 2 3 9" xfId="39981" xr:uid="{00000000-0005-0000-0000-0000DB5A0000}"/>
    <cellStyle name="Normal 20 2 4" xfId="1381" xr:uid="{00000000-0005-0000-0000-0000DC5A0000}"/>
    <cellStyle name="Normal 20 2 4 2" xfId="3753" xr:uid="{00000000-0005-0000-0000-0000DD5A0000}"/>
    <cellStyle name="Normal 20 2 4 2 2" xfId="9190" xr:uid="{00000000-0005-0000-0000-0000DE5A0000}"/>
    <cellStyle name="Normal 20 2 4 2 2 2" xfId="18913" xr:uid="{00000000-0005-0000-0000-0000DF5A0000}"/>
    <cellStyle name="Normal 20 2 4 2 2 2 2" xfId="38426" xr:uid="{00000000-0005-0000-0000-0000E05A0000}"/>
    <cellStyle name="Normal 20 2 4 2 2 2 3" xfId="58319" xr:uid="{00000000-0005-0000-0000-0000E15A0000}"/>
    <cellStyle name="Normal 20 2 4 2 2 3" xfId="26157" xr:uid="{00000000-0005-0000-0000-0000E25A0000}"/>
    <cellStyle name="Normal 20 2 4 2 2 4" xfId="45928" xr:uid="{00000000-0005-0000-0000-0000E35A0000}"/>
    <cellStyle name="Normal 20 2 4 2 3" xfId="13607" xr:uid="{00000000-0005-0000-0000-0000E45A0000}"/>
    <cellStyle name="Normal 20 2 4 2 3 2" xfId="33121" xr:uid="{00000000-0005-0000-0000-0000E55A0000}"/>
    <cellStyle name="Normal 20 2 4 2 3 3" xfId="53014" xr:uid="{00000000-0005-0000-0000-0000E65A0000}"/>
    <cellStyle name="Normal 20 2 4 2 4" xfId="24526" xr:uid="{00000000-0005-0000-0000-0000E75A0000}"/>
    <cellStyle name="Normal 20 2 4 2 5" xfId="44292" xr:uid="{00000000-0005-0000-0000-0000E85A0000}"/>
    <cellStyle name="Normal 20 2 4 3" xfId="7516" xr:uid="{00000000-0005-0000-0000-0000E95A0000}"/>
    <cellStyle name="Normal 20 2 4 3 2" xfId="17239" xr:uid="{00000000-0005-0000-0000-0000EA5A0000}"/>
    <cellStyle name="Normal 20 2 4 3 2 2" xfId="36752" xr:uid="{00000000-0005-0000-0000-0000EB5A0000}"/>
    <cellStyle name="Normal 20 2 4 3 2 3" xfId="56645" xr:uid="{00000000-0005-0000-0000-0000EC5A0000}"/>
    <cellStyle name="Normal 20 2 4 3 3" xfId="22285" xr:uid="{00000000-0005-0000-0000-0000ED5A0000}"/>
    <cellStyle name="Normal 20 2 4 3 4" xfId="42046" xr:uid="{00000000-0005-0000-0000-0000EE5A0000}"/>
    <cellStyle name="Normal 20 2 4 4" xfId="5480" xr:uid="{00000000-0005-0000-0000-0000EF5A0000}"/>
    <cellStyle name="Normal 20 2 4 4 2" xfId="15217" xr:uid="{00000000-0005-0000-0000-0000F05A0000}"/>
    <cellStyle name="Normal 20 2 4 4 2 2" xfId="34730" xr:uid="{00000000-0005-0000-0000-0000F15A0000}"/>
    <cellStyle name="Normal 20 2 4 4 2 3" xfId="54623" xr:uid="{00000000-0005-0000-0000-0000F25A0000}"/>
    <cellStyle name="Normal 20 2 4 4 3" xfId="27300" xr:uid="{00000000-0005-0000-0000-0000F35A0000}"/>
    <cellStyle name="Normal 20 2 4 4 4" xfId="47188" xr:uid="{00000000-0005-0000-0000-0000F45A0000}"/>
    <cellStyle name="Normal 20 2 4 5" xfId="11339" xr:uid="{00000000-0005-0000-0000-0000F55A0000}"/>
    <cellStyle name="Normal 20 2 4 5 2" xfId="30854" xr:uid="{00000000-0005-0000-0000-0000F65A0000}"/>
    <cellStyle name="Normal 20 2 4 5 3" xfId="50747" xr:uid="{00000000-0005-0000-0000-0000F75A0000}"/>
    <cellStyle name="Normal 20 2 4 6" xfId="21060" xr:uid="{00000000-0005-0000-0000-0000F85A0000}"/>
    <cellStyle name="Normal 20 2 4 7" xfId="40715" xr:uid="{00000000-0005-0000-0000-0000F95A0000}"/>
    <cellStyle name="Normal 20 2 5" xfId="830" xr:uid="{00000000-0005-0000-0000-0000FA5A0000}"/>
    <cellStyle name="Normal 20 2 5 2" xfId="3215" xr:uid="{00000000-0005-0000-0000-0000FB5A0000}"/>
    <cellStyle name="Normal 20 2 5 2 2" xfId="8652" xr:uid="{00000000-0005-0000-0000-0000FC5A0000}"/>
    <cellStyle name="Normal 20 2 5 2 2 2" xfId="18375" xr:uid="{00000000-0005-0000-0000-0000FD5A0000}"/>
    <cellStyle name="Normal 20 2 5 2 2 2 2" xfId="37888" xr:uid="{00000000-0005-0000-0000-0000FE5A0000}"/>
    <cellStyle name="Normal 20 2 5 2 2 2 3" xfId="57781" xr:uid="{00000000-0005-0000-0000-0000FF5A0000}"/>
    <cellStyle name="Normal 20 2 5 2 2 3" xfId="26177" xr:uid="{00000000-0005-0000-0000-0000005B0000}"/>
    <cellStyle name="Normal 20 2 5 2 2 4" xfId="45948" xr:uid="{00000000-0005-0000-0000-0000015B0000}"/>
    <cellStyle name="Normal 20 2 5 2 3" xfId="13069" xr:uid="{00000000-0005-0000-0000-0000025B0000}"/>
    <cellStyle name="Normal 20 2 5 2 3 2" xfId="32583" xr:uid="{00000000-0005-0000-0000-0000035B0000}"/>
    <cellStyle name="Normal 20 2 5 2 3 3" xfId="52476" xr:uid="{00000000-0005-0000-0000-0000045B0000}"/>
    <cellStyle name="Normal 20 2 5 2 4" xfId="23988" xr:uid="{00000000-0005-0000-0000-0000055B0000}"/>
    <cellStyle name="Normal 20 2 5 2 5" xfId="43754" xr:uid="{00000000-0005-0000-0000-0000065B0000}"/>
    <cellStyle name="Normal 20 2 5 3" xfId="7056" xr:uid="{00000000-0005-0000-0000-0000075B0000}"/>
    <cellStyle name="Normal 20 2 5 3 2" xfId="16792" xr:uid="{00000000-0005-0000-0000-0000085B0000}"/>
    <cellStyle name="Normal 20 2 5 3 2 2" xfId="36305" xr:uid="{00000000-0005-0000-0000-0000095B0000}"/>
    <cellStyle name="Normal 20 2 5 3 2 3" xfId="56198" xr:uid="{00000000-0005-0000-0000-00000A5B0000}"/>
    <cellStyle name="Normal 20 2 5 3 3" xfId="22009" xr:uid="{00000000-0005-0000-0000-00000B5B0000}"/>
    <cellStyle name="Normal 20 2 5 3 4" xfId="41769" xr:uid="{00000000-0005-0000-0000-00000C5B0000}"/>
    <cellStyle name="Normal 20 2 5 4" xfId="6015" xr:uid="{00000000-0005-0000-0000-00000D5B0000}"/>
    <cellStyle name="Normal 20 2 5 4 2" xfId="15752" xr:uid="{00000000-0005-0000-0000-00000E5B0000}"/>
    <cellStyle name="Normal 20 2 5 4 2 2" xfId="35265" xr:uid="{00000000-0005-0000-0000-00000F5B0000}"/>
    <cellStyle name="Normal 20 2 5 4 2 3" xfId="55158" xr:uid="{00000000-0005-0000-0000-0000105B0000}"/>
    <cellStyle name="Normal 20 2 5 4 3" xfId="27835" xr:uid="{00000000-0005-0000-0000-0000115B0000}"/>
    <cellStyle name="Normal 20 2 5 4 4" xfId="47723" xr:uid="{00000000-0005-0000-0000-0000125B0000}"/>
    <cellStyle name="Normal 20 2 5 5" xfId="10801" xr:uid="{00000000-0005-0000-0000-0000135B0000}"/>
    <cellStyle name="Normal 20 2 5 5 2" xfId="30316" xr:uid="{00000000-0005-0000-0000-0000145B0000}"/>
    <cellStyle name="Normal 20 2 5 5 3" xfId="50209" xr:uid="{00000000-0005-0000-0000-0000155B0000}"/>
    <cellStyle name="Normal 20 2 5 6" xfId="20522" xr:uid="{00000000-0005-0000-0000-0000165B0000}"/>
    <cellStyle name="Normal 20 2 5 7" xfId="40164" xr:uid="{00000000-0005-0000-0000-0000175B0000}"/>
    <cellStyle name="Normal 20 2 6" xfId="1978" xr:uid="{00000000-0005-0000-0000-0000185B0000}"/>
    <cellStyle name="Normal 20 2 6 2" xfId="4289" xr:uid="{00000000-0005-0000-0000-0000195B0000}"/>
    <cellStyle name="Normal 20 2 6 2 2" xfId="9725" xr:uid="{00000000-0005-0000-0000-00001A5B0000}"/>
    <cellStyle name="Normal 20 2 6 2 2 2" xfId="19448" xr:uid="{00000000-0005-0000-0000-00001B5B0000}"/>
    <cellStyle name="Normal 20 2 6 2 2 2 2" xfId="38961" xr:uid="{00000000-0005-0000-0000-00001C5B0000}"/>
    <cellStyle name="Normal 20 2 6 2 2 2 3" xfId="58854" xr:uid="{00000000-0005-0000-0000-00001D5B0000}"/>
    <cellStyle name="Normal 20 2 6 2 2 3" xfId="29174" xr:uid="{00000000-0005-0000-0000-00001E5B0000}"/>
    <cellStyle name="Normal 20 2 6 2 2 4" xfId="49062" xr:uid="{00000000-0005-0000-0000-00001F5B0000}"/>
    <cellStyle name="Normal 20 2 6 2 3" xfId="14142" xr:uid="{00000000-0005-0000-0000-0000205B0000}"/>
    <cellStyle name="Normal 20 2 6 2 3 2" xfId="33656" xr:uid="{00000000-0005-0000-0000-0000215B0000}"/>
    <cellStyle name="Normal 20 2 6 2 3 3" xfId="53549" xr:uid="{00000000-0005-0000-0000-0000225B0000}"/>
    <cellStyle name="Normal 20 2 6 2 4" xfId="25061" xr:uid="{00000000-0005-0000-0000-0000235B0000}"/>
    <cellStyle name="Normal 20 2 6 2 5" xfId="44828" xr:uid="{00000000-0005-0000-0000-0000245B0000}"/>
    <cellStyle name="Normal 20 2 6 3" xfId="6550" xr:uid="{00000000-0005-0000-0000-0000255B0000}"/>
    <cellStyle name="Normal 20 2 6 3 2" xfId="16287" xr:uid="{00000000-0005-0000-0000-0000265B0000}"/>
    <cellStyle name="Normal 20 2 6 3 2 2" xfId="35800" xr:uid="{00000000-0005-0000-0000-0000275B0000}"/>
    <cellStyle name="Normal 20 2 6 3 2 3" xfId="55693" xr:uid="{00000000-0005-0000-0000-0000285B0000}"/>
    <cellStyle name="Normal 20 2 6 3 3" xfId="28370" xr:uid="{00000000-0005-0000-0000-0000295B0000}"/>
    <cellStyle name="Normal 20 2 6 3 4" xfId="48258" xr:uid="{00000000-0005-0000-0000-00002A5B0000}"/>
    <cellStyle name="Normal 20 2 6 4" xfId="11874" xr:uid="{00000000-0005-0000-0000-00002B5B0000}"/>
    <cellStyle name="Normal 20 2 6 4 2" xfId="31389" xr:uid="{00000000-0005-0000-0000-00002C5B0000}"/>
    <cellStyle name="Normal 20 2 6 4 3" xfId="51282" xr:uid="{00000000-0005-0000-0000-00002D5B0000}"/>
    <cellStyle name="Normal 20 2 6 5" xfId="21595" xr:uid="{00000000-0005-0000-0000-00002E5B0000}"/>
    <cellStyle name="Normal 20 2 6 6" xfId="41312" xr:uid="{00000000-0005-0000-0000-00002F5B0000}"/>
    <cellStyle name="Normal 20 2 7" xfId="2680" xr:uid="{00000000-0005-0000-0000-0000305B0000}"/>
    <cellStyle name="Normal 20 2 7 2" xfId="8117" xr:uid="{00000000-0005-0000-0000-0000315B0000}"/>
    <cellStyle name="Normal 20 2 7 2 2" xfId="17840" xr:uid="{00000000-0005-0000-0000-0000325B0000}"/>
    <cellStyle name="Normal 20 2 7 2 2 2" xfId="37353" xr:uid="{00000000-0005-0000-0000-0000335B0000}"/>
    <cellStyle name="Normal 20 2 7 2 2 3" xfId="57246" xr:uid="{00000000-0005-0000-0000-0000345B0000}"/>
    <cellStyle name="Normal 20 2 7 2 3" xfId="22993" xr:uid="{00000000-0005-0000-0000-0000355B0000}"/>
    <cellStyle name="Normal 20 2 7 2 4" xfId="42758" xr:uid="{00000000-0005-0000-0000-0000365B0000}"/>
    <cellStyle name="Normal 20 2 7 3" xfId="12534" xr:uid="{00000000-0005-0000-0000-0000375B0000}"/>
    <cellStyle name="Normal 20 2 7 3 2" xfId="32048" xr:uid="{00000000-0005-0000-0000-0000385B0000}"/>
    <cellStyle name="Normal 20 2 7 3 3" xfId="51941" xr:uid="{00000000-0005-0000-0000-0000395B0000}"/>
    <cellStyle name="Normal 20 2 7 4" xfId="23453" xr:uid="{00000000-0005-0000-0000-00003A5B0000}"/>
    <cellStyle name="Normal 20 2 7 5" xfId="43219" xr:uid="{00000000-0005-0000-0000-00003B5B0000}"/>
    <cellStyle name="Normal 20 2 8" xfId="4898" xr:uid="{00000000-0005-0000-0000-00003C5B0000}"/>
    <cellStyle name="Normal 20 2 8 2" xfId="14680" xr:uid="{00000000-0005-0000-0000-00003D5B0000}"/>
    <cellStyle name="Normal 20 2 8 2 2" xfId="34193" xr:uid="{00000000-0005-0000-0000-00003E5B0000}"/>
    <cellStyle name="Normal 20 2 8 2 3" xfId="54086" xr:uid="{00000000-0005-0000-0000-00003F5B0000}"/>
    <cellStyle name="Normal 20 2 8 3" xfId="26762" xr:uid="{00000000-0005-0000-0000-0000405B0000}"/>
    <cellStyle name="Normal 20 2 8 4" xfId="46606" xr:uid="{00000000-0005-0000-0000-0000415B0000}"/>
    <cellStyle name="Normal 20 2 9" xfId="10266" xr:uid="{00000000-0005-0000-0000-0000425B0000}"/>
    <cellStyle name="Normal 20 2 9 2" xfId="29781" xr:uid="{00000000-0005-0000-0000-0000435B0000}"/>
    <cellStyle name="Normal 20 2 9 3" xfId="49674" xr:uid="{00000000-0005-0000-0000-0000445B0000}"/>
    <cellStyle name="Normal 20 3" xfId="321" xr:uid="{00000000-0005-0000-0000-0000455B0000}"/>
    <cellStyle name="Normal 20 3 2" xfId="1407" xr:uid="{00000000-0005-0000-0000-0000465B0000}"/>
    <cellStyle name="Normal 20 3 2 2" xfId="3779" xr:uid="{00000000-0005-0000-0000-0000475B0000}"/>
    <cellStyle name="Normal 20 3 2 2 2" xfId="9216" xr:uid="{00000000-0005-0000-0000-0000485B0000}"/>
    <cellStyle name="Normal 20 3 2 2 2 2" xfId="18939" xr:uid="{00000000-0005-0000-0000-0000495B0000}"/>
    <cellStyle name="Normal 20 3 2 2 2 2 2" xfId="38452" xr:uid="{00000000-0005-0000-0000-00004A5B0000}"/>
    <cellStyle name="Normal 20 3 2 2 2 2 3" xfId="58345" xr:uid="{00000000-0005-0000-0000-00004B5B0000}"/>
    <cellStyle name="Normal 20 3 2 2 2 3" xfId="23032" xr:uid="{00000000-0005-0000-0000-00004C5B0000}"/>
    <cellStyle name="Normal 20 3 2 2 2 4" xfId="42797" xr:uid="{00000000-0005-0000-0000-00004D5B0000}"/>
    <cellStyle name="Normal 20 3 2 2 3" xfId="13633" xr:uid="{00000000-0005-0000-0000-00004E5B0000}"/>
    <cellStyle name="Normal 20 3 2 2 3 2" xfId="33147" xr:uid="{00000000-0005-0000-0000-00004F5B0000}"/>
    <cellStyle name="Normal 20 3 2 2 3 3" xfId="53040" xr:uid="{00000000-0005-0000-0000-0000505B0000}"/>
    <cellStyle name="Normal 20 3 2 2 4" xfId="24552" xr:uid="{00000000-0005-0000-0000-0000515B0000}"/>
    <cellStyle name="Normal 20 3 2 2 5" xfId="44318" xr:uid="{00000000-0005-0000-0000-0000525B0000}"/>
    <cellStyle name="Normal 20 3 2 3" xfId="7539" xr:uid="{00000000-0005-0000-0000-0000535B0000}"/>
    <cellStyle name="Normal 20 3 2 3 2" xfId="17262" xr:uid="{00000000-0005-0000-0000-0000545B0000}"/>
    <cellStyle name="Normal 20 3 2 3 2 2" xfId="36775" xr:uid="{00000000-0005-0000-0000-0000555B0000}"/>
    <cellStyle name="Normal 20 3 2 3 2 3" xfId="56668" xr:uid="{00000000-0005-0000-0000-0000565B0000}"/>
    <cellStyle name="Normal 20 3 2 3 3" xfId="22862" xr:uid="{00000000-0005-0000-0000-0000575B0000}"/>
    <cellStyle name="Normal 20 3 2 3 4" xfId="42626" xr:uid="{00000000-0005-0000-0000-0000585B0000}"/>
    <cellStyle name="Normal 20 3 2 4" xfId="5506" xr:uid="{00000000-0005-0000-0000-0000595B0000}"/>
    <cellStyle name="Normal 20 3 2 4 2" xfId="15243" xr:uid="{00000000-0005-0000-0000-00005A5B0000}"/>
    <cellStyle name="Normal 20 3 2 4 2 2" xfId="34756" xr:uid="{00000000-0005-0000-0000-00005B5B0000}"/>
    <cellStyle name="Normal 20 3 2 4 2 3" xfId="54649" xr:uid="{00000000-0005-0000-0000-00005C5B0000}"/>
    <cellStyle name="Normal 20 3 2 4 3" xfId="27326" xr:uid="{00000000-0005-0000-0000-00005D5B0000}"/>
    <cellStyle name="Normal 20 3 2 4 4" xfId="47214" xr:uid="{00000000-0005-0000-0000-00005E5B0000}"/>
    <cellStyle name="Normal 20 3 2 5" xfId="11365" xr:uid="{00000000-0005-0000-0000-00005F5B0000}"/>
    <cellStyle name="Normal 20 3 2 5 2" xfId="30880" xr:uid="{00000000-0005-0000-0000-0000605B0000}"/>
    <cellStyle name="Normal 20 3 2 5 3" xfId="50773" xr:uid="{00000000-0005-0000-0000-0000615B0000}"/>
    <cellStyle name="Normal 20 3 2 6" xfId="21086" xr:uid="{00000000-0005-0000-0000-0000625B0000}"/>
    <cellStyle name="Normal 20 3 2 7" xfId="40741" xr:uid="{00000000-0005-0000-0000-0000635B0000}"/>
    <cellStyle name="Normal 20 3 3" xfId="856" xr:uid="{00000000-0005-0000-0000-0000645B0000}"/>
    <cellStyle name="Normal 20 3 3 2" xfId="3241" xr:uid="{00000000-0005-0000-0000-0000655B0000}"/>
    <cellStyle name="Normal 20 3 3 2 2" xfId="8678" xr:uid="{00000000-0005-0000-0000-0000665B0000}"/>
    <cellStyle name="Normal 20 3 3 2 2 2" xfId="18401" xr:uid="{00000000-0005-0000-0000-0000675B0000}"/>
    <cellStyle name="Normal 20 3 3 2 2 2 2" xfId="37914" xr:uid="{00000000-0005-0000-0000-0000685B0000}"/>
    <cellStyle name="Normal 20 3 3 2 2 2 3" xfId="57807" xr:uid="{00000000-0005-0000-0000-0000695B0000}"/>
    <cellStyle name="Normal 20 3 3 2 2 3" xfId="22445" xr:uid="{00000000-0005-0000-0000-00006A5B0000}"/>
    <cellStyle name="Normal 20 3 3 2 2 4" xfId="42207" xr:uid="{00000000-0005-0000-0000-00006B5B0000}"/>
    <cellStyle name="Normal 20 3 3 2 3" xfId="13095" xr:uid="{00000000-0005-0000-0000-00006C5B0000}"/>
    <cellStyle name="Normal 20 3 3 2 3 2" xfId="32609" xr:uid="{00000000-0005-0000-0000-00006D5B0000}"/>
    <cellStyle name="Normal 20 3 3 2 3 3" xfId="52502" xr:uid="{00000000-0005-0000-0000-00006E5B0000}"/>
    <cellStyle name="Normal 20 3 3 2 4" xfId="24014" xr:uid="{00000000-0005-0000-0000-00006F5B0000}"/>
    <cellStyle name="Normal 20 3 3 2 5" xfId="43780" xr:uid="{00000000-0005-0000-0000-0000705B0000}"/>
    <cellStyle name="Normal 20 3 3 3" xfId="7079" xr:uid="{00000000-0005-0000-0000-0000715B0000}"/>
    <cellStyle name="Normal 20 3 3 3 2" xfId="16815" xr:uid="{00000000-0005-0000-0000-0000725B0000}"/>
    <cellStyle name="Normal 20 3 3 3 2 2" xfId="36328" xr:uid="{00000000-0005-0000-0000-0000735B0000}"/>
    <cellStyle name="Normal 20 3 3 3 2 3" xfId="56221" xr:uid="{00000000-0005-0000-0000-0000745B0000}"/>
    <cellStyle name="Normal 20 3 3 3 3" xfId="22681" xr:uid="{00000000-0005-0000-0000-0000755B0000}"/>
    <cellStyle name="Normal 20 3 3 3 4" xfId="42445" xr:uid="{00000000-0005-0000-0000-0000765B0000}"/>
    <cellStyle name="Normal 20 3 3 4" xfId="6041" xr:uid="{00000000-0005-0000-0000-0000775B0000}"/>
    <cellStyle name="Normal 20 3 3 4 2" xfId="15778" xr:uid="{00000000-0005-0000-0000-0000785B0000}"/>
    <cellStyle name="Normal 20 3 3 4 2 2" xfId="35291" xr:uid="{00000000-0005-0000-0000-0000795B0000}"/>
    <cellStyle name="Normal 20 3 3 4 2 3" xfId="55184" xr:uid="{00000000-0005-0000-0000-00007A5B0000}"/>
    <cellStyle name="Normal 20 3 3 4 3" xfId="27861" xr:uid="{00000000-0005-0000-0000-00007B5B0000}"/>
    <cellStyle name="Normal 20 3 3 4 4" xfId="47749" xr:uid="{00000000-0005-0000-0000-00007C5B0000}"/>
    <cellStyle name="Normal 20 3 3 5" xfId="10827" xr:uid="{00000000-0005-0000-0000-00007D5B0000}"/>
    <cellStyle name="Normal 20 3 3 5 2" xfId="30342" xr:uid="{00000000-0005-0000-0000-00007E5B0000}"/>
    <cellStyle name="Normal 20 3 3 5 3" xfId="50235" xr:uid="{00000000-0005-0000-0000-00007F5B0000}"/>
    <cellStyle name="Normal 20 3 3 6" xfId="20548" xr:uid="{00000000-0005-0000-0000-0000805B0000}"/>
    <cellStyle name="Normal 20 3 3 7" xfId="40190" xr:uid="{00000000-0005-0000-0000-0000815B0000}"/>
    <cellStyle name="Normal 20 3 4" xfId="2046" xr:uid="{00000000-0005-0000-0000-0000825B0000}"/>
    <cellStyle name="Normal 20 3 4 2" xfId="4315" xr:uid="{00000000-0005-0000-0000-0000835B0000}"/>
    <cellStyle name="Normal 20 3 4 2 2" xfId="9751" xr:uid="{00000000-0005-0000-0000-0000845B0000}"/>
    <cellStyle name="Normal 20 3 4 2 2 2" xfId="19474" xr:uid="{00000000-0005-0000-0000-0000855B0000}"/>
    <cellStyle name="Normal 20 3 4 2 2 2 2" xfId="38987" xr:uid="{00000000-0005-0000-0000-0000865B0000}"/>
    <cellStyle name="Normal 20 3 4 2 2 2 3" xfId="58880" xr:uid="{00000000-0005-0000-0000-0000875B0000}"/>
    <cellStyle name="Normal 20 3 4 2 2 3" xfId="29200" xr:uid="{00000000-0005-0000-0000-0000885B0000}"/>
    <cellStyle name="Normal 20 3 4 2 2 4" xfId="49088" xr:uid="{00000000-0005-0000-0000-0000895B0000}"/>
    <cellStyle name="Normal 20 3 4 2 3" xfId="14168" xr:uid="{00000000-0005-0000-0000-00008A5B0000}"/>
    <cellStyle name="Normal 20 3 4 2 3 2" xfId="33682" xr:uid="{00000000-0005-0000-0000-00008B5B0000}"/>
    <cellStyle name="Normal 20 3 4 2 3 3" xfId="53575" xr:uid="{00000000-0005-0000-0000-00008C5B0000}"/>
    <cellStyle name="Normal 20 3 4 2 4" xfId="25087" xr:uid="{00000000-0005-0000-0000-00008D5B0000}"/>
    <cellStyle name="Normal 20 3 4 2 5" xfId="44854" xr:uid="{00000000-0005-0000-0000-00008E5B0000}"/>
    <cellStyle name="Normal 20 3 4 3" xfId="6576" xr:uid="{00000000-0005-0000-0000-00008F5B0000}"/>
    <cellStyle name="Normal 20 3 4 3 2" xfId="16313" xr:uid="{00000000-0005-0000-0000-0000905B0000}"/>
    <cellStyle name="Normal 20 3 4 3 2 2" xfId="35826" xr:uid="{00000000-0005-0000-0000-0000915B0000}"/>
    <cellStyle name="Normal 20 3 4 3 2 3" xfId="55719" xr:uid="{00000000-0005-0000-0000-0000925B0000}"/>
    <cellStyle name="Normal 20 3 4 3 3" xfId="28396" xr:uid="{00000000-0005-0000-0000-0000935B0000}"/>
    <cellStyle name="Normal 20 3 4 3 4" xfId="48284" xr:uid="{00000000-0005-0000-0000-0000945B0000}"/>
    <cellStyle name="Normal 20 3 4 4" xfId="11900" xr:uid="{00000000-0005-0000-0000-0000955B0000}"/>
    <cellStyle name="Normal 20 3 4 4 2" xfId="31415" xr:uid="{00000000-0005-0000-0000-0000965B0000}"/>
    <cellStyle name="Normal 20 3 4 4 3" xfId="51308" xr:uid="{00000000-0005-0000-0000-0000975B0000}"/>
    <cellStyle name="Normal 20 3 4 5" xfId="21621" xr:uid="{00000000-0005-0000-0000-0000985B0000}"/>
    <cellStyle name="Normal 20 3 4 6" xfId="41380" xr:uid="{00000000-0005-0000-0000-0000995B0000}"/>
    <cellStyle name="Normal 20 3 5" xfId="2706" xr:uid="{00000000-0005-0000-0000-00009A5B0000}"/>
    <cellStyle name="Normal 20 3 5 2" xfId="8143" xr:uid="{00000000-0005-0000-0000-00009B5B0000}"/>
    <cellStyle name="Normal 20 3 5 2 2" xfId="17866" xr:uid="{00000000-0005-0000-0000-00009C5B0000}"/>
    <cellStyle name="Normal 20 3 5 2 2 2" xfId="37379" xr:uid="{00000000-0005-0000-0000-00009D5B0000}"/>
    <cellStyle name="Normal 20 3 5 2 2 3" xfId="57272" xr:uid="{00000000-0005-0000-0000-00009E5B0000}"/>
    <cellStyle name="Normal 20 3 5 2 3" xfId="21991" xr:uid="{00000000-0005-0000-0000-00009F5B0000}"/>
    <cellStyle name="Normal 20 3 5 2 4" xfId="41750" xr:uid="{00000000-0005-0000-0000-0000A05B0000}"/>
    <cellStyle name="Normal 20 3 5 3" xfId="12560" xr:uid="{00000000-0005-0000-0000-0000A15B0000}"/>
    <cellStyle name="Normal 20 3 5 3 2" xfId="32074" xr:uid="{00000000-0005-0000-0000-0000A25B0000}"/>
    <cellStyle name="Normal 20 3 5 3 3" xfId="51967" xr:uid="{00000000-0005-0000-0000-0000A35B0000}"/>
    <cellStyle name="Normal 20 3 5 4" xfId="23479" xr:uid="{00000000-0005-0000-0000-0000A45B0000}"/>
    <cellStyle name="Normal 20 3 5 5" xfId="43245" xr:uid="{00000000-0005-0000-0000-0000A55B0000}"/>
    <cellStyle name="Normal 20 3 6" xfId="4966" xr:uid="{00000000-0005-0000-0000-0000A65B0000}"/>
    <cellStyle name="Normal 20 3 6 2" xfId="14706" xr:uid="{00000000-0005-0000-0000-0000A75B0000}"/>
    <cellStyle name="Normal 20 3 6 2 2" xfId="34219" xr:uid="{00000000-0005-0000-0000-0000A85B0000}"/>
    <cellStyle name="Normal 20 3 6 2 3" xfId="54112" xr:uid="{00000000-0005-0000-0000-0000A95B0000}"/>
    <cellStyle name="Normal 20 3 6 3" xfId="26788" xr:uid="{00000000-0005-0000-0000-0000AA5B0000}"/>
    <cellStyle name="Normal 20 3 6 4" xfId="46674" xr:uid="{00000000-0005-0000-0000-0000AB5B0000}"/>
    <cellStyle name="Normal 20 3 7" xfId="10292" xr:uid="{00000000-0005-0000-0000-0000AC5B0000}"/>
    <cellStyle name="Normal 20 3 7 2" xfId="29807" xr:uid="{00000000-0005-0000-0000-0000AD5B0000}"/>
    <cellStyle name="Normal 20 3 7 3" xfId="49700" xr:uid="{00000000-0005-0000-0000-0000AE5B0000}"/>
    <cellStyle name="Normal 20 3 8" xfId="20013" xr:uid="{00000000-0005-0000-0000-0000AF5B0000}"/>
    <cellStyle name="Normal 20 3 9" xfId="39655" xr:uid="{00000000-0005-0000-0000-0000B05B0000}"/>
    <cellStyle name="Normal 20 4" xfId="497" xr:uid="{00000000-0005-0000-0000-0000B15B0000}"/>
    <cellStyle name="Normal 20 4 2" xfId="1583" xr:uid="{00000000-0005-0000-0000-0000B25B0000}"/>
    <cellStyle name="Normal 20 4 2 2" xfId="3955" xr:uid="{00000000-0005-0000-0000-0000B35B0000}"/>
    <cellStyle name="Normal 20 4 2 2 2" xfId="9392" xr:uid="{00000000-0005-0000-0000-0000B45B0000}"/>
    <cellStyle name="Normal 20 4 2 2 2 2" xfId="19115" xr:uid="{00000000-0005-0000-0000-0000B55B0000}"/>
    <cellStyle name="Normal 20 4 2 2 2 2 2" xfId="38628" xr:uid="{00000000-0005-0000-0000-0000B65B0000}"/>
    <cellStyle name="Normal 20 4 2 2 2 2 3" xfId="58521" xr:uid="{00000000-0005-0000-0000-0000B75B0000}"/>
    <cellStyle name="Normal 20 4 2 2 2 3" xfId="22515" xr:uid="{00000000-0005-0000-0000-0000B85B0000}"/>
    <cellStyle name="Normal 20 4 2 2 2 4" xfId="42278" xr:uid="{00000000-0005-0000-0000-0000B95B0000}"/>
    <cellStyle name="Normal 20 4 2 2 3" xfId="13809" xr:uid="{00000000-0005-0000-0000-0000BA5B0000}"/>
    <cellStyle name="Normal 20 4 2 2 3 2" xfId="33323" xr:uid="{00000000-0005-0000-0000-0000BB5B0000}"/>
    <cellStyle name="Normal 20 4 2 2 3 3" xfId="53216" xr:uid="{00000000-0005-0000-0000-0000BC5B0000}"/>
    <cellStyle name="Normal 20 4 2 2 4" xfId="24728" xr:uid="{00000000-0005-0000-0000-0000BD5B0000}"/>
    <cellStyle name="Normal 20 4 2 2 5" xfId="44494" xr:uid="{00000000-0005-0000-0000-0000BE5B0000}"/>
    <cellStyle name="Normal 20 4 2 3" xfId="7686" xr:uid="{00000000-0005-0000-0000-0000BF5B0000}"/>
    <cellStyle name="Normal 20 4 2 3 2" xfId="17409" xr:uid="{00000000-0005-0000-0000-0000C05B0000}"/>
    <cellStyle name="Normal 20 4 2 3 2 2" xfId="36922" xr:uid="{00000000-0005-0000-0000-0000C15B0000}"/>
    <cellStyle name="Normal 20 4 2 3 2 3" xfId="56815" xr:uid="{00000000-0005-0000-0000-0000C25B0000}"/>
    <cellStyle name="Normal 20 4 2 3 3" xfId="23084" xr:uid="{00000000-0005-0000-0000-0000C35B0000}"/>
    <cellStyle name="Normal 20 4 2 3 4" xfId="42849" xr:uid="{00000000-0005-0000-0000-0000C45B0000}"/>
    <cellStyle name="Normal 20 4 2 4" xfId="5682" xr:uid="{00000000-0005-0000-0000-0000C55B0000}"/>
    <cellStyle name="Normal 20 4 2 4 2" xfId="15419" xr:uid="{00000000-0005-0000-0000-0000C65B0000}"/>
    <cellStyle name="Normal 20 4 2 4 2 2" xfId="34932" xr:uid="{00000000-0005-0000-0000-0000C75B0000}"/>
    <cellStyle name="Normal 20 4 2 4 2 3" xfId="54825" xr:uid="{00000000-0005-0000-0000-0000C85B0000}"/>
    <cellStyle name="Normal 20 4 2 4 3" xfId="27502" xr:uid="{00000000-0005-0000-0000-0000C95B0000}"/>
    <cellStyle name="Normal 20 4 2 4 4" xfId="47390" xr:uid="{00000000-0005-0000-0000-0000CA5B0000}"/>
    <cellStyle name="Normal 20 4 2 5" xfId="11541" xr:uid="{00000000-0005-0000-0000-0000CB5B0000}"/>
    <cellStyle name="Normal 20 4 2 5 2" xfId="31056" xr:uid="{00000000-0005-0000-0000-0000CC5B0000}"/>
    <cellStyle name="Normal 20 4 2 5 3" xfId="50949" xr:uid="{00000000-0005-0000-0000-0000CD5B0000}"/>
    <cellStyle name="Normal 20 4 2 6" xfId="21262" xr:uid="{00000000-0005-0000-0000-0000CE5B0000}"/>
    <cellStyle name="Normal 20 4 2 7" xfId="40917" xr:uid="{00000000-0005-0000-0000-0000CF5B0000}"/>
    <cellStyle name="Normal 20 4 3" xfId="1032" xr:uid="{00000000-0005-0000-0000-0000D05B0000}"/>
    <cellStyle name="Normal 20 4 3 2" xfId="3417" xr:uid="{00000000-0005-0000-0000-0000D15B0000}"/>
    <cellStyle name="Normal 20 4 3 2 2" xfId="8854" xr:uid="{00000000-0005-0000-0000-0000D25B0000}"/>
    <cellStyle name="Normal 20 4 3 2 2 2" xfId="18577" xr:uid="{00000000-0005-0000-0000-0000D35B0000}"/>
    <cellStyle name="Normal 20 4 3 2 2 2 2" xfId="38090" xr:uid="{00000000-0005-0000-0000-0000D45B0000}"/>
    <cellStyle name="Normal 20 4 3 2 2 2 3" xfId="57983" xr:uid="{00000000-0005-0000-0000-0000D55B0000}"/>
    <cellStyle name="Normal 20 4 3 2 2 3" xfId="25702" xr:uid="{00000000-0005-0000-0000-0000D65B0000}"/>
    <cellStyle name="Normal 20 4 3 2 2 4" xfId="45471" xr:uid="{00000000-0005-0000-0000-0000D75B0000}"/>
    <cellStyle name="Normal 20 4 3 2 3" xfId="13271" xr:uid="{00000000-0005-0000-0000-0000D85B0000}"/>
    <cellStyle name="Normal 20 4 3 2 3 2" xfId="32785" xr:uid="{00000000-0005-0000-0000-0000D95B0000}"/>
    <cellStyle name="Normal 20 4 3 2 3 3" xfId="52678" xr:uid="{00000000-0005-0000-0000-0000DA5B0000}"/>
    <cellStyle name="Normal 20 4 3 2 4" xfId="24190" xr:uid="{00000000-0005-0000-0000-0000DB5B0000}"/>
    <cellStyle name="Normal 20 4 3 2 5" xfId="43956" xr:uid="{00000000-0005-0000-0000-0000DC5B0000}"/>
    <cellStyle name="Normal 20 4 3 3" xfId="7226" xr:uid="{00000000-0005-0000-0000-0000DD5B0000}"/>
    <cellStyle name="Normal 20 4 3 3 2" xfId="16962" xr:uid="{00000000-0005-0000-0000-0000DE5B0000}"/>
    <cellStyle name="Normal 20 4 3 3 2 2" xfId="36475" xr:uid="{00000000-0005-0000-0000-0000DF5B0000}"/>
    <cellStyle name="Normal 20 4 3 3 2 3" xfId="56368" xr:uid="{00000000-0005-0000-0000-0000E05B0000}"/>
    <cellStyle name="Normal 20 4 3 3 3" xfId="25937" xr:uid="{00000000-0005-0000-0000-0000E15B0000}"/>
    <cellStyle name="Normal 20 4 3 3 4" xfId="45707" xr:uid="{00000000-0005-0000-0000-0000E25B0000}"/>
    <cellStyle name="Normal 20 4 3 4" xfId="6217" xr:uid="{00000000-0005-0000-0000-0000E35B0000}"/>
    <cellStyle name="Normal 20 4 3 4 2" xfId="15954" xr:uid="{00000000-0005-0000-0000-0000E45B0000}"/>
    <cellStyle name="Normal 20 4 3 4 2 2" xfId="35467" xr:uid="{00000000-0005-0000-0000-0000E55B0000}"/>
    <cellStyle name="Normal 20 4 3 4 2 3" xfId="55360" xr:uid="{00000000-0005-0000-0000-0000E65B0000}"/>
    <cellStyle name="Normal 20 4 3 4 3" xfId="28037" xr:uid="{00000000-0005-0000-0000-0000E75B0000}"/>
    <cellStyle name="Normal 20 4 3 4 4" xfId="47925" xr:uid="{00000000-0005-0000-0000-0000E85B0000}"/>
    <cellStyle name="Normal 20 4 3 5" xfId="11003" xr:uid="{00000000-0005-0000-0000-0000E95B0000}"/>
    <cellStyle name="Normal 20 4 3 5 2" xfId="30518" xr:uid="{00000000-0005-0000-0000-0000EA5B0000}"/>
    <cellStyle name="Normal 20 4 3 5 3" xfId="50411" xr:uid="{00000000-0005-0000-0000-0000EB5B0000}"/>
    <cellStyle name="Normal 20 4 3 6" xfId="20724" xr:uid="{00000000-0005-0000-0000-0000EC5B0000}"/>
    <cellStyle name="Normal 20 4 3 7" xfId="40366" xr:uid="{00000000-0005-0000-0000-0000ED5B0000}"/>
    <cellStyle name="Normal 20 4 4" xfId="2222" xr:uid="{00000000-0005-0000-0000-0000EE5B0000}"/>
    <cellStyle name="Normal 20 4 4 2" xfId="4491" xr:uid="{00000000-0005-0000-0000-0000EF5B0000}"/>
    <cellStyle name="Normal 20 4 4 2 2" xfId="9927" xr:uid="{00000000-0005-0000-0000-0000F05B0000}"/>
    <cellStyle name="Normal 20 4 4 2 2 2" xfId="19650" xr:uid="{00000000-0005-0000-0000-0000F15B0000}"/>
    <cellStyle name="Normal 20 4 4 2 2 2 2" xfId="39163" xr:uid="{00000000-0005-0000-0000-0000F25B0000}"/>
    <cellStyle name="Normal 20 4 4 2 2 2 3" xfId="59056" xr:uid="{00000000-0005-0000-0000-0000F35B0000}"/>
    <cellStyle name="Normal 20 4 4 2 2 3" xfId="29376" xr:uid="{00000000-0005-0000-0000-0000F45B0000}"/>
    <cellStyle name="Normal 20 4 4 2 2 4" xfId="49264" xr:uid="{00000000-0005-0000-0000-0000F55B0000}"/>
    <cellStyle name="Normal 20 4 4 2 3" xfId="14344" xr:uid="{00000000-0005-0000-0000-0000F65B0000}"/>
    <cellStyle name="Normal 20 4 4 2 3 2" xfId="33858" xr:uid="{00000000-0005-0000-0000-0000F75B0000}"/>
    <cellStyle name="Normal 20 4 4 2 3 3" xfId="53751" xr:uid="{00000000-0005-0000-0000-0000F85B0000}"/>
    <cellStyle name="Normal 20 4 4 2 4" xfId="25263" xr:uid="{00000000-0005-0000-0000-0000F95B0000}"/>
    <cellStyle name="Normal 20 4 4 2 5" xfId="45030" xr:uid="{00000000-0005-0000-0000-0000FA5B0000}"/>
    <cellStyle name="Normal 20 4 4 3" xfId="6752" xr:uid="{00000000-0005-0000-0000-0000FB5B0000}"/>
    <cellStyle name="Normal 20 4 4 3 2" xfId="16489" xr:uid="{00000000-0005-0000-0000-0000FC5B0000}"/>
    <cellStyle name="Normal 20 4 4 3 2 2" xfId="36002" xr:uid="{00000000-0005-0000-0000-0000FD5B0000}"/>
    <cellStyle name="Normal 20 4 4 3 2 3" xfId="55895" xr:uid="{00000000-0005-0000-0000-0000FE5B0000}"/>
    <cellStyle name="Normal 20 4 4 3 3" xfId="28572" xr:uid="{00000000-0005-0000-0000-0000FF5B0000}"/>
    <cellStyle name="Normal 20 4 4 3 4" xfId="48460" xr:uid="{00000000-0005-0000-0000-0000005C0000}"/>
    <cellStyle name="Normal 20 4 4 4" xfId="12076" xr:uid="{00000000-0005-0000-0000-0000015C0000}"/>
    <cellStyle name="Normal 20 4 4 4 2" xfId="31591" xr:uid="{00000000-0005-0000-0000-0000025C0000}"/>
    <cellStyle name="Normal 20 4 4 4 3" xfId="51484" xr:uid="{00000000-0005-0000-0000-0000035C0000}"/>
    <cellStyle name="Normal 20 4 4 5" xfId="21797" xr:uid="{00000000-0005-0000-0000-0000045C0000}"/>
    <cellStyle name="Normal 20 4 4 6" xfId="41556" xr:uid="{00000000-0005-0000-0000-0000055C0000}"/>
    <cellStyle name="Normal 20 4 5" xfId="2882" xr:uid="{00000000-0005-0000-0000-0000065C0000}"/>
    <cellStyle name="Normal 20 4 5 2" xfId="8319" xr:uid="{00000000-0005-0000-0000-0000075C0000}"/>
    <cellStyle name="Normal 20 4 5 2 2" xfId="18042" xr:uid="{00000000-0005-0000-0000-0000085C0000}"/>
    <cellStyle name="Normal 20 4 5 2 2 2" xfId="37555" xr:uid="{00000000-0005-0000-0000-0000095C0000}"/>
    <cellStyle name="Normal 20 4 5 2 2 3" xfId="57448" xr:uid="{00000000-0005-0000-0000-00000A5C0000}"/>
    <cellStyle name="Normal 20 4 5 2 3" xfId="23123" xr:uid="{00000000-0005-0000-0000-00000B5C0000}"/>
    <cellStyle name="Normal 20 4 5 2 4" xfId="42889" xr:uid="{00000000-0005-0000-0000-00000C5C0000}"/>
    <cellStyle name="Normal 20 4 5 3" xfId="12736" xr:uid="{00000000-0005-0000-0000-00000D5C0000}"/>
    <cellStyle name="Normal 20 4 5 3 2" xfId="32250" xr:uid="{00000000-0005-0000-0000-00000E5C0000}"/>
    <cellStyle name="Normal 20 4 5 3 3" xfId="52143" xr:uid="{00000000-0005-0000-0000-00000F5C0000}"/>
    <cellStyle name="Normal 20 4 5 4" xfId="23655" xr:uid="{00000000-0005-0000-0000-0000105C0000}"/>
    <cellStyle name="Normal 20 4 5 5" xfId="43421" xr:uid="{00000000-0005-0000-0000-0000115C0000}"/>
    <cellStyle name="Normal 20 4 6" xfId="5142" xr:uid="{00000000-0005-0000-0000-0000125C0000}"/>
    <cellStyle name="Normal 20 4 6 2" xfId="14882" xr:uid="{00000000-0005-0000-0000-0000135C0000}"/>
    <cellStyle name="Normal 20 4 6 2 2" xfId="34395" xr:uid="{00000000-0005-0000-0000-0000145C0000}"/>
    <cellStyle name="Normal 20 4 6 2 3" xfId="54288" xr:uid="{00000000-0005-0000-0000-0000155C0000}"/>
    <cellStyle name="Normal 20 4 6 3" xfId="26964" xr:uid="{00000000-0005-0000-0000-0000165C0000}"/>
    <cellStyle name="Normal 20 4 6 4" xfId="46850" xr:uid="{00000000-0005-0000-0000-0000175C0000}"/>
    <cellStyle name="Normal 20 4 7" xfId="10468" xr:uid="{00000000-0005-0000-0000-0000185C0000}"/>
    <cellStyle name="Normal 20 4 7 2" xfId="29983" xr:uid="{00000000-0005-0000-0000-0000195C0000}"/>
    <cellStyle name="Normal 20 4 7 3" xfId="49876" xr:uid="{00000000-0005-0000-0000-00001A5C0000}"/>
    <cellStyle name="Normal 20 4 8" xfId="20189" xr:uid="{00000000-0005-0000-0000-00001B5C0000}"/>
    <cellStyle name="Normal 20 4 9" xfId="39831" xr:uid="{00000000-0005-0000-0000-00001C5C0000}"/>
    <cellStyle name="Normal 20 5" xfId="1231" xr:uid="{00000000-0005-0000-0000-00001D5C0000}"/>
    <cellStyle name="Normal 20 5 2" xfId="3603" xr:uid="{00000000-0005-0000-0000-00001E5C0000}"/>
    <cellStyle name="Normal 20 5 2 2" xfId="9040" xr:uid="{00000000-0005-0000-0000-00001F5C0000}"/>
    <cellStyle name="Normal 20 5 2 2 2" xfId="18763" xr:uid="{00000000-0005-0000-0000-0000205C0000}"/>
    <cellStyle name="Normal 20 5 2 2 2 2" xfId="38276" xr:uid="{00000000-0005-0000-0000-0000215C0000}"/>
    <cellStyle name="Normal 20 5 2 2 2 3" xfId="58169" xr:uid="{00000000-0005-0000-0000-0000225C0000}"/>
    <cellStyle name="Normal 20 5 2 2 3" xfId="22478" xr:uid="{00000000-0005-0000-0000-0000235C0000}"/>
    <cellStyle name="Normal 20 5 2 2 4" xfId="42240" xr:uid="{00000000-0005-0000-0000-0000245C0000}"/>
    <cellStyle name="Normal 20 5 2 3" xfId="13457" xr:uid="{00000000-0005-0000-0000-0000255C0000}"/>
    <cellStyle name="Normal 20 5 2 3 2" xfId="32971" xr:uid="{00000000-0005-0000-0000-0000265C0000}"/>
    <cellStyle name="Normal 20 5 2 3 3" xfId="52864" xr:uid="{00000000-0005-0000-0000-0000275C0000}"/>
    <cellStyle name="Normal 20 5 2 4" xfId="24376" xr:uid="{00000000-0005-0000-0000-0000285C0000}"/>
    <cellStyle name="Normal 20 5 2 5" xfId="44142" xr:uid="{00000000-0005-0000-0000-0000295C0000}"/>
    <cellStyle name="Normal 20 5 3" xfId="7392" xr:uid="{00000000-0005-0000-0000-00002A5C0000}"/>
    <cellStyle name="Normal 20 5 3 2" xfId="17115" xr:uid="{00000000-0005-0000-0000-00002B5C0000}"/>
    <cellStyle name="Normal 20 5 3 2 2" xfId="36628" xr:uid="{00000000-0005-0000-0000-00002C5C0000}"/>
    <cellStyle name="Normal 20 5 3 2 3" xfId="56521" xr:uid="{00000000-0005-0000-0000-00002D5C0000}"/>
    <cellStyle name="Normal 20 5 3 3" xfId="26285" xr:uid="{00000000-0005-0000-0000-00002E5C0000}"/>
    <cellStyle name="Normal 20 5 3 4" xfId="46057" xr:uid="{00000000-0005-0000-0000-00002F5C0000}"/>
    <cellStyle name="Normal 20 5 4" xfId="5330" xr:uid="{00000000-0005-0000-0000-0000305C0000}"/>
    <cellStyle name="Normal 20 5 4 2" xfId="15067" xr:uid="{00000000-0005-0000-0000-0000315C0000}"/>
    <cellStyle name="Normal 20 5 4 2 2" xfId="34580" xr:uid="{00000000-0005-0000-0000-0000325C0000}"/>
    <cellStyle name="Normal 20 5 4 2 3" xfId="54473" xr:uid="{00000000-0005-0000-0000-0000335C0000}"/>
    <cellStyle name="Normal 20 5 4 3" xfId="27150" xr:uid="{00000000-0005-0000-0000-0000345C0000}"/>
    <cellStyle name="Normal 20 5 4 4" xfId="47038" xr:uid="{00000000-0005-0000-0000-0000355C0000}"/>
    <cellStyle name="Normal 20 5 5" xfId="11189" xr:uid="{00000000-0005-0000-0000-0000365C0000}"/>
    <cellStyle name="Normal 20 5 5 2" xfId="30704" xr:uid="{00000000-0005-0000-0000-0000375C0000}"/>
    <cellStyle name="Normal 20 5 5 3" xfId="50597" xr:uid="{00000000-0005-0000-0000-0000385C0000}"/>
    <cellStyle name="Normal 20 5 6" xfId="20910" xr:uid="{00000000-0005-0000-0000-0000395C0000}"/>
    <cellStyle name="Normal 20 5 7" xfId="40565" xr:uid="{00000000-0005-0000-0000-00003A5C0000}"/>
    <cellStyle name="Normal 20 6" xfId="680" xr:uid="{00000000-0005-0000-0000-00003B5C0000}"/>
    <cellStyle name="Normal 20 6 2" xfId="3065" xr:uid="{00000000-0005-0000-0000-00003C5C0000}"/>
    <cellStyle name="Normal 20 6 2 2" xfId="8502" xr:uid="{00000000-0005-0000-0000-00003D5C0000}"/>
    <cellStyle name="Normal 20 6 2 2 2" xfId="18225" xr:uid="{00000000-0005-0000-0000-00003E5C0000}"/>
    <cellStyle name="Normal 20 6 2 2 2 2" xfId="37738" xr:uid="{00000000-0005-0000-0000-00003F5C0000}"/>
    <cellStyle name="Normal 20 6 2 2 2 3" xfId="57631" xr:uid="{00000000-0005-0000-0000-0000405C0000}"/>
    <cellStyle name="Normal 20 6 2 2 3" xfId="22001" xr:uid="{00000000-0005-0000-0000-0000415C0000}"/>
    <cellStyle name="Normal 20 6 2 2 4" xfId="41760" xr:uid="{00000000-0005-0000-0000-0000425C0000}"/>
    <cellStyle name="Normal 20 6 2 3" xfId="12919" xr:uid="{00000000-0005-0000-0000-0000435C0000}"/>
    <cellStyle name="Normal 20 6 2 3 2" xfId="32433" xr:uid="{00000000-0005-0000-0000-0000445C0000}"/>
    <cellStyle name="Normal 20 6 2 3 3" xfId="52326" xr:uid="{00000000-0005-0000-0000-0000455C0000}"/>
    <cellStyle name="Normal 20 6 2 4" xfId="23838" xr:uid="{00000000-0005-0000-0000-0000465C0000}"/>
    <cellStyle name="Normal 20 6 2 5" xfId="43604" xr:uid="{00000000-0005-0000-0000-0000475C0000}"/>
    <cellStyle name="Normal 20 6 3" xfId="6932" xr:uid="{00000000-0005-0000-0000-0000485C0000}"/>
    <cellStyle name="Normal 20 6 3 2" xfId="16668" xr:uid="{00000000-0005-0000-0000-0000495C0000}"/>
    <cellStyle name="Normal 20 6 3 2 2" xfId="36181" xr:uid="{00000000-0005-0000-0000-00004A5C0000}"/>
    <cellStyle name="Normal 20 6 3 2 3" xfId="56074" xr:uid="{00000000-0005-0000-0000-00004B5C0000}"/>
    <cellStyle name="Normal 20 6 3 3" xfId="22882" xr:uid="{00000000-0005-0000-0000-00004C5C0000}"/>
    <cellStyle name="Normal 20 6 3 4" xfId="42647" xr:uid="{00000000-0005-0000-0000-00004D5C0000}"/>
    <cellStyle name="Normal 20 6 4" xfId="5865" xr:uid="{00000000-0005-0000-0000-00004E5C0000}"/>
    <cellStyle name="Normal 20 6 4 2" xfId="15602" xr:uid="{00000000-0005-0000-0000-00004F5C0000}"/>
    <cellStyle name="Normal 20 6 4 2 2" xfId="35115" xr:uid="{00000000-0005-0000-0000-0000505C0000}"/>
    <cellStyle name="Normal 20 6 4 2 3" xfId="55008" xr:uid="{00000000-0005-0000-0000-0000515C0000}"/>
    <cellStyle name="Normal 20 6 4 3" xfId="27685" xr:uid="{00000000-0005-0000-0000-0000525C0000}"/>
    <cellStyle name="Normal 20 6 4 4" xfId="47573" xr:uid="{00000000-0005-0000-0000-0000535C0000}"/>
    <cellStyle name="Normal 20 6 5" xfId="10651" xr:uid="{00000000-0005-0000-0000-0000545C0000}"/>
    <cellStyle name="Normal 20 6 5 2" xfId="30166" xr:uid="{00000000-0005-0000-0000-0000555C0000}"/>
    <cellStyle name="Normal 20 6 5 3" xfId="50059" xr:uid="{00000000-0005-0000-0000-0000565C0000}"/>
    <cellStyle name="Normal 20 6 6" xfId="20372" xr:uid="{00000000-0005-0000-0000-0000575C0000}"/>
    <cellStyle name="Normal 20 6 7" xfId="40014" xr:uid="{00000000-0005-0000-0000-0000585C0000}"/>
    <cellStyle name="Normal 20 7" xfId="1828" xr:uid="{00000000-0005-0000-0000-0000595C0000}"/>
    <cellStyle name="Normal 20 7 2" xfId="4139" xr:uid="{00000000-0005-0000-0000-00005A5C0000}"/>
    <cellStyle name="Normal 20 7 2 2" xfId="9575" xr:uid="{00000000-0005-0000-0000-00005B5C0000}"/>
    <cellStyle name="Normal 20 7 2 2 2" xfId="19298" xr:uid="{00000000-0005-0000-0000-00005C5C0000}"/>
    <cellStyle name="Normal 20 7 2 2 2 2" xfId="38811" xr:uid="{00000000-0005-0000-0000-00005D5C0000}"/>
    <cellStyle name="Normal 20 7 2 2 2 3" xfId="58704" xr:uid="{00000000-0005-0000-0000-00005E5C0000}"/>
    <cellStyle name="Normal 20 7 2 2 3" xfId="29024" xr:uid="{00000000-0005-0000-0000-00005F5C0000}"/>
    <cellStyle name="Normal 20 7 2 2 4" xfId="48912" xr:uid="{00000000-0005-0000-0000-0000605C0000}"/>
    <cellStyle name="Normal 20 7 2 3" xfId="13992" xr:uid="{00000000-0005-0000-0000-0000615C0000}"/>
    <cellStyle name="Normal 20 7 2 3 2" xfId="33506" xr:uid="{00000000-0005-0000-0000-0000625C0000}"/>
    <cellStyle name="Normal 20 7 2 3 3" xfId="53399" xr:uid="{00000000-0005-0000-0000-0000635C0000}"/>
    <cellStyle name="Normal 20 7 2 4" xfId="24911" xr:uid="{00000000-0005-0000-0000-0000645C0000}"/>
    <cellStyle name="Normal 20 7 2 5" xfId="44678" xr:uid="{00000000-0005-0000-0000-0000655C0000}"/>
    <cellStyle name="Normal 20 7 3" xfId="6400" xr:uid="{00000000-0005-0000-0000-0000665C0000}"/>
    <cellStyle name="Normal 20 7 3 2" xfId="16137" xr:uid="{00000000-0005-0000-0000-0000675C0000}"/>
    <cellStyle name="Normal 20 7 3 2 2" xfId="35650" xr:uid="{00000000-0005-0000-0000-0000685C0000}"/>
    <cellStyle name="Normal 20 7 3 2 3" xfId="55543" xr:uid="{00000000-0005-0000-0000-0000695C0000}"/>
    <cellStyle name="Normal 20 7 3 3" xfId="28220" xr:uid="{00000000-0005-0000-0000-00006A5C0000}"/>
    <cellStyle name="Normal 20 7 3 4" xfId="48108" xr:uid="{00000000-0005-0000-0000-00006B5C0000}"/>
    <cellStyle name="Normal 20 7 4" xfId="11724" xr:uid="{00000000-0005-0000-0000-00006C5C0000}"/>
    <cellStyle name="Normal 20 7 4 2" xfId="31239" xr:uid="{00000000-0005-0000-0000-00006D5C0000}"/>
    <cellStyle name="Normal 20 7 4 3" xfId="51132" xr:uid="{00000000-0005-0000-0000-00006E5C0000}"/>
    <cellStyle name="Normal 20 7 5" xfId="21445" xr:uid="{00000000-0005-0000-0000-00006F5C0000}"/>
    <cellStyle name="Normal 20 7 6" xfId="41162" xr:uid="{00000000-0005-0000-0000-0000705C0000}"/>
    <cellStyle name="Normal 20 8" xfId="2391" xr:uid="{00000000-0005-0000-0000-0000715C0000}"/>
    <cellStyle name="Normal 20 8 2" xfId="7828" xr:uid="{00000000-0005-0000-0000-0000725C0000}"/>
    <cellStyle name="Normal 20 8 2 2" xfId="17551" xr:uid="{00000000-0005-0000-0000-0000735C0000}"/>
    <cellStyle name="Normal 20 8 2 2 2" xfId="37064" xr:uid="{00000000-0005-0000-0000-0000745C0000}"/>
    <cellStyle name="Normal 20 8 2 2 3" xfId="56957" xr:uid="{00000000-0005-0000-0000-0000755C0000}"/>
    <cellStyle name="Normal 20 8 2 3" xfId="25885" xr:uid="{00000000-0005-0000-0000-0000765C0000}"/>
    <cellStyle name="Normal 20 8 2 4" xfId="45655" xr:uid="{00000000-0005-0000-0000-0000775C0000}"/>
    <cellStyle name="Normal 20 8 3" xfId="12245" xr:uid="{00000000-0005-0000-0000-0000785C0000}"/>
    <cellStyle name="Normal 20 8 3 2" xfId="31759" xr:uid="{00000000-0005-0000-0000-0000795C0000}"/>
    <cellStyle name="Normal 20 8 3 3" xfId="51652" xr:uid="{00000000-0005-0000-0000-00007A5C0000}"/>
    <cellStyle name="Normal 20 8 4" xfId="23164" xr:uid="{00000000-0005-0000-0000-00007B5C0000}"/>
    <cellStyle name="Normal 20 8 5" xfId="42930" xr:uid="{00000000-0005-0000-0000-00007C5C0000}"/>
    <cellStyle name="Normal 20 9" xfId="2530" xr:uid="{00000000-0005-0000-0000-00007D5C0000}"/>
    <cellStyle name="Normal 20 9 2" xfId="7967" xr:uid="{00000000-0005-0000-0000-00007E5C0000}"/>
    <cellStyle name="Normal 20 9 2 2" xfId="17690" xr:uid="{00000000-0005-0000-0000-00007F5C0000}"/>
    <cellStyle name="Normal 20 9 2 2 2" xfId="37203" xr:uid="{00000000-0005-0000-0000-0000805C0000}"/>
    <cellStyle name="Normal 20 9 2 2 3" xfId="57096" xr:uid="{00000000-0005-0000-0000-0000815C0000}"/>
    <cellStyle name="Normal 20 9 2 3" xfId="22910" xr:uid="{00000000-0005-0000-0000-0000825C0000}"/>
    <cellStyle name="Normal 20 9 2 4" xfId="42675" xr:uid="{00000000-0005-0000-0000-0000835C0000}"/>
    <cellStyle name="Normal 20 9 3" xfId="12384" xr:uid="{00000000-0005-0000-0000-0000845C0000}"/>
    <cellStyle name="Normal 20 9 3 2" xfId="31898" xr:uid="{00000000-0005-0000-0000-0000855C0000}"/>
    <cellStyle name="Normal 20 9 3 3" xfId="51791" xr:uid="{00000000-0005-0000-0000-0000865C0000}"/>
    <cellStyle name="Normal 20 9 4" xfId="23303" xr:uid="{00000000-0005-0000-0000-0000875C0000}"/>
    <cellStyle name="Normal 20 9 5" xfId="43069" xr:uid="{00000000-0005-0000-0000-0000885C0000}"/>
    <cellStyle name="Normal 21" xfId="104" xr:uid="{00000000-0005-0000-0000-0000895C0000}"/>
    <cellStyle name="Normal 21 10" xfId="4749" xr:uid="{00000000-0005-0000-0000-00008A5C0000}"/>
    <cellStyle name="Normal 21 10 2" xfId="14531" xr:uid="{00000000-0005-0000-0000-00008B5C0000}"/>
    <cellStyle name="Normal 21 10 2 2" xfId="34044" xr:uid="{00000000-0005-0000-0000-00008C5C0000}"/>
    <cellStyle name="Normal 21 10 2 3" xfId="53937" xr:uid="{00000000-0005-0000-0000-00008D5C0000}"/>
    <cellStyle name="Normal 21 10 3" xfId="26613" xr:uid="{00000000-0005-0000-0000-00008E5C0000}"/>
    <cellStyle name="Normal 21 10 4" xfId="46457" xr:uid="{00000000-0005-0000-0000-00008F5C0000}"/>
    <cellStyle name="Normal 21 11" xfId="10117" xr:uid="{00000000-0005-0000-0000-0000905C0000}"/>
    <cellStyle name="Normal 21 11 2" xfId="29632" xr:uid="{00000000-0005-0000-0000-0000915C0000}"/>
    <cellStyle name="Normal 21 11 3" xfId="49525" xr:uid="{00000000-0005-0000-0000-0000925C0000}"/>
    <cellStyle name="Normal 21 12" xfId="19838" xr:uid="{00000000-0005-0000-0000-0000935C0000}"/>
    <cellStyle name="Normal 21 13" xfId="39438" xr:uid="{00000000-0005-0000-0000-0000945C0000}"/>
    <cellStyle name="Normal 21 2" xfId="254" xr:uid="{00000000-0005-0000-0000-0000955C0000}"/>
    <cellStyle name="Normal 21 2 10" xfId="19988" xr:uid="{00000000-0005-0000-0000-0000965C0000}"/>
    <cellStyle name="Normal 21 2 11" xfId="39588" xr:uid="{00000000-0005-0000-0000-0000975C0000}"/>
    <cellStyle name="Normal 21 2 2" xfId="472" xr:uid="{00000000-0005-0000-0000-0000985C0000}"/>
    <cellStyle name="Normal 21 2 2 2" xfId="1558" xr:uid="{00000000-0005-0000-0000-0000995C0000}"/>
    <cellStyle name="Normal 21 2 2 2 2" xfId="3930" xr:uid="{00000000-0005-0000-0000-00009A5C0000}"/>
    <cellStyle name="Normal 21 2 2 2 2 2" xfId="9367" xr:uid="{00000000-0005-0000-0000-00009B5C0000}"/>
    <cellStyle name="Normal 21 2 2 2 2 2 2" xfId="19090" xr:uid="{00000000-0005-0000-0000-00009C5C0000}"/>
    <cellStyle name="Normal 21 2 2 2 2 2 2 2" xfId="38603" xr:uid="{00000000-0005-0000-0000-00009D5C0000}"/>
    <cellStyle name="Normal 21 2 2 2 2 2 2 3" xfId="58496" xr:uid="{00000000-0005-0000-0000-00009E5C0000}"/>
    <cellStyle name="Normal 21 2 2 2 2 2 3" xfId="26009" xr:uid="{00000000-0005-0000-0000-00009F5C0000}"/>
    <cellStyle name="Normal 21 2 2 2 2 2 4" xfId="45780" xr:uid="{00000000-0005-0000-0000-0000A05C0000}"/>
    <cellStyle name="Normal 21 2 2 2 2 3" xfId="13784" xr:uid="{00000000-0005-0000-0000-0000A15C0000}"/>
    <cellStyle name="Normal 21 2 2 2 2 3 2" xfId="33298" xr:uid="{00000000-0005-0000-0000-0000A25C0000}"/>
    <cellStyle name="Normal 21 2 2 2 2 3 3" xfId="53191" xr:uid="{00000000-0005-0000-0000-0000A35C0000}"/>
    <cellStyle name="Normal 21 2 2 2 2 4" xfId="24703" xr:uid="{00000000-0005-0000-0000-0000A45C0000}"/>
    <cellStyle name="Normal 21 2 2 2 2 5" xfId="44469" xr:uid="{00000000-0005-0000-0000-0000A55C0000}"/>
    <cellStyle name="Normal 21 2 2 2 3" xfId="7664" xr:uid="{00000000-0005-0000-0000-0000A65C0000}"/>
    <cellStyle name="Normal 21 2 2 2 3 2" xfId="17387" xr:uid="{00000000-0005-0000-0000-0000A75C0000}"/>
    <cellStyle name="Normal 21 2 2 2 3 2 2" xfId="36900" xr:uid="{00000000-0005-0000-0000-0000A85C0000}"/>
    <cellStyle name="Normal 21 2 2 2 3 2 3" xfId="56793" xr:uid="{00000000-0005-0000-0000-0000A95C0000}"/>
    <cellStyle name="Normal 21 2 2 2 3 3" xfId="26236" xr:uid="{00000000-0005-0000-0000-0000AA5C0000}"/>
    <cellStyle name="Normal 21 2 2 2 3 4" xfId="46007" xr:uid="{00000000-0005-0000-0000-0000AB5C0000}"/>
    <cellStyle name="Normal 21 2 2 2 4" xfId="5657" xr:uid="{00000000-0005-0000-0000-0000AC5C0000}"/>
    <cellStyle name="Normal 21 2 2 2 4 2" xfId="15394" xr:uid="{00000000-0005-0000-0000-0000AD5C0000}"/>
    <cellStyle name="Normal 21 2 2 2 4 2 2" xfId="34907" xr:uid="{00000000-0005-0000-0000-0000AE5C0000}"/>
    <cellStyle name="Normal 21 2 2 2 4 2 3" xfId="54800" xr:uid="{00000000-0005-0000-0000-0000AF5C0000}"/>
    <cellStyle name="Normal 21 2 2 2 4 3" xfId="27477" xr:uid="{00000000-0005-0000-0000-0000B05C0000}"/>
    <cellStyle name="Normal 21 2 2 2 4 4" xfId="47365" xr:uid="{00000000-0005-0000-0000-0000B15C0000}"/>
    <cellStyle name="Normal 21 2 2 2 5" xfId="11516" xr:uid="{00000000-0005-0000-0000-0000B25C0000}"/>
    <cellStyle name="Normal 21 2 2 2 5 2" xfId="31031" xr:uid="{00000000-0005-0000-0000-0000B35C0000}"/>
    <cellStyle name="Normal 21 2 2 2 5 3" xfId="50924" xr:uid="{00000000-0005-0000-0000-0000B45C0000}"/>
    <cellStyle name="Normal 21 2 2 2 6" xfId="21237" xr:uid="{00000000-0005-0000-0000-0000B55C0000}"/>
    <cellStyle name="Normal 21 2 2 2 7" xfId="40892" xr:uid="{00000000-0005-0000-0000-0000B65C0000}"/>
    <cellStyle name="Normal 21 2 2 3" xfId="1007" xr:uid="{00000000-0005-0000-0000-0000B75C0000}"/>
    <cellStyle name="Normal 21 2 2 3 2" xfId="3392" xr:uid="{00000000-0005-0000-0000-0000B85C0000}"/>
    <cellStyle name="Normal 21 2 2 3 2 2" xfId="8829" xr:uid="{00000000-0005-0000-0000-0000B95C0000}"/>
    <cellStyle name="Normal 21 2 2 3 2 2 2" xfId="18552" xr:uid="{00000000-0005-0000-0000-0000BA5C0000}"/>
    <cellStyle name="Normal 21 2 2 3 2 2 2 2" xfId="38065" xr:uid="{00000000-0005-0000-0000-0000BB5C0000}"/>
    <cellStyle name="Normal 21 2 2 3 2 2 2 3" xfId="57958" xr:uid="{00000000-0005-0000-0000-0000BC5C0000}"/>
    <cellStyle name="Normal 21 2 2 3 2 2 3" xfId="26515" xr:uid="{00000000-0005-0000-0000-0000BD5C0000}"/>
    <cellStyle name="Normal 21 2 2 3 2 2 4" xfId="46288" xr:uid="{00000000-0005-0000-0000-0000BE5C0000}"/>
    <cellStyle name="Normal 21 2 2 3 2 3" xfId="13246" xr:uid="{00000000-0005-0000-0000-0000BF5C0000}"/>
    <cellStyle name="Normal 21 2 2 3 2 3 2" xfId="32760" xr:uid="{00000000-0005-0000-0000-0000C05C0000}"/>
    <cellStyle name="Normal 21 2 2 3 2 3 3" xfId="52653" xr:uid="{00000000-0005-0000-0000-0000C15C0000}"/>
    <cellStyle name="Normal 21 2 2 3 2 4" xfId="24165" xr:uid="{00000000-0005-0000-0000-0000C25C0000}"/>
    <cellStyle name="Normal 21 2 2 3 2 5" xfId="43931" xr:uid="{00000000-0005-0000-0000-0000C35C0000}"/>
    <cellStyle name="Normal 21 2 2 3 3" xfId="7204" xr:uid="{00000000-0005-0000-0000-0000C45C0000}"/>
    <cellStyle name="Normal 21 2 2 3 3 2" xfId="16940" xr:uid="{00000000-0005-0000-0000-0000C55C0000}"/>
    <cellStyle name="Normal 21 2 2 3 3 2 2" xfId="36453" xr:uid="{00000000-0005-0000-0000-0000C65C0000}"/>
    <cellStyle name="Normal 21 2 2 3 3 2 3" xfId="56346" xr:uid="{00000000-0005-0000-0000-0000C75C0000}"/>
    <cellStyle name="Normal 21 2 2 3 3 3" xfId="26468" xr:uid="{00000000-0005-0000-0000-0000C85C0000}"/>
    <cellStyle name="Normal 21 2 2 3 3 4" xfId="46241" xr:uid="{00000000-0005-0000-0000-0000C95C0000}"/>
    <cellStyle name="Normal 21 2 2 3 4" xfId="6192" xr:uid="{00000000-0005-0000-0000-0000CA5C0000}"/>
    <cellStyle name="Normal 21 2 2 3 4 2" xfId="15929" xr:uid="{00000000-0005-0000-0000-0000CB5C0000}"/>
    <cellStyle name="Normal 21 2 2 3 4 2 2" xfId="35442" xr:uid="{00000000-0005-0000-0000-0000CC5C0000}"/>
    <cellStyle name="Normal 21 2 2 3 4 2 3" xfId="55335" xr:uid="{00000000-0005-0000-0000-0000CD5C0000}"/>
    <cellStyle name="Normal 21 2 2 3 4 3" xfId="28012" xr:uid="{00000000-0005-0000-0000-0000CE5C0000}"/>
    <cellStyle name="Normal 21 2 2 3 4 4" xfId="47900" xr:uid="{00000000-0005-0000-0000-0000CF5C0000}"/>
    <cellStyle name="Normal 21 2 2 3 5" xfId="10978" xr:uid="{00000000-0005-0000-0000-0000D05C0000}"/>
    <cellStyle name="Normal 21 2 2 3 5 2" xfId="30493" xr:uid="{00000000-0005-0000-0000-0000D15C0000}"/>
    <cellStyle name="Normal 21 2 2 3 5 3" xfId="50386" xr:uid="{00000000-0005-0000-0000-0000D25C0000}"/>
    <cellStyle name="Normal 21 2 2 3 6" xfId="20699" xr:uid="{00000000-0005-0000-0000-0000D35C0000}"/>
    <cellStyle name="Normal 21 2 2 3 7" xfId="40341" xr:uid="{00000000-0005-0000-0000-0000D45C0000}"/>
    <cellStyle name="Normal 21 2 2 4" xfId="2197" xr:uid="{00000000-0005-0000-0000-0000D55C0000}"/>
    <cellStyle name="Normal 21 2 2 4 2" xfId="4466" xr:uid="{00000000-0005-0000-0000-0000D65C0000}"/>
    <cellStyle name="Normal 21 2 2 4 2 2" xfId="9902" xr:uid="{00000000-0005-0000-0000-0000D75C0000}"/>
    <cellStyle name="Normal 21 2 2 4 2 2 2" xfId="19625" xr:uid="{00000000-0005-0000-0000-0000D85C0000}"/>
    <cellStyle name="Normal 21 2 2 4 2 2 2 2" xfId="39138" xr:uid="{00000000-0005-0000-0000-0000D95C0000}"/>
    <cellStyle name="Normal 21 2 2 4 2 2 2 3" xfId="59031" xr:uid="{00000000-0005-0000-0000-0000DA5C0000}"/>
    <cellStyle name="Normal 21 2 2 4 2 2 3" xfId="29351" xr:uid="{00000000-0005-0000-0000-0000DB5C0000}"/>
    <cellStyle name="Normal 21 2 2 4 2 2 4" xfId="49239" xr:uid="{00000000-0005-0000-0000-0000DC5C0000}"/>
    <cellStyle name="Normal 21 2 2 4 2 3" xfId="14319" xr:uid="{00000000-0005-0000-0000-0000DD5C0000}"/>
    <cellStyle name="Normal 21 2 2 4 2 3 2" xfId="33833" xr:uid="{00000000-0005-0000-0000-0000DE5C0000}"/>
    <cellStyle name="Normal 21 2 2 4 2 3 3" xfId="53726" xr:uid="{00000000-0005-0000-0000-0000DF5C0000}"/>
    <cellStyle name="Normal 21 2 2 4 2 4" xfId="25238" xr:uid="{00000000-0005-0000-0000-0000E05C0000}"/>
    <cellStyle name="Normal 21 2 2 4 2 5" xfId="45005" xr:uid="{00000000-0005-0000-0000-0000E15C0000}"/>
    <cellStyle name="Normal 21 2 2 4 3" xfId="6727" xr:uid="{00000000-0005-0000-0000-0000E25C0000}"/>
    <cellStyle name="Normal 21 2 2 4 3 2" xfId="16464" xr:uid="{00000000-0005-0000-0000-0000E35C0000}"/>
    <cellStyle name="Normal 21 2 2 4 3 2 2" xfId="35977" xr:uid="{00000000-0005-0000-0000-0000E45C0000}"/>
    <cellStyle name="Normal 21 2 2 4 3 2 3" xfId="55870" xr:uid="{00000000-0005-0000-0000-0000E55C0000}"/>
    <cellStyle name="Normal 21 2 2 4 3 3" xfId="28547" xr:uid="{00000000-0005-0000-0000-0000E65C0000}"/>
    <cellStyle name="Normal 21 2 2 4 3 4" xfId="48435" xr:uid="{00000000-0005-0000-0000-0000E75C0000}"/>
    <cellStyle name="Normal 21 2 2 4 4" xfId="12051" xr:uid="{00000000-0005-0000-0000-0000E85C0000}"/>
    <cellStyle name="Normal 21 2 2 4 4 2" xfId="31566" xr:uid="{00000000-0005-0000-0000-0000E95C0000}"/>
    <cellStyle name="Normal 21 2 2 4 4 3" xfId="51459" xr:uid="{00000000-0005-0000-0000-0000EA5C0000}"/>
    <cellStyle name="Normal 21 2 2 4 5" xfId="21772" xr:uid="{00000000-0005-0000-0000-0000EB5C0000}"/>
    <cellStyle name="Normal 21 2 2 4 6" xfId="41531" xr:uid="{00000000-0005-0000-0000-0000EC5C0000}"/>
    <cellStyle name="Normal 21 2 2 5" xfId="2857" xr:uid="{00000000-0005-0000-0000-0000ED5C0000}"/>
    <cellStyle name="Normal 21 2 2 5 2" xfId="8294" xr:uid="{00000000-0005-0000-0000-0000EE5C0000}"/>
    <cellStyle name="Normal 21 2 2 5 2 2" xfId="18017" xr:uid="{00000000-0005-0000-0000-0000EF5C0000}"/>
    <cellStyle name="Normal 21 2 2 5 2 2 2" xfId="37530" xr:uid="{00000000-0005-0000-0000-0000F05C0000}"/>
    <cellStyle name="Normal 21 2 2 5 2 2 3" xfId="57423" xr:uid="{00000000-0005-0000-0000-0000F15C0000}"/>
    <cellStyle name="Normal 21 2 2 5 2 3" xfId="22062" xr:uid="{00000000-0005-0000-0000-0000F25C0000}"/>
    <cellStyle name="Normal 21 2 2 5 2 4" xfId="41822" xr:uid="{00000000-0005-0000-0000-0000F35C0000}"/>
    <cellStyle name="Normal 21 2 2 5 3" xfId="12711" xr:uid="{00000000-0005-0000-0000-0000F45C0000}"/>
    <cellStyle name="Normal 21 2 2 5 3 2" xfId="32225" xr:uid="{00000000-0005-0000-0000-0000F55C0000}"/>
    <cellStyle name="Normal 21 2 2 5 3 3" xfId="52118" xr:uid="{00000000-0005-0000-0000-0000F65C0000}"/>
    <cellStyle name="Normal 21 2 2 5 4" xfId="23630" xr:uid="{00000000-0005-0000-0000-0000F75C0000}"/>
    <cellStyle name="Normal 21 2 2 5 5" xfId="43396" xr:uid="{00000000-0005-0000-0000-0000F85C0000}"/>
    <cellStyle name="Normal 21 2 2 6" xfId="5117" xr:uid="{00000000-0005-0000-0000-0000F95C0000}"/>
    <cellStyle name="Normal 21 2 2 6 2" xfId="14857" xr:uid="{00000000-0005-0000-0000-0000FA5C0000}"/>
    <cellStyle name="Normal 21 2 2 6 2 2" xfId="34370" xr:uid="{00000000-0005-0000-0000-0000FB5C0000}"/>
    <cellStyle name="Normal 21 2 2 6 2 3" xfId="54263" xr:uid="{00000000-0005-0000-0000-0000FC5C0000}"/>
    <cellStyle name="Normal 21 2 2 6 3" xfId="26939" xr:uid="{00000000-0005-0000-0000-0000FD5C0000}"/>
    <cellStyle name="Normal 21 2 2 6 4" xfId="46825" xr:uid="{00000000-0005-0000-0000-0000FE5C0000}"/>
    <cellStyle name="Normal 21 2 2 7" xfId="10443" xr:uid="{00000000-0005-0000-0000-0000FF5C0000}"/>
    <cellStyle name="Normal 21 2 2 7 2" xfId="29958" xr:uid="{00000000-0005-0000-0000-0000005D0000}"/>
    <cellStyle name="Normal 21 2 2 7 3" xfId="49851" xr:uid="{00000000-0005-0000-0000-0000015D0000}"/>
    <cellStyle name="Normal 21 2 2 8" xfId="20164" xr:uid="{00000000-0005-0000-0000-0000025D0000}"/>
    <cellStyle name="Normal 21 2 2 9" xfId="39806" xr:uid="{00000000-0005-0000-0000-0000035D0000}"/>
    <cellStyle name="Normal 21 2 3" xfId="648" xr:uid="{00000000-0005-0000-0000-0000045D0000}"/>
    <cellStyle name="Normal 21 2 3 2" xfId="1734" xr:uid="{00000000-0005-0000-0000-0000055D0000}"/>
    <cellStyle name="Normal 21 2 3 2 2" xfId="4106" xr:uid="{00000000-0005-0000-0000-0000065D0000}"/>
    <cellStyle name="Normal 21 2 3 2 2 2" xfId="9543" xr:uid="{00000000-0005-0000-0000-0000075D0000}"/>
    <cellStyle name="Normal 21 2 3 2 2 2 2" xfId="19266" xr:uid="{00000000-0005-0000-0000-0000085D0000}"/>
    <cellStyle name="Normal 21 2 3 2 2 2 2 2" xfId="38779" xr:uid="{00000000-0005-0000-0000-0000095D0000}"/>
    <cellStyle name="Normal 21 2 3 2 2 2 2 3" xfId="58672" xr:uid="{00000000-0005-0000-0000-00000A5D0000}"/>
    <cellStyle name="Normal 21 2 3 2 2 2 3" xfId="25691" xr:uid="{00000000-0005-0000-0000-00000B5D0000}"/>
    <cellStyle name="Normal 21 2 3 2 2 2 4" xfId="45460" xr:uid="{00000000-0005-0000-0000-00000C5D0000}"/>
    <cellStyle name="Normal 21 2 3 2 2 3" xfId="13960" xr:uid="{00000000-0005-0000-0000-00000D5D0000}"/>
    <cellStyle name="Normal 21 2 3 2 2 3 2" xfId="33474" xr:uid="{00000000-0005-0000-0000-00000E5D0000}"/>
    <cellStyle name="Normal 21 2 3 2 2 3 3" xfId="53367" xr:uid="{00000000-0005-0000-0000-00000F5D0000}"/>
    <cellStyle name="Normal 21 2 3 2 2 4" xfId="24879" xr:uid="{00000000-0005-0000-0000-0000105D0000}"/>
    <cellStyle name="Normal 21 2 3 2 2 5" xfId="44645" xr:uid="{00000000-0005-0000-0000-0000115D0000}"/>
    <cellStyle name="Normal 21 2 3 2 3" xfId="7811" xr:uid="{00000000-0005-0000-0000-0000125D0000}"/>
    <cellStyle name="Normal 21 2 3 2 3 2" xfId="17534" xr:uid="{00000000-0005-0000-0000-0000135D0000}"/>
    <cellStyle name="Normal 21 2 3 2 3 2 2" xfId="37047" xr:uid="{00000000-0005-0000-0000-0000145D0000}"/>
    <cellStyle name="Normal 21 2 3 2 3 2 3" xfId="56940" xr:uid="{00000000-0005-0000-0000-0000155D0000}"/>
    <cellStyle name="Normal 21 2 3 2 3 3" xfId="22375" xr:uid="{00000000-0005-0000-0000-0000165D0000}"/>
    <cellStyle name="Normal 21 2 3 2 3 4" xfId="42137" xr:uid="{00000000-0005-0000-0000-0000175D0000}"/>
    <cellStyle name="Normal 21 2 3 2 4" xfId="5833" xr:uid="{00000000-0005-0000-0000-0000185D0000}"/>
    <cellStyle name="Normal 21 2 3 2 4 2" xfId="15570" xr:uid="{00000000-0005-0000-0000-0000195D0000}"/>
    <cellStyle name="Normal 21 2 3 2 4 2 2" xfId="35083" xr:uid="{00000000-0005-0000-0000-00001A5D0000}"/>
    <cellStyle name="Normal 21 2 3 2 4 2 3" xfId="54976" xr:uid="{00000000-0005-0000-0000-00001B5D0000}"/>
    <cellStyle name="Normal 21 2 3 2 4 3" xfId="27653" xr:uid="{00000000-0005-0000-0000-00001C5D0000}"/>
    <cellStyle name="Normal 21 2 3 2 4 4" xfId="47541" xr:uid="{00000000-0005-0000-0000-00001D5D0000}"/>
    <cellStyle name="Normal 21 2 3 2 5" xfId="11692" xr:uid="{00000000-0005-0000-0000-00001E5D0000}"/>
    <cellStyle name="Normal 21 2 3 2 5 2" xfId="31207" xr:uid="{00000000-0005-0000-0000-00001F5D0000}"/>
    <cellStyle name="Normal 21 2 3 2 5 3" xfId="51100" xr:uid="{00000000-0005-0000-0000-0000205D0000}"/>
    <cellStyle name="Normal 21 2 3 2 6" xfId="21413" xr:uid="{00000000-0005-0000-0000-0000215D0000}"/>
    <cellStyle name="Normal 21 2 3 2 7" xfId="41068" xr:uid="{00000000-0005-0000-0000-0000225D0000}"/>
    <cellStyle name="Normal 21 2 3 3" xfId="1183" xr:uid="{00000000-0005-0000-0000-0000235D0000}"/>
    <cellStyle name="Normal 21 2 3 3 2" xfId="3568" xr:uid="{00000000-0005-0000-0000-0000245D0000}"/>
    <cellStyle name="Normal 21 2 3 3 2 2" xfId="9005" xr:uid="{00000000-0005-0000-0000-0000255D0000}"/>
    <cellStyle name="Normal 21 2 3 3 2 2 2" xfId="18728" xr:uid="{00000000-0005-0000-0000-0000265D0000}"/>
    <cellStyle name="Normal 21 2 3 3 2 2 2 2" xfId="38241" xr:uid="{00000000-0005-0000-0000-0000275D0000}"/>
    <cellStyle name="Normal 21 2 3 3 2 2 2 3" xfId="58134" xr:uid="{00000000-0005-0000-0000-0000285D0000}"/>
    <cellStyle name="Normal 21 2 3 3 2 2 3" xfId="26179" xr:uid="{00000000-0005-0000-0000-0000295D0000}"/>
    <cellStyle name="Normal 21 2 3 3 2 2 4" xfId="45950" xr:uid="{00000000-0005-0000-0000-00002A5D0000}"/>
    <cellStyle name="Normal 21 2 3 3 2 3" xfId="13422" xr:uid="{00000000-0005-0000-0000-00002B5D0000}"/>
    <cellStyle name="Normal 21 2 3 3 2 3 2" xfId="32936" xr:uid="{00000000-0005-0000-0000-00002C5D0000}"/>
    <cellStyle name="Normal 21 2 3 3 2 3 3" xfId="52829" xr:uid="{00000000-0005-0000-0000-00002D5D0000}"/>
    <cellStyle name="Normal 21 2 3 3 2 4" xfId="24341" xr:uid="{00000000-0005-0000-0000-00002E5D0000}"/>
    <cellStyle name="Normal 21 2 3 3 2 5" xfId="44107" xr:uid="{00000000-0005-0000-0000-00002F5D0000}"/>
    <cellStyle name="Normal 21 2 3 3 3" xfId="7351" xr:uid="{00000000-0005-0000-0000-0000305D0000}"/>
    <cellStyle name="Normal 21 2 3 3 3 2" xfId="17087" xr:uid="{00000000-0005-0000-0000-0000315D0000}"/>
    <cellStyle name="Normal 21 2 3 3 3 2 2" xfId="36600" xr:uid="{00000000-0005-0000-0000-0000325D0000}"/>
    <cellStyle name="Normal 21 2 3 3 3 2 3" xfId="56493" xr:uid="{00000000-0005-0000-0000-0000335D0000}"/>
    <cellStyle name="Normal 21 2 3 3 3 3" xfId="26396" xr:uid="{00000000-0005-0000-0000-0000345D0000}"/>
    <cellStyle name="Normal 21 2 3 3 3 4" xfId="46169" xr:uid="{00000000-0005-0000-0000-0000355D0000}"/>
    <cellStyle name="Normal 21 2 3 3 4" xfId="6368" xr:uid="{00000000-0005-0000-0000-0000365D0000}"/>
    <cellStyle name="Normal 21 2 3 3 4 2" xfId="16105" xr:uid="{00000000-0005-0000-0000-0000375D0000}"/>
    <cellStyle name="Normal 21 2 3 3 4 2 2" xfId="35618" xr:uid="{00000000-0005-0000-0000-0000385D0000}"/>
    <cellStyle name="Normal 21 2 3 3 4 2 3" xfId="55511" xr:uid="{00000000-0005-0000-0000-0000395D0000}"/>
    <cellStyle name="Normal 21 2 3 3 4 3" xfId="28188" xr:uid="{00000000-0005-0000-0000-00003A5D0000}"/>
    <cellStyle name="Normal 21 2 3 3 4 4" xfId="48076" xr:uid="{00000000-0005-0000-0000-00003B5D0000}"/>
    <cellStyle name="Normal 21 2 3 3 5" xfId="11154" xr:uid="{00000000-0005-0000-0000-00003C5D0000}"/>
    <cellStyle name="Normal 21 2 3 3 5 2" xfId="30669" xr:uid="{00000000-0005-0000-0000-00003D5D0000}"/>
    <cellStyle name="Normal 21 2 3 3 5 3" xfId="50562" xr:uid="{00000000-0005-0000-0000-00003E5D0000}"/>
    <cellStyle name="Normal 21 2 3 3 6" xfId="20875" xr:uid="{00000000-0005-0000-0000-00003F5D0000}"/>
    <cellStyle name="Normal 21 2 3 3 7" xfId="40517" xr:uid="{00000000-0005-0000-0000-0000405D0000}"/>
    <cellStyle name="Normal 21 2 3 4" xfId="2373" xr:uid="{00000000-0005-0000-0000-0000415D0000}"/>
    <cellStyle name="Normal 21 2 3 4 2" xfId="4642" xr:uid="{00000000-0005-0000-0000-0000425D0000}"/>
    <cellStyle name="Normal 21 2 3 4 2 2" xfId="10078" xr:uid="{00000000-0005-0000-0000-0000435D0000}"/>
    <cellStyle name="Normal 21 2 3 4 2 2 2" xfId="19801" xr:uid="{00000000-0005-0000-0000-0000445D0000}"/>
    <cellStyle name="Normal 21 2 3 4 2 2 2 2" xfId="39314" xr:uid="{00000000-0005-0000-0000-0000455D0000}"/>
    <cellStyle name="Normal 21 2 3 4 2 2 2 3" xfId="59207" xr:uid="{00000000-0005-0000-0000-0000465D0000}"/>
    <cellStyle name="Normal 21 2 3 4 2 2 3" xfId="29527" xr:uid="{00000000-0005-0000-0000-0000475D0000}"/>
    <cellStyle name="Normal 21 2 3 4 2 2 4" xfId="49415" xr:uid="{00000000-0005-0000-0000-0000485D0000}"/>
    <cellStyle name="Normal 21 2 3 4 2 3" xfId="14495" xr:uid="{00000000-0005-0000-0000-0000495D0000}"/>
    <cellStyle name="Normal 21 2 3 4 2 3 2" xfId="34009" xr:uid="{00000000-0005-0000-0000-00004A5D0000}"/>
    <cellStyle name="Normal 21 2 3 4 2 3 3" xfId="53902" xr:uid="{00000000-0005-0000-0000-00004B5D0000}"/>
    <cellStyle name="Normal 21 2 3 4 2 4" xfId="25414" xr:uid="{00000000-0005-0000-0000-00004C5D0000}"/>
    <cellStyle name="Normal 21 2 3 4 2 5" xfId="45181" xr:uid="{00000000-0005-0000-0000-00004D5D0000}"/>
    <cellStyle name="Normal 21 2 3 4 3" xfId="6903" xr:uid="{00000000-0005-0000-0000-00004E5D0000}"/>
    <cellStyle name="Normal 21 2 3 4 3 2" xfId="16640" xr:uid="{00000000-0005-0000-0000-00004F5D0000}"/>
    <cellStyle name="Normal 21 2 3 4 3 2 2" xfId="36153" xr:uid="{00000000-0005-0000-0000-0000505D0000}"/>
    <cellStyle name="Normal 21 2 3 4 3 2 3" xfId="56046" xr:uid="{00000000-0005-0000-0000-0000515D0000}"/>
    <cellStyle name="Normal 21 2 3 4 3 3" xfId="28723" xr:uid="{00000000-0005-0000-0000-0000525D0000}"/>
    <cellStyle name="Normal 21 2 3 4 3 4" xfId="48611" xr:uid="{00000000-0005-0000-0000-0000535D0000}"/>
    <cellStyle name="Normal 21 2 3 4 4" xfId="12227" xr:uid="{00000000-0005-0000-0000-0000545D0000}"/>
    <cellStyle name="Normal 21 2 3 4 4 2" xfId="31742" xr:uid="{00000000-0005-0000-0000-0000555D0000}"/>
    <cellStyle name="Normal 21 2 3 4 4 3" xfId="51635" xr:uid="{00000000-0005-0000-0000-0000565D0000}"/>
    <cellStyle name="Normal 21 2 3 4 5" xfId="21948" xr:uid="{00000000-0005-0000-0000-0000575D0000}"/>
    <cellStyle name="Normal 21 2 3 4 6" xfId="41707" xr:uid="{00000000-0005-0000-0000-0000585D0000}"/>
    <cellStyle name="Normal 21 2 3 5" xfId="3033" xr:uid="{00000000-0005-0000-0000-0000595D0000}"/>
    <cellStyle name="Normal 21 2 3 5 2" xfId="8470" xr:uid="{00000000-0005-0000-0000-00005A5D0000}"/>
    <cellStyle name="Normal 21 2 3 5 2 2" xfId="18193" xr:uid="{00000000-0005-0000-0000-00005B5D0000}"/>
    <cellStyle name="Normal 21 2 3 5 2 2 2" xfId="37706" xr:uid="{00000000-0005-0000-0000-00005C5D0000}"/>
    <cellStyle name="Normal 21 2 3 5 2 2 3" xfId="57599" xr:uid="{00000000-0005-0000-0000-00005D5D0000}"/>
    <cellStyle name="Normal 21 2 3 5 2 3" xfId="23044" xr:uid="{00000000-0005-0000-0000-00005E5D0000}"/>
    <cellStyle name="Normal 21 2 3 5 2 4" xfId="42809" xr:uid="{00000000-0005-0000-0000-00005F5D0000}"/>
    <cellStyle name="Normal 21 2 3 5 3" xfId="12887" xr:uid="{00000000-0005-0000-0000-0000605D0000}"/>
    <cellStyle name="Normal 21 2 3 5 3 2" xfId="32401" xr:uid="{00000000-0005-0000-0000-0000615D0000}"/>
    <cellStyle name="Normal 21 2 3 5 3 3" xfId="52294" xr:uid="{00000000-0005-0000-0000-0000625D0000}"/>
    <cellStyle name="Normal 21 2 3 5 4" xfId="23806" xr:uid="{00000000-0005-0000-0000-0000635D0000}"/>
    <cellStyle name="Normal 21 2 3 5 5" xfId="43572" xr:uid="{00000000-0005-0000-0000-0000645D0000}"/>
    <cellStyle name="Normal 21 2 3 6" xfId="5293" xr:uid="{00000000-0005-0000-0000-0000655D0000}"/>
    <cellStyle name="Normal 21 2 3 6 2" xfId="15033" xr:uid="{00000000-0005-0000-0000-0000665D0000}"/>
    <cellStyle name="Normal 21 2 3 6 2 2" xfId="34546" xr:uid="{00000000-0005-0000-0000-0000675D0000}"/>
    <cellStyle name="Normal 21 2 3 6 2 3" xfId="54439" xr:uid="{00000000-0005-0000-0000-0000685D0000}"/>
    <cellStyle name="Normal 21 2 3 6 3" xfId="27115" xr:uid="{00000000-0005-0000-0000-0000695D0000}"/>
    <cellStyle name="Normal 21 2 3 6 4" xfId="47001" xr:uid="{00000000-0005-0000-0000-00006A5D0000}"/>
    <cellStyle name="Normal 21 2 3 7" xfId="10619" xr:uid="{00000000-0005-0000-0000-00006B5D0000}"/>
    <cellStyle name="Normal 21 2 3 7 2" xfId="30134" xr:uid="{00000000-0005-0000-0000-00006C5D0000}"/>
    <cellStyle name="Normal 21 2 3 7 3" xfId="50027" xr:uid="{00000000-0005-0000-0000-00006D5D0000}"/>
    <cellStyle name="Normal 21 2 3 8" xfId="20340" xr:uid="{00000000-0005-0000-0000-00006E5D0000}"/>
    <cellStyle name="Normal 21 2 3 9" xfId="39982" xr:uid="{00000000-0005-0000-0000-00006F5D0000}"/>
    <cellStyle name="Normal 21 2 4" xfId="1382" xr:uid="{00000000-0005-0000-0000-0000705D0000}"/>
    <cellStyle name="Normal 21 2 4 2" xfId="3754" xr:uid="{00000000-0005-0000-0000-0000715D0000}"/>
    <cellStyle name="Normal 21 2 4 2 2" xfId="9191" xr:uid="{00000000-0005-0000-0000-0000725D0000}"/>
    <cellStyle name="Normal 21 2 4 2 2 2" xfId="18914" xr:uid="{00000000-0005-0000-0000-0000735D0000}"/>
    <cellStyle name="Normal 21 2 4 2 2 2 2" xfId="38427" xr:uid="{00000000-0005-0000-0000-0000745D0000}"/>
    <cellStyle name="Normal 21 2 4 2 2 2 3" xfId="58320" xr:uid="{00000000-0005-0000-0000-0000755D0000}"/>
    <cellStyle name="Normal 21 2 4 2 2 3" xfId="25778" xr:uid="{00000000-0005-0000-0000-0000765D0000}"/>
    <cellStyle name="Normal 21 2 4 2 2 4" xfId="45547" xr:uid="{00000000-0005-0000-0000-0000775D0000}"/>
    <cellStyle name="Normal 21 2 4 2 3" xfId="13608" xr:uid="{00000000-0005-0000-0000-0000785D0000}"/>
    <cellStyle name="Normal 21 2 4 2 3 2" xfId="33122" xr:uid="{00000000-0005-0000-0000-0000795D0000}"/>
    <cellStyle name="Normal 21 2 4 2 3 3" xfId="53015" xr:uid="{00000000-0005-0000-0000-00007A5D0000}"/>
    <cellStyle name="Normal 21 2 4 2 4" xfId="24527" xr:uid="{00000000-0005-0000-0000-00007B5D0000}"/>
    <cellStyle name="Normal 21 2 4 2 5" xfId="44293" xr:uid="{00000000-0005-0000-0000-00007C5D0000}"/>
    <cellStyle name="Normal 21 2 4 3" xfId="7517" xr:uid="{00000000-0005-0000-0000-00007D5D0000}"/>
    <cellStyle name="Normal 21 2 4 3 2" xfId="17240" xr:uid="{00000000-0005-0000-0000-00007E5D0000}"/>
    <cellStyle name="Normal 21 2 4 3 2 2" xfId="36753" xr:uid="{00000000-0005-0000-0000-00007F5D0000}"/>
    <cellStyle name="Normal 21 2 4 3 2 3" xfId="56646" xr:uid="{00000000-0005-0000-0000-0000805D0000}"/>
    <cellStyle name="Normal 21 2 4 3 3" xfId="26111" xr:uid="{00000000-0005-0000-0000-0000815D0000}"/>
    <cellStyle name="Normal 21 2 4 3 4" xfId="45882" xr:uid="{00000000-0005-0000-0000-0000825D0000}"/>
    <cellStyle name="Normal 21 2 4 4" xfId="5481" xr:uid="{00000000-0005-0000-0000-0000835D0000}"/>
    <cellStyle name="Normal 21 2 4 4 2" xfId="15218" xr:uid="{00000000-0005-0000-0000-0000845D0000}"/>
    <cellStyle name="Normal 21 2 4 4 2 2" xfId="34731" xr:uid="{00000000-0005-0000-0000-0000855D0000}"/>
    <cellStyle name="Normal 21 2 4 4 2 3" xfId="54624" xr:uid="{00000000-0005-0000-0000-0000865D0000}"/>
    <cellStyle name="Normal 21 2 4 4 3" xfId="27301" xr:uid="{00000000-0005-0000-0000-0000875D0000}"/>
    <cellStyle name="Normal 21 2 4 4 4" xfId="47189" xr:uid="{00000000-0005-0000-0000-0000885D0000}"/>
    <cellStyle name="Normal 21 2 4 5" xfId="11340" xr:uid="{00000000-0005-0000-0000-0000895D0000}"/>
    <cellStyle name="Normal 21 2 4 5 2" xfId="30855" xr:uid="{00000000-0005-0000-0000-00008A5D0000}"/>
    <cellStyle name="Normal 21 2 4 5 3" xfId="50748" xr:uid="{00000000-0005-0000-0000-00008B5D0000}"/>
    <cellStyle name="Normal 21 2 4 6" xfId="21061" xr:uid="{00000000-0005-0000-0000-00008C5D0000}"/>
    <cellStyle name="Normal 21 2 4 7" xfId="40716" xr:uid="{00000000-0005-0000-0000-00008D5D0000}"/>
    <cellStyle name="Normal 21 2 5" xfId="831" xr:uid="{00000000-0005-0000-0000-00008E5D0000}"/>
    <cellStyle name="Normal 21 2 5 2" xfId="3216" xr:uid="{00000000-0005-0000-0000-00008F5D0000}"/>
    <cellStyle name="Normal 21 2 5 2 2" xfId="8653" xr:uid="{00000000-0005-0000-0000-0000905D0000}"/>
    <cellStyle name="Normal 21 2 5 2 2 2" xfId="18376" xr:uid="{00000000-0005-0000-0000-0000915D0000}"/>
    <cellStyle name="Normal 21 2 5 2 2 2 2" xfId="37889" xr:uid="{00000000-0005-0000-0000-0000925D0000}"/>
    <cellStyle name="Normal 21 2 5 2 2 2 3" xfId="57782" xr:uid="{00000000-0005-0000-0000-0000935D0000}"/>
    <cellStyle name="Normal 21 2 5 2 2 3" xfId="22137" xr:uid="{00000000-0005-0000-0000-0000945D0000}"/>
    <cellStyle name="Normal 21 2 5 2 2 4" xfId="41897" xr:uid="{00000000-0005-0000-0000-0000955D0000}"/>
    <cellStyle name="Normal 21 2 5 2 3" xfId="13070" xr:uid="{00000000-0005-0000-0000-0000965D0000}"/>
    <cellStyle name="Normal 21 2 5 2 3 2" xfId="32584" xr:uid="{00000000-0005-0000-0000-0000975D0000}"/>
    <cellStyle name="Normal 21 2 5 2 3 3" xfId="52477" xr:uid="{00000000-0005-0000-0000-0000985D0000}"/>
    <cellStyle name="Normal 21 2 5 2 4" xfId="23989" xr:uid="{00000000-0005-0000-0000-0000995D0000}"/>
    <cellStyle name="Normal 21 2 5 2 5" xfId="43755" xr:uid="{00000000-0005-0000-0000-00009A5D0000}"/>
    <cellStyle name="Normal 21 2 5 3" xfId="7057" xr:uid="{00000000-0005-0000-0000-00009B5D0000}"/>
    <cellStyle name="Normal 21 2 5 3 2" xfId="16793" xr:uid="{00000000-0005-0000-0000-00009C5D0000}"/>
    <cellStyle name="Normal 21 2 5 3 2 2" xfId="36306" xr:uid="{00000000-0005-0000-0000-00009D5D0000}"/>
    <cellStyle name="Normal 21 2 5 3 2 3" xfId="56199" xr:uid="{00000000-0005-0000-0000-00009E5D0000}"/>
    <cellStyle name="Normal 21 2 5 3 3" xfId="22011" xr:uid="{00000000-0005-0000-0000-00009F5D0000}"/>
    <cellStyle name="Normal 21 2 5 3 4" xfId="41771" xr:uid="{00000000-0005-0000-0000-0000A05D0000}"/>
    <cellStyle name="Normal 21 2 5 4" xfId="6016" xr:uid="{00000000-0005-0000-0000-0000A15D0000}"/>
    <cellStyle name="Normal 21 2 5 4 2" xfId="15753" xr:uid="{00000000-0005-0000-0000-0000A25D0000}"/>
    <cellStyle name="Normal 21 2 5 4 2 2" xfId="35266" xr:uid="{00000000-0005-0000-0000-0000A35D0000}"/>
    <cellStyle name="Normal 21 2 5 4 2 3" xfId="55159" xr:uid="{00000000-0005-0000-0000-0000A45D0000}"/>
    <cellStyle name="Normal 21 2 5 4 3" xfId="27836" xr:uid="{00000000-0005-0000-0000-0000A55D0000}"/>
    <cellStyle name="Normal 21 2 5 4 4" xfId="47724" xr:uid="{00000000-0005-0000-0000-0000A65D0000}"/>
    <cellStyle name="Normal 21 2 5 5" xfId="10802" xr:uid="{00000000-0005-0000-0000-0000A75D0000}"/>
    <cellStyle name="Normal 21 2 5 5 2" xfId="30317" xr:uid="{00000000-0005-0000-0000-0000A85D0000}"/>
    <cellStyle name="Normal 21 2 5 5 3" xfId="50210" xr:uid="{00000000-0005-0000-0000-0000A95D0000}"/>
    <cellStyle name="Normal 21 2 5 6" xfId="20523" xr:uid="{00000000-0005-0000-0000-0000AA5D0000}"/>
    <cellStyle name="Normal 21 2 5 7" xfId="40165" xr:uid="{00000000-0005-0000-0000-0000AB5D0000}"/>
    <cellStyle name="Normal 21 2 6" xfId="1979" xr:uid="{00000000-0005-0000-0000-0000AC5D0000}"/>
    <cellStyle name="Normal 21 2 6 2" xfId="4290" xr:uid="{00000000-0005-0000-0000-0000AD5D0000}"/>
    <cellStyle name="Normal 21 2 6 2 2" xfId="9726" xr:uid="{00000000-0005-0000-0000-0000AE5D0000}"/>
    <cellStyle name="Normal 21 2 6 2 2 2" xfId="19449" xr:uid="{00000000-0005-0000-0000-0000AF5D0000}"/>
    <cellStyle name="Normal 21 2 6 2 2 2 2" xfId="38962" xr:uid="{00000000-0005-0000-0000-0000B05D0000}"/>
    <cellStyle name="Normal 21 2 6 2 2 2 3" xfId="58855" xr:uid="{00000000-0005-0000-0000-0000B15D0000}"/>
    <cellStyle name="Normal 21 2 6 2 2 3" xfId="29175" xr:uid="{00000000-0005-0000-0000-0000B25D0000}"/>
    <cellStyle name="Normal 21 2 6 2 2 4" xfId="49063" xr:uid="{00000000-0005-0000-0000-0000B35D0000}"/>
    <cellStyle name="Normal 21 2 6 2 3" xfId="14143" xr:uid="{00000000-0005-0000-0000-0000B45D0000}"/>
    <cellStyle name="Normal 21 2 6 2 3 2" xfId="33657" xr:uid="{00000000-0005-0000-0000-0000B55D0000}"/>
    <cellStyle name="Normal 21 2 6 2 3 3" xfId="53550" xr:uid="{00000000-0005-0000-0000-0000B65D0000}"/>
    <cellStyle name="Normal 21 2 6 2 4" xfId="25062" xr:uid="{00000000-0005-0000-0000-0000B75D0000}"/>
    <cellStyle name="Normal 21 2 6 2 5" xfId="44829" xr:uid="{00000000-0005-0000-0000-0000B85D0000}"/>
    <cellStyle name="Normal 21 2 6 3" xfId="6551" xr:uid="{00000000-0005-0000-0000-0000B95D0000}"/>
    <cellStyle name="Normal 21 2 6 3 2" xfId="16288" xr:uid="{00000000-0005-0000-0000-0000BA5D0000}"/>
    <cellStyle name="Normal 21 2 6 3 2 2" xfId="35801" xr:uid="{00000000-0005-0000-0000-0000BB5D0000}"/>
    <cellStyle name="Normal 21 2 6 3 2 3" xfId="55694" xr:uid="{00000000-0005-0000-0000-0000BC5D0000}"/>
    <cellStyle name="Normal 21 2 6 3 3" xfId="28371" xr:uid="{00000000-0005-0000-0000-0000BD5D0000}"/>
    <cellStyle name="Normal 21 2 6 3 4" xfId="48259" xr:uid="{00000000-0005-0000-0000-0000BE5D0000}"/>
    <cellStyle name="Normal 21 2 6 4" xfId="11875" xr:uid="{00000000-0005-0000-0000-0000BF5D0000}"/>
    <cellStyle name="Normal 21 2 6 4 2" xfId="31390" xr:uid="{00000000-0005-0000-0000-0000C05D0000}"/>
    <cellStyle name="Normal 21 2 6 4 3" xfId="51283" xr:uid="{00000000-0005-0000-0000-0000C15D0000}"/>
    <cellStyle name="Normal 21 2 6 5" xfId="21596" xr:uid="{00000000-0005-0000-0000-0000C25D0000}"/>
    <cellStyle name="Normal 21 2 6 6" xfId="41313" xr:uid="{00000000-0005-0000-0000-0000C35D0000}"/>
    <cellStyle name="Normal 21 2 7" xfId="2681" xr:uid="{00000000-0005-0000-0000-0000C45D0000}"/>
    <cellStyle name="Normal 21 2 7 2" xfId="8118" xr:uid="{00000000-0005-0000-0000-0000C55D0000}"/>
    <cellStyle name="Normal 21 2 7 2 2" xfId="17841" xr:uid="{00000000-0005-0000-0000-0000C65D0000}"/>
    <cellStyle name="Normal 21 2 7 2 2 2" xfId="37354" xr:uid="{00000000-0005-0000-0000-0000C75D0000}"/>
    <cellStyle name="Normal 21 2 7 2 2 3" xfId="57247" xr:uid="{00000000-0005-0000-0000-0000C85D0000}"/>
    <cellStyle name="Normal 21 2 7 2 3" xfId="22781" xr:uid="{00000000-0005-0000-0000-0000C95D0000}"/>
    <cellStyle name="Normal 21 2 7 2 4" xfId="42545" xr:uid="{00000000-0005-0000-0000-0000CA5D0000}"/>
    <cellStyle name="Normal 21 2 7 3" xfId="12535" xr:uid="{00000000-0005-0000-0000-0000CB5D0000}"/>
    <cellStyle name="Normal 21 2 7 3 2" xfId="32049" xr:uid="{00000000-0005-0000-0000-0000CC5D0000}"/>
    <cellStyle name="Normal 21 2 7 3 3" xfId="51942" xr:uid="{00000000-0005-0000-0000-0000CD5D0000}"/>
    <cellStyle name="Normal 21 2 7 4" xfId="23454" xr:uid="{00000000-0005-0000-0000-0000CE5D0000}"/>
    <cellStyle name="Normal 21 2 7 5" xfId="43220" xr:uid="{00000000-0005-0000-0000-0000CF5D0000}"/>
    <cellStyle name="Normal 21 2 8" xfId="4899" xr:uid="{00000000-0005-0000-0000-0000D05D0000}"/>
    <cellStyle name="Normal 21 2 8 2" xfId="14681" xr:uid="{00000000-0005-0000-0000-0000D15D0000}"/>
    <cellStyle name="Normal 21 2 8 2 2" xfId="34194" xr:uid="{00000000-0005-0000-0000-0000D25D0000}"/>
    <cellStyle name="Normal 21 2 8 2 3" xfId="54087" xr:uid="{00000000-0005-0000-0000-0000D35D0000}"/>
    <cellStyle name="Normal 21 2 8 3" xfId="26763" xr:uid="{00000000-0005-0000-0000-0000D45D0000}"/>
    <cellStyle name="Normal 21 2 8 4" xfId="46607" xr:uid="{00000000-0005-0000-0000-0000D55D0000}"/>
    <cellStyle name="Normal 21 2 9" xfId="10267" xr:uid="{00000000-0005-0000-0000-0000D65D0000}"/>
    <cellStyle name="Normal 21 2 9 2" xfId="29782" xr:uid="{00000000-0005-0000-0000-0000D75D0000}"/>
    <cellStyle name="Normal 21 2 9 3" xfId="49675" xr:uid="{00000000-0005-0000-0000-0000D85D0000}"/>
    <cellStyle name="Normal 21 3" xfId="322" xr:uid="{00000000-0005-0000-0000-0000D95D0000}"/>
    <cellStyle name="Normal 21 3 2" xfId="1408" xr:uid="{00000000-0005-0000-0000-0000DA5D0000}"/>
    <cellStyle name="Normal 21 3 2 2" xfId="3780" xr:uid="{00000000-0005-0000-0000-0000DB5D0000}"/>
    <cellStyle name="Normal 21 3 2 2 2" xfId="9217" xr:uid="{00000000-0005-0000-0000-0000DC5D0000}"/>
    <cellStyle name="Normal 21 3 2 2 2 2" xfId="18940" xr:uid="{00000000-0005-0000-0000-0000DD5D0000}"/>
    <cellStyle name="Normal 21 3 2 2 2 2 2" xfId="38453" xr:uid="{00000000-0005-0000-0000-0000DE5D0000}"/>
    <cellStyle name="Normal 21 3 2 2 2 2 3" xfId="58346" xr:uid="{00000000-0005-0000-0000-0000DF5D0000}"/>
    <cellStyle name="Normal 21 3 2 2 2 3" xfId="22737" xr:uid="{00000000-0005-0000-0000-0000E05D0000}"/>
    <cellStyle name="Normal 21 3 2 2 2 4" xfId="42501" xr:uid="{00000000-0005-0000-0000-0000E15D0000}"/>
    <cellStyle name="Normal 21 3 2 2 3" xfId="13634" xr:uid="{00000000-0005-0000-0000-0000E25D0000}"/>
    <cellStyle name="Normal 21 3 2 2 3 2" xfId="33148" xr:uid="{00000000-0005-0000-0000-0000E35D0000}"/>
    <cellStyle name="Normal 21 3 2 2 3 3" xfId="53041" xr:uid="{00000000-0005-0000-0000-0000E45D0000}"/>
    <cellStyle name="Normal 21 3 2 2 4" xfId="24553" xr:uid="{00000000-0005-0000-0000-0000E55D0000}"/>
    <cellStyle name="Normal 21 3 2 2 5" xfId="44319" xr:uid="{00000000-0005-0000-0000-0000E65D0000}"/>
    <cellStyle name="Normal 21 3 2 3" xfId="7540" xr:uid="{00000000-0005-0000-0000-0000E75D0000}"/>
    <cellStyle name="Normal 21 3 2 3 2" xfId="17263" xr:uid="{00000000-0005-0000-0000-0000E85D0000}"/>
    <cellStyle name="Normal 21 3 2 3 2 2" xfId="36776" xr:uid="{00000000-0005-0000-0000-0000E95D0000}"/>
    <cellStyle name="Normal 21 3 2 3 2 3" xfId="56669" xr:uid="{00000000-0005-0000-0000-0000EA5D0000}"/>
    <cellStyle name="Normal 21 3 2 3 3" xfId="26496" xr:uid="{00000000-0005-0000-0000-0000EB5D0000}"/>
    <cellStyle name="Normal 21 3 2 3 4" xfId="46269" xr:uid="{00000000-0005-0000-0000-0000EC5D0000}"/>
    <cellStyle name="Normal 21 3 2 4" xfId="5507" xr:uid="{00000000-0005-0000-0000-0000ED5D0000}"/>
    <cellStyle name="Normal 21 3 2 4 2" xfId="15244" xr:uid="{00000000-0005-0000-0000-0000EE5D0000}"/>
    <cellStyle name="Normal 21 3 2 4 2 2" xfId="34757" xr:uid="{00000000-0005-0000-0000-0000EF5D0000}"/>
    <cellStyle name="Normal 21 3 2 4 2 3" xfId="54650" xr:uid="{00000000-0005-0000-0000-0000F05D0000}"/>
    <cellStyle name="Normal 21 3 2 4 3" xfId="27327" xr:uid="{00000000-0005-0000-0000-0000F15D0000}"/>
    <cellStyle name="Normal 21 3 2 4 4" xfId="47215" xr:uid="{00000000-0005-0000-0000-0000F25D0000}"/>
    <cellStyle name="Normal 21 3 2 5" xfId="11366" xr:uid="{00000000-0005-0000-0000-0000F35D0000}"/>
    <cellStyle name="Normal 21 3 2 5 2" xfId="30881" xr:uid="{00000000-0005-0000-0000-0000F45D0000}"/>
    <cellStyle name="Normal 21 3 2 5 3" xfId="50774" xr:uid="{00000000-0005-0000-0000-0000F55D0000}"/>
    <cellStyle name="Normal 21 3 2 6" xfId="21087" xr:uid="{00000000-0005-0000-0000-0000F65D0000}"/>
    <cellStyle name="Normal 21 3 2 7" xfId="40742" xr:uid="{00000000-0005-0000-0000-0000F75D0000}"/>
    <cellStyle name="Normal 21 3 3" xfId="857" xr:uid="{00000000-0005-0000-0000-0000F85D0000}"/>
    <cellStyle name="Normal 21 3 3 2" xfId="3242" xr:uid="{00000000-0005-0000-0000-0000F95D0000}"/>
    <cellStyle name="Normal 21 3 3 2 2" xfId="8679" xr:uid="{00000000-0005-0000-0000-0000FA5D0000}"/>
    <cellStyle name="Normal 21 3 3 2 2 2" xfId="18402" xr:uid="{00000000-0005-0000-0000-0000FB5D0000}"/>
    <cellStyle name="Normal 21 3 3 2 2 2 2" xfId="37915" xr:uid="{00000000-0005-0000-0000-0000FC5D0000}"/>
    <cellStyle name="Normal 21 3 3 2 2 2 3" xfId="57808" xr:uid="{00000000-0005-0000-0000-0000FD5D0000}"/>
    <cellStyle name="Normal 21 3 3 2 2 3" xfId="25726" xr:uid="{00000000-0005-0000-0000-0000FE5D0000}"/>
    <cellStyle name="Normal 21 3 3 2 2 4" xfId="45495" xr:uid="{00000000-0005-0000-0000-0000FF5D0000}"/>
    <cellStyle name="Normal 21 3 3 2 3" xfId="13096" xr:uid="{00000000-0005-0000-0000-0000005E0000}"/>
    <cellStyle name="Normal 21 3 3 2 3 2" xfId="32610" xr:uid="{00000000-0005-0000-0000-0000015E0000}"/>
    <cellStyle name="Normal 21 3 3 2 3 3" xfId="52503" xr:uid="{00000000-0005-0000-0000-0000025E0000}"/>
    <cellStyle name="Normal 21 3 3 2 4" xfId="24015" xr:uid="{00000000-0005-0000-0000-0000035E0000}"/>
    <cellStyle name="Normal 21 3 3 2 5" xfId="43781" xr:uid="{00000000-0005-0000-0000-0000045E0000}"/>
    <cellStyle name="Normal 21 3 3 3" xfId="7080" xr:uid="{00000000-0005-0000-0000-0000055E0000}"/>
    <cellStyle name="Normal 21 3 3 3 2" xfId="16816" xr:uid="{00000000-0005-0000-0000-0000065E0000}"/>
    <cellStyle name="Normal 21 3 3 3 2 2" xfId="36329" xr:uid="{00000000-0005-0000-0000-0000075E0000}"/>
    <cellStyle name="Normal 21 3 3 3 2 3" xfId="56222" xr:uid="{00000000-0005-0000-0000-0000085E0000}"/>
    <cellStyle name="Normal 21 3 3 3 3" xfId="26000" xr:uid="{00000000-0005-0000-0000-0000095E0000}"/>
    <cellStyle name="Normal 21 3 3 3 4" xfId="45770" xr:uid="{00000000-0005-0000-0000-00000A5E0000}"/>
    <cellStyle name="Normal 21 3 3 4" xfId="6042" xr:uid="{00000000-0005-0000-0000-00000B5E0000}"/>
    <cellStyle name="Normal 21 3 3 4 2" xfId="15779" xr:uid="{00000000-0005-0000-0000-00000C5E0000}"/>
    <cellStyle name="Normal 21 3 3 4 2 2" xfId="35292" xr:uid="{00000000-0005-0000-0000-00000D5E0000}"/>
    <cellStyle name="Normal 21 3 3 4 2 3" xfId="55185" xr:uid="{00000000-0005-0000-0000-00000E5E0000}"/>
    <cellStyle name="Normal 21 3 3 4 3" xfId="27862" xr:uid="{00000000-0005-0000-0000-00000F5E0000}"/>
    <cellStyle name="Normal 21 3 3 4 4" xfId="47750" xr:uid="{00000000-0005-0000-0000-0000105E0000}"/>
    <cellStyle name="Normal 21 3 3 5" xfId="10828" xr:uid="{00000000-0005-0000-0000-0000115E0000}"/>
    <cellStyle name="Normal 21 3 3 5 2" xfId="30343" xr:uid="{00000000-0005-0000-0000-0000125E0000}"/>
    <cellStyle name="Normal 21 3 3 5 3" xfId="50236" xr:uid="{00000000-0005-0000-0000-0000135E0000}"/>
    <cellStyle name="Normal 21 3 3 6" xfId="20549" xr:uid="{00000000-0005-0000-0000-0000145E0000}"/>
    <cellStyle name="Normal 21 3 3 7" xfId="40191" xr:uid="{00000000-0005-0000-0000-0000155E0000}"/>
    <cellStyle name="Normal 21 3 4" xfId="2047" xr:uid="{00000000-0005-0000-0000-0000165E0000}"/>
    <cellStyle name="Normal 21 3 4 2" xfId="4316" xr:uid="{00000000-0005-0000-0000-0000175E0000}"/>
    <cellStyle name="Normal 21 3 4 2 2" xfId="9752" xr:uid="{00000000-0005-0000-0000-0000185E0000}"/>
    <cellStyle name="Normal 21 3 4 2 2 2" xfId="19475" xr:uid="{00000000-0005-0000-0000-0000195E0000}"/>
    <cellStyle name="Normal 21 3 4 2 2 2 2" xfId="38988" xr:uid="{00000000-0005-0000-0000-00001A5E0000}"/>
    <cellStyle name="Normal 21 3 4 2 2 2 3" xfId="58881" xr:uid="{00000000-0005-0000-0000-00001B5E0000}"/>
    <cellStyle name="Normal 21 3 4 2 2 3" xfId="29201" xr:uid="{00000000-0005-0000-0000-00001C5E0000}"/>
    <cellStyle name="Normal 21 3 4 2 2 4" xfId="49089" xr:uid="{00000000-0005-0000-0000-00001D5E0000}"/>
    <cellStyle name="Normal 21 3 4 2 3" xfId="14169" xr:uid="{00000000-0005-0000-0000-00001E5E0000}"/>
    <cellStyle name="Normal 21 3 4 2 3 2" xfId="33683" xr:uid="{00000000-0005-0000-0000-00001F5E0000}"/>
    <cellStyle name="Normal 21 3 4 2 3 3" xfId="53576" xr:uid="{00000000-0005-0000-0000-0000205E0000}"/>
    <cellStyle name="Normal 21 3 4 2 4" xfId="25088" xr:uid="{00000000-0005-0000-0000-0000215E0000}"/>
    <cellStyle name="Normal 21 3 4 2 5" xfId="44855" xr:uid="{00000000-0005-0000-0000-0000225E0000}"/>
    <cellStyle name="Normal 21 3 4 3" xfId="6577" xr:uid="{00000000-0005-0000-0000-0000235E0000}"/>
    <cellStyle name="Normal 21 3 4 3 2" xfId="16314" xr:uid="{00000000-0005-0000-0000-0000245E0000}"/>
    <cellStyle name="Normal 21 3 4 3 2 2" xfId="35827" xr:uid="{00000000-0005-0000-0000-0000255E0000}"/>
    <cellStyle name="Normal 21 3 4 3 2 3" xfId="55720" xr:uid="{00000000-0005-0000-0000-0000265E0000}"/>
    <cellStyle name="Normal 21 3 4 3 3" xfId="28397" xr:uid="{00000000-0005-0000-0000-0000275E0000}"/>
    <cellStyle name="Normal 21 3 4 3 4" xfId="48285" xr:uid="{00000000-0005-0000-0000-0000285E0000}"/>
    <cellStyle name="Normal 21 3 4 4" xfId="11901" xr:uid="{00000000-0005-0000-0000-0000295E0000}"/>
    <cellStyle name="Normal 21 3 4 4 2" xfId="31416" xr:uid="{00000000-0005-0000-0000-00002A5E0000}"/>
    <cellStyle name="Normal 21 3 4 4 3" xfId="51309" xr:uid="{00000000-0005-0000-0000-00002B5E0000}"/>
    <cellStyle name="Normal 21 3 4 5" xfId="21622" xr:uid="{00000000-0005-0000-0000-00002C5E0000}"/>
    <cellStyle name="Normal 21 3 4 6" xfId="41381" xr:uid="{00000000-0005-0000-0000-00002D5E0000}"/>
    <cellStyle name="Normal 21 3 5" xfId="2707" xr:uid="{00000000-0005-0000-0000-00002E5E0000}"/>
    <cellStyle name="Normal 21 3 5 2" xfId="8144" xr:uid="{00000000-0005-0000-0000-00002F5E0000}"/>
    <cellStyle name="Normal 21 3 5 2 2" xfId="17867" xr:uid="{00000000-0005-0000-0000-0000305E0000}"/>
    <cellStyle name="Normal 21 3 5 2 2 2" xfId="37380" xr:uid="{00000000-0005-0000-0000-0000315E0000}"/>
    <cellStyle name="Normal 21 3 5 2 2 3" xfId="57273" xr:uid="{00000000-0005-0000-0000-0000325E0000}"/>
    <cellStyle name="Normal 21 3 5 2 3" xfId="22840" xr:uid="{00000000-0005-0000-0000-0000335E0000}"/>
    <cellStyle name="Normal 21 3 5 2 4" xfId="42604" xr:uid="{00000000-0005-0000-0000-0000345E0000}"/>
    <cellStyle name="Normal 21 3 5 3" xfId="12561" xr:uid="{00000000-0005-0000-0000-0000355E0000}"/>
    <cellStyle name="Normal 21 3 5 3 2" xfId="32075" xr:uid="{00000000-0005-0000-0000-0000365E0000}"/>
    <cellStyle name="Normal 21 3 5 3 3" xfId="51968" xr:uid="{00000000-0005-0000-0000-0000375E0000}"/>
    <cellStyle name="Normal 21 3 5 4" xfId="23480" xr:uid="{00000000-0005-0000-0000-0000385E0000}"/>
    <cellStyle name="Normal 21 3 5 5" xfId="43246" xr:uid="{00000000-0005-0000-0000-0000395E0000}"/>
    <cellStyle name="Normal 21 3 6" xfId="4967" xr:uid="{00000000-0005-0000-0000-00003A5E0000}"/>
    <cellStyle name="Normal 21 3 6 2" xfId="14707" xr:uid="{00000000-0005-0000-0000-00003B5E0000}"/>
    <cellStyle name="Normal 21 3 6 2 2" xfId="34220" xr:uid="{00000000-0005-0000-0000-00003C5E0000}"/>
    <cellStyle name="Normal 21 3 6 2 3" xfId="54113" xr:uid="{00000000-0005-0000-0000-00003D5E0000}"/>
    <cellStyle name="Normal 21 3 6 3" xfId="26789" xr:uid="{00000000-0005-0000-0000-00003E5E0000}"/>
    <cellStyle name="Normal 21 3 6 4" xfId="46675" xr:uid="{00000000-0005-0000-0000-00003F5E0000}"/>
    <cellStyle name="Normal 21 3 7" xfId="10293" xr:uid="{00000000-0005-0000-0000-0000405E0000}"/>
    <cellStyle name="Normal 21 3 7 2" xfId="29808" xr:uid="{00000000-0005-0000-0000-0000415E0000}"/>
    <cellStyle name="Normal 21 3 7 3" xfId="49701" xr:uid="{00000000-0005-0000-0000-0000425E0000}"/>
    <cellStyle name="Normal 21 3 8" xfId="20014" xr:uid="{00000000-0005-0000-0000-0000435E0000}"/>
    <cellStyle name="Normal 21 3 9" xfId="39656" xr:uid="{00000000-0005-0000-0000-0000445E0000}"/>
    <cellStyle name="Normal 21 4" xfId="498" xr:uid="{00000000-0005-0000-0000-0000455E0000}"/>
    <cellStyle name="Normal 21 4 2" xfId="1584" xr:uid="{00000000-0005-0000-0000-0000465E0000}"/>
    <cellStyle name="Normal 21 4 2 2" xfId="3956" xr:uid="{00000000-0005-0000-0000-0000475E0000}"/>
    <cellStyle name="Normal 21 4 2 2 2" xfId="9393" xr:uid="{00000000-0005-0000-0000-0000485E0000}"/>
    <cellStyle name="Normal 21 4 2 2 2 2" xfId="19116" xr:uid="{00000000-0005-0000-0000-0000495E0000}"/>
    <cellStyle name="Normal 21 4 2 2 2 2 2" xfId="38629" xr:uid="{00000000-0005-0000-0000-00004A5E0000}"/>
    <cellStyle name="Normal 21 4 2 2 2 2 3" xfId="58522" xr:uid="{00000000-0005-0000-0000-00004B5E0000}"/>
    <cellStyle name="Normal 21 4 2 2 2 3" xfId="25935" xr:uid="{00000000-0005-0000-0000-00004C5E0000}"/>
    <cellStyle name="Normal 21 4 2 2 2 4" xfId="45705" xr:uid="{00000000-0005-0000-0000-00004D5E0000}"/>
    <cellStyle name="Normal 21 4 2 2 3" xfId="13810" xr:uid="{00000000-0005-0000-0000-00004E5E0000}"/>
    <cellStyle name="Normal 21 4 2 2 3 2" xfId="33324" xr:uid="{00000000-0005-0000-0000-00004F5E0000}"/>
    <cellStyle name="Normal 21 4 2 2 3 3" xfId="53217" xr:uid="{00000000-0005-0000-0000-0000505E0000}"/>
    <cellStyle name="Normal 21 4 2 2 4" xfId="24729" xr:uid="{00000000-0005-0000-0000-0000515E0000}"/>
    <cellStyle name="Normal 21 4 2 2 5" xfId="44495" xr:uid="{00000000-0005-0000-0000-0000525E0000}"/>
    <cellStyle name="Normal 21 4 2 3" xfId="7687" xr:uid="{00000000-0005-0000-0000-0000535E0000}"/>
    <cellStyle name="Normal 21 4 2 3 2" xfId="17410" xr:uid="{00000000-0005-0000-0000-0000545E0000}"/>
    <cellStyle name="Normal 21 4 2 3 2 2" xfId="36923" xr:uid="{00000000-0005-0000-0000-0000555E0000}"/>
    <cellStyle name="Normal 21 4 2 3 2 3" xfId="56816" xr:uid="{00000000-0005-0000-0000-0000565E0000}"/>
    <cellStyle name="Normal 21 4 2 3 3" xfId="26365" xr:uid="{00000000-0005-0000-0000-0000575E0000}"/>
    <cellStyle name="Normal 21 4 2 3 4" xfId="46138" xr:uid="{00000000-0005-0000-0000-0000585E0000}"/>
    <cellStyle name="Normal 21 4 2 4" xfId="5683" xr:uid="{00000000-0005-0000-0000-0000595E0000}"/>
    <cellStyle name="Normal 21 4 2 4 2" xfId="15420" xr:uid="{00000000-0005-0000-0000-00005A5E0000}"/>
    <cellStyle name="Normal 21 4 2 4 2 2" xfId="34933" xr:uid="{00000000-0005-0000-0000-00005B5E0000}"/>
    <cellStyle name="Normal 21 4 2 4 2 3" xfId="54826" xr:uid="{00000000-0005-0000-0000-00005C5E0000}"/>
    <cellStyle name="Normal 21 4 2 4 3" xfId="27503" xr:uid="{00000000-0005-0000-0000-00005D5E0000}"/>
    <cellStyle name="Normal 21 4 2 4 4" xfId="47391" xr:uid="{00000000-0005-0000-0000-00005E5E0000}"/>
    <cellStyle name="Normal 21 4 2 5" xfId="11542" xr:uid="{00000000-0005-0000-0000-00005F5E0000}"/>
    <cellStyle name="Normal 21 4 2 5 2" xfId="31057" xr:uid="{00000000-0005-0000-0000-0000605E0000}"/>
    <cellStyle name="Normal 21 4 2 5 3" xfId="50950" xr:uid="{00000000-0005-0000-0000-0000615E0000}"/>
    <cellStyle name="Normal 21 4 2 6" xfId="21263" xr:uid="{00000000-0005-0000-0000-0000625E0000}"/>
    <cellStyle name="Normal 21 4 2 7" xfId="40918" xr:uid="{00000000-0005-0000-0000-0000635E0000}"/>
    <cellStyle name="Normal 21 4 3" xfId="1033" xr:uid="{00000000-0005-0000-0000-0000645E0000}"/>
    <cellStyle name="Normal 21 4 3 2" xfId="3418" xr:uid="{00000000-0005-0000-0000-0000655E0000}"/>
    <cellStyle name="Normal 21 4 3 2 2" xfId="8855" xr:uid="{00000000-0005-0000-0000-0000665E0000}"/>
    <cellStyle name="Normal 21 4 3 2 2 2" xfId="18578" xr:uid="{00000000-0005-0000-0000-0000675E0000}"/>
    <cellStyle name="Normal 21 4 3 2 2 2 2" xfId="38091" xr:uid="{00000000-0005-0000-0000-0000685E0000}"/>
    <cellStyle name="Normal 21 4 3 2 2 2 3" xfId="57984" xr:uid="{00000000-0005-0000-0000-0000695E0000}"/>
    <cellStyle name="Normal 21 4 3 2 2 3" xfId="25558" xr:uid="{00000000-0005-0000-0000-00006A5E0000}"/>
    <cellStyle name="Normal 21 4 3 2 2 4" xfId="45326" xr:uid="{00000000-0005-0000-0000-00006B5E0000}"/>
    <cellStyle name="Normal 21 4 3 2 3" xfId="13272" xr:uid="{00000000-0005-0000-0000-00006C5E0000}"/>
    <cellStyle name="Normal 21 4 3 2 3 2" xfId="32786" xr:uid="{00000000-0005-0000-0000-00006D5E0000}"/>
    <cellStyle name="Normal 21 4 3 2 3 3" xfId="52679" xr:uid="{00000000-0005-0000-0000-00006E5E0000}"/>
    <cellStyle name="Normal 21 4 3 2 4" xfId="24191" xr:uid="{00000000-0005-0000-0000-00006F5E0000}"/>
    <cellStyle name="Normal 21 4 3 2 5" xfId="43957" xr:uid="{00000000-0005-0000-0000-0000705E0000}"/>
    <cellStyle name="Normal 21 4 3 3" xfId="7227" xr:uid="{00000000-0005-0000-0000-0000715E0000}"/>
    <cellStyle name="Normal 21 4 3 3 2" xfId="16963" xr:uid="{00000000-0005-0000-0000-0000725E0000}"/>
    <cellStyle name="Normal 21 4 3 3 2 2" xfId="36476" xr:uid="{00000000-0005-0000-0000-0000735E0000}"/>
    <cellStyle name="Normal 21 4 3 3 2 3" xfId="56369" xr:uid="{00000000-0005-0000-0000-0000745E0000}"/>
    <cellStyle name="Normal 21 4 3 3 3" xfId="25753" xr:uid="{00000000-0005-0000-0000-0000755E0000}"/>
    <cellStyle name="Normal 21 4 3 3 4" xfId="45522" xr:uid="{00000000-0005-0000-0000-0000765E0000}"/>
    <cellStyle name="Normal 21 4 3 4" xfId="6218" xr:uid="{00000000-0005-0000-0000-0000775E0000}"/>
    <cellStyle name="Normal 21 4 3 4 2" xfId="15955" xr:uid="{00000000-0005-0000-0000-0000785E0000}"/>
    <cellStyle name="Normal 21 4 3 4 2 2" xfId="35468" xr:uid="{00000000-0005-0000-0000-0000795E0000}"/>
    <cellStyle name="Normal 21 4 3 4 2 3" xfId="55361" xr:uid="{00000000-0005-0000-0000-00007A5E0000}"/>
    <cellStyle name="Normal 21 4 3 4 3" xfId="28038" xr:uid="{00000000-0005-0000-0000-00007B5E0000}"/>
    <cellStyle name="Normal 21 4 3 4 4" xfId="47926" xr:uid="{00000000-0005-0000-0000-00007C5E0000}"/>
    <cellStyle name="Normal 21 4 3 5" xfId="11004" xr:uid="{00000000-0005-0000-0000-00007D5E0000}"/>
    <cellStyle name="Normal 21 4 3 5 2" xfId="30519" xr:uid="{00000000-0005-0000-0000-00007E5E0000}"/>
    <cellStyle name="Normal 21 4 3 5 3" xfId="50412" xr:uid="{00000000-0005-0000-0000-00007F5E0000}"/>
    <cellStyle name="Normal 21 4 3 6" xfId="20725" xr:uid="{00000000-0005-0000-0000-0000805E0000}"/>
    <cellStyle name="Normal 21 4 3 7" xfId="40367" xr:uid="{00000000-0005-0000-0000-0000815E0000}"/>
    <cellStyle name="Normal 21 4 4" xfId="2223" xr:uid="{00000000-0005-0000-0000-0000825E0000}"/>
    <cellStyle name="Normal 21 4 4 2" xfId="4492" xr:uid="{00000000-0005-0000-0000-0000835E0000}"/>
    <cellStyle name="Normal 21 4 4 2 2" xfId="9928" xr:uid="{00000000-0005-0000-0000-0000845E0000}"/>
    <cellStyle name="Normal 21 4 4 2 2 2" xfId="19651" xr:uid="{00000000-0005-0000-0000-0000855E0000}"/>
    <cellStyle name="Normal 21 4 4 2 2 2 2" xfId="39164" xr:uid="{00000000-0005-0000-0000-0000865E0000}"/>
    <cellStyle name="Normal 21 4 4 2 2 2 3" xfId="59057" xr:uid="{00000000-0005-0000-0000-0000875E0000}"/>
    <cellStyle name="Normal 21 4 4 2 2 3" xfId="29377" xr:uid="{00000000-0005-0000-0000-0000885E0000}"/>
    <cellStyle name="Normal 21 4 4 2 2 4" xfId="49265" xr:uid="{00000000-0005-0000-0000-0000895E0000}"/>
    <cellStyle name="Normal 21 4 4 2 3" xfId="14345" xr:uid="{00000000-0005-0000-0000-00008A5E0000}"/>
    <cellStyle name="Normal 21 4 4 2 3 2" xfId="33859" xr:uid="{00000000-0005-0000-0000-00008B5E0000}"/>
    <cellStyle name="Normal 21 4 4 2 3 3" xfId="53752" xr:uid="{00000000-0005-0000-0000-00008C5E0000}"/>
    <cellStyle name="Normal 21 4 4 2 4" xfId="25264" xr:uid="{00000000-0005-0000-0000-00008D5E0000}"/>
    <cellStyle name="Normal 21 4 4 2 5" xfId="45031" xr:uid="{00000000-0005-0000-0000-00008E5E0000}"/>
    <cellStyle name="Normal 21 4 4 3" xfId="6753" xr:uid="{00000000-0005-0000-0000-00008F5E0000}"/>
    <cellStyle name="Normal 21 4 4 3 2" xfId="16490" xr:uid="{00000000-0005-0000-0000-0000905E0000}"/>
    <cellStyle name="Normal 21 4 4 3 2 2" xfId="36003" xr:uid="{00000000-0005-0000-0000-0000915E0000}"/>
    <cellStyle name="Normal 21 4 4 3 2 3" xfId="55896" xr:uid="{00000000-0005-0000-0000-0000925E0000}"/>
    <cellStyle name="Normal 21 4 4 3 3" xfId="28573" xr:uid="{00000000-0005-0000-0000-0000935E0000}"/>
    <cellStyle name="Normal 21 4 4 3 4" xfId="48461" xr:uid="{00000000-0005-0000-0000-0000945E0000}"/>
    <cellStyle name="Normal 21 4 4 4" xfId="12077" xr:uid="{00000000-0005-0000-0000-0000955E0000}"/>
    <cellStyle name="Normal 21 4 4 4 2" xfId="31592" xr:uid="{00000000-0005-0000-0000-0000965E0000}"/>
    <cellStyle name="Normal 21 4 4 4 3" xfId="51485" xr:uid="{00000000-0005-0000-0000-0000975E0000}"/>
    <cellStyle name="Normal 21 4 4 5" xfId="21798" xr:uid="{00000000-0005-0000-0000-0000985E0000}"/>
    <cellStyle name="Normal 21 4 4 6" xfId="41557" xr:uid="{00000000-0005-0000-0000-0000995E0000}"/>
    <cellStyle name="Normal 21 4 5" xfId="2883" xr:uid="{00000000-0005-0000-0000-00009A5E0000}"/>
    <cellStyle name="Normal 21 4 5 2" xfId="8320" xr:uid="{00000000-0005-0000-0000-00009B5E0000}"/>
    <cellStyle name="Normal 21 4 5 2 2" xfId="18043" xr:uid="{00000000-0005-0000-0000-00009C5E0000}"/>
    <cellStyle name="Normal 21 4 5 2 2 2" xfId="37556" xr:uid="{00000000-0005-0000-0000-00009D5E0000}"/>
    <cellStyle name="Normal 21 4 5 2 2 3" xfId="57449" xr:uid="{00000000-0005-0000-0000-00009E5E0000}"/>
    <cellStyle name="Normal 21 4 5 2 3" xfId="22713" xr:uid="{00000000-0005-0000-0000-00009F5E0000}"/>
    <cellStyle name="Normal 21 4 5 2 4" xfId="42477" xr:uid="{00000000-0005-0000-0000-0000A05E0000}"/>
    <cellStyle name="Normal 21 4 5 3" xfId="12737" xr:uid="{00000000-0005-0000-0000-0000A15E0000}"/>
    <cellStyle name="Normal 21 4 5 3 2" xfId="32251" xr:uid="{00000000-0005-0000-0000-0000A25E0000}"/>
    <cellStyle name="Normal 21 4 5 3 3" xfId="52144" xr:uid="{00000000-0005-0000-0000-0000A35E0000}"/>
    <cellStyle name="Normal 21 4 5 4" xfId="23656" xr:uid="{00000000-0005-0000-0000-0000A45E0000}"/>
    <cellStyle name="Normal 21 4 5 5" xfId="43422" xr:uid="{00000000-0005-0000-0000-0000A55E0000}"/>
    <cellStyle name="Normal 21 4 6" xfId="5143" xr:uid="{00000000-0005-0000-0000-0000A65E0000}"/>
    <cellStyle name="Normal 21 4 6 2" xfId="14883" xr:uid="{00000000-0005-0000-0000-0000A75E0000}"/>
    <cellStyle name="Normal 21 4 6 2 2" xfId="34396" xr:uid="{00000000-0005-0000-0000-0000A85E0000}"/>
    <cellStyle name="Normal 21 4 6 2 3" xfId="54289" xr:uid="{00000000-0005-0000-0000-0000A95E0000}"/>
    <cellStyle name="Normal 21 4 6 3" xfId="26965" xr:uid="{00000000-0005-0000-0000-0000AA5E0000}"/>
    <cellStyle name="Normal 21 4 6 4" xfId="46851" xr:uid="{00000000-0005-0000-0000-0000AB5E0000}"/>
    <cellStyle name="Normal 21 4 7" xfId="10469" xr:uid="{00000000-0005-0000-0000-0000AC5E0000}"/>
    <cellStyle name="Normal 21 4 7 2" xfId="29984" xr:uid="{00000000-0005-0000-0000-0000AD5E0000}"/>
    <cellStyle name="Normal 21 4 7 3" xfId="49877" xr:uid="{00000000-0005-0000-0000-0000AE5E0000}"/>
    <cellStyle name="Normal 21 4 8" xfId="20190" xr:uid="{00000000-0005-0000-0000-0000AF5E0000}"/>
    <cellStyle name="Normal 21 4 9" xfId="39832" xr:uid="{00000000-0005-0000-0000-0000B05E0000}"/>
    <cellStyle name="Normal 21 5" xfId="1232" xr:uid="{00000000-0005-0000-0000-0000B15E0000}"/>
    <cellStyle name="Normal 21 5 2" xfId="3604" xr:uid="{00000000-0005-0000-0000-0000B25E0000}"/>
    <cellStyle name="Normal 21 5 2 2" xfId="9041" xr:uid="{00000000-0005-0000-0000-0000B35E0000}"/>
    <cellStyle name="Normal 21 5 2 2 2" xfId="18764" xr:uid="{00000000-0005-0000-0000-0000B45E0000}"/>
    <cellStyle name="Normal 21 5 2 2 2 2" xfId="38277" xr:uid="{00000000-0005-0000-0000-0000B55E0000}"/>
    <cellStyle name="Normal 21 5 2 2 2 3" xfId="58170" xr:uid="{00000000-0005-0000-0000-0000B65E0000}"/>
    <cellStyle name="Normal 21 5 2 2 3" xfId="25429" xr:uid="{00000000-0005-0000-0000-0000B75E0000}"/>
    <cellStyle name="Normal 21 5 2 2 4" xfId="45196" xr:uid="{00000000-0005-0000-0000-0000B85E0000}"/>
    <cellStyle name="Normal 21 5 2 3" xfId="13458" xr:uid="{00000000-0005-0000-0000-0000B95E0000}"/>
    <cellStyle name="Normal 21 5 2 3 2" xfId="32972" xr:uid="{00000000-0005-0000-0000-0000BA5E0000}"/>
    <cellStyle name="Normal 21 5 2 3 3" xfId="52865" xr:uid="{00000000-0005-0000-0000-0000BB5E0000}"/>
    <cellStyle name="Normal 21 5 2 4" xfId="24377" xr:uid="{00000000-0005-0000-0000-0000BC5E0000}"/>
    <cellStyle name="Normal 21 5 2 5" xfId="44143" xr:uid="{00000000-0005-0000-0000-0000BD5E0000}"/>
    <cellStyle name="Normal 21 5 3" xfId="7393" xr:uid="{00000000-0005-0000-0000-0000BE5E0000}"/>
    <cellStyle name="Normal 21 5 3 2" xfId="17116" xr:uid="{00000000-0005-0000-0000-0000BF5E0000}"/>
    <cellStyle name="Normal 21 5 3 2 2" xfId="36629" xr:uid="{00000000-0005-0000-0000-0000C05E0000}"/>
    <cellStyle name="Normal 21 5 3 2 3" xfId="56522" xr:uid="{00000000-0005-0000-0000-0000C15E0000}"/>
    <cellStyle name="Normal 21 5 3 3" xfId="22188" xr:uid="{00000000-0005-0000-0000-0000C25E0000}"/>
    <cellStyle name="Normal 21 5 3 4" xfId="41948" xr:uid="{00000000-0005-0000-0000-0000C35E0000}"/>
    <cellStyle name="Normal 21 5 4" xfId="5331" xr:uid="{00000000-0005-0000-0000-0000C45E0000}"/>
    <cellStyle name="Normal 21 5 4 2" xfId="15068" xr:uid="{00000000-0005-0000-0000-0000C55E0000}"/>
    <cellStyle name="Normal 21 5 4 2 2" xfId="34581" xr:uid="{00000000-0005-0000-0000-0000C65E0000}"/>
    <cellStyle name="Normal 21 5 4 2 3" xfId="54474" xr:uid="{00000000-0005-0000-0000-0000C75E0000}"/>
    <cellStyle name="Normal 21 5 4 3" xfId="27151" xr:uid="{00000000-0005-0000-0000-0000C85E0000}"/>
    <cellStyle name="Normal 21 5 4 4" xfId="47039" xr:uid="{00000000-0005-0000-0000-0000C95E0000}"/>
    <cellStyle name="Normal 21 5 5" xfId="11190" xr:uid="{00000000-0005-0000-0000-0000CA5E0000}"/>
    <cellStyle name="Normal 21 5 5 2" xfId="30705" xr:uid="{00000000-0005-0000-0000-0000CB5E0000}"/>
    <cellStyle name="Normal 21 5 5 3" xfId="50598" xr:uid="{00000000-0005-0000-0000-0000CC5E0000}"/>
    <cellStyle name="Normal 21 5 6" xfId="20911" xr:uid="{00000000-0005-0000-0000-0000CD5E0000}"/>
    <cellStyle name="Normal 21 5 7" xfId="40566" xr:uid="{00000000-0005-0000-0000-0000CE5E0000}"/>
    <cellStyle name="Normal 21 6" xfId="681" xr:uid="{00000000-0005-0000-0000-0000CF5E0000}"/>
    <cellStyle name="Normal 21 6 2" xfId="3066" xr:uid="{00000000-0005-0000-0000-0000D05E0000}"/>
    <cellStyle name="Normal 21 6 2 2" xfId="8503" xr:uid="{00000000-0005-0000-0000-0000D15E0000}"/>
    <cellStyle name="Normal 21 6 2 2 2" xfId="18226" xr:uid="{00000000-0005-0000-0000-0000D25E0000}"/>
    <cellStyle name="Normal 21 6 2 2 2 2" xfId="37739" xr:uid="{00000000-0005-0000-0000-0000D35E0000}"/>
    <cellStyle name="Normal 21 6 2 2 2 3" xfId="57632" xr:uid="{00000000-0005-0000-0000-0000D45E0000}"/>
    <cellStyle name="Normal 21 6 2 2 3" xfId="22741" xr:uid="{00000000-0005-0000-0000-0000D55E0000}"/>
    <cellStyle name="Normal 21 6 2 2 4" xfId="42505" xr:uid="{00000000-0005-0000-0000-0000D65E0000}"/>
    <cellStyle name="Normal 21 6 2 3" xfId="12920" xr:uid="{00000000-0005-0000-0000-0000D75E0000}"/>
    <cellStyle name="Normal 21 6 2 3 2" xfId="32434" xr:uid="{00000000-0005-0000-0000-0000D85E0000}"/>
    <cellStyle name="Normal 21 6 2 3 3" xfId="52327" xr:uid="{00000000-0005-0000-0000-0000D95E0000}"/>
    <cellStyle name="Normal 21 6 2 4" xfId="23839" xr:uid="{00000000-0005-0000-0000-0000DA5E0000}"/>
    <cellStyle name="Normal 21 6 2 5" xfId="43605" xr:uid="{00000000-0005-0000-0000-0000DB5E0000}"/>
    <cellStyle name="Normal 21 6 3" xfId="6933" xr:uid="{00000000-0005-0000-0000-0000DC5E0000}"/>
    <cellStyle name="Normal 21 6 3 2" xfId="16669" xr:uid="{00000000-0005-0000-0000-0000DD5E0000}"/>
    <cellStyle name="Normal 21 6 3 2 2" xfId="36182" xr:uid="{00000000-0005-0000-0000-0000DE5E0000}"/>
    <cellStyle name="Normal 21 6 3 2 3" xfId="56075" xr:uid="{00000000-0005-0000-0000-0000DF5E0000}"/>
    <cellStyle name="Normal 21 6 3 3" xfId="26259" xr:uid="{00000000-0005-0000-0000-0000E05E0000}"/>
    <cellStyle name="Normal 21 6 3 4" xfId="46031" xr:uid="{00000000-0005-0000-0000-0000E15E0000}"/>
    <cellStyle name="Normal 21 6 4" xfId="5866" xr:uid="{00000000-0005-0000-0000-0000E25E0000}"/>
    <cellStyle name="Normal 21 6 4 2" xfId="15603" xr:uid="{00000000-0005-0000-0000-0000E35E0000}"/>
    <cellStyle name="Normal 21 6 4 2 2" xfId="35116" xr:uid="{00000000-0005-0000-0000-0000E45E0000}"/>
    <cellStyle name="Normal 21 6 4 2 3" xfId="55009" xr:uid="{00000000-0005-0000-0000-0000E55E0000}"/>
    <cellStyle name="Normal 21 6 4 3" xfId="27686" xr:uid="{00000000-0005-0000-0000-0000E65E0000}"/>
    <cellStyle name="Normal 21 6 4 4" xfId="47574" xr:uid="{00000000-0005-0000-0000-0000E75E0000}"/>
    <cellStyle name="Normal 21 6 5" xfId="10652" xr:uid="{00000000-0005-0000-0000-0000E85E0000}"/>
    <cellStyle name="Normal 21 6 5 2" xfId="30167" xr:uid="{00000000-0005-0000-0000-0000E95E0000}"/>
    <cellStyle name="Normal 21 6 5 3" xfId="50060" xr:uid="{00000000-0005-0000-0000-0000EA5E0000}"/>
    <cellStyle name="Normal 21 6 6" xfId="20373" xr:uid="{00000000-0005-0000-0000-0000EB5E0000}"/>
    <cellStyle name="Normal 21 6 7" xfId="40015" xr:uid="{00000000-0005-0000-0000-0000EC5E0000}"/>
    <cellStyle name="Normal 21 7" xfId="1829" xr:uid="{00000000-0005-0000-0000-0000ED5E0000}"/>
    <cellStyle name="Normal 21 7 2" xfId="4140" xr:uid="{00000000-0005-0000-0000-0000EE5E0000}"/>
    <cellStyle name="Normal 21 7 2 2" xfId="9576" xr:uid="{00000000-0005-0000-0000-0000EF5E0000}"/>
    <cellStyle name="Normal 21 7 2 2 2" xfId="19299" xr:uid="{00000000-0005-0000-0000-0000F05E0000}"/>
    <cellStyle name="Normal 21 7 2 2 2 2" xfId="38812" xr:uid="{00000000-0005-0000-0000-0000F15E0000}"/>
    <cellStyle name="Normal 21 7 2 2 2 3" xfId="58705" xr:uid="{00000000-0005-0000-0000-0000F25E0000}"/>
    <cellStyle name="Normal 21 7 2 2 3" xfId="29025" xr:uid="{00000000-0005-0000-0000-0000F35E0000}"/>
    <cellStyle name="Normal 21 7 2 2 4" xfId="48913" xr:uid="{00000000-0005-0000-0000-0000F45E0000}"/>
    <cellStyle name="Normal 21 7 2 3" xfId="13993" xr:uid="{00000000-0005-0000-0000-0000F55E0000}"/>
    <cellStyle name="Normal 21 7 2 3 2" xfId="33507" xr:uid="{00000000-0005-0000-0000-0000F65E0000}"/>
    <cellStyle name="Normal 21 7 2 3 3" xfId="53400" xr:uid="{00000000-0005-0000-0000-0000F75E0000}"/>
    <cellStyle name="Normal 21 7 2 4" xfId="24912" xr:uid="{00000000-0005-0000-0000-0000F85E0000}"/>
    <cellStyle name="Normal 21 7 2 5" xfId="44679" xr:uid="{00000000-0005-0000-0000-0000F95E0000}"/>
    <cellStyle name="Normal 21 7 3" xfId="6401" xr:uid="{00000000-0005-0000-0000-0000FA5E0000}"/>
    <cellStyle name="Normal 21 7 3 2" xfId="16138" xr:uid="{00000000-0005-0000-0000-0000FB5E0000}"/>
    <cellStyle name="Normal 21 7 3 2 2" xfId="35651" xr:uid="{00000000-0005-0000-0000-0000FC5E0000}"/>
    <cellStyle name="Normal 21 7 3 2 3" xfId="55544" xr:uid="{00000000-0005-0000-0000-0000FD5E0000}"/>
    <cellStyle name="Normal 21 7 3 3" xfId="28221" xr:uid="{00000000-0005-0000-0000-0000FE5E0000}"/>
    <cellStyle name="Normal 21 7 3 4" xfId="48109" xr:uid="{00000000-0005-0000-0000-0000FF5E0000}"/>
    <cellStyle name="Normal 21 7 4" xfId="11725" xr:uid="{00000000-0005-0000-0000-0000005F0000}"/>
    <cellStyle name="Normal 21 7 4 2" xfId="31240" xr:uid="{00000000-0005-0000-0000-0000015F0000}"/>
    <cellStyle name="Normal 21 7 4 3" xfId="51133" xr:uid="{00000000-0005-0000-0000-0000025F0000}"/>
    <cellStyle name="Normal 21 7 5" xfId="21446" xr:uid="{00000000-0005-0000-0000-0000035F0000}"/>
    <cellStyle name="Normal 21 7 6" xfId="41163" xr:uid="{00000000-0005-0000-0000-0000045F0000}"/>
    <cellStyle name="Normal 21 8" xfId="2392" xr:uid="{00000000-0005-0000-0000-0000055F0000}"/>
    <cellStyle name="Normal 21 8 2" xfId="7829" xr:uid="{00000000-0005-0000-0000-0000065F0000}"/>
    <cellStyle name="Normal 21 8 2 2" xfId="17552" xr:uid="{00000000-0005-0000-0000-0000075F0000}"/>
    <cellStyle name="Normal 21 8 2 2 2" xfId="37065" xr:uid="{00000000-0005-0000-0000-0000085F0000}"/>
    <cellStyle name="Normal 21 8 2 2 3" xfId="56958" xr:uid="{00000000-0005-0000-0000-0000095F0000}"/>
    <cellStyle name="Normal 21 8 2 3" xfId="25856" xr:uid="{00000000-0005-0000-0000-00000A5F0000}"/>
    <cellStyle name="Normal 21 8 2 4" xfId="45625" xr:uid="{00000000-0005-0000-0000-00000B5F0000}"/>
    <cellStyle name="Normal 21 8 3" xfId="12246" xr:uid="{00000000-0005-0000-0000-00000C5F0000}"/>
    <cellStyle name="Normal 21 8 3 2" xfId="31760" xr:uid="{00000000-0005-0000-0000-00000D5F0000}"/>
    <cellStyle name="Normal 21 8 3 3" xfId="51653" xr:uid="{00000000-0005-0000-0000-00000E5F0000}"/>
    <cellStyle name="Normal 21 8 4" xfId="23165" xr:uid="{00000000-0005-0000-0000-00000F5F0000}"/>
    <cellStyle name="Normal 21 8 5" xfId="42931" xr:uid="{00000000-0005-0000-0000-0000105F0000}"/>
    <cellStyle name="Normal 21 9" xfId="2531" xr:uid="{00000000-0005-0000-0000-0000115F0000}"/>
    <cellStyle name="Normal 21 9 2" xfId="7968" xr:uid="{00000000-0005-0000-0000-0000125F0000}"/>
    <cellStyle name="Normal 21 9 2 2" xfId="17691" xr:uid="{00000000-0005-0000-0000-0000135F0000}"/>
    <cellStyle name="Normal 21 9 2 2 2" xfId="37204" xr:uid="{00000000-0005-0000-0000-0000145F0000}"/>
    <cellStyle name="Normal 21 9 2 2 3" xfId="57097" xr:uid="{00000000-0005-0000-0000-0000155F0000}"/>
    <cellStyle name="Normal 21 9 2 3" xfId="22207" xr:uid="{00000000-0005-0000-0000-0000165F0000}"/>
    <cellStyle name="Normal 21 9 2 4" xfId="41967" xr:uid="{00000000-0005-0000-0000-0000175F0000}"/>
    <cellStyle name="Normal 21 9 3" xfId="12385" xr:uid="{00000000-0005-0000-0000-0000185F0000}"/>
    <cellStyle name="Normal 21 9 3 2" xfId="31899" xr:uid="{00000000-0005-0000-0000-0000195F0000}"/>
    <cellStyle name="Normal 21 9 3 3" xfId="51792" xr:uid="{00000000-0005-0000-0000-00001A5F0000}"/>
    <cellStyle name="Normal 21 9 4" xfId="23304" xr:uid="{00000000-0005-0000-0000-00001B5F0000}"/>
    <cellStyle name="Normal 21 9 5" xfId="43070" xr:uid="{00000000-0005-0000-0000-00001C5F0000}"/>
    <cellStyle name="Normal 22" xfId="105" xr:uid="{00000000-0005-0000-0000-00001D5F0000}"/>
    <cellStyle name="Normal 22 10" xfId="10118" xr:uid="{00000000-0005-0000-0000-00001E5F0000}"/>
    <cellStyle name="Normal 22 10 2" xfId="29633" xr:uid="{00000000-0005-0000-0000-00001F5F0000}"/>
    <cellStyle name="Normal 22 10 3" xfId="49526" xr:uid="{00000000-0005-0000-0000-0000205F0000}"/>
    <cellStyle name="Normal 22 11" xfId="19839" xr:uid="{00000000-0005-0000-0000-0000215F0000}"/>
    <cellStyle name="Normal 22 12" xfId="39439" xr:uid="{00000000-0005-0000-0000-0000225F0000}"/>
    <cellStyle name="Normal 22 2" xfId="323" xr:uid="{00000000-0005-0000-0000-0000235F0000}"/>
    <cellStyle name="Normal 22 2 2" xfId="1409" xr:uid="{00000000-0005-0000-0000-0000245F0000}"/>
    <cellStyle name="Normal 22 2 2 2" xfId="3781" xr:uid="{00000000-0005-0000-0000-0000255F0000}"/>
    <cellStyle name="Normal 22 2 2 2 2" xfId="9218" xr:uid="{00000000-0005-0000-0000-0000265F0000}"/>
    <cellStyle name="Normal 22 2 2 2 2 2" xfId="18941" xr:uid="{00000000-0005-0000-0000-0000275F0000}"/>
    <cellStyle name="Normal 22 2 2 2 2 2 2" xfId="38454" xr:uid="{00000000-0005-0000-0000-0000285F0000}"/>
    <cellStyle name="Normal 22 2 2 2 2 2 3" xfId="58347" xr:uid="{00000000-0005-0000-0000-0000295F0000}"/>
    <cellStyle name="Normal 22 2 2 2 2 3" xfId="22703" xr:uid="{00000000-0005-0000-0000-00002A5F0000}"/>
    <cellStyle name="Normal 22 2 2 2 2 4" xfId="42467" xr:uid="{00000000-0005-0000-0000-00002B5F0000}"/>
    <cellStyle name="Normal 22 2 2 2 3" xfId="13635" xr:uid="{00000000-0005-0000-0000-00002C5F0000}"/>
    <cellStyle name="Normal 22 2 2 2 3 2" xfId="33149" xr:uid="{00000000-0005-0000-0000-00002D5F0000}"/>
    <cellStyle name="Normal 22 2 2 2 3 3" xfId="53042" xr:uid="{00000000-0005-0000-0000-00002E5F0000}"/>
    <cellStyle name="Normal 22 2 2 2 4" xfId="24554" xr:uid="{00000000-0005-0000-0000-00002F5F0000}"/>
    <cellStyle name="Normal 22 2 2 2 5" xfId="44320" xr:uid="{00000000-0005-0000-0000-0000305F0000}"/>
    <cellStyle name="Normal 22 2 2 3" xfId="7541" xr:uid="{00000000-0005-0000-0000-0000315F0000}"/>
    <cellStyle name="Normal 22 2 2 3 2" xfId="17264" xr:uid="{00000000-0005-0000-0000-0000325F0000}"/>
    <cellStyle name="Normal 22 2 2 3 2 2" xfId="36777" xr:uid="{00000000-0005-0000-0000-0000335F0000}"/>
    <cellStyle name="Normal 22 2 2 3 2 3" xfId="56670" xr:uid="{00000000-0005-0000-0000-0000345F0000}"/>
    <cellStyle name="Normal 22 2 2 3 3" xfId="25455" xr:uid="{00000000-0005-0000-0000-0000355F0000}"/>
    <cellStyle name="Normal 22 2 2 3 4" xfId="45222" xr:uid="{00000000-0005-0000-0000-0000365F0000}"/>
    <cellStyle name="Normal 22 2 2 4" xfId="5508" xr:uid="{00000000-0005-0000-0000-0000375F0000}"/>
    <cellStyle name="Normal 22 2 2 4 2" xfId="15245" xr:uid="{00000000-0005-0000-0000-0000385F0000}"/>
    <cellStyle name="Normal 22 2 2 4 2 2" xfId="34758" xr:uid="{00000000-0005-0000-0000-0000395F0000}"/>
    <cellStyle name="Normal 22 2 2 4 2 3" xfId="54651" xr:uid="{00000000-0005-0000-0000-00003A5F0000}"/>
    <cellStyle name="Normal 22 2 2 4 3" xfId="27328" xr:uid="{00000000-0005-0000-0000-00003B5F0000}"/>
    <cellStyle name="Normal 22 2 2 4 4" xfId="47216" xr:uid="{00000000-0005-0000-0000-00003C5F0000}"/>
    <cellStyle name="Normal 22 2 2 5" xfId="11367" xr:uid="{00000000-0005-0000-0000-00003D5F0000}"/>
    <cellStyle name="Normal 22 2 2 5 2" xfId="30882" xr:uid="{00000000-0005-0000-0000-00003E5F0000}"/>
    <cellStyle name="Normal 22 2 2 5 3" xfId="50775" xr:uid="{00000000-0005-0000-0000-00003F5F0000}"/>
    <cellStyle name="Normal 22 2 2 6" xfId="21088" xr:uid="{00000000-0005-0000-0000-0000405F0000}"/>
    <cellStyle name="Normal 22 2 2 7" xfId="40743" xr:uid="{00000000-0005-0000-0000-0000415F0000}"/>
    <cellStyle name="Normal 22 2 3" xfId="858" xr:uid="{00000000-0005-0000-0000-0000425F0000}"/>
    <cellStyle name="Normal 22 2 3 2" xfId="3243" xr:uid="{00000000-0005-0000-0000-0000435F0000}"/>
    <cellStyle name="Normal 22 2 3 2 2" xfId="8680" xr:uid="{00000000-0005-0000-0000-0000445F0000}"/>
    <cellStyle name="Normal 22 2 3 2 2 2" xfId="18403" xr:uid="{00000000-0005-0000-0000-0000455F0000}"/>
    <cellStyle name="Normal 22 2 3 2 2 2 2" xfId="37916" xr:uid="{00000000-0005-0000-0000-0000465F0000}"/>
    <cellStyle name="Normal 22 2 3 2 2 2 3" xfId="57809" xr:uid="{00000000-0005-0000-0000-0000475F0000}"/>
    <cellStyle name="Normal 22 2 3 2 2 3" xfId="22044" xr:uid="{00000000-0005-0000-0000-0000485F0000}"/>
    <cellStyle name="Normal 22 2 3 2 2 4" xfId="41804" xr:uid="{00000000-0005-0000-0000-0000495F0000}"/>
    <cellStyle name="Normal 22 2 3 2 3" xfId="13097" xr:uid="{00000000-0005-0000-0000-00004A5F0000}"/>
    <cellStyle name="Normal 22 2 3 2 3 2" xfId="32611" xr:uid="{00000000-0005-0000-0000-00004B5F0000}"/>
    <cellStyle name="Normal 22 2 3 2 3 3" xfId="52504" xr:uid="{00000000-0005-0000-0000-00004C5F0000}"/>
    <cellStyle name="Normal 22 2 3 2 4" xfId="24016" xr:uid="{00000000-0005-0000-0000-00004D5F0000}"/>
    <cellStyle name="Normal 22 2 3 2 5" xfId="43782" xr:uid="{00000000-0005-0000-0000-00004E5F0000}"/>
    <cellStyle name="Normal 22 2 3 3" xfId="7081" xr:uid="{00000000-0005-0000-0000-00004F5F0000}"/>
    <cellStyle name="Normal 22 2 3 3 2" xfId="16817" xr:uid="{00000000-0005-0000-0000-0000505F0000}"/>
    <cellStyle name="Normal 22 2 3 3 2 2" xfId="36330" xr:uid="{00000000-0005-0000-0000-0000515F0000}"/>
    <cellStyle name="Normal 22 2 3 3 2 3" xfId="56223" xr:uid="{00000000-0005-0000-0000-0000525F0000}"/>
    <cellStyle name="Normal 22 2 3 3 3" xfId="26521" xr:uid="{00000000-0005-0000-0000-0000535F0000}"/>
    <cellStyle name="Normal 22 2 3 3 4" xfId="46294" xr:uid="{00000000-0005-0000-0000-0000545F0000}"/>
    <cellStyle name="Normal 22 2 3 4" xfId="6043" xr:uid="{00000000-0005-0000-0000-0000555F0000}"/>
    <cellStyle name="Normal 22 2 3 4 2" xfId="15780" xr:uid="{00000000-0005-0000-0000-0000565F0000}"/>
    <cellStyle name="Normal 22 2 3 4 2 2" xfId="35293" xr:uid="{00000000-0005-0000-0000-0000575F0000}"/>
    <cellStyle name="Normal 22 2 3 4 2 3" xfId="55186" xr:uid="{00000000-0005-0000-0000-0000585F0000}"/>
    <cellStyle name="Normal 22 2 3 4 3" xfId="27863" xr:uid="{00000000-0005-0000-0000-0000595F0000}"/>
    <cellStyle name="Normal 22 2 3 4 4" xfId="47751" xr:uid="{00000000-0005-0000-0000-00005A5F0000}"/>
    <cellStyle name="Normal 22 2 3 5" xfId="10829" xr:uid="{00000000-0005-0000-0000-00005B5F0000}"/>
    <cellStyle name="Normal 22 2 3 5 2" xfId="30344" xr:uid="{00000000-0005-0000-0000-00005C5F0000}"/>
    <cellStyle name="Normal 22 2 3 5 3" xfId="50237" xr:uid="{00000000-0005-0000-0000-00005D5F0000}"/>
    <cellStyle name="Normal 22 2 3 6" xfId="20550" xr:uid="{00000000-0005-0000-0000-00005E5F0000}"/>
    <cellStyle name="Normal 22 2 3 7" xfId="40192" xr:uid="{00000000-0005-0000-0000-00005F5F0000}"/>
    <cellStyle name="Normal 22 2 4" xfId="2048" xr:uid="{00000000-0005-0000-0000-0000605F0000}"/>
    <cellStyle name="Normal 22 2 4 2" xfId="4317" xr:uid="{00000000-0005-0000-0000-0000615F0000}"/>
    <cellStyle name="Normal 22 2 4 2 2" xfId="9753" xr:uid="{00000000-0005-0000-0000-0000625F0000}"/>
    <cellStyle name="Normal 22 2 4 2 2 2" xfId="19476" xr:uid="{00000000-0005-0000-0000-0000635F0000}"/>
    <cellStyle name="Normal 22 2 4 2 2 2 2" xfId="38989" xr:uid="{00000000-0005-0000-0000-0000645F0000}"/>
    <cellStyle name="Normal 22 2 4 2 2 2 3" xfId="58882" xr:uid="{00000000-0005-0000-0000-0000655F0000}"/>
    <cellStyle name="Normal 22 2 4 2 2 3" xfId="29202" xr:uid="{00000000-0005-0000-0000-0000665F0000}"/>
    <cellStyle name="Normal 22 2 4 2 2 4" xfId="49090" xr:uid="{00000000-0005-0000-0000-0000675F0000}"/>
    <cellStyle name="Normal 22 2 4 2 3" xfId="14170" xr:uid="{00000000-0005-0000-0000-0000685F0000}"/>
    <cellStyle name="Normal 22 2 4 2 3 2" xfId="33684" xr:uid="{00000000-0005-0000-0000-0000695F0000}"/>
    <cellStyle name="Normal 22 2 4 2 3 3" xfId="53577" xr:uid="{00000000-0005-0000-0000-00006A5F0000}"/>
    <cellStyle name="Normal 22 2 4 2 4" xfId="25089" xr:uid="{00000000-0005-0000-0000-00006B5F0000}"/>
    <cellStyle name="Normal 22 2 4 2 5" xfId="44856" xr:uid="{00000000-0005-0000-0000-00006C5F0000}"/>
    <cellStyle name="Normal 22 2 4 3" xfId="6578" xr:uid="{00000000-0005-0000-0000-00006D5F0000}"/>
    <cellStyle name="Normal 22 2 4 3 2" xfId="16315" xr:uid="{00000000-0005-0000-0000-00006E5F0000}"/>
    <cellStyle name="Normal 22 2 4 3 2 2" xfId="35828" xr:uid="{00000000-0005-0000-0000-00006F5F0000}"/>
    <cellStyle name="Normal 22 2 4 3 2 3" xfId="55721" xr:uid="{00000000-0005-0000-0000-0000705F0000}"/>
    <cellStyle name="Normal 22 2 4 3 3" xfId="28398" xr:uid="{00000000-0005-0000-0000-0000715F0000}"/>
    <cellStyle name="Normal 22 2 4 3 4" xfId="48286" xr:uid="{00000000-0005-0000-0000-0000725F0000}"/>
    <cellStyle name="Normal 22 2 4 4" xfId="11902" xr:uid="{00000000-0005-0000-0000-0000735F0000}"/>
    <cellStyle name="Normal 22 2 4 4 2" xfId="31417" xr:uid="{00000000-0005-0000-0000-0000745F0000}"/>
    <cellStyle name="Normal 22 2 4 4 3" xfId="51310" xr:uid="{00000000-0005-0000-0000-0000755F0000}"/>
    <cellStyle name="Normal 22 2 4 5" xfId="21623" xr:uid="{00000000-0005-0000-0000-0000765F0000}"/>
    <cellStyle name="Normal 22 2 4 6" xfId="41382" xr:uid="{00000000-0005-0000-0000-0000775F0000}"/>
    <cellStyle name="Normal 22 2 5" xfId="2708" xr:uid="{00000000-0005-0000-0000-0000785F0000}"/>
    <cellStyle name="Normal 22 2 5 2" xfId="8145" xr:uid="{00000000-0005-0000-0000-0000795F0000}"/>
    <cellStyle name="Normal 22 2 5 2 2" xfId="17868" xr:uid="{00000000-0005-0000-0000-00007A5F0000}"/>
    <cellStyle name="Normal 22 2 5 2 2 2" xfId="37381" xr:uid="{00000000-0005-0000-0000-00007B5F0000}"/>
    <cellStyle name="Normal 22 2 5 2 2 3" xfId="57274" xr:uid="{00000000-0005-0000-0000-00007C5F0000}"/>
    <cellStyle name="Normal 22 2 5 2 3" xfId="26385" xr:uid="{00000000-0005-0000-0000-00007D5F0000}"/>
    <cellStyle name="Normal 22 2 5 2 4" xfId="46158" xr:uid="{00000000-0005-0000-0000-00007E5F0000}"/>
    <cellStyle name="Normal 22 2 5 3" xfId="12562" xr:uid="{00000000-0005-0000-0000-00007F5F0000}"/>
    <cellStyle name="Normal 22 2 5 3 2" xfId="32076" xr:uid="{00000000-0005-0000-0000-0000805F0000}"/>
    <cellStyle name="Normal 22 2 5 3 3" xfId="51969" xr:uid="{00000000-0005-0000-0000-0000815F0000}"/>
    <cellStyle name="Normal 22 2 5 4" xfId="23481" xr:uid="{00000000-0005-0000-0000-0000825F0000}"/>
    <cellStyle name="Normal 22 2 5 5" xfId="43247" xr:uid="{00000000-0005-0000-0000-0000835F0000}"/>
    <cellStyle name="Normal 22 2 6" xfId="4968" xr:uid="{00000000-0005-0000-0000-0000845F0000}"/>
    <cellStyle name="Normal 22 2 6 2" xfId="14708" xr:uid="{00000000-0005-0000-0000-0000855F0000}"/>
    <cellStyle name="Normal 22 2 6 2 2" xfId="34221" xr:uid="{00000000-0005-0000-0000-0000865F0000}"/>
    <cellStyle name="Normal 22 2 6 2 3" xfId="54114" xr:uid="{00000000-0005-0000-0000-0000875F0000}"/>
    <cellStyle name="Normal 22 2 6 3" xfId="26790" xr:uid="{00000000-0005-0000-0000-0000885F0000}"/>
    <cellStyle name="Normal 22 2 6 4" xfId="46676" xr:uid="{00000000-0005-0000-0000-0000895F0000}"/>
    <cellStyle name="Normal 22 2 7" xfId="10294" xr:uid="{00000000-0005-0000-0000-00008A5F0000}"/>
    <cellStyle name="Normal 22 2 7 2" xfId="29809" xr:uid="{00000000-0005-0000-0000-00008B5F0000}"/>
    <cellStyle name="Normal 22 2 7 3" xfId="49702" xr:uid="{00000000-0005-0000-0000-00008C5F0000}"/>
    <cellStyle name="Normal 22 2 8" xfId="20015" xr:uid="{00000000-0005-0000-0000-00008D5F0000}"/>
    <cellStyle name="Normal 22 2 9" xfId="39657" xr:uid="{00000000-0005-0000-0000-00008E5F0000}"/>
    <cellStyle name="Normal 22 3" xfId="499" xr:uid="{00000000-0005-0000-0000-00008F5F0000}"/>
    <cellStyle name="Normal 22 3 2" xfId="1585" xr:uid="{00000000-0005-0000-0000-0000905F0000}"/>
    <cellStyle name="Normal 22 3 2 2" xfId="3957" xr:uid="{00000000-0005-0000-0000-0000915F0000}"/>
    <cellStyle name="Normal 22 3 2 2 2" xfId="9394" xr:uid="{00000000-0005-0000-0000-0000925F0000}"/>
    <cellStyle name="Normal 22 3 2 2 2 2" xfId="19117" xr:uid="{00000000-0005-0000-0000-0000935F0000}"/>
    <cellStyle name="Normal 22 3 2 2 2 2 2" xfId="38630" xr:uid="{00000000-0005-0000-0000-0000945F0000}"/>
    <cellStyle name="Normal 22 3 2 2 2 2 3" xfId="58523" xr:uid="{00000000-0005-0000-0000-0000955F0000}"/>
    <cellStyle name="Normal 22 3 2 2 2 3" xfId="23115" xr:uid="{00000000-0005-0000-0000-0000965F0000}"/>
    <cellStyle name="Normal 22 3 2 2 2 4" xfId="42881" xr:uid="{00000000-0005-0000-0000-0000975F0000}"/>
    <cellStyle name="Normal 22 3 2 2 3" xfId="13811" xr:uid="{00000000-0005-0000-0000-0000985F0000}"/>
    <cellStyle name="Normal 22 3 2 2 3 2" xfId="33325" xr:uid="{00000000-0005-0000-0000-0000995F0000}"/>
    <cellStyle name="Normal 22 3 2 2 3 3" xfId="53218" xr:uid="{00000000-0005-0000-0000-00009A5F0000}"/>
    <cellStyle name="Normal 22 3 2 2 4" xfId="24730" xr:uid="{00000000-0005-0000-0000-00009B5F0000}"/>
    <cellStyle name="Normal 22 3 2 2 5" xfId="44496" xr:uid="{00000000-0005-0000-0000-00009C5F0000}"/>
    <cellStyle name="Normal 22 3 2 3" xfId="7688" xr:uid="{00000000-0005-0000-0000-00009D5F0000}"/>
    <cellStyle name="Normal 22 3 2 3 2" xfId="17411" xr:uid="{00000000-0005-0000-0000-00009E5F0000}"/>
    <cellStyle name="Normal 22 3 2 3 2 2" xfId="36924" xr:uid="{00000000-0005-0000-0000-00009F5F0000}"/>
    <cellStyle name="Normal 22 3 2 3 2 3" xfId="56817" xr:uid="{00000000-0005-0000-0000-0000A05F0000}"/>
    <cellStyle name="Normal 22 3 2 3 3" xfId="25452" xr:uid="{00000000-0005-0000-0000-0000A15F0000}"/>
    <cellStyle name="Normal 22 3 2 3 4" xfId="45219" xr:uid="{00000000-0005-0000-0000-0000A25F0000}"/>
    <cellStyle name="Normal 22 3 2 4" xfId="5684" xr:uid="{00000000-0005-0000-0000-0000A35F0000}"/>
    <cellStyle name="Normal 22 3 2 4 2" xfId="15421" xr:uid="{00000000-0005-0000-0000-0000A45F0000}"/>
    <cellStyle name="Normal 22 3 2 4 2 2" xfId="34934" xr:uid="{00000000-0005-0000-0000-0000A55F0000}"/>
    <cellStyle name="Normal 22 3 2 4 2 3" xfId="54827" xr:uid="{00000000-0005-0000-0000-0000A65F0000}"/>
    <cellStyle name="Normal 22 3 2 4 3" xfId="27504" xr:uid="{00000000-0005-0000-0000-0000A75F0000}"/>
    <cellStyle name="Normal 22 3 2 4 4" xfId="47392" xr:uid="{00000000-0005-0000-0000-0000A85F0000}"/>
    <cellStyle name="Normal 22 3 2 5" xfId="11543" xr:uid="{00000000-0005-0000-0000-0000A95F0000}"/>
    <cellStyle name="Normal 22 3 2 5 2" xfId="31058" xr:uid="{00000000-0005-0000-0000-0000AA5F0000}"/>
    <cellStyle name="Normal 22 3 2 5 3" xfId="50951" xr:uid="{00000000-0005-0000-0000-0000AB5F0000}"/>
    <cellStyle name="Normal 22 3 2 6" xfId="21264" xr:uid="{00000000-0005-0000-0000-0000AC5F0000}"/>
    <cellStyle name="Normal 22 3 2 7" xfId="40919" xr:uid="{00000000-0005-0000-0000-0000AD5F0000}"/>
    <cellStyle name="Normal 22 3 3" xfId="1034" xr:uid="{00000000-0005-0000-0000-0000AE5F0000}"/>
    <cellStyle name="Normal 22 3 3 2" xfId="3419" xr:uid="{00000000-0005-0000-0000-0000AF5F0000}"/>
    <cellStyle name="Normal 22 3 3 2 2" xfId="8856" xr:uid="{00000000-0005-0000-0000-0000B05F0000}"/>
    <cellStyle name="Normal 22 3 3 2 2 2" xfId="18579" xr:uid="{00000000-0005-0000-0000-0000B15F0000}"/>
    <cellStyle name="Normal 22 3 3 2 2 2 2" xfId="38092" xr:uid="{00000000-0005-0000-0000-0000B25F0000}"/>
    <cellStyle name="Normal 22 3 3 2 2 2 3" xfId="57985" xr:uid="{00000000-0005-0000-0000-0000B35F0000}"/>
    <cellStyle name="Normal 22 3 3 2 2 3" xfId="22532" xr:uid="{00000000-0005-0000-0000-0000B45F0000}"/>
    <cellStyle name="Normal 22 3 3 2 2 4" xfId="42295" xr:uid="{00000000-0005-0000-0000-0000B55F0000}"/>
    <cellStyle name="Normal 22 3 3 2 3" xfId="13273" xr:uid="{00000000-0005-0000-0000-0000B65F0000}"/>
    <cellStyle name="Normal 22 3 3 2 3 2" xfId="32787" xr:uid="{00000000-0005-0000-0000-0000B75F0000}"/>
    <cellStyle name="Normal 22 3 3 2 3 3" xfId="52680" xr:uid="{00000000-0005-0000-0000-0000B85F0000}"/>
    <cellStyle name="Normal 22 3 3 2 4" xfId="24192" xr:uid="{00000000-0005-0000-0000-0000B95F0000}"/>
    <cellStyle name="Normal 22 3 3 2 5" xfId="43958" xr:uid="{00000000-0005-0000-0000-0000BA5F0000}"/>
    <cellStyle name="Normal 22 3 3 3" xfId="7228" xr:uid="{00000000-0005-0000-0000-0000BB5F0000}"/>
    <cellStyle name="Normal 22 3 3 3 2" xfId="16964" xr:uid="{00000000-0005-0000-0000-0000BC5F0000}"/>
    <cellStyle name="Normal 22 3 3 3 2 2" xfId="36477" xr:uid="{00000000-0005-0000-0000-0000BD5F0000}"/>
    <cellStyle name="Normal 22 3 3 3 2 3" xfId="56370" xr:uid="{00000000-0005-0000-0000-0000BE5F0000}"/>
    <cellStyle name="Normal 22 3 3 3 3" xfId="25624" xr:uid="{00000000-0005-0000-0000-0000BF5F0000}"/>
    <cellStyle name="Normal 22 3 3 3 4" xfId="45393" xr:uid="{00000000-0005-0000-0000-0000C05F0000}"/>
    <cellStyle name="Normal 22 3 3 4" xfId="6219" xr:uid="{00000000-0005-0000-0000-0000C15F0000}"/>
    <cellStyle name="Normal 22 3 3 4 2" xfId="15956" xr:uid="{00000000-0005-0000-0000-0000C25F0000}"/>
    <cellStyle name="Normal 22 3 3 4 2 2" xfId="35469" xr:uid="{00000000-0005-0000-0000-0000C35F0000}"/>
    <cellStyle name="Normal 22 3 3 4 2 3" xfId="55362" xr:uid="{00000000-0005-0000-0000-0000C45F0000}"/>
    <cellStyle name="Normal 22 3 3 4 3" xfId="28039" xr:uid="{00000000-0005-0000-0000-0000C55F0000}"/>
    <cellStyle name="Normal 22 3 3 4 4" xfId="47927" xr:uid="{00000000-0005-0000-0000-0000C65F0000}"/>
    <cellStyle name="Normal 22 3 3 5" xfId="11005" xr:uid="{00000000-0005-0000-0000-0000C75F0000}"/>
    <cellStyle name="Normal 22 3 3 5 2" xfId="30520" xr:uid="{00000000-0005-0000-0000-0000C85F0000}"/>
    <cellStyle name="Normal 22 3 3 5 3" xfId="50413" xr:uid="{00000000-0005-0000-0000-0000C95F0000}"/>
    <cellStyle name="Normal 22 3 3 6" xfId="20726" xr:uid="{00000000-0005-0000-0000-0000CA5F0000}"/>
    <cellStyle name="Normal 22 3 3 7" xfId="40368" xr:uid="{00000000-0005-0000-0000-0000CB5F0000}"/>
    <cellStyle name="Normal 22 3 4" xfId="2224" xr:uid="{00000000-0005-0000-0000-0000CC5F0000}"/>
    <cellStyle name="Normal 22 3 4 2" xfId="4493" xr:uid="{00000000-0005-0000-0000-0000CD5F0000}"/>
    <cellStyle name="Normal 22 3 4 2 2" xfId="9929" xr:uid="{00000000-0005-0000-0000-0000CE5F0000}"/>
    <cellStyle name="Normal 22 3 4 2 2 2" xfId="19652" xr:uid="{00000000-0005-0000-0000-0000CF5F0000}"/>
    <cellStyle name="Normal 22 3 4 2 2 2 2" xfId="39165" xr:uid="{00000000-0005-0000-0000-0000D05F0000}"/>
    <cellStyle name="Normal 22 3 4 2 2 2 3" xfId="59058" xr:uid="{00000000-0005-0000-0000-0000D15F0000}"/>
    <cellStyle name="Normal 22 3 4 2 2 3" xfId="29378" xr:uid="{00000000-0005-0000-0000-0000D25F0000}"/>
    <cellStyle name="Normal 22 3 4 2 2 4" xfId="49266" xr:uid="{00000000-0005-0000-0000-0000D35F0000}"/>
    <cellStyle name="Normal 22 3 4 2 3" xfId="14346" xr:uid="{00000000-0005-0000-0000-0000D45F0000}"/>
    <cellStyle name="Normal 22 3 4 2 3 2" xfId="33860" xr:uid="{00000000-0005-0000-0000-0000D55F0000}"/>
    <cellStyle name="Normal 22 3 4 2 3 3" xfId="53753" xr:uid="{00000000-0005-0000-0000-0000D65F0000}"/>
    <cellStyle name="Normal 22 3 4 2 4" xfId="25265" xr:uid="{00000000-0005-0000-0000-0000D75F0000}"/>
    <cellStyle name="Normal 22 3 4 2 5" xfId="45032" xr:uid="{00000000-0005-0000-0000-0000D85F0000}"/>
    <cellStyle name="Normal 22 3 4 3" xfId="6754" xr:uid="{00000000-0005-0000-0000-0000D95F0000}"/>
    <cellStyle name="Normal 22 3 4 3 2" xfId="16491" xr:uid="{00000000-0005-0000-0000-0000DA5F0000}"/>
    <cellStyle name="Normal 22 3 4 3 2 2" xfId="36004" xr:uid="{00000000-0005-0000-0000-0000DB5F0000}"/>
    <cellStyle name="Normal 22 3 4 3 2 3" xfId="55897" xr:uid="{00000000-0005-0000-0000-0000DC5F0000}"/>
    <cellStyle name="Normal 22 3 4 3 3" xfId="28574" xr:uid="{00000000-0005-0000-0000-0000DD5F0000}"/>
    <cellStyle name="Normal 22 3 4 3 4" xfId="48462" xr:uid="{00000000-0005-0000-0000-0000DE5F0000}"/>
    <cellStyle name="Normal 22 3 4 4" xfId="12078" xr:uid="{00000000-0005-0000-0000-0000DF5F0000}"/>
    <cellStyle name="Normal 22 3 4 4 2" xfId="31593" xr:uid="{00000000-0005-0000-0000-0000E05F0000}"/>
    <cellStyle name="Normal 22 3 4 4 3" xfId="51486" xr:uid="{00000000-0005-0000-0000-0000E15F0000}"/>
    <cellStyle name="Normal 22 3 4 5" xfId="21799" xr:uid="{00000000-0005-0000-0000-0000E25F0000}"/>
    <cellStyle name="Normal 22 3 4 6" xfId="41558" xr:uid="{00000000-0005-0000-0000-0000E35F0000}"/>
    <cellStyle name="Normal 22 3 5" xfId="2884" xr:uid="{00000000-0005-0000-0000-0000E45F0000}"/>
    <cellStyle name="Normal 22 3 5 2" xfId="8321" xr:uid="{00000000-0005-0000-0000-0000E55F0000}"/>
    <cellStyle name="Normal 22 3 5 2 2" xfId="18044" xr:uid="{00000000-0005-0000-0000-0000E65F0000}"/>
    <cellStyle name="Normal 22 3 5 2 2 2" xfId="37557" xr:uid="{00000000-0005-0000-0000-0000E75F0000}"/>
    <cellStyle name="Normal 22 3 5 2 2 3" xfId="57450" xr:uid="{00000000-0005-0000-0000-0000E85F0000}"/>
    <cellStyle name="Normal 22 3 5 2 3" xfId="25498" xr:uid="{00000000-0005-0000-0000-0000E95F0000}"/>
    <cellStyle name="Normal 22 3 5 2 4" xfId="45265" xr:uid="{00000000-0005-0000-0000-0000EA5F0000}"/>
    <cellStyle name="Normal 22 3 5 3" xfId="12738" xr:uid="{00000000-0005-0000-0000-0000EB5F0000}"/>
    <cellStyle name="Normal 22 3 5 3 2" xfId="32252" xr:uid="{00000000-0005-0000-0000-0000EC5F0000}"/>
    <cellStyle name="Normal 22 3 5 3 3" xfId="52145" xr:uid="{00000000-0005-0000-0000-0000ED5F0000}"/>
    <cellStyle name="Normal 22 3 5 4" xfId="23657" xr:uid="{00000000-0005-0000-0000-0000EE5F0000}"/>
    <cellStyle name="Normal 22 3 5 5" xfId="43423" xr:uid="{00000000-0005-0000-0000-0000EF5F0000}"/>
    <cellStyle name="Normal 22 3 6" xfId="5144" xr:uid="{00000000-0005-0000-0000-0000F05F0000}"/>
    <cellStyle name="Normal 22 3 6 2" xfId="14884" xr:uid="{00000000-0005-0000-0000-0000F15F0000}"/>
    <cellStyle name="Normal 22 3 6 2 2" xfId="34397" xr:uid="{00000000-0005-0000-0000-0000F25F0000}"/>
    <cellStyle name="Normal 22 3 6 2 3" xfId="54290" xr:uid="{00000000-0005-0000-0000-0000F35F0000}"/>
    <cellStyle name="Normal 22 3 6 3" xfId="26966" xr:uid="{00000000-0005-0000-0000-0000F45F0000}"/>
    <cellStyle name="Normal 22 3 6 4" xfId="46852" xr:uid="{00000000-0005-0000-0000-0000F55F0000}"/>
    <cellStyle name="Normal 22 3 7" xfId="10470" xr:uid="{00000000-0005-0000-0000-0000F65F0000}"/>
    <cellStyle name="Normal 22 3 7 2" xfId="29985" xr:uid="{00000000-0005-0000-0000-0000F75F0000}"/>
    <cellStyle name="Normal 22 3 7 3" xfId="49878" xr:uid="{00000000-0005-0000-0000-0000F85F0000}"/>
    <cellStyle name="Normal 22 3 8" xfId="20191" xr:uid="{00000000-0005-0000-0000-0000F95F0000}"/>
    <cellStyle name="Normal 22 3 9" xfId="39833" xr:uid="{00000000-0005-0000-0000-0000FA5F0000}"/>
    <cellStyle name="Normal 22 4" xfId="1233" xr:uid="{00000000-0005-0000-0000-0000FB5F0000}"/>
    <cellStyle name="Normal 22 4 2" xfId="3605" xr:uid="{00000000-0005-0000-0000-0000FC5F0000}"/>
    <cellStyle name="Normal 22 4 2 2" xfId="9042" xr:uid="{00000000-0005-0000-0000-0000FD5F0000}"/>
    <cellStyle name="Normal 22 4 2 2 2" xfId="18765" xr:uid="{00000000-0005-0000-0000-0000FE5F0000}"/>
    <cellStyle name="Normal 22 4 2 2 2 2" xfId="38278" xr:uid="{00000000-0005-0000-0000-0000FF5F0000}"/>
    <cellStyle name="Normal 22 4 2 2 2 3" xfId="58171" xr:uid="{00000000-0005-0000-0000-000000600000}"/>
    <cellStyle name="Normal 22 4 2 2 3" xfId="25645" xr:uid="{00000000-0005-0000-0000-000001600000}"/>
    <cellStyle name="Normal 22 4 2 2 4" xfId="45414" xr:uid="{00000000-0005-0000-0000-000002600000}"/>
    <cellStyle name="Normal 22 4 2 3" xfId="13459" xr:uid="{00000000-0005-0000-0000-000003600000}"/>
    <cellStyle name="Normal 22 4 2 3 2" xfId="32973" xr:uid="{00000000-0005-0000-0000-000004600000}"/>
    <cellStyle name="Normal 22 4 2 3 3" xfId="52866" xr:uid="{00000000-0005-0000-0000-000005600000}"/>
    <cellStyle name="Normal 22 4 2 4" xfId="24378" xr:uid="{00000000-0005-0000-0000-000006600000}"/>
    <cellStyle name="Normal 22 4 2 5" xfId="44144" xr:uid="{00000000-0005-0000-0000-000007600000}"/>
    <cellStyle name="Normal 22 4 3" xfId="7394" xr:uid="{00000000-0005-0000-0000-000008600000}"/>
    <cellStyle name="Normal 22 4 3 2" xfId="17117" xr:uid="{00000000-0005-0000-0000-000009600000}"/>
    <cellStyle name="Normal 22 4 3 2 2" xfId="36630" xr:uid="{00000000-0005-0000-0000-00000A600000}"/>
    <cellStyle name="Normal 22 4 3 2 3" xfId="56523" xr:uid="{00000000-0005-0000-0000-00000B600000}"/>
    <cellStyle name="Normal 22 4 3 3" xfId="26206" xr:uid="{00000000-0005-0000-0000-00000C600000}"/>
    <cellStyle name="Normal 22 4 3 4" xfId="45977" xr:uid="{00000000-0005-0000-0000-00000D600000}"/>
    <cellStyle name="Normal 22 4 4" xfId="5332" xr:uid="{00000000-0005-0000-0000-00000E600000}"/>
    <cellStyle name="Normal 22 4 4 2" xfId="15069" xr:uid="{00000000-0005-0000-0000-00000F600000}"/>
    <cellStyle name="Normal 22 4 4 2 2" xfId="34582" xr:uid="{00000000-0005-0000-0000-000010600000}"/>
    <cellStyle name="Normal 22 4 4 2 3" xfId="54475" xr:uid="{00000000-0005-0000-0000-000011600000}"/>
    <cellStyle name="Normal 22 4 4 3" xfId="27152" xr:uid="{00000000-0005-0000-0000-000012600000}"/>
    <cellStyle name="Normal 22 4 4 4" xfId="47040" xr:uid="{00000000-0005-0000-0000-000013600000}"/>
    <cellStyle name="Normal 22 4 5" xfId="11191" xr:uid="{00000000-0005-0000-0000-000014600000}"/>
    <cellStyle name="Normal 22 4 5 2" xfId="30706" xr:uid="{00000000-0005-0000-0000-000015600000}"/>
    <cellStyle name="Normal 22 4 5 3" xfId="50599" xr:uid="{00000000-0005-0000-0000-000016600000}"/>
    <cellStyle name="Normal 22 4 6" xfId="20912" xr:uid="{00000000-0005-0000-0000-000017600000}"/>
    <cellStyle name="Normal 22 4 7" xfId="40567" xr:uid="{00000000-0005-0000-0000-000018600000}"/>
    <cellStyle name="Normal 22 5" xfId="682" xr:uid="{00000000-0005-0000-0000-000019600000}"/>
    <cellStyle name="Normal 22 5 2" xfId="3067" xr:uid="{00000000-0005-0000-0000-00001A600000}"/>
    <cellStyle name="Normal 22 5 2 2" xfId="8504" xr:uid="{00000000-0005-0000-0000-00001B600000}"/>
    <cellStyle name="Normal 22 5 2 2 2" xfId="18227" xr:uid="{00000000-0005-0000-0000-00001C600000}"/>
    <cellStyle name="Normal 22 5 2 2 2 2" xfId="37740" xr:uid="{00000000-0005-0000-0000-00001D600000}"/>
    <cellStyle name="Normal 22 5 2 2 2 3" xfId="57633" xr:uid="{00000000-0005-0000-0000-00001E600000}"/>
    <cellStyle name="Normal 22 5 2 2 3" xfId="25983" xr:uid="{00000000-0005-0000-0000-00001F600000}"/>
    <cellStyle name="Normal 22 5 2 2 4" xfId="45753" xr:uid="{00000000-0005-0000-0000-000020600000}"/>
    <cellStyle name="Normal 22 5 2 3" xfId="12921" xr:uid="{00000000-0005-0000-0000-000021600000}"/>
    <cellStyle name="Normal 22 5 2 3 2" xfId="32435" xr:uid="{00000000-0005-0000-0000-000022600000}"/>
    <cellStyle name="Normal 22 5 2 3 3" xfId="52328" xr:uid="{00000000-0005-0000-0000-000023600000}"/>
    <cellStyle name="Normal 22 5 2 4" xfId="23840" xr:uid="{00000000-0005-0000-0000-000024600000}"/>
    <cellStyle name="Normal 22 5 2 5" xfId="43606" xr:uid="{00000000-0005-0000-0000-000025600000}"/>
    <cellStyle name="Normal 22 5 3" xfId="6934" xr:uid="{00000000-0005-0000-0000-000026600000}"/>
    <cellStyle name="Normal 22 5 3 2" xfId="16670" xr:uid="{00000000-0005-0000-0000-000027600000}"/>
    <cellStyle name="Normal 22 5 3 2 2" xfId="36183" xr:uid="{00000000-0005-0000-0000-000028600000}"/>
    <cellStyle name="Normal 22 5 3 2 3" xfId="56076" xr:uid="{00000000-0005-0000-0000-000029600000}"/>
    <cellStyle name="Normal 22 5 3 3" xfId="22000" xr:uid="{00000000-0005-0000-0000-00002A600000}"/>
    <cellStyle name="Normal 22 5 3 4" xfId="41759" xr:uid="{00000000-0005-0000-0000-00002B600000}"/>
    <cellStyle name="Normal 22 5 4" xfId="5867" xr:uid="{00000000-0005-0000-0000-00002C600000}"/>
    <cellStyle name="Normal 22 5 4 2" xfId="15604" xr:uid="{00000000-0005-0000-0000-00002D600000}"/>
    <cellStyle name="Normal 22 5 4 2 2" xfId="35117" xr:uid="{00000000-0005-0000-0000-00002E600000}"/>
    <cellStyle name="Normal 22 5 4 2 3" xfId="55010" xr:uid="{00000000-0005-0000-0000-00002F600000}"/>
    <cellStyle name="Normal 22 5 4 3" xfId="27687" xr:uid="{00000000-0005-0000-0000-000030600000}"/>
    <cellStyle name="Normal 22 5 4 4" xfId="47575" xr:uid="{00000000-0005-0000-0000-000031600000}"/>
    <cellStyle name="Normal 22 5 5" xfId="10653" xr:uid="{00000000-0005-0000-0000-000032600000}"/>
    <cellStyle name="Normal 22 5 5 2" xfId="30168" xr:uid="{00000000-0005-0000-0000-000033600000}"/>
    <cellStyle name="Normal 22 5 5 3" xfId="50061" xr:uid="{00000000-0005-0000-0000-000034600000}"/>
    <cellStyle name="Normal 22 5 6" xfId="20374" xr:uid="{00000000-0005-0000-0000-000035600000}"/>
    <cellStyle name="Normal 22 5 7" xfId="40016" xr:uid="{00000000-0005-0000-0000-000036600000}"/>
    <cellStyle name="Normal 22 6" xfId="1830" xr:uid="{00000000-0005-0000-0000-000037600000}"/>
    <cellStyle name="Normal 22 6 2" xfId="4141" xr:uid="{00000000-0005-0000-0000-000038600000}"/>
    <cellStyle name="Normal 22 6 2 2" xfId="9577" xr:uid="{00000000-0005-0000-0000-000039600000}"/>
    <cellStyle name="Normal 22 6 2 2 2" xfId="19300" xr:uid="{00000000-0005-0000-0000-00003A600000}"/>
    <cellStyle name="Normal 22 6 2 2 2 2" xfId="38813" xr:uid="{00000000-0005-0000-0000-00003B600000}"/>
    <cellStyle name="Normal 22 6 2 2 2 3" xfId="58706" xr:uid="{00000000-0005-0000-0000-00003C600000}"/>
    <cellStyle name="Normal 22 6 2 2 3" xfId="29026" xr:uid="{00000000-0005-0000-0000-00003D600000}"/>
    <cellStyle name="Normal 22 6 2 2 4" xfId="48914" xr:uid="{00000000-0005-0000-0000-00003E600000}"/>
    <cellStyle name="Normal 22 6 2 3" xfId="13994" xr:uid="{00000000-0005-0000-0000-00003F600000}"/>
    <cellStyle name="Normal 22 6 2 3 2" xfId="33508" xr:uid="{00000000-0005-0000-0000-000040600000}"/>
    <cellStyle name="Normal 22 6 2 3 3" xfId="53401" xr:uid="{00000000-0005-0000-0000-000041600000}"/>
    <cellStyle name="Normal 22 6 2 4" xfId="24913" xr:uid="{00000000-0005-0000-0000-000042600000}"/>
    <cellStyle name="Normal 22 6 2 5" xfId="44680" xr:uid="{00000000-0005-0000-0000-000043600000}"/>
    <cellStyle name="Normal 22 6 3" xfId="6402" xr:uid="{00000000-0005-0000-0000-000044600000}"/>
    <cellStyle name="Normal 22 6 3 2" xfId="16139" xr:uid="{00000000-0005-0000-0000-000045600000}"/>
    <cellStyle name="Normal 22 6 3 2 2" xfId="35652" xr:uid="{00000000-0005-0000-0000-000046600000}"/>
    <cellStyle name="Normal 22 6 3 2 3" xfId="55545" xr:uid="{00000000-0005-0000-0000-000047600000}"/>
    <cellStyle name="Normal 22 6 3 3" xfId="28222" xr:uid="{00000000-0005-0000-0000-000048600000}"/>
    <cellStyle name="Normal 22 6 3 4" xfId="48110" xr:uid="{00000000-0005-0000-0000-000049600000}"/>
    <cellStyle name="Normal 22 6 4" xfId="11726" xr:uid="{00000000-0005-0000-0000-00004A600000}"/>
    <cellStyle name="Normal 22 6 4 2" xfId="31241" xr:uid="{00000000-0005-0000-0000-00004B600000}"/>
    <cellStyle name="Normal 22 6 4 3" xfId="51134" xr:uid="{00000000-0005-0000-0000-00004C600000}"/>
    <cellStyle name="Normal 22 6 5" xfId="21447" xr:uid="{00000000-0005-0000-0000-00004D600000}"/>
    <cellStyle name="Normal 22 6 6" xfId="41164" xr:uid="{00000000-0005-0000-0000-00004E600000}"/>
    <cellStyle name="Normal 22 7" xfId="2393" xr:uid="{00000000-0005-0000-0000-00004F600000}"/>
    <cellStyle name="Normal 22 7 2" xfId="7830" xr:uid="{00000000-0005-0000-0000-000050600000}"/>
    <cellStyle name="Normal 22 7 2 2" xfId="17553" xr:uid="{00000000-0005-0000-0000-000051600000}"/>
    <cellStyle name="Normal 22 7 2 2 2" xfId="37066" xr:uid="{00000000-0005-0000-0000-000052600000}"/>
    <cellStyle name="Normal 22 7 2 2 3" xfId="56959" xr:uid="{00000000-0005-0000-0000-000053600000}"/>
    <cellStyle name="Normal 22 7 2 3" xfId="26428" xr:uid="{00000000-0005-0000-0000-000054600000}"/>
    <cellStyle name="Normal 22 7 2 4" xfId="46201" xr:uid="{00000000-0005-0000-0000-000055600000}"/>
    <cellStyle name="Normal 22 7 3" xfId="12247" xr:uid="{00000000-0005-0000-0000-000056600000}"/>
    <cellStyle name="Normal 22 7 3 2" xfId="31761" xr:uid="{00000000-0005-0000-0000-000057600000}"/>
    <cellStyle name="Normal 22 7 3 3" xfId="51654" xr:uid="{00000000-0005-0000-0000-000058600000}"/>
    <cellStyle name="Normal 22 7 4" xfId="23166" xr:uid="{00000000-0005-0000-0000-000059600000}"/>
    <cellStyle name="Normal 22 7 5" xfId="42932" xr:uid="{00000000-0005-0000-0000-00005A600000}"/>
    <cellStyle name="Normal 22 8" xfId="2532" xr:uid="{00000000-0005-0000-0000-00005B600000}"/>
    <cellStyle name="Normal 22 8 2" xfId="7969" xr:uid="{00000000-0005-0000-0000-00005C600000}"/>
    <cellStyle name="Normal 22 8 2 2" xfId="17692" xr:uid="{00000000-0005-0000-0000-00005D600000}"/>
    <cellStyle name="Normal 22 8 2 2 2" xfId="37205" xr:uid="{00000000-0005-0000-0000-00005E600000}"/>
    <cellStyle name="Normal 22 8 2 2 3" xfId="57098" xr:uid="{00000000-0005-0000-0000-00005F600000}"/>
    <cellStyle name="Normal 22 8 2 3" xfId="25539" xr:uid="{00000000-0005-0000-0000-000060600000}"/>
    <cellStyle name="Normal 22 8 2 4" xfId="45307" xr:uid="{00000000-0005-0000-0000-000061600000}"/>
    <cellStyle name="Normal 22 8 3" xfId="12386" xr:uid="{00000000-0005-0000-0000-000062600000}"/>
    <cellStyle name="Normal 22 8 3 2" xfId="31900" xr:uid="{00000000-0005-0000-0000-000063600000}"/>
    <cellStyle name="Normal 22 8 3 3" xfId="51793" xr:uid="{00000000-0005-0000-0000-000064600000}"/>
    <cellStyle name="Normal 22 8 4" xfId="23305" xr:uid="{00000000-0005-0000-0000-000065600000}"/>
    <cellStyle name="Normal 22 8 5" xfId="43071" xr:uid="{00000000-0005-0000-0000-000066600000}"/>
    <cellStyle name="Normal 22 9" xfId="4750" xr:uid="{00000000-0005-0000-0000-000067600000}"/>
    <cellStyle name="Normal 22 9 2" xfId="14532" xr:uid="{00000000-0005-0000-0000-000068600000}"/>
    <cellStyle name="Normal 22 9 2 2" xfId="34045" xr:uid="{00000000-0005-0000-0000-000069600000}"/>
    <cellStyle name="Normal 22 9 2 3" xfId="53938" xr:uid="{00000000-0005-0000-0000-00006A600000}"/>
    <cellStyle name="Normal 22 9 3" xfId="26614" xr:uid="{00000000-0005-0000-0000-00006B600000}"/>
    <cellStyle name="Normal 22 9 4" xfId="46458" xr:uid="{00000000-0005-0000-0000-00006C600000}"/>
    <cellStyle name="Normal 23" xfId="106" xr:uid="{00000000-0005-0000-0000-00006D600000}"/>
    <cellStyle name="Normal 23 10" xfId="10119" xr:uid="{00000000-0005-0000-0000-00006E600000}"/>
    <cellStyle name="Normal 23 10 2" xfId="29634" xr:uid="{00000000-0005-0000-0000-00006F600000}"/>
    <cellStyle name="Normal 23 10 3" xfId="49527" xr:uid="{00000000-0005-0000-0000-000070600000}"/>
    <cellStyle name="Normal 23 11" xfId="19840" xr:uid="{00000000-0005-0000-0000-000071600000}"/>
    <cellStyle name="Normal 23 12" xfId="39440" xr:uid="{00000000-0005-0000-0000-000072600000}"/>
    <cellStyle name="Normal 23 2" xfId="324" xr:uid="{00000000-0005-0000-0000-000073600000}"/>
    <cellStyle name="Normal 23 2 2" xfId="1410" xr:uid="{00000000-0005-0000-0000-000074600000}"/>
    <cellStyle name="Normal 23 2 2 2" xfId="3782" xr:uid="{00000000-0005-0000-0000-000075600000}"/>
    <cellStyle name="Normal 23 2 2 2 2" xfId="9219" xr:uid="{00000000-0005-0000-0000-000076600000}"/>
    <cellStyle name="Normal 23 2 2 2 2 2" xfId="18942" xr:uid="{00000000-0005-0000-0000-000077600000}"/>
    <cellStyle name="Normal 23 2 2 2 2 2 2" xfId="38455" xr:uid="{00000000-0005-0000-0000-000078600000}"/>
    <cellStyle name="Normal 23 2 2 2 2 2 3" xfId="58348" xr:uid="{00000000-0005-0000-0000-000079600000}"/>
    <cellStyle name="Normal 23 2 2 2 2 3" xfId="25962" xr:uid="{00000000-0005-0000-0000-00007A600000}"/>
    <cellStyle name="Normal 23 2 2 2 2 4" xfId="45732" xr:uid="{00000000-0005-0000-0000-00007B600000}"/>
    <cellStyle name="Normal 23 2 2 2 3" xfId="13636" xr:uid="{00000000-0005-0000-0000-00007C600000}"/>
    <cellStyle name="Normal 23 2 2 2 3 2" xfId="33150" xr:uid="{00000000-0005-0000-0000-00007D600000}"/>
    <cellStyle name="Normal 23 2 2 2 3 3" xfId="53043" xr:uid="{00000000-0005-0000-0000-00007E600000}"/>
    <cellStyle name="Normal 23 2 2 2 4" xfId="24555" xr:uid="{00000000-0005-0000-0000-00007F600000}"/>
    <cellStyle name="Normal 23 2 2 2 5" xfId="44321" xr:uid="{00000000-0005-0000-0000-000080600000}"/>
    <cellStyle name="Normal 23 2 2 3" xfId="7542" xr:uid="{00000000-0005-0000-0000-000081600000}"/>
    <cellStyle name="Normal 23 2 2 3 2" xfId="17265" xr:uid="{00000000-0005-0000-0000-000082600000}"/>
    <cellStyle name="Normal 23 2 2 3 2 2" xfId="36778" xr:uid="{00000000-0005-0000-0000-000083600000}"/>
    <cellStyle name="Normal 23 2 2 3 2 3" xfId="56671" xr:uid="{00000000-0005-0000-0000-000084600000}"/>
    <cellStyle name="Normal 23 2 2 3 3" xfId="26105" xr:uid="{00000000-0005-0000-0000-000085600000}"/>
    <cellStyle name="Normal 23 2 2 3 4" xfId="45876" xr:uid="{00000000-0005-0000-0000-000086600000}"/>
    <cellStyle name="Normal 23 2 2 4" xfId="5509" xr:uid="{00000000-0005-0000-0000-000087600000}"/>
    <cellStyle name="Normal 23 2 2 4 2" xfId="15246" xr:uid="{00000000-0005-0000-0000-000088600000}"/>
    <cellStyle name="Normal 23 2 2 4 2 2" xfId="34759" xr:uid="{00000000-0005-0000-0000-000089600000}"/>
    <cellStyle name="Normal 23 2 2 4 2 3" xfId="54652" xr:uid="{00000000-0005-0000-0000-00008A600000}"/>
    <cellStyle name="Normal 23 2 2 4 3" xfId="27329" xr:uid="{00000000-0005-0000-0000-00008B600000}"/>
    <cellStyle name="Normal 23 2 2 4 4" xfId="47217" xr:uid="{00000000-0005-0000-0000-00008C600000}"/>
    <cellStyle name="Normal 23 2 2 5" xfId="11368" xr:uid="{00000000-0005-0000-0000-00008D600000}"/>
    <cellStyle name="Normal 23 2 2 5 2" xfId="30883" xr:uid="{00000000-0005-0000-0000-00008E600000}"/>
    <cellStyle name="Normal 23 2 2 5 3" xfId="50776" xr:uid="{00000000-0005-0000-0000-00008F600000}"/>
    <cellStyle name="Normal 23 2 2 6" xfId="21089" xr:uid="{00000000-0005-0000-0000-000090600000}"/>
    <cellStyle name="Normal 23 2 2 7" xfId="40744" xr:uid="{00000000-0005-0000-0000-000091600000}"/>
    <cellStyle name="Normal 23 2 3" xfId="859" xr:uid="{00000000-0005-0000-0000-000092600000}"/>
    <cellStyle name="Normal 23 2 3 2" xfId="3244" xr:uid="{00000000-0005-0000-0000-000093600000}"/>
    <cellStyle name="Normal 23 2 3 2 2" xfId="8681" xr:uid="{00000000-0005-0000-0000-000094600000}"/>
    <cellStyle name="Normal 23 2 3 2 2 2" xfId="18404" xr:uid="{00000000-0005-0000-0000-000095600000}"/>
    <cellStyle name="Normal 23 2 3 2 2 2 2" xfId="37917" xr:uid="{00000000-0005-0000-0000-000096600000}"/>
    <cellStyle name="Normal 23 2 3 2 2 2 3" xfId="57810" xr:uid="{00000000-0005-0000-0000-000097600000}"/>
    <cellStyle name="Normal 23 2 3 2 2 3" xfId="25643" xr:uid="{00000000-0005-0000-0000-000098600000}"/>
    <cellStyle name="Normal 23 2 3 2 2 4" xfId="45412" xr:uid="{00000000-0005-0000-0000-000099600000}"/>
    <cellStyle name="Normal 23 2 3 2 3" xfId="13098" xr:uid="{00000000-0005-0000-0000-00009A600000}"/>
    <cellStyle name="Normal 23 2 3 2 3 2" xfId="32612" xr:uid="{00000000-0005-0000-0000-00009B600000}"/>
    <cellStyle name="Normal 23 2 3 2 3 3" xfId="52505" xr:uid="{00000000-0005-0000-0000-00009C600000}"/>
    <cellStyle name="Normal 23 2 3 2 4" xfId="24017" xr:uid="{00000000-0005-0000-0000-00009D600000}"/>
    <cellStyle name="Normal 23 2 3 2 5" xfId="43783" xr:uid="{00000000-0005-0000-0000-00009E600000}"/>
    <cellStyle name="Normal 23 2 3 3" xfId="7082" xr:uid="{00000000-0005-0000-0000-00009F600000}"/>
    <cellStyle name="Normal 23 2 3 3 2" xfId="16818" xr:uid="{00000000-0005-0000-0000-0000A0600000}"/>
    <cellStyle name="Normal 23 2 3 3 2 2" xfId="36331" xr:uid="{00000000-0005-0000-0000-0000A1600000}"/>
    <cellStyle name="Normal 23 2 3 3 2 3" xfId="56224" xr:uid="{00000000-0005-0000-0000-0000A2600000}"/>
    <cellStyle name="Normal 23 2 3 3 3" xfId="26055" xr:uid="{00000000-0005-0000-0000-0000A3600000}"/>
    <cellStyle name="Normal 23 2 3 3 4" xfId="45826" xr:uid="{00000000-0005-0000-0000-0000A4600000}"/>
    <cellStyle name="Normal 23 2 3 4" xfId="6044" xr:uid="{00000000-0005-0000-0000-0000A5600000}"/>
    <cellStyle name="Normal 23 2 3 4 2" xfId="15781" xr:uid="{00000000-0005-0000-0000-0000A6600000}"/>
    <cellStyle name="Normal 23 2 3 4 2 2" xfId="35294" xr:uid="{00000000-0005-0000-0000-0000A7600000}"/>
    <cellStyle name="Normal 23 2 3 4 2 3" xfId="55187" xr:uid="{00000000-0005-0000-0000-0000A8600000}"/>
    <cellStyle name="Normal 23 2 3 4 3" xfId="27864" xr:uid="{00000000-0005-0000-0000-0000A9600000}"/>
    <cellStyle name="Normal 23 2 3 4 4" xfId="47752" xr:uid="{00000000-0005-0000-0000-0000AA600000}"/>
    <cellStyle name="Normal 23 2 3 5" xfId="10830" xr:uid="{00000000-0005-0000-0000-0000AB600000}"/>
    <cellStyle name="Normal 23 2 3 5 2" xfId="30345" xr:uid="{00000000-0005-0000-0000-0000AC600000}"/>
    <cellStyle name="Normal 23 2 3 5 3" xfId="50238" xr:uid="{00000000-0005-0000-0000-0000AD600000}"/>
    <cellStyle name="Normal 23 2 3 6" xfId="20551" xr:uid="{00000000-0005-0000-0000-0000AE600000}"/>
    <cellStyle name="Normal 23 2 3 7" xfId="40193" xr:uid="{00000000-0005-0000-0000-0000AF600000}"/>
    <cellStyle name="Normal 23 2 4" xfId="2049" xr:uid="{00000000-0005-0000-0000-0000B0600000}"/>
    <cellStyle name="Normal 23 2 4 2" xfId="4318" xr:uid="{00000000-0005-0000-0000-0000B1600000}"/>
    <cellStyle name="Normal 23 2 4 2 2" xfId="9754" xr:uid="{00000000-0005-0000-0000-0000B2600000}"/>
    <cellStyle name="Normal 23 2 4 2 2 2" xfId="19477" xr:uid="{00000000-0005-0000-0000-0000B3600000}"/>
    <cellStyle name="Normal 23 2 4 2 2 2 2" xfId="38990" xr:uid="{00000000-0005-0000-0000-0000B4600000}"/>
    <cellStyle name="Normal 23 2 4 2 2 2 3" xfId="58883" xr:uid="{00000000-0005-0000-0000-0000B5600000}"/>
    <cellStyle name="Normal 23 2 4 2 2 3" xfId="29203" xr:uid="{00000000-0005-0000-0000-0000B6600000}"/>
    <cellStyle name="Normal 23 2 4 2 2 4" xfId="49091" xr:uid="{00000000-0005-0000-0000-0000B7600000}"/>
    <cellStyle name="Normal 23 2 4 2 3" xfId="14171" xr:uid="{00000000-0005-0000-0000-0000B8600000}"/>
    <cellStyle name="Normal 23 2 4 2 3 2" xfId="33685" xr:uid="{00000000-0005-0000-0000-0000B9600000}"/>
    <cellStyle name="Normal 23 2 4 2 3 3" xfId="53578" xr:uid="{00000000-0005-0000-0000-0000BA600000}"/>
    <cellStyle name="Normal 23 2 4 2 4" xfId="25090" xr:uid="{00000000-0005-0000-0000-0000BB600000}"/>
    <cellStyle name="Normal 23 2 4 2 5" xfId="44857" xr:uid="{00000000-0005-0000-0000-0000BC600000}"/>
    <cellStyle name="Normal 23 2 4 3" xfId="6579" xr:uid="{00000000-0005-0000-0000-0000BD600000}"/>
    <cellStyle name="Normal 23 2 4 3 2" xfId="16316" xr:uid="{00000000-0005-0000-0000-0000BE600000}"/>
    <cellStyle name="Normal 23 2 4 3 2 2" xfId="35829" xr:uid="{00000000-0005-0000-0000-0000BF600000}"/>
    <cellStyle name="Normal 23 2 4 3 2 3" xfId="55722" xr:uid="{00000000-0005-0000-0000-0000C0600000}"/>
    <cellStyle name="Normal 23 2 4 3 3" xfId="28399" xr:uid="{00000000-0005-0000-0000-0000C1600000}"/>
    <cellStyle name="Normal 23 2 4 3 4" xfId="48287" xr:uid="{00000000-0005-0000-0000-0000C2600000}"/>
    <cellStyle name="Normal 23 2 4 4" xfId="11903" xr:uid="{00000000-0005-0000-0000-0000C3600000}"/>
    <cellStyle name="Normal 23 2 4 4 2" xfId="31418" xr:uid="{00000000-0005-0000-0000-0000C4600000}"/>
    <cellStyle name="Normal 23 2 4 4 3" xfId="51311" xr:uid="{00000000-0005-0000-0000-0000C5600000}"/>
    <cellStyle name="Normal 23 2 4 5" xfId="21624" xr:uid="{00000000-0005-0000-0000-0000C6600000}"/>
    <cellStyle name="Normal 23 2 4 6" xfId="41383" xr:uid="{00000000-0005-0000-0000-0000C7600000}"/>
    <cellStyle name="Normal 23 2 5" xfId="2709" xr:uid="{00000000-0005-0000-0000-0000C8600000}"/>
    <cellStyle name="Normal 23 2 5 2" xfId="8146" xr:uid="{00000000-0005-0000-0000-0000C9600000}"/>
    <cellStyle name="Normal 23 2 5 2 2" xfId="17869" xr:uid="{00000000-0005-0000-0000-0000CA600000}"/>
    <cellStyle name="Normal 23 2 5 2 2 2" xfId="37382" xr:uid="{00000000-0005-0000-0000-0000CB600000}"/>
    <cellStyle name="Normal 23 2 5 2 2 3" xfId="57275" xr:uid="{00000000-0005-0000-0000-0000CC600000}"/>
    <cellStyle name="Normal 23 2 5 2 3" xfId="23046" xr:uid="{00000000-0005-0000-0000-0000CD600000}"/>
    <cellStyle name="Normal 23 2 5 2 4" xfId="42811" xr:uid="{00000000-0005-0000-0000-0000CE600000}"/>
    <cellStyle name="Normal 23 2 5 3" xfId="12563" xr:uid="{00000000-0005-0000-0000-0000CF600000}"/>
    <cellStyle name="Normal 23 2 5 3 2" xfId="32077" xr:uid="{00000000-0005-0000-0000-0000D0600000}"/>
    <cellStyle name="Normal 23 2 5 3 3" xfId="51970" xr:uid="{00000000-0005-0000-0000-0000D1600000}"/>
    <cellStyle name="Normal 23 2 5 4" xfId="23482" xr:uid="{00000000-0005-0000-0000-0000D2600000}"/>
    <cellStyle name="Normal 23 2 5 5" xfId="43248" xr:uid="{00000000-0005-0000-0000-0000D3600000}"/>
    <cellStyle name="Normal 23 2 6" xfId="4969" xr:uid="{00000000-0005-0000-0000-0000D4600000}"/>
    <cellStyle name="Normal 23 2 6 2" xfId="14709" xr:uid="{00000000-0005-0000-0000-0000D5600000}"/>
    <cellStyle name="Normal 23 2 6 2 2" xfId="34222" xr:uid="{00000000-0005-0000-0000-0000D6600000}"/>
    <cellStyle name="Normal 23 2 6 2 3" xfId="54115" xr:uid="{00000000-0005-0000-0000-0000D7600000}"/>
    <cellStyle name="Normal 23 2 6 3" xfId="26791" xr:uid="{00000000-0005-0000-0000-0000D8600000}"/>
    <cellStyle name="Normal 23 2 6 4" xfId="46677" xr:uid="{00000000-0005-0000-0000-0000D9600000}"/>
    <cellStyle name="Normal 23 2 7" xfId="10295" xr:uid="{00000000-0005-0000-0000-0000DA600000}"/>
    <cellStyle name="Normal 23 2 7 2" xfId="29810" xr:uid="{00000000-0005-0000-0000-0000DB600000}"/>
    <cellStyle name="Normal 23 2 7 3" xfId="49703" xr:uid="{00000000-0005-0000-0000-0000DC600000}"/>
    <cellStyle name="Normal 23 2 8" xfId="20016" xr:uid="{00000000-0005-0000-0000-0000DD600000}"/>
    <cellStyle name="Normal 23 2 9" xfId="39658" xr:uid="{00000000-0005-0000-0000-0000DE600000}"/>
    <cellStyle name="Normal 23 3" xfId="500" xr:uid="{00000000-0005-0000-0000-0000DF600000}"/>
    <cellStyle name="Normal 23 3 2" xfId="1586" xr:uid="{00000000-0005-0000-0000-0000E0600000}"/>
    <cellStyle name="Normal 23 3 2 2" xfId="3958" xr:uid="{00000000-0005-0000-0000-0000E1600000}"/>
    <cellStyle name="Normal 23 3 2 2 2" xfId="9395" xr:uid="{00000000-0005-0000-0000-0000E2600000}"/>
    <cellStyle name="Normal 23 3 2 2 2 2" xfId="19118" xr:uid="{00000000-0005-0000-0000-0000E3600000}"/>
    <cellStyle name="Normal 23 3 2 2 2 2 2" xfId="38631" xr:uid="{00000000-0005-0000-0000-0000E4600000}"/>
    <cellStyle name="Normal 23 3 2 2 2 2 3" xfId="58524" xr:uid="{00000000-0005-0000-0000-0000E5600000}"/>
    <cellStyle name="Normal 23 3 2 2 2 3" xfId="22319" xr:uid="{00000000-0005-0000-0000-0000E6600000}"/>
    <cellStyle name="Normal 23 3 2 2 2 4" xfId="42081" xr:uid="{00000000-0005-0000-0000-0000E7600000}"/>
    <cellStyle name="Normal 23 3 2 2 3" xfId="13812" xr:uid="{00000000-0005-0000-0000-0000E8600000}"/>
    <cellStyle name="Normal 23 3 2 2 3 2" xfId="33326" xr:uid="{00000000-0005-0000-0000-0000E9600000}"/>
    <cellStyle name="Normal 23 3 2 2 3 3" xfId="53219" xr:uid="{00000000-0005-0000-0000-0000EA600000}"/>
    <cellStyle name="Normal 23 3 2 2 4" xfId="24731" xr:uid="{00000000-0005-0000-0000-0000EB600000}"/>
    <cellStyle name="Normal 23 3 2 2 5" xfId="44497" xr:uid="{00000000-0005-0000-0000-0000EC600000}"/>
    <cellStyle name="Normal 23 3 2 3" xfId="7689" xr:uid="{00000000-0005-0000-0000-0000ED600000}"/>
    <cellStyle name="Normal 23 3 2 3 2" xfId="17412" xr:uid="{00000000-0005-0000-0000-0000EE600000}"/>
    <cellStyle name="Normal 23 3 2 3 2 2" xfId="36925" xr:uid="{00000000-0005-0000-0000-0000EF600000}"/>
    <cellStyle name="Normal 23 3 2 3 2 3" xfId="56818" xr:uid="{00000000-0005-0000-0000-0000F0600000}"/>
    <cellStyle name="Normal 23 3 2 3 3" xfId="22120" xr:uid="{00000000-0005-0000-0000-0000F1600000}"/>
    <cellStyle name="Normal 23 3 2 3 4" xfId="41880" xr:uid="{00000000-0005-0000-0000-0000F2600000}"/>
    <cellStyle name="Normal 23 3 2 4" xfId="5685" xr:uid="{00000000-0005-0000-0000-0000F3600000}"/>
    <cellStyle name="Normal 23 3 2 4 2" xfId="15422" xr:uid="{00000000-0005-0000-0000-0000F4600000}"/>
    <cellStyle name="Normal 23 3 2 4 2 2" xfId="34935" xr:uid="{00000000-0005-0000-0000-0000F5600000}"/>
    <cellStyle name="Normal 23 3 2 4 2 3" xfId="54828" xr:uid="{00000000-0005-0000-0000-0000F6600000}"/>
    <cellStyle name="Normal 23 3 2 4 3" xfId="27505" xr:uid="{00000000-0005-0000-0000-0000F7600000}"/>
    <cellStyle name="Normal 23 3 2 4 4" xfId="47393" xr:uid="{00000000-0005-0000-0000-0000F8600000}"/>
    <cellStyle name="Normal 23 3 2 5" xfId="11544" xr:uid="{00000000-0005-0000-0000-0000F9600000}"/>
    <cellStyle name="Normal 23 3 2 5 2" xfId="31059" xr:uid="{00000000-0005-0000-0000-0000FA600000}"/>
    <cellStyle name="Normal 23 3 2 5 3" xfId="50952" xr:uid="{00000000-0005-0000-0000-0000FB600000}"/>
    <cellStyle name="Normal 23 3 2 6" xfId="21265" xr:uid="{00000000-0005-0000-0000-0000FC600000}"/>
    <cellStyle name="Normal 23 3 2 7" xfId="40920" xr:uid="{00000000-0005-0000-0000-0000FD600000}"/>
    <cellStyle name="Normal 23 3 3" xfId="1035" xr:uid="{00000000-0005-0000-0000-0000FE600000}"/>
    <cellStyle name="Normal 23 3 3 2" xfId="3420" xr:uid="{00000000-0005-0000-0000-0000FF600000}"/>
    <cellStyle name="Normal 23 3 3 2 2" xfId="8857" xr:uid="{00000000-0005-0000-0000-000000610000}"/>
    <cellStyle name="Normal 23 3 3 2 2 2" xfId="18580" xr:uid="{00000000-0005-0000-0000-000001610000}"/>
    <cellStyle name="Normal 23 3 3 2 2 2 2" xfId="38093" xr:uid="{00000000-0005-0000-0000-000002610000}"/>
    <cellStyle name="Normal 23 3 3 2 2 2 3" xfId="57986" xr:uid="{00000000-0005-0000-0000-000003610000}"/>
    <cellStyle name="Normal 23 3 3 2 2 3" xfId="25853" xr:uid="{00000000-0005-0000-0000-000004610000}"/>
    <cellStyle name="Normal 23 3 3 2 2 4" xfId="45622" xr:uid="{00000000-0005-0000-0000-000005610000}"/>
    <cellStyle name="Normal 23 3 3 2 3" xfId="13274" xr:uid="{00000000-0005-0000-0000-000006610000}"/>
    <cellStyle name="Normal 23 3 3 2 3 2" xfId="32788" xr:uid="{00000000-0005-0000-0000-000007610000}"/>
    <cellStyle name="Normal 23 3 3 2 3 3" xfId="52681" xr:uid="{00000000-0005-0000-0000-000008610000}"/>
    <cellStyle name="Normal 23 3 3 2 4" xfId="24193" xr:uid="{00000000-0005-0000-0000-000009610000}"/>
    <cellStyle name="Normal 23 3 3 2 5" xfId="43959" xr:uid="{00000000-0005-0000-0000-00000A610000}"/>
    <cellStyle name="Normal 23 3 3 3" xfId="7229" xr:uid="{00000000-0005-0000-0000-00000B610000}"/>
    <cellStyle name="Normal 23 3 3 3 2" xfId="16965" xr:uid="{00000000-0005-0000-0000-00000C610000}"/>
    <cellStyle name="Normal 23 3 3 3 2 2" xfId="36478" xr:uid="{00000000-0005-0000-0000-00000D610000}"/>
    <cellStyle name="Normal 23 3 3 3 2 3" xfId="56371" xr:uid="{00000000-0005-0000-0000-00000E610000}"/>
    <cellStyle name="Normal 23 3 3 3 3" xfId="25439" xr:uid="{00000000-0005-0000-0000-00000F610000}"/>
    <cellStyle name="Normal 23 3 3 3 4" xfId="45206" xr:uid="{00000000-0005-0000-0000-000010610000}"/>
    <cellStyle name="Normal 23 3 3 4" xfId="6220" xr:uid="{00000000-0005-0000-0000-000011610000}"/>
    <cellStyle name="Normal 23 3 3 4 2" xfId="15957" xr:uid="{00000000-0005-0000-0000-000012610000}"/>
    <cellStyle name="Normal 23 3 3 4 2 2" xfId="35470" xr:uid="{00000000-0005-0000-0000-000013610000}"/>
    <cellStyle name="Normal 23 3 3 4 2 3" xfId="55363" xr:uid="{00000000-0005-0000-0000-000014610000}"/>
    <cellStyle name="Normal 23 3 3 4 3" xfId="28040" xr:uid="{00000000-0005-0000-0000-000015610000}"/>
    <cellStyle name="Normal 23 3 3 4 4" xfId="47928" xr:uid="{00000000-0005-0000-0000-000016610000}"/>
    <cellStyle name="Normal 23 3 3 5" xfId="11006" xr:uid="{00000000-0005-0000-0000-000017610000}"/>
    <cellStyle name="Normal 23 3 3 5 2" xfId="30521" xr:uid="{00000000-0005-0000-0000-000018610000}"/>
    <cellStyle name="Normal 23 3 3 5 3" xfId="50414" xr:uid="{00000000-0005-0000-0000-000019610000}"/>
    <cellStyle name="Normal 23 3 3 6" xfId="20727" xr:uid="{00000000-0005-0000-0000-00001A610000}"/>
    <cellStyle name="Normal 23 3 3 7" xfId="40369" xr:uid="{00000000-0005-0000-0000-00001B610000}"/>
    <cellStyle name="Normal 23 3 4" xfId="2225" xr:uid="{00000000-0005-0000-0000-00001C610000}"/>
    <cellStyle name="Normal 23 3 4 2" xfId="4494" xr:uid="{00000000-0005-0000-0000-00001D610000}"/>
    <cellStyle name="Normal 23 3 4 2 2" xfId="9930" xr:uid="{00000000-0005-0000-0000-00001E610000}"/>
    <cellStyle name="Normal 23 3 4 2 2 2" xfId="19653" xr:uid="{00000000-0005-0000-0000-00001F610000}"/>
    <cellStyle name="Normal 23 3 4 2 2 2 2" xfId="39166" xr:uid="{00000000-0005-0000-0000-000020610000}"/>
    <cellStyle name="Normal 23 3 4 2 2 2 3" xfId="59059" xr:uid="{00000000-0005-0000-0000-000021610000}"/>
    <cellStyle name="Normal 23 3 4 2 2 3" xfId="29379" xr:uid="{00000000-0005-0000-0000-000022610000}"/>
    <cellStyle name="Normal 23 3 4 2 2 4" xfId="49267" xr:uid="{00000000-0005-0000-0000-000023610000}"/>
    <cellStyle name="Normal 23 3 4 2 3" xfId="14347" xr:uid="{00000000-0005-0000-0000-000024610000}"/>
    <cellStyle name="Normal 23 3 4 2 3 2" xfId="33861" xr:uid="{00000000-0005-0000-0000-000025610000}"/>
    <cellStyle name="Normal 23 3 4 2 3 3" xfId="53754" xr:uid="{00000000-0005-0000-0000-000026610000}"/>
    <cellStyle name="Normal 23 3 4 2 4" xfId="25266" xr:uid="{00000000-0005-0000-0000-000027610000}"/>
    <cellStyle name="Normal 23 3 4 2 5" xfId="45033" xr:uid="{00000000-0005-0000-0000-000028610000}"/>
    <cellStyle name="Normal 23 3 4 3" xfId="6755" xr:uid="{00000000-0005-0000-0000-000029610000}"/>
    <cellStyle name="Normal 23 3 4 3 2" xfId="16492" xr:uid="{00000000-0005-0000-0000-00002A610000}"/>
    <cellStyle name="Normal 23 3 4 3 2 2" xfId="36005" xr:uid="{00000000-0005-0000-0000-00002B610000}"/>
    <cellStyle name="Normal 23 3 4 3 2 3" xfId="55898" xr:uid="{00000000-0005-0000-0000-00002C610000}"/>
    <cellStyle name="Normal 23 3 4 3 3" xfId="28575" xr:uid="{00000000-0005-0000-0000-00002D610000}"/>
    <cellStyle name="Normal 23 3 4 3 4" xfId="48463" xr:uid="{00000000-0005-0000-0000-00002E610000}"/>
    <cellStyle name="Normal 23 3 4 4" xfId="12079" xr:uid="{00000000-0005-0000-0000-00002F610000}"/>
    <cellStyle name="Normal 23 3 4 4 2" xfId="31594" xr:uid="{00000000-0005-0000-0000-000030610000}"/>
    <cellStyle name="Normal 23 3 4 4 3" xfId="51487" xr:uid="{00000000-0005-0000-0000-000031610000}"/>
    <cellStyle name="Normal 23 3 4 5" xfId="21800" xr:uid="{00000000-0005-0000-0000-000032610000}"/>
    <cellStyle name="Normal 23 3 4 6" xfId="41559" xr:uid="{00000000-0005-0000-0000-000033610000}"/>
    <cellStyle name="Normal 23 3 5" xfId="2885" xr:uid="{00000000-0005-0000-0000-000034610000}"/>
    <cellStyle name="Normal 23 3 5 2" xfId="8322" xr:uid="{00000000-0005-0000-0000-000035610000}"/>
    <cellStyle name="Normal 23 3 5 2 2" xfId="18045" xr:uid="{00000000-0005-0000-0000-000036610000}"/>
    <cellStyle name="Normal 23 3 5 2 2 2" xfId="37558" xr:uid="{00000000-0005-0000-0000-000037610000}"/>
    <cellStyle name="Normal 23 3 5 2 2 3" xfId="57451" xr:uid="{00000000-0005-0000-0000-000038610000}"/>
    <cellStyle name="Normal 23 3 5 2 3" xfId="26231" xr:uid="{00000000-0005-0000-0000-000039610000}"/>
    <cellStyle name="Normal 23 3 5 2 4" xfId="46002" xr:uid="{00000000-0005-0000-0000-00003A610000}"/>
    <cellStyle name="Normal 23 3 5 3" xfId="12739" xr:uid="{00000000-0005-0000-0000-00003B610000}"/>
    <cellStyle name="Normal 23 3 5 3 2" xfId="32253" xr:uid="{00000000-0005-0000-0000-00003C610000}"/>
    <cellStyle name="Normal 23 3 5 3 3" xfId="52146" xr:uid="{00000000-0005-0000-0000-00003D610000}"/>
    <cellStyle name="Normal 23 3 5 4" xfId="23658" xr:uid="{00000000-0005-0000-0000-00003E610000}"/>
    <cellStyle name="Normal 23 3 5 5" xfId="43424" xr:uid="{00000000-0005-0000-0000-00003F610000}"/>
    <cellStyle name="Normal 23 3 6" xfId="5145" xr:uid="{00000000-0005-0000-0000-000040610000}"/>
    <cellStyle name="Normal 23 3 6 2" xfId="14885" xr:uid="{00000000-0005-0000-0000-000041610000}"/>
    <cellStyle name="Normal 23 3 6 2 2" xfId="34398" xr:uid="{00000000-0005-0000-0000-000042610000}"/>
    <cellStyle name="Normal 23 3 6 2 3" xfId="54291" xr:uid="{00000000-0005-0000-0000-000043610000}"/>
    <cellStyle name="Normal 23 3 6 3" xfId="26967" xr:uid="{00000000-0005-0000-0000-000044610000}"/>
    <cellStyle name="Normal 23 3 6 4" xfId="46853" xr:uid="{00000000-0005-0000-0000-000045610000}"/>
    <cellStyle name="Normal 23 3 7" xfId="10471" xr:uid="{00000000-0005-0000-0000-000046610000}"/>
    <cellStyle name="Normal 23 3 7 2" xfId="29986" xr:uid="{00000000-0005-0000-0000-000047610000}"/>
    <cellStyle name="Normal 23 3 7 3" xfId="49879" xr:uid="{00000000-0005-0000-0000-000048610000}"/>
    <cellStyle name="Normal 23 3 8" xfId="20192" xr:uid="{00000000-0005-0000-0000-000049610000}"/>
    <cellStyle name="Normal 23 3 9" xfId="39834" xr:uid="{00000000-0005-0000-0000-00004A610000}"/>
    <cellStyle name="Normal 23 4" xfId="1234" xr:uid="{00000000-0005-0000-0000-00004B610000}"/>
    <cellStyle name="Normal 23 4 2" xfId="3606" xr:uid="{00000000-0005-0000-0000-00004C610000}"/>
    <cellStyle name="Normal 23 4 2 2" xfId="9043" xr:uid="{00000000-0005-0000-0000-00004D610000}"/>
    <cellStyle name="Normal 23 4 2 2 2" xfId="18766" xr:uid="{00000000-0005-0000-0000-00004E610000}"/>
    <cellStyle name="Normal 23 4 2 2 2 2" xfId="38279" xr:uid="{00000000-0005-0000-0000-00004F610000}"/>
    <cellStyle name="Normal 23 4 2 2 2 3" xfId="58172" xr:uid="{00000000-0005-0000-0000-000050610000}"/>
    <cellStyle name="Normal 23 4 2 2 3" xfId="26522" xr:uid="{00000000-0005-0000-0000-000051610000}"/>
    <cellStyle name="Normal 23 4 2 2 4" xfId="46295" xr:uid="{00000000-0005-0000-0000-000052610000}"/>
    <cellStyle name="Normal 23 4 2 3" xfId="13460" xr:uid="{00000000-0005-0000-0000-000053610000}"/>
    <cellStyle name="Normal 23 4 2 3 2" xfId="32974" xr:uid="{00000000-0005-0000-0000-000054610000}"/>
    <cellStyle name="Normal 23 4 2 3 3" xfId="52867" xr:uid="{00000000-0005-0000-0000-000055610000}"/>
    <cellStyle name="Normal 23 4 2 4" xfId="24379" xr:uid="{00000000-0005-0000-0000-000056610000}"/>
    <cellStyle name="Normal 23 4 2 5" xfId="44145" xr:uid="{00000000-0005-0000-0000-000057610000}"/>
    <cellStyle name="Normal 23 4 3" xfId="7395" xr:uid="{00000000-0005-0000-0000-000058610000}"/>
    <cellStyle name="Normal 23 4 3 2" xfId="17118" xr:uid="{00000000-0005-0000-0000-000059610000}"/>
    <cellStyle name="Normal 23 4 3 2 2" xfId="36631" xr:uid="{00000000-0005-0000-0000-00005A610000}"/>
    <cellStyle name="Normal 23 4 3 2 3" xfId="56524" xr:uid="{00000000-0005-0000-0000-00005B610000}"/>
    <cellStyle name="Normal 23 4 3 3" xfId="26386" xr:uid="{00000000-0005-0000-0000-00005C610000}"/>
    <cellStyle name="Normal 23 4 3 4" xfId="46159" xr:uid="{00000000-0005-0000-0000-00005D610000}"/>
    <cellStyle name="Normal 23 4 4" xfId="5333" xr:uid="{00000000-0005-0000-0000-00005E610000}"/>
    <cellStyle name="Normal 23 4 4 2" xfId="15070" xr:uid="{00000000-0005-0000-0000-00005F610000}"/>
    <cellStyle name="Normal 23 4 4 2 2" xfId="34583" xr:uid="{00000000-0005-0000-0000-000060610000}"/>
    <cellStyle name="Normal 23 4 4 2 3" xfId="54476" xr:uid="{00000000-0005-0000-0000-000061610000}"/>
    <cellStyle name="Normal 23 4 4 3" xfId="27153" xr:uid="{00000000-0005-0000-0000-000062610000}"/>
    <cellStyle name="Normal 23 4 4 4" xfId="47041" xr:uid="{00000000-0005-0000-0000-000063610000}"/>
    <cellStyle name="Normal 23 4 5" xfId="11192" xr:uid="{00000000-0005-0000-0000-000064610000}"/>
    <cellStyle name="Normal 23 4 5 2" xfId="30707" xr:uid="{00000000-0005-0000-0000-000065610000}"/>
    <cellStyle name="Normal 23 4 5 3" xfId="50600" xr:uid="{00000000-0005-0000-0000-000066610000}"/>
    <cellStyle name="Normal 23 4 6" xfId="20913" xr:uid="{00000000-0005-0000-0000-000067610000}"/>
    <cellStyle name="Normal 23 4 7" xfId="40568" xr:uid="{00000000-0005-0000-0000-000068610000}"/>
    <cellStyle name="Normal 23 5" xfId="683" xr:uid="{00000000-0005-0000-0000-000069610000}"/>
    <cellStyle name="Normal 23 5 2" xfId="3068" xr:uid="{00000000-0005-0000-0000-00006A610000}"/>
    <cellStyle name="Normal 23 5 2 2" xfId="8505" xr:uid="{00000000-0005-0000-0000-00006B610000}"/>
    <cellStyle name="Normal 23 5 2 2 2" xfId="18228" xr:uid="{00000000-0005-0000-0000-00006C610000}"/>
    <cellStyle name="Normal 23 5 2 2 2 2" xfId="37741" xr:uid="{00000000-0005-0000-0000-00006D610000}"/>
    <cellStyle name="Normal 23 5 2 2 2 3" xfId="57634" xr:uid="{00000000-0005-0000-0000-00006E610000}"/>
    <cellStyle name="Normal 23 5 2 2 3" xfId="22424" xr:uid="{00000000-0005-0000-0000-00006F610000}"/>
    <cellStyle name="Normal 23 5 2 2 4" xfId="42186" xr:uid="{00000000-0005-0000-0000-000070610000}"/>
    <cellStyle name="Normal 23 5 2 3" xfId="12922" xr:uid="{00000000-0005-0000-0000-000071610000}"/>
    <cellStyle name="Normal 23 5 2 3 2" xfId="32436" xr:uid="{00000000-0005-0000-0000-000072610000}"/>
    <cellStyle name="Normal 23 5 2 3 3" xfId="52329" xr:uid="{00000000-0005-0000-0000-000073610000}"/>
    <cellStyle name="Normal 23 5 2 4" xfId="23841" xr:uid="{00000000-0005-0000-0000-000074610000}"/>
    <cellStyle name="Normal 23 5 2 5" xfId="43607" xr:uid="{00000000-0005-0000-0000-000075610000}"/>
    <cellStyle name="Normal 23 5 3" xfId="6935" xr:uid="{00000000-0005-0000-0000-000076610000}"/>
    <cellStyle name="Normal 23 5 3 2" xfId="16671" xr:uid="{00000000-0005-0000-0000-000077610000}"/>
    <cellStyle name="Normal 23 5 3 2 2" xfId="36184" xr:uid="{00000000-0005-0000-0000-000078610000}"/>
    <cellStyle name="Normal 23 5 3 2 3" xfId="56077" xr:uid="{00000000-0005-0000-0000-000079610000}"/>
    <cellStyle name="Normal 23 5 3 3" xfId="22983" xr:uid="{00000000-0005-0000-0000-00007A610000}"/>
    <cellStyle name="Normal 23 5 3 4" xfId="42748" xr:uid="{00000000-0005-0000-0000-00007B610000}"/>
    <cellStyle name="Normal 23 5 4" xfId="5868" xr:uid="{00000000-0005-0000-0000-00007C610000}"/>
    <cellStyle name="Normal 23 5 4 2" xfId="15605" xr:uid="{00000000-0005-0000-0000-00007D610000}"/>
    <cellStyle name="Normal 23 5 4 2 2" xfId="35118" xr:uid="{00000000-0005-0000-0000-00007E610000}"/>
    <cellStyle name="Normal 23 5 4 2 3" xfId="55011" xr:uid="{00000000-0005-0000-0000-00007F610000}"/>
    <cellStyle name="Normal 23 5 4 3" xfId="27688" xr:uid="{00000000-0005-0000-0000-000080610000}"/>
    <cellStyle name="Normal 23 5 4 4" xfId="47576" xr:uid="{00000000-0005-0000-0000-000081610000}"/>
    <cellStyle name="Normal 23 5 5" xfId="10654" xr:uid="{00000000-0005-0000-0000-000082610000}"/>
    <cellStyle name="Normal 23 5 5 2" xfId="30169" xr:uid="{00000000-0005-0000-0000-000083610000}"/>
    <cellStyle name="Normal 23 5 5 3" xfId="50062" xr:uid="{00000000-0005-0000-0000-000084610000}"/>
    <cellStyle name="Normal 23 5 6" xfId="20375" xr:uid="{00000000-0005-0000-0000-000085610000}"/>
    <cellStyle name="Normal 23 5 7" xfId="40017" xr:uid="{00000000-0005-0000-0000-000086610000}"/>
    <cellStyle name="Normal 23 6" xfId="1831" xr:uid="{00000000-0005-0000-0000-000087610000}"/>
    <cellStyle name="Normal 23 6 2" xfId="4142" xr:uid="{00000000-0005-0000-0000-000088610000}"/>
    <cellStyle name="Normal 23 6 2 2" xfId="9578" xr:uid="{00000000-0005-0000-0000-000089610000}"/>
    <cellStyle name="Normal 23 6 2 2 2" xfId="19301" xr:uid="{00000000-0005-0000-0000-00008A610000}"/>
    <cellStyle name="Normal 23 6 2 2 2 2" xfId="38814" xr:uid="{00000000-0005-0000-0000-00008B610000}"/>
    <cellStyle name="Normal 23 6 2 2 2 3" xfId="58707" xr:uid="{00000000-0005-0000-0000-00008C610000}"/>
    <cellStyle name="Normal 23 6 2 2 3" xfId="29027" xr:uid="{00000000-0005-0000-0000-00008D610000}"/>
    <cellStyle name="Normal 23 6 2 2 4" xfId="48915" xr:uid="{00000000-0005-0000-0000-00008E610000}"/>
    <cellStyle name="Normal 23 6 2 3" xfId="13995" xr:uid="{00000000-0005-0000-0000-00008F610000}"/>
    <cellStyle name="Normal 23 6 2 3 2" xfId="33509" xr:uid="{00000000-0005-0000-0000-000090610000}"/>
    <cellStyle name="Normal 23 6 2 3 3" xfId="53402" xr:uid="{00000000-0005-0000-0000-000091610000}"/>
    <cellStyle name="Normal 23 6 2 4" xfId="24914" xr:uid="{00000000-0005-0000-0000-000092610000}"/>
    <cellStyle name="Normal 23 6 2 5" xfId="44681" xr:uid="{00000000-0005-0000-0000-000093610000}"/>
    <cellStyle name="Normal 23 6 3" xfId="6403" xr:uid="{00000000-0005-0000-0000-000094610000}"/>
    <cellStyle name="Normal 23 6 3 2" xfId="16140" xr:uid="{00000000-0005-0000-0000-000095610000}"/>
    <cellStyle name="Normal 23 6 3 2 2" xfId="35653" xr:uid="{00000000-0005-0000-0000-000096610000}"/>
    <cellStyle name="Normal 23 6 3 2 3" xfId="55546" xr:uid="{00000000-0005-0000-0000-000097610000}"/>
    <cellStyle name="Normal 23 6 3 3" xfId="28223" xr:uid="{00000000-0005-0000-0000-000098610000}"/>
    <cellStyle name="Normal 23 6 3 4" xfId="48111" xr:uid="{00000000-0005-0000-0000-000099610000}"/>
    <cellStyle name="Normal 23 6 4" xfId="11727" xr:uid="{00000000-0005-0000-0000-00009A610000}"/>
    <cellStyle name="Normal 23 6 4 2" xfId="31242" xr:uid="{00000000-0005-0000-0000-00009B610000}"/>
    <cellStyle name="Normal 23 6 4 3" xfId="51135" xr:uid="{00000000-0005-0000-0000-00009C610000}"/>
    <cellStyle name="Normal 23 6 5" xfId="21448" xr:uid="{00000000-0005-0000-0000-00009D610000}"/>
    <cellStyle name="Normal 23 6 6" xfId="41165" xr:uid="{00000000-0005-0000-0000-00009E610000}"/>
    <cellStyle name="Normal 23 7" xfId="2394" xr:uid="{00000000-0005-0000-0000-00009F610000}"/>
    <cellStyle name="Normal 23 7 2" xfId="7831" xr:uid="{00000000-0005-0000-0000-0000A0610000}"/>
    <cellStyle name="Normal 23 7 2 2" xfId="17554" xr:uid="{00000000-0005-0000-0000-0000A1610000}"/>
    <cellStyle name="Normal 23 7 2 2 2" xfId="37067" xr:uid="{00000000-0005-0000-0000-0000A2610000}"/>
    <cellStyle name="Normal 23 7 2 2 3" xfId="56960" xr:uid="{00000000-0005-0000-0000-0000A3610000}"/>
    <cellStyle name="Normal 23 7 2 3" xfId="26554" xr:uid="{00000000-0005-0000-0000-0000A4610000}"/>
    <cellStyle name="Normal 23 7 2 4" xfId="46327" xr:uid="{00000000-0005-0000-0000-0000A5610000}"/>
    <cellStyle name="Normal 23 7 3" xfId="12248" xr:uid="{00000000-0005-0000-0000-0000A6610000}"/>
    <cellStyle name="Normal 23 7 3 2" xfId="31762" xr:uid="{00000000-0005-0000-0000-0000A7610000}"/>
    <cellStyle name="Normal 23 7 3 3" xfId="51655" xr:uid="{00000000-0005-0000-0000-0000A8610000}"/>
    <cellStyle name="Normal 23 7 4" xfId="23167" xr:uid="{00000000-0005-0000-0000-0000A9610000}"/>
    <cellStyle name="Normal 23 7 5" xfId="42933" xr:uid="{00000000-0005-0000-0000-0000AA610000}"/>
    <cellStyle name="Normal 23 8" xfId="2533" xr:uid="{00000000-0005-0000-0000-0000AB610000}"/>
    <cellStyle name="Normal 23 8 2" xfId="7970" xr:uid="{00000000-0005-0000-0000-0000AC610000}"/>
    <cellStyle name="Normal 23 8 2 2" xfId="17693" xr:uid="{00000000-0005-0000-0000-0000AD610000}"/>
    <cellStyle name="Normal 23 8 2 2 2" xfId="37206" xr:uid="{00000000-0005-0000-0000-0000AE610000}"/>
    <cellStyle name="Normal 23 8 2 2 3" xfId="57099" xr:uid="{00000000-0005-0000-0000-0000AF610000}"/>
    <cellStyle name="Normal 23 8 2 3" xfId="25697" xr:uid="{00000000-0005-0000-0000-0000B0610000}"/>
    <cellStyle name="Normal 23 8 2 4" xfId="45466" xr:uid="{00000000-0005-0000-0000-0000B1610000}"/>
    <cellStyle name="Normal 23 8 3" xfId="12387" xr:uid="{00000000-0005-0000-0000-0000B2610000}"/>
    <cellStyle name="Normal 23 8 3 2" xfId="31901" xr:uid="{00000000-0005-0000-0000-0000B3610000}"/>
    <cellStyle name="Normal 23 8 3 3" xfId="51794" xr:uid="{00000000-0005-0000-0000-0000B4610000}"/>
    <cellStyle name="Normal 23 8 4" xfId="23306" xr:uid="{00000000-0005-0000-0000-0000B5610000}"/>
    <cellStyle name="Normal 23 8 5" xfId="43072" xr:uid="{00000000-0005-0000-0000-0000B6610000}"/>
    <cellStyle name="Normal 23 9" xfId="4751" xr:uid="{00000000-0005-0000-0000-0000B7610000}"/>
    <cellStyle name="Normal 23 9 2" xfId="14533" xr:uid="{00000000-0005-0000-0000-0000B8610000}"/>
    <cellStyle name="Normal 23 9 2 2" xfId="34046" xr:uid="{00000000-0005-0000-0000-0000B9610000}"/>
    <cellStyle name="Normal 23 9 2 3" xfId="53939" xr:uid="{00000000-0005-0000-0000-0000BA610000}"/>
    <cellStyle name="Normal 23 9 3" xfId="26615" xr:uid="{00000000-0005-0000-0000-0000BB610000}"/>
    <cellStyle name="Normal 23 9 4" xfId="46459" xr:uid="{00000000-0005-0000-0000-0000BC610000}"/>
    <cellStyle name="Normal 24" xfId="107" xr:uid="{00000000-0005-0000-0000-0000BD610000}"/>
    <cellStyle name="Normal 24 10" xfId="10120" xr:uid="{00000000-0005-0000-0000-0000BE610000}"/>
    <cellStyle name="Normal 24 10 2" xfId="29635" xr:uid="{00000000-0005-0000-0000-0000BF610000}"/>
    <cellStyle name="Normal 24 10 3" xfId="49528" xr:uid="{00000000-0005-0000-0000-0000C0610000}"/>
    <cellStyle name="Normal 24 11" xfId="19841" xr:uid="{00000000-0005-0000-0000-0000C1610000}"/>
    <cellStyle name="Normal 24 12" xfId="39441" xr:uid="{00000000-0005-0000-0000-0000C2610000}"/>
    <cellStyle name="Normal 24 2" xfId="325" xr:uid="{00000000-0005-0000-0000-0000C3610000}"/>
    <cellStyle name="Normal 24 2 2" xfId="1411" xr:uid="{00000000-0005-0000-0000-0000C4610000}"/>
    <cellStyle name="Normal 24 2 2 2" xfId="3783" xr:uid="{00000000-0005-0000-0000-0000C5610000}"/>
    <cellStyle name="Normal 24 2 2 2 2" xfId="9220" xr:uid="{00000000-0005-0000-0000-0000C6610000}"/>
    <cellStyle name="Normal 24 2 2 2 2 2" xfId="18943" xr:uid="{00000000-0005-0000-0000-0000C7610000}"/>
    <cellStyle name="Normal 24 2 2 2 2 2 2" xfId="38456" xr:uid="{00000000-0005-0000-0000-0000C8610000}"/>
    <cellStyle name="Normal 24 2 2 2 2 2 3" xfId="58349" xr:uid="{00000000-0005-0000-0000-0000C9610000}"/>
    <cellStyle name="Normal 24 2 2 2 2 3" xfId="26402" xr:uid="{00000000-0005-0000-0000-0000CA610000}"/>
    <cellStyle name="Normal 24 2 2 2 2 4" xfId="46175" xr:uid="{00000000-0005-0000-0000-0000CB610000}"/>
    <cellStyle name="Normal 24 2 2 2 3" xfId="13637" xr:uid="{00000000-0005-0000-0000-0000CC610000}"/>
    <cellStyle name="Normal 24 2 2 2 3 2" xfId="33151" xr:uid="{00000000-0005-0000-0000-0000CD610000}"/>
    <cellStyle name="Normal 24 2 2 2 3 3" xfId="53044" xr:uid="{00000000-0005-0000-0000-0000CE610000}"/>
    <cellStyle name="Normal 24 2 2 2 4" xfId="24556" xr:uid="{00000000-0005-0000-0000-0000CF610000}"/>
    <cellStyle name="Normal 24 2 2 2 5" xfId="44322" xr:uid="{00000000-0005-0000-0000-0000D0610000}"/>
    <cellStyle name="Normal 24 2 2 3" xfId="7543" xr:uid="{00000000-0005-0000-0000-0000D1610000}"/>
    <cellStyle name="Normal 24 2 2 3 2" xfId="17266" xr:uid="{00000000-0005-0000-0000-0000D2610000}"/>
    <cellStyle name="Normal 24 2 2 3 2 2" xfId="36779" xr:uid="{00000000-0005-0000-0000-0000D3610000}"/>
    <cellStyle name="Normal 24 2 2 3 2 3" xfId="56672" xr:uid="{00000000-0005-0000-0000-0000D4610000}"/>
    <cellStyle name="Normal 24 2 2 3 3" xfId="26446" xr:uid="{00000000-0005-0000-0000-0000D5610000}"/>
    <cellStyle name="Normal 24 2 2 3 4" xfId="46219" xr:uid="{00000000-0005-0000-0000-0000D6610000}"/>
    <cellStyle name="Normal 24 2 2 4" xfId="5510" xr:uid="{00000000-0005-0000-0000-0000D7610000}"/>
    <cellStyle name="Normal 24 2 2 4 2" xfId="15247" xr:uid="{00000000-0005-0000-0000-0000D8610000}"/>
    <cellStyle name="Normal 24 2 2 4 2 2" xfId="34760" xr:uid="{00000000-0005-0000-0000-0000D9610000}"/>
    <cellStyle name="Normal 24 2 2 4 2 3" xfId="54653" xr:uid="{00000000-0005-0000-0000-0000DA610000}"/>
    <cellStyle name="Normal 24 2 2 4 3" xfId="27330" xr:uid="{00000000-0005-0000-0000-0000DB610000}"/>
    <cellStyle name="Normal 24 2 2 4 4" xfId="47218" xr:uid="{00000000-0005-0000-0000-0000DC610000}"/>
    <cellStyle name="Normal 24 2 2 5" xfId="11369" xr:uid="{00000000-0005-0000-0000-0000DD610000}"/>
    <cellStyle name="Normal 24 2 2 5 2" xfId="30884" xr:uid="{00000000-0005-0000-0000-0000DE610000}"/>
    <cellStyle name="Normal 24 2 2 5 3" xfId="50777" xr:uid="{00000000-0005-0000-0000-0000DF610000}"/>
    <cellStyle name="Normal 24 2 2 6" xfId="21090" xr:uid="{00000000-0005-0000-0000-0000E0610000}"/>
    <cellStyle name="Normal 24 2 2 7" xfId="40745" xr:uid="{00000000-0005-0000-0000-0000E1610000}"/>
    <cellStyle name="Normal 24 2 3" xfId="860" xr:uid="{00000000-0005-0000-0000-0000E2610000}"/>
    <cellStyle name="Normal 24 2 3 2" xfId="3245" xr:uid="{00000000-0005-0000-0000-0000E3610000}"/>
    <cellStyle name="Normal 24 2 3 2 2" xfId="8682" xr:uid="{00000000-0005-0000-0000-0000E4610000}"/>
    <cellStyle name="Normal 24 2 3 2 2 2" xfId="18405" xr:uid="{00000000-0005-0000-0000-0000E5610000}"/>
    <cellStyle name="Normal 24 2 3 2 2 2 2" xfId="37918" xr:uid="{00000000-0005-0000-0000-0000E6610000}"/>
    <cellStyle name="Normal 24 2 3 2 2 2 3" xfId="57811" xr:uid="{00000000-0005-0000-0000-0000E7610000}"/>
    <cellStyle name="Normal 24 2 3 2 2 3" xfId="23121" xr:uid="{00000000-0005-0000-0000-0000E8610000}"/>
    <cellStyle name="Normal 24 2 3 2 2 4" xfId="42887" xr:uid="{00000000-0005-0000-0000-0000E9610000}"/>
    <cellStyle name="Normal 24 2 3 2 3" xfId="13099" xr:uid="{00000000-0005-0000-0000-0000EA610000}"/>
    <cellStyle name="Normal 24 2 3 2 3 2" xfId="32613" xr:uid="{00000000-0005-0000-0000-0000EB610000}"/>
    <cellStyle name="Normal 24 2 3 2 3 3" xfId="52506" xr:uid="{00000000-0005-0000-0000-0000EC610000}"/>
    <cellStyle name="Normal 24 2 3 2 4" xfId="24018" xr:uid="{00000000-0005-0000-0000-0000ED610000}"/>
    <cellStyle name="Normal 24 2 3 2 5" xfId="43784" xr:uid="{00000000-0005-0000-0000-0000EE610000}"/>
    <cellStyle name="Normal 24 2 3 3" xfId="7083" xr:uid="{00000000-0005-0000-0000-0000EF610000}"/>
    <cellStyle name="Normal 24 2 3 3 2" xfId="16819" xr:uid="{00000000-0005-0000-0000-0000F0610000}"/>
    <cellStyle name="Normal 24 2 3 3 2 2" xfId="36332" xr:uid="{00000000-0005-0000-0000-0000F1610000}"/>
    <cellStyle name="Normal 24 2 3 3 2 3" xfId="56225" xr:uid="{00000000-0005-0000-0000-0000F2610000}"/>
    <cellStyle name="Normal 24 2 3 3 3" xfId="23116" xr:uid="{00000000-0005-0000-0000-0000F3610000}"/>
    <cellStyle name="Normal 24 2 3 3 4" xfId="42882" xr:uid="{00000000-0005-0000-0000-0000F4610000}"/>
    <cellStyle name="Normal 24 2 3 4" xfId="6045" xr:uid="{00000000-0005-0000-0000-0000F5610000}"/>
    <cellStyle name="Normal 24 2 3 4 2" xfId="15782" xr:uid="{00000000-0005-0000-0000-0000F6610000}"/>
    <cellStyle name="Normal 24 2 3 4 2 2" xfId="35295" xr:uid="{00000000-0005-0000-0000-0000F7610000}"/>
    <cellStyle name="Normal 24 2 3 4 2 3" xfId="55188" xr:uid="{00000000-0005-0000-0000-0000F8610000}"/>
    <cellStyle name="Normal 24 2 3 4 3" xfId="27865" xr:uid="{00000000-0005-0000-0000-0000F9610000}"/>
    <cellStyle name="Normal 24 2 3 4 4" xfId="47753" xr:uid="{00000000-0005-0000-0000-0000FA610000}"/>
    <cellStyle name="Normal 24 2 3 5" xfId="10831" xr:uid="{00000000-0005-0000-0000-0000FB610000}"/>
    <cellStyle name="Normal 24 2 3 5 2" xfId="30346" xr:uid="{00000000-0005-0000-0000-0000FC610000}"/>
    <cellStyle name="Normal 24 2 3 5 3" xfId="50239" xr:uid="{00000000-0005-0000-0000-0000FD610000}"/>
    <cellStyle name="Normal 24 2 3 6" xfId="20552" xr:uid="{00000000-0005-0000-0000-0000FE610000}"/>
    <cellStyle name="Normal 24 2 3 7" xfId="40194" xr:uid="{00000000-0005-0000-0000-0000FF610000}"/>
    <cellStyle name="Normal 24 2 4" xfId="2050" xr:uid="{00000000-0005-0000-0000-000000620000}"/>
    <cellStyle name="Normal 24 2 4 2" xfId="4319" xr:uid="{00000000-0005-0000-0000-000001620000}"/>
    <cellStyle name="Normal 24 2 4 2 2" xfId="9755" xr:uid="{00000000-0005-0000-0000-000002620000}"/>
    <cellStyle name="Normal 24 2 4 2 2 2" xfId="19478" xr:uid="{00000000-0005-0000-0000-000003620000}"/>
    <cellStyle name="Normal 24 2 4 2 2 2 2" xfId="38991" xr:uid="{00000000-0005-0000-0000-000004620000}"/>
    <cellStyle name="Normal 24 2 4 2 2 2 3" xfId="58884" xr:uid="{00000000-0005-0000-0000-000005620000}"/>
    <cellStyle name="Normal 24 2 4 2 2 3" xfId="29204" xr:uid="{00000000-0005-0000-0000-000006620000}"/>
    <cellStyle name="Normal 24 2 4 2 2 4" xfId="49092" xr:uid="{00000000-0005-0000-0000-000007620000}"/>
    <cellStyle name="Normal 24 2 4 2 3" xfId="14172" xr:uid="{00000000-0005-0000-0000-000008620000}"/>
    <cellStyle name="Normal 24 2 4 2 3 2" xfId="33686" xr:uid="{00000000-0005-0000-0000-000009620000}"/>
    <cellStyle name="Normal 24 2 4 2 3 3" xfId="53579" xr:uid="{00000000-0005-0000-0000-00000A620000}"/>
    <cellStyle name="Normal 24 2 4 2 4" xfId="25091" xr:uid="{00000000-0005-0000-0000-00000B620000}"/>
    <cellStyle name="Normal 24 2 4 2 5" xfId="44858" xr:uid="{00000000-0005-0000-0000-00000C620000}"/>
    <cellStyle name="Normal 24 2 4 3" xfId="6580" xr:uid="{00000000-0005-0000-0000-00000D620000}"/>
    <cellStyle name="Normal 24 2 4 3 2" xfId="16317" xr:uid="{00000000-0005-0000-0000-00000E620000}"/>
    <cellStyle name="Normal 24 2 4 3 2 2" xfId="35830" xr:uid="{00000000-0005-0000-0000-00000F620000}"/>
    <cellStyle name="Normal 24 2 4 3 2 3" xfId="55723" xr:uid="{00000000-0005-0000-0000-000010620000}"/>
    <cellStyle name="Normal 24 2 4 3 3" xfId="28400" xr:uid="{00000000-0005-0000-0000-000011620000}"/>
    <cellStyle name="Normal 24 2 4 3 4" xfId="48288" xr:uid="{00000000-0005-0000-0000-000012620000}"/>
    <cellStyle name="Normal 24 2 4 4" xfId="11904" xr:uid="{00000000-0005-0000-0000-000013620000}"/>
    <cellStyle name="Normal 24 2 4 4 2" xfId="31419" xr:uid="{00000000-0005-0000-0000-000014620000}"/>
    <cellStyle name="Normal 24 2 4 4 3" xfId="51312" xr:uid="{00000000-0005-0000-0000-000015620000}"/>
    <cellStyle name="Normal 24 2 4 5" xfId="21625" xr:uid="{00000000-0005-0000-0000-000016620000}"/>
    <cellStyle name="Normal 24 2 4 6" xfId="41384" xr:uid="{00000000-0005-0000-0000-000017620000}"/>
    <cellStyle name="Normal 24 2 5" xfId="2710" xr:uid="{00000000-0005-0000-0000-000018620000}"/>
    <cellStyle name="Normal 24 2 5 2" xfId="8147" xr:uid="{00000000-0005-0000-0000-000019620000}"/>
    <cellStyle name="Normal 24 2 5 2 2" xfId="17870" xr:uid="{00000000-0005-0000-0000-00001A620000}"/>
    <cellStyle name="Normal 24 2 5 2 2 2" xfId="37383" xr:uid="{00000000-0005-0000-0000-00001B620000}"/>
    <cellStyle name="Normal 24 2 5 2 2 3" xfId="57276" xr:uid="{00000000-0005-0000-0000-00001C620000}"/>
    <cellStyle name="Normal 24 2 5 2 3" xfId="26222" xr:uid="{00000000-0005-0000-0000-00001D620000}"/>
    <cellStyle name="Normal 24 2 5 2 4" xfId="45993" xr:uid="{00000000-0005-0000-0000-00001E620000}"/>
    <cellStyle name="Normal 24 2 5 3" xfId="12564" xr:uid="{00000000-0005-0000-0000-00001F620000}"/>
    <cellStyle name="Normal 24 2 5 3 2" xfId="32078" xr:uid="{00000000-0005-0000-0000-000020620000}"/>
    <cellStyle name="Normal 24 2 5 3 3" xfId="51971" xr:uid="{00000000-0005-0000-0000-000021620000}"/>
    <cellStyle name="Normal 24 2 5 4" xfId="23483" xr:uid="{00000000-0005-0000-0000-000022620000}"/>
    <cellStyle name="Normal 24 2 5 5" xfId="43249" xr:uid="{00000000-0005-0000-0000-000023620000}"/>
    <cellStyle name="Normal 24 2 6" xfId="4970" xr:uid="{00000000-0005-0000-0000-000024620000}"/>
    <cellStyle name="Normal 24 2 6 2" xfId="14710" xr:uid="{00000000-0005-0000-0000-000025620000}"/>
    <cellStyle name="Normal 24 2 6 2 2" xfId="34223" xr:uid="{00000000-0005-0000-0000-000026620000}"/>
    <cellStyle name="Normal 24 2 6 2 3" xfId="54116" xr:uid="{00000000-0005-0000-0000-000027620000}"/>
    <cellStyle name="Normal 24 2 6 3" xfId="26792" xr:uid="{00000000-0005-0000-0000-000028620000}"/>
    <cellStyle name="Normal 24 2 6 4" xfId="46678" xr:uid="{00000000-0005-0000-0000-000029620000}"/>
    <cellStyle name="Normal 24 2 7" xfId="10296" xr:uid="{00000000-0005-0000-0000-00002A620000}"/>
    <cellStyle name="Normal 24 2 7 2" xfId="29811" xr:uid="{00000000-0005-0000-0000-00002B620000}"/>
    <cellStyle name="Normal 24 2 7 3" xfId="49704" xr:uid="{00000000-0005-0000-0000-00002C620000}"/>
    <cellStyle name="Normal 24 2 8" xfId="20017" xr:uid="{00000000-0005-0000-0000-00002D620000}"/>
    <cellStyle name="Normal 24 2 9" xfId="39659" xr:uid="{00000000-0005-0000-0000-00002E620000}"/>
    <cellStyle name="Normal 24 3" xfId="501" xr:uid="{00000000-0005-0000-0000-00002F620000}"/>
    <cellStyle name="Normal 24 3 2" xfId="1587" xr:uid="{00000000-0005-0000-0000-000030620000}"/>
    <cellStyle name="Normal 24 3 2 2" xfId="3959" xr:uid="{00000000-0005-0000-0000-000031620000}"/>
    <cellStyle name="Normal 24 3 2 2 2" xfId="9396" xr:uid="{00000000-0005-0000-0000-000032620000}"/>
    <cellStyle name="Normal 24 3 2 2 2 2" xfId="19119" xr:uid="{00000000-0005-0000-0000-000033620000}"/>
    <cellStyle name="Normal 24 3 2 2 2 2 2" xfId="38632" xr:uid="{00000000-0005-0000-0000-000034620000}"/>
    <cellStyle name="Normal 24 3 2 2 2 2 3" xfId="58525" xr:uid="{00000000-0005-0000-0000-000035620000}"/>
    <cellStyle name="Normal 24 3 2 2 2 3" xfId="26129" xr:uid="{00000000-0005-0000-0000-000036620000}"/>
    <cellStyle name="Normal 24 3 2 2 2 4" xfId="45900" xr:uid="{00000000-0005-0000-0000-000037620000}"/>
    <cellStyle name="Normal 24 3 2 2 3" xfId="13813" xr:uid="{00000000-0005-0000-0000-000038620000}"/>
    <cellStyle name="Normal 24 3 2 2 3 2" xfId="33327" xr:uid="{00000000-0005-0000-0000-000039620000}"/>
    <cellStyle name="Normal 24 3 2 2 3 3" xfId="53220" xr:uid="{00000000-0005-0000-0000-00003A620000}"/>
    <cellStyle name="Normal 24 3 2 2 4" xfId="24732" xr:uid="{00000000-0005-0000-0000-00003B620000}"/>
    <cellStyle name="Normal 24 3 2 2 5" xfId="44498" xr:uid="{00000000-0005-0000-0000-00003C620000}"/>
    <cellStyle name="Normal 24 3 2 3" xfId="7690" xr:uid="{00000000-0005-0000-0000-00003D620000}"/>
    <cellStyle name="Normal 24 3 2 3 2" xfId="17413" xr:uid="{00000000-0005-0000-0000-00003E620000}"/>
    <cellStyle name="Normal 24 3 2 3 2 2" xfId="36926" xr:uid="{00000000-0005-0000-0000-00003F620000}"/>
    <cellStyle name="Normal 24 3 2 3 2 3" xfId="56819" xr:uid="{00000000-0005-0000-0000-000040620000}"/>
    <cellStyle name="Normal 24 3 2 3 3" xfId="26002" xr:uid="{00000000-0005-0000-0000-000041620000}"/>
    <cellStyle name="Normal 24 3 2 3 4" xfId="45773" xr:uid="{00000000-0005-0000-0000-000042620000}"/>
    <cellStyle name="Normal 24 3 2 4" xfId="5686" xr:uid="{00000000-0005-0000-0000-000043620000}"/>
    <cellStyle name="Normal 24 3 2 4 2" xfId="15423" xr:uid="{00000000-0005-0000-0000-000044620000}"/>
    <cellStyle name="Normal 24 3 2 4 2 2" xfId="34936" xr:uid="{00000000-0005-0000-0000-000045620000}"/>
    <cellStyle name="Normal 24 3 2 4 2 3" xfId="54829" xr:uid="{00000000-0005-0000-0000-000046620000}"/>
    <cellStyle name="Normal 24 3 2 4 3" xfId="27506" xr:uid="{00000000-0005-0000-0000-000047620000}"/>
    <cellStyle name="Normal 24 3 2 4 4" xfId="47394" xr:uid="{00000000-0005-0000-0000-000048620000}"/>
    <cellStyle name="Normal 24 3 2 5" xfId="11545" xr:uid="{00000000-0005-0000-0000-000049620000}"/>
    <cellStyle name="Normal 24 3 2 5 2" xfId="31060" xr:uid="{00000000-0005-0000-0000-00004A620000}"/>
    <cellStyle name="Normal 24 3 2 5 3" xfId="50953" xr:uid="{00000000-0005-0000-0000-00004B620000}"/>
    <cellStyle name="Normal 24 3 2 6" xfId="21266" xr:uid="{00000000-0005-0000-0000-00004C620000}"/>
    <cellStyle name="Normal 24 3 2 7" xfId="40921" xr:uid="{00000000-0005-0000-0000-00004D620000}"/>
    <cellStyle name="Normal 24 3 3" xfId="1036" xr:uid="{00000000-0005-0000-0000-00004E620000}"/>
    <cellStyle name="Normal 24 3 3 2" xfId="3421" xr:uid="{00000000-0005-0000-0000-00004F620000}"/>
    <cellStyle name="Normal 24 3 3 2 2" xfId="8858" xr:uid="{00000000-0005-0000-0000-000050620000}"/>
    <cellStyle name="Normal 24 3 3 2 2 2" xfId="18581" xr:uid="{00000000-0005-0000-0000-000051620000}"/>
    <cellStyle name="Normal 24 3 3 2 2 2 2" xfId="38094" xr:uid="{00000000-0005-0000-0000-000052620000}"/>
    <cellStyle name="Normal 24 3 3 2 2 2 3" xfId="57987" xr:uid="{00000000-0005-0000-0000-000053620000}"/>
    <cellStyle name="Normal 24 3 3 2 2 3" xfId="22427" xr:uid="{00000000-0005-0000-0000-000054620000}"/>
    <cellStyle name="Normal 24 3 3 2 2 4" xfId="42189" xr:uid="{00000000-0005-0000-0000-000055620000}"/>
    <cellStyle name="Normal 24 3 3 2 3" xfId="13275" xr:uid="{00000000-0005-0000-0000-000056620000}"/>
    <cellStyle name="Normal 24 3 3 2 3 2" xfId="32789" xr:uid="{00000000-0005-0000-0000-000057620000}"/>
    <cellStyle name="Normal 24 3 3 2 3 3" xfId="52682" xr:uid="{00000000-0005-0000-0000-000058620000}"/>
    <cellStyle name="Normal 24 3 3 2 4" xfId="24194" xr:uid="{00000000-0005-0000-0000-000059620000}"/>
    <cellStyle name="Normal 24 3 3 2 5" xfId="43960" xr:uid="{00000000-0005-0000-0000-00005A620000}"/>
    <cellStyle name="Normal 24 3 3 3" xfId="7230" xr:uid="{00000000-0005-0000-0000-00005B620000}"/>
    <cellStyle name="Normal 24 3 3 3 2" xfId="16966" xr:uid="{00000000-0005-0000-0000-00005C620000}"/>
    <cellStyle name="Normal 24 3 3 3 2 2" xfId="36479" xr:uid="{00000000-0005-0000-0000-00005D620000}"/>
    <cellStyle name="Normal 24 3 3 3 2 3" xfId="56372" xr:uid="{00000000-0005-0000-0000-00005E620000}"/>
    <cellStyle name="Normal 24 3 3 3 3" xfId="26030" xr:uid="{00000000-0005-0000-0000-00005F620000}"/>
    <cellStyle name="Normal 24 3 3 3 4" xfId="45801" xr:uid="{00000000-0005-0000-0000-000060620000}"/>
    <cellStyle name="Normal 24 3 3 4" xfId="6221" xr:uid="{00000000-0005-0000-0000-000061620000}"/>
    <cellStyle name="Normal 24 3 3 4 2" xfId="15958" xr:uid="{00000000-0005-0000-0000-000062620000}"/>
    <cellStyle name="Normal 24 3 3 4 2 2" xfId="35471" xr:uid="{00000000-0005-0000-0000-000063620000}"/>
    <cellStyle name="Normal 24 3 3 4 2 3" xfId="55364" xr:uid="{00000000-0005-0000-0000-000064620000}"/>
    <cellStyle name="Normal 24 3 3 4 3" xfId="28041" xr:uid="{00000000-0005-0000-0000-000065620000}"/>
    <cellStyle name="Normal 24 3 3 4 4" xfId="47929" xr:uid="{00000000-0005-0000-0000-000066620000}"/>
    <cellStyle name="Normal 24 3 3 5" xfId="11007" xr:uid="{00000000-0005-0000-0000-000067620000}"/>
    <cellStyle name="Normal 24 3 3 5 2" xfId="30522" xr:uid="{00000000-0005-0000-0000-000068620000}"/>
    <cellStyle name="Normal 24 3 3 5 3" xfId="50415" xr:uid="{00000000-0005-0000-0000-000069620000}"/>
    <cellStyle name="Normal 24 3 3 6" xfId="20728" xr:uid="{00000000-0005-0000-0000-00006A620000}"/>
    <cellStyle name="Normal 24 3 3 7" xfId="40370" xr:uid="{00000000-0005-0000-0000-00006B620000}"/>
    <cellStyle name="Normal 24 3 4" xfId="2226" xr:uid="{00000000-0005-0000-0000-00006C620000}"/>
    <cellStyle name="Normal 24 3 4 2" xfId="4495" xr:uid="{00000000-0005-0000-0000-00006D620000}"/>
    <cellStyle name="Normal 24 3 4 2 2" xfId="9931" xr:uid="{00000000-0005-0000-0000-00006E620000}"/>
    <cellStyle name="Normal 24 3 4 2 2 2" xfId="19654" xr:uid="{00000000-0005-0000-0000-00006F620000}"/>
    <cellStyle name="Normal 24 3 4 2 2 2 2" xfId="39167" xr:uid="{00000000-0005-0000-0000-000070620000}"/>
    <cellStyle name="Normal 24 3 4 2 2 2 3" xfId="59060" xr:uid="{00000000-0005-0000-0000-000071620000}"/>
    <cellStyle name="Normal 24 3 4 2 2 3" xfId="29380" xr:uid="{00000000-0005-0000-0000-000072620000}"/>
    <cellStyle name="Normal 24 3 4 2 2 4" xfId="49268" xr:uid="{00000000-0005-0000-0000-000073620000}"/>
    <cellStyle name="Normal 24 3 4 2 3" xfId="14348" xr:uid="{00000000-0005-0000-0000-000074620000}"/>
    <cellStyle name="Normal 24 3 4 2 3 2" xfId="33862" xr:uid="{00000000-0005-0000-0000-000075620000}"/>
    <cellStyle name="Normal 24 3 4 2 3 3" xfId="53755" xr:uid="{00000000-0005-0000-0000-000076620000}"/>
    <cellStyle name="Normal 24 3 4 2 4" xfId="25267" xr:uid="{00000000-0005-0000-0000-000077620000}"/>
    <cellStyle name="Normal 24 3 4 2 5" xfId="45034" xr:uid="{00000000-0005-0000-0000-000078620000}"/>
    <cellStyle name="Normal 24 3 4 3" xfId="6756" xr:uid="{00000000-0005-0000-0000-000079620000}"/>
    <cellStyle name="Normal 24 3 4 3 2" xfId="16493" xr:uid="{00000000-0005-0000-0000-00007A620000}"/>
    <cellStyle name="Normal 24 3 4 3 2 2" xfId="36006" xr:uid="{00000000-0005-0000-0000-00007B620000}"/>
    <cellStyle name="Normal 24 3 4 3 2 3" xfId="55899" xr:uid="{00000000-0005-0000-0000-00007C620000}"/>
    <cellStyle name="Normal 24 3 4 3 3" xfId="28576" xr:uid="{00000000-0005-0000-0000-00007D620000}"/>
    <cellStyle name="Normal 24 3 4 3 4" xfId="48464" xr:uid="{00000000-0005-0000-0000-00007E620000}"/>
    <cellStyle name="Normal 24 3 4 4" xfId="12080" xr:uid="{00000000-0005-0000-0000-00007F620000}"/>
    <cellStyle name="Normal 24 3 4 4 2" xfId="31595" xr:uid="{00000000-0005-0000-0000-000080620000}"/>
    <cellStyle name="Normal 24 3 4 4 3" xfId="51488" xr:uid="{00000000-0005-0000-0000-000081620000}"/>
    <cellStyle name="Normal 24 3 4 5" xfId="21801" xr:uid="{00000000-0005-0000-0000-000082620000}"/>
    <cellStyle name="Normal 24 3 4 6" xfId="41560" xr:uid="{00000000-0005-0000-0000-000083620000}"/>
    <cellStyle name="Normal 24 3 5" xfId="2886" xr:uid="{00000000-0005-0000-0000-000084620000}"/>
    <cellStyle name="Normal 24 3 5 2" xfId="8323" xr:uid="{00000000-0005-0000-0000-000085620000}"/>
    <cellStyle name="Normal 24 3 5 2 2" xfId="18046" xr:uid="{00000000-0005-0000-0000-000086620000}"/>
    <cellStyle name="Normal 24 3 5 2 2 2" xfId="37559" xr:uid="{00000000-0005-0000-0000-000087620000}"/>
    <cellStyle name="Normal 24 3 5 2 2 3" xfId="57452" xr:uid="{00000000-0005-0000-0000-000088620000}"/>
    <cellStyle name="Normal 24 3 5 2 3" xfId="26403" xr:uid="{00000000-0005-0000-0000-000089620000}"/>
    <cellStyle name="Normal 24 3 5 2 4" xfId="46176" xr:uid="{00000000-0005-0000-0000-00008A620000}"/>
    <cellStyle name="Normal 24 3 5 3" xfId="12740" xr:uid="{00000000-0005-0000-0000-00008B620000}"/>
    <cellStyle name="Normal 24 3 5 3 2" xfId="32254" xr:uid="{00000000-0005-0000-0000-00008C620000}"/>
    <cellStyle name="Normal 24 3 5 3 3" xfId="52147" xr:uid="{00000000-0005-0000-0000-00008D620000}"/>
    <cellStyle name="Normal 24 3 5 4" xfId="23659" xr:uid="{00000000-0005-0000-0000-00008E620000}"/>
    <cellStyle name="Normal 24 3 5 5" xfId="43425" xr:uid="{00000000-0005-0000-0000-00008F620000}"/>
    <cellStyle name="Normal 24 3 6" xfId="5146" xr:uid="{00000000-0005-0000-0000-000090620000}"/>
    <cellStyle name="Normal 24 3 6 2" xfId="14886" xr:uid="{00000000-0005-0000-0000-000091620000}"/>
    <cellStyle name="Normal 24 3 6 2 2" xfId="34399" xr:uid="{00000000-0005-0000-0000-000092620000}"/>
    <cellStyle name="Normal 24 3 6 2 3" xfId="54292" xr:uid="{00000000-0005-0000-0000-000093620000}"/>
    <cellStyle name="Normal 24 3 6 3" xfId="26968" xr:uid="{00000000-0005-0000-0000-000094620000}"/>
    <cellStyle name="Normal 24 3 6 4" xfId="46854" xr:uid="{00000000-0005-0000-0000-000095620000}"/>
    <cellStyle name="Normal 24 3 7" xfId="10472" xr:uid="{00000000-0005-0000-0000-000096620000}"/>
    <cellStyle name="Normal 24 3 7 2" xfId="29987" xr:uid="{00000000-0005-0000-0000-000097620000}"/>
    <cellStyle name="Normal 24 3 7 3" xfId="49880" xr:uid="{00000000-0005-0000-0000-000098620000}"/>
    <cellStyle name="Normal 24 3 8" xfId="20193" xr:uid="{00000000-0005-0000-0000-000099620000}"/>
    <cellStyle name="Normal 24 3 9" xfId="39835" xr:uid="{00000000-0005-0000-0000-00009A620000}"/>
    <cellStyle name="Normal 24 4" xfId="1235" xr:uid="{00000000-0005-0000-0000-00009B620000}"/>
    <cellStyle name="Normal 24 4 2" xfId="3607" xr:uid="{00000000-0005-0000-0000-00009C620000}"/>
    <cellStyle name="Normal 24 4 2 2" xfId="9044" xr:uid="{00000000-0005-0000-0000-00009D620000}"/>
    <cellStyle name="Normal 24 4 2 2 2" xfId="18767" xr:uid="{00000000-0005-0000-0000-00009E620000}"/>
    <cellStyle name="Normal 24 4 2 2 2 2" xfId="38280" xr:uid="{00000000-0005-0000-0000-00009F620000}"/>
    <cellStyle name="Normal 24 4 2 2 2 3" xfId="58173" xr:uid="{00000000-0005-0000-0000-0000A0620000}"/>
    <cellStyle name="Normal 24 4 2 2 3" xfId="26480" xr:uid="{00000000-0005-0000-0000-0000A1620000}"/>
    <cellStyle name="Normal 24 4 2 2 4" xfId="46253" xr:uid="{00000000-0005-0000-0000-0000A2620000}"/>
    <cellStyle name="Normal 24 4 2 3" xfId="13461" xr:uid="{00000000-0005-0000-0000-0000A3620000}"/>
    <cellStyle name="Normal 24 4 2 3 2" xfId="32975" xr:uid="{00000000-0005-0000-0000-0000A4620000}"/>
    <cellStyle name="Normal 24 4 2 3 3" xfId="52868" xr:uid="{00000000-0005-0000-0000-0000A5620000}"/>
    <cellStyle name="Normal 24 4 2 4" xfId="24380" xr:uid="{00000000-0005-0000-0000-0000A6620000}"/>
    <cellStyle name="Normal 24 4 2 5" xfId="44146" xr:uid="{00000000-0005-0000-0000-0000A7620000}"/>
    <cellStyle name="Normal 24 4 3" xfId="7396" xr:uid="{00000000-0005-0000-0000-0000A8620000}"/>
    <cellStyle name="Normal 24 4 3 2" xfId="17119" xr:uid="{00000000-0005-0000-0000-0000A9620000}"/>
    <cellStyle name="Normal 24 4 3 2 2" xfId="36632" xr:uid="{00000000-0005-0000-0000-0000AA620000}"/>
    <cellStyle name="Normal 24 4 3 2 3" xfId="56525" xr:uid="{00000000-0005-0000-0000-0000AB620000}"/>
    <cellStyle name="Normal 24 4 3 3" xfId="22172" xr:uid="{00000000-0005-0000-0000-0000AC620000}"/>
    <cellStyle name="Normal 24 4 3 4" xfId="41932" xr:uid="{00000000-0005-0000-0000-0000AD620000}"/>
    <cellStyle name="Normal 24 4 4" xfId="5334" xr:uid="{00000000-0005-0000-0000-0000AE620000}"/>
    <cellStyle name="Normal 24 4 4 2" xfId="15071" xr:uid="{00000000-0005-0000-0000-0000AF620000}"/>
    <cellStyle name="Normal 24 4 4 2 2" xfId="34584" xr:uid="{00000000-0005-0000-0000-0000B0620000}"/>
    <cellStyle name="Normal 24 4 4 2 3" xfId="54477" xr:uid="{00000000-0005-0000-0000-0000B1620000}"/>
    <cellStyle name="Normal 24 4 4 3" xfId="27154" xr:uid="{00000000-0005-0000-0000-0000B2620000}"/>
    <cellStyle name="Normal 24 4 4 4" xfId="47042" xr:uid="{00000000-0005-0000-0000-0000B3620000}"/>
    <cellStyle name="Normal 24 4 5" xfId="11193" xr:uid="{00000000-0005-0000-0000-0000B4620000}"/>
    <cellStyle name="Normal 24 4 5 2" xfId="30708" xr:uid="{00000000-0005-0000-0000-0000B5620000}"/>
    <cellStyle name="Normal 24 4 5 3" xfId="50601" xr:uid="{00000000-0005-0000-0000-0000B6620000}"/>
    <cellStyle name="Normal 24 4 6" xfId="20914" xr:uid="{00000000-0005-0000-0000-0000B7620000}"/>
    <cellStyle name="Normal 24 4 7" xfId="40569" xr:uid="{00000000-0005-0000-0000-0000B8620000}"/>
    <cellStyle name="Normal 24 5" xfId="684" xr:uid="{00000000-0005-0000-0000-0000B9620000}"/>
    <cellStyle name="Normal 24 5 2" xfId="3069" xr:uid="{00000000-0005-0000-0000-0000BA620000}"/>
    <cellStyle name="Normal 24 5 2 2" xfId="8506" xr:uid="{00000000-0005-0000-0000-0000BB620000}"/>
    <cellStyle name="Normal 24 5 2 2 2" xfId="18229" xr:uid="{00000000-0005-0000-0000-0000BC620000}"/>
    <cellStyle name="Normal 24 5 2 2 2 2" xfId="37742" xr:uid="{00000000-0005-0000-0000-0000BD620000}"/>
    <cellStyle name="Normal 24 5 2 2 2 3" xfId="57635" xr:uid="{00000000-0005-0000-0000-0000BE620000}"/>
    <cellStyle name="Normal 24 5 2 2 3" xfId="25664" xr:uid="{00000000-0005-0000-0000-0000BF620000}"/>
    <cellStyle name="Normal 24 5 2 2 4" xfId="45433" xr:uid="{00000000-0005-0000-0000-0000C0620000}"/>
    <cellStyle name="Normal 24 5 2 3" xfId="12923" xr:uid="{00000000-0005-0000-0000-0000C1620000}"/>
    <cellStyle name="Normal 24 5 2 3 2" xfId="32437" xr:uid="{00000000-0005-0000-0000-0000C2620000}"/>
    <cellStyle name="Normal 24 5 2 3 3" xfId="52330" xr:uid="{00000000-0005-0000-0000-0000C3620000}"/>
    <cellStyle name="Normal 24 5 2 4" xfId="23842" xr:uid="{00000000-0005-0000-0000-0000C4620000}"/>
    <cellStyle name="Normal 24 5 2 5" xfId="43608" xr:uid="{00000000-0005-0000-0000-0000C5620000}"/>
    <cellStyle name="Normal 24 5 3" xfId="6936" xr:uid="{00000000-0005-0000-0000-0000C6620000}"/>
    <cellStyle name="Normal 24 5 3 2" xfId="16672" xr:uid="{00000000-0005-0000-0000-0000C7620000}"/>
    <cellStyle name="Normal 24 5 3 2 2" xfId="36185" xr:uid="{00000000-0005-0000-0000-0000C8620000}"/>
    <cellStyle name="Normal 24 5 3 2 3" xfId="56078" xr:uid="{00000000-0005-0000-0000-0000C9620000}"/>
    <cellStyle name="Normal 24 5 3 3" xfId="23140" xr:uid="{00000000-0005-0000-0000-0000CA620000}"/>
    <cellStyle name="Normal 24 5 3 4" xfId="42906" xr:uid="{00000000-0005-0000-0000-0000CB620000}"/>
    <cellStyle name="Normal 24 5 4" xfId="5869" xr:uid="{00000000-0005-0000-0000-0000CC620000}"/>
    <cellStyle name="Normal 24 5 4 2" xfId="15606" xr:uid="{00000000-0005-0000-0000-0000CD620000}"/>
    <cellStyle name="Normal 24 5 4 2 2" xfId="35119" xr:uid="{00000000-0005-0000-0000-0000CE620000}"/>
    <cellStyle name="Normal 24 5 4 2 3" xfId="55012" xr:uid="{00000000-0005-0000-0000-0000CF620000}"/>
    <cellStyle name="Normal 24 5 4 3" xfId="27689" xr:uid="{00000000-0005-0000-0000-0000D0620000}"/>
    <cellStyle name="Normal 24 5 4 4" xfId="47577" xr:uid="{00000000-0005-0000-0000-0000D1620000}"/>
    <cellStyle name="Normal 24 5 5" xfId="10655" xr:uid="{00000000-0005-0000-0000-0000D2620000}"/>
    <cellStyle name="Normal 24 5 5 2" xfId="30170" xr:uid="{00000000-0005-0000-0000-0000D3620000}"/>
    <cellStyle name="Normal 24 5 5 3" xfId="50063" xr:uid="{00000000-0005-0000-0000-0000D4620000}"/>
    <cellStyle name="Normal 24 5 6" xfId="20376" xr:uid="{00000000-0005-0000-0000-0000D5620000}"/>
    <cellStyle name="Normal 24 5 7" xfId="40018" xr:uid="{00000000-0005-0000-0000-0000D6620000}"/>
    <cellStyle name="Normal 24 6" xfId="1832" xr:uid="{00000000-0005-0000-0000-0000D7620000}"/>
    <cellStyle name="Normal 24 6 2" xfId="4143" xr:uid="{00000000-0005-0000-0000-0000D8620000}"/>
    <cellStyle name="Normal 24 6 2 2" xfId="9579" xr:uid="{00000000-0005-0000-0000-0000D9620000}"/>
    <cellStyle name="Normal 24 6 2 2 2" xfId="19302" xr:uid="{00000000-0005-0000-0000-0000DA620000}"/>
    <cellStyle name="Normal 24 6 2 2 2 2" xfId="38815" xr:uid="{00000000-0005-0000-0000-0000DB620000}"/>
    <cellStyle name="Normal 24 6 2 2 2 3" xfId="58708" xr:uid="{00000000-0005-0000-0000-0000DC620000}"/>
    <cellStyle name="Normal 24 6 2 2 3" xfId="29028" xr:uid="{00000000-0005-0000-0000-0000DD620000}"/>
    <cellStyle name="Normal 24 6 2 2 4" xfId="48916" xr:uid="{00000000-0005-0000-0000-0000DE620000}"/>
    <cellStyle name="Normal 24 6 2 3" xfId="13996" xr:uid="{00000000-0005-0000-0000-0000DF620000}"/>
    <cellStyle name="Normal 24 6 2 3 2" xfId="33510" xr:uid="{00000000-0005-0000-0000-0000E0620000}"/>
    <cellStyle name="Normal 24 6 2 3 3" xfId="53403" xr:uid="{00000000-0005-0000-0000-0000E1620000}"/>
    <cellStyle name="Normal 24 6 2 4" xfId="24915" xr:uid="{00000000-0005-0000-0000-0000E2620000}"/>
    <cellStyle name="Normal 24 6 2 5" xfId="44682" xr:uid="{00000000-0005-0000-0000-0000E3620000}"/>
    <cellStyle name="Normal 24 6 3" xfId="6404" xr:uid="{00000000-0005-0000-0000-0000E4620000}"/>
    <cellStyle name="Normal 24 6 3 2" xfId="16141" xr:uid="{00000000-0005-0000-0000-0000E5620000}"/>
    <cellStyle name="Normal 24 6 3 2 2" xfId="35654" xr:uid="{00000000-0005-0000-0000-0000E6620000}"/>
    <cellStyle name="Normal 24 6 3 2 3" xfId="55547" xr:uid="{00000000-0005-0000-0000-0000E7620000}"/>
    <cellStyle name="Normal 24 6 3 3" xfId="28224" xr:uid="{00000000-0005-0000-0000-0000E8620000}"/>
    <cellStyle name="Normal 24 6 3 4" xfId="48112" xr:uid="{00000000-0005-0000-0000-0000E9620000}"/>
    <cellStyle name="Normal 24 6 4" xfId="11728" xr:uid="{00000000-0005-0000-0000-0000EA620000}"/>
    <cellStyle name="Normal 24 6 4 2" xfId="31243" xr:uid="{00000000-0005-0000-0000-0000EB620000}"/>
    <cellStyle name="Normal 24 6 4 3" xfId="51136" xr:uid="{00000000-0005-0000-0000-0000EC620000}"/>
    <cellStyle name="Normal 24 6 5" xfId="21449" xr:uid="{00000000-0005-0000-0000-0000ED620000}"/>
    <cellStyle name="Normal 24 6 6" xfId="41166" xr:uid="{00000000-0005-0000-0000-0000EE620000}"/>
    <cellStyle name="Normal 24 7" xfId="2395" xr:uid="{00000000-0005-0000-0000-0000EF620000}"/>
    <cellStyle name="Normal 24 7 2" xfId="7832" xr:uid="{00000000-0005-0000-0000-0000F0620000}"/>
    <cellStyle name="Normal 24 7 2 2" xfId="17555" xr:uid="{00000000-0005-0000-0000-0000F1620000}"/>
    <cellStyle name="Normal 24 7 2 2 2" xfId="37068" xr:uid="{00000000-0005-0000-0000-0000F2620000}"/>
    <cellStyle name="Normal 24 7 2 2 3" xfId="56961" xr:uid="{00000000-0005-0000-0000-0000F3620000}"/>
    <cellStyle name="Normal 24 7 2 3" xfId="25441" xr:uid="{00000000-0005-0000-0000-0000F4620000}"/>
    <cellStyle name="Normal 24 7 2 4" xfId="45208" xr:uid="{00000000-0005-0000-0000-0000F5620000}"/>
    <cellStyle name="Normal 24 7 3" xfId="12249" xr:uid="{00000000-0005-0000-0000-0000F6620000}"/>
    <cellStyle name="Normal 24 7 3 2" xfId="31763" xr:uid="{00000000-0005-0000-0000-0000F7620000}"/>
    <cellStyle name="Normal 24 7 3 3" xfId="51656" xr:uid="{00000000-0005-0000-0000-0000F8620000}"/>
    <cellStyle name="Normal 24 7 4" xfId="23168" xr:uid="{00000000-0005-0000-0000-0000F9620000}"/>
    <cellStyle name="Normal 24 7 5" xfId="42934" xr:uid="{00000000-0005-0000-0000-0000FA620000}"/>
    <cellStyle name="Normal 24 8" xfId="2534" xr:uid="{00000000-0005-0000-0000-0000FB620000}"/>
    <cellStyle name="Normal 24 8 2" xfId="7971" xr:uid="{00000000-0005-0000-0000-0000FC620000}"/>
    <cellStyle name="Normal 24 8 2 2" xfId="17694" xr:uid="{00000000-0005-0000-0000-0000FD620000}"/>
    <cellStyle name="Normal 24 8 2 2 2" xfId="37207" xr:uid="{00000000-0005-0000-0000-0000FE620000}"/>
    <cellStyle name="Normal 24 8 2 2 3" xfId="57100" xr:uid="{00000000-0005-0000-0000-0000FF620000}"/>
    <cellStyle name="Normal 24 8 2 3" xfId="23066" xr:uid="{00000000-0005-0000-0000-000000630000}"/>
    <cellStyle name="Normal 24 8 2 4" xfId="42831" xr:uid="{00000000-0005-0000-0000-000001630000}"/>
    <cellStyle name="Normal 24 8 3" xfId="12388" xr:uid="{00000000-0005-0000-0000-000002630000}"/>
    <cellStyle name="Normal 24 8 3 2" xfId="31902" xr:uid="{00000000-0005-0000-0000-000003630000}"/>
    <cellStyle name="Normal 24 8 3 3" xfId="51795" xr:uid="{00000000-0005-0000-0000-000004630000}"/>
    <cellStyle name="Normal 24 8 4" xfId="23307" xr:uid="{00000000-0005-0000-0000-000005630000}"/>
    <cellStyle name="Normal 24 8 5" xfId="43073" xr:uid="{00000000-0005-0000-0000-000006630000}"/>
    <cellStyle name="Normal 24 9" xfId="4752" xr:uid="{00000000-0005-0000-0000-000007630000}"/>
    <cellStyle name="Normal 24 9 2" xfId="14534" xr:uid="{00000000-0005-0000-0000-000008630000}"/>
    <cellStyle name="Normal 24 9 2 2" xfId="34047" xr:uid="{00000000-0005-0000-0000-000009630000}"/>
    <cellStyle name="Normal 24 9 2 3" xfId="53940" xr:uid="{00000000-0005-0000-0000-00000A630000}"/>
    <cellStyle name="Normal 24 9 3" xfId="26616" xr:uid="{00000000-0005-0000-0000-00000B630000}"/>
    <cellStyle name="Normal 24 9 4" xfId="46460" xr:uid="{00000000-0005-0000-0000-00000C630000}"/>
    <cellStyle name="Normal 25" xfId="108" xr:uid="{00000000-0005-0000-0000-00000D630000}"/>
    <cellStyle name="Normal 25 10" xfId="10121" xr:uid="{00000000-0005-0000-0000-00000E630000}"/>
    <cellStyle name="Normal 25 10 2" xfId="29636" xr:uid="{00000000-0005-0000-0000-00000F630000}"/>
    <cellStyle name="Normal 25 10 3" xfId="49529" xr:uid="{00000000-0005-0000-0000-000010630000}"/>
    <cellStyle name="Normal 25 11" xfId="19842" xr:uid="{00000000-0005-0000-0000-000011630000}"/>
    <cellStyle name="Normal 25 12" xfId="39442" xr:uid="{00000000-0005-0000-0000-000012630000}"/>
    <cellStyle name="Normal 25 2" xfId="326" xr:uid="{00000000-0005-0000-0000-000013630000}"/>
    <cellStyle name="Normal 25 2 2" xfId="1412" xr:uid="{00000000-0005-0000-0000-000014630000}"/>
    <cellStyle name="Normal 25 2 2 2" xfId="3784" xr:uid="{00000000-0005-0000-0000-000015630000}"/>
    <cellStyle name="Normal 25 2 2 2 2" xfId="9221" xr:uid="{00000000-0005-0000-0000-000016630000}"/>
    <cellStyle name="Normal 25 2 2 2 2 2" xfId="18944" xr:uid="{00000000-0005-0000-0000-000017630000}"/>
    <cellStyle name="Normal 25 2 2 2 2 2 2" xfId="38457" xr:uid="{00000000-0005-0000-0000-000018630000}"/>
    <cellStyle name="Normal 25 2 2 2 2 2 3" xfId="58350" xr:uid="{00000000-0005-0000-0000-000019630000}"/>
    <cellStyle name="Normal 25 2 2 2 2 3" xfId="26443" xr:uid="{00000000-0005-0000-0000-00001A630000}"/>
    <cellStyle name="Normal 25 2 2 2 2 4" xfId="46216" xr:uid="{00000000-0005-0000-0000-00001B630000}"/>
    <cellStyle name="Normal 25 2 2 2 3" xfId="13638" xr:uid="{00000000-0005-0000-0000-00001C630000}"/>
    <cellStyle name="Normal 25 2 2 2 3 2" xfId="33152" xr:uid="{00000000-0005-0000-0000-00001D630000}"/>
    <cellStyle name="Normal 25 2 2 2 3 3" xfId="53045" xr:uid="{00000000-0005-0000-0000-00001E630000}"/>
    <cellStyle name="Normal 25 2 2 2 4" xfId="24557" xr:uid="{00000000-0005-0000-0000-00001F630000}"/>
    <cellStyle name="Normal 25 2 2 2 5" xfId="44323" xr:uid="{00000000-0005-0000-0000-000020630000}"/>
    <cellStyle name="Normal 25 2 2 3" xfId="7544" xr:uid="{00000000-0005-0000-0000-000021630000}"/>
    <cellStyle name="Normal 25 2 2 3 2" xfId="17267" xr:uid="{00000000-0005-0000-0000-000022630000}"/>
    <cellStyle name="Normal 25 2 2 3 2 2" xfId="36780" xr:uid="{00000000-0005-0000-0000-000023630000}"/>
    <cellStyle name="Normal 25 2 2 3 2 3" xfId="56673" xr:uid="{00000000-0005-0000-0000-000024630000}"/>
    <cellStyle name="Normal 25 2 2 3 3" xfId="22582" xr:uid="{00000000-0005-0000-0000-000025630000}"/>
    <cellStyle name="Normal 25 2 2 3 4" xfId="42345" xr:uid="{00000000-0005-0000-0000-000026630000}"/>
    <cellStyle name="Normal 25 2 2 4" xfId="5511" xr:uid="{00000000-0005-0000-0000-000027630000}"/>
    <cellStyle name="Normal 25 2 2 4 2" xfId="15248" xr:uid="{00000000-0005-0000-0000-000028630000}"/>
    <cellStyle name="Normal 25 2 2 4 2 2" xfId="34761" xr:uid="{00000000-0005-0000-0000-000029630000}"/>
    <cellStyle name="Normal 25 2 2 4 2 3" xfId="54654" xr:uid="{00000000-0005-0000-0000-00002A630000}"/>
    <cellStyle name="Normal 25 2 2 4 3" xfId="27331" xr:uid="{00000000-0005-0000-0000-00002B630000}"/>
    <cellStyle name="Normal 25 2 2 4 4" xfId="47219" xr:uid="{00000000-0005-0000-0000-00002C630000}"/>
    <cellStyle name="Normal 25 2 2 5" xfId="11370" xr:uid="{00000000-0005-0000-0000-00002D630000}"/>
    <cellStyle name="Normal 25 2 2 5 2" xfId="30885" xr:uid="{00000000-0005-0000-0000-00002E630000}"/>
    <cellStyle name="Normal 25 2 2 5 3" xfId="50778" xr:uid="{00000000-0005-0000-0000-00002F630000}"/>
    <cellStyle name="Normal 25 2 2 6" xfId="21091" xr:uid="{00000000-0005-0000-0000-000030630000}"/>
    <cellStyle name="Normal 25 2 2 7" xfId="40746" xr:uid="{00000000-0005-0000-0000-000031630000}"/>
    <cellStyle name="Normal 25 2 3" xfId="861" xr:uid="{00000000-0005-0000-0000-000032630000}"/>
    <cellStyle name="Normal 25 2 3 2" xfId="3246" xr:uid="{00000000-0005-0000-0000-000033630000}"/>
    <cellStyle name="Normal 25 2 3 2 2" xfId="8683" xr:uid="{00000000-0005-0000-0000-000034630000}"/>
    <cellStyle name="Normal 25 2 3 2 2 2" xfId="18406" xr:uid="{00000000-0005-0000-0000-000035630000}"/>
    <cellStyle name="Normal 25 2 3 2 2 2 2" xfId="37919" xr:uid="{00000000-0005-0000-0000-000036630000}"/>
    <cellStyle name="Normal 25 2 3 2 2 2 3" xfId="57812" xr:uid="{00000000-0005-0000-0000-000037630000}"/>
    <cellStyle name="Normal 25 2 3 2 2 3" xfId="22272" xr:uid="{00000000-0005-0000-0000-000038630000}"/>
    <cellStyle name="Normal 25 2 3 2 2 4" xfId="42033" xr:uid="{00000000-0005-0000-0000-000039630000}"/>
    <cellStyle name="Normal 25 2 3 2 3" xfId="13100" xr:uid="{00000000-0005-0000-0000-00003A630000}"/>
    <cellStyle name="Normal 25 2 3 2 3 2" xfId="32614" xr:uid="{00000000-0005-0000-0000-00003B630000}"/>
    <cellStyle name="Normal 25 2 3 2 3 3" xfId="52507" xr:uid="{00000000-0005-0000-0000-00003C630000}"/>
    <cellStyle name="Normal 25 2 3 2 4" xfId="24019" xr:uid="{00000000-0005-0000-0000-00003D630000}"/>
    <cellStyle name="Normal 25 2 3 2 5" xfId="43785" xr:uid="{00000000-0005-0000-0000-00003E630000}"/>
    <cellStyle name="Normal 25 2 3 3" xfId="7084" xr:uid="{00000000-0005-0000-0000-00003F630000}"/>
    <cellStyle name="Normal 25 2 3 3 2" xfId="16820" xr:uid="{00000000-0005-0000-0000-000040630000}"/>
    <cellStyle name="Normal 25 2 3 3 2 2" xfId="36333" xr:uid="{00000000-0005-0000-0000-000041630000}"/>
    <cellStyle name="Normal 25 2 3 3 2 3" xfId="56226" xr:uid="{00000000-0005-0000-0000-000042630000}"/>
    <cellStyle name="Normal 25 2 3 3 3" xfId="26243" xr:uid="{00000000-0005-0000-0000-000043630000}"/>
    <cellStyle name="Normal 25 2 3 3 4" xfId="46014" xr:uid="{00000000-0005-0000-0000-000044630000}"/>
    <cellStyle name="Normal 25 2 3 4" xfId="6046" xr:uid="{00000000-0005-0000-0000-000045630000}"/>
    <cellStyle name="Normal 25 2 3 4 2" xfId="15783" xr:uid="{00000000-0005-0000-0000-000046630000}"/>
    <cellStyle name="Normal 25 2 3 4 2 2" xfId="35296" xr:uid="{00000000-0005-0000-0000-000047630000}"/>
    <cellStyle name="Normal 25 2 3 4 2 3" xfId="55189" xr:uid="{00000000-0005-0000-0000-000048630000}"/>
    <cellStyle name="Normal 25 2 3 4 3" xfId="27866" xr:uid="{00000000-0005-0000-0000-000049630000}"/>
    <cellStyle name="Normal 25 2 3 4 4" xfId="47754" xr:uid="{00000000-0005-0000-0000-00004A630000}"/>
    <cellStyle name="Normal 25 2 3 5" xfId="10832" xr:uid="{00000000-0005-0000-0000-00004B630000}"/>
    <cellStyle name="Normal 25 2 3 5 2" xfId="30347" xr:uid="{00000000-0005-0000-0000-00004C630000}"/>
    <cellStyle name="Normal 25 2 3 5 3" xfId="50240" xr:uid="{00000000-0005-0000-0000-00004D630000}"/>
    <cellStyle name="Normal 25 2 3 6" xfId="20553" xr:uid="{00000000-0005-0000-0000-00004E630000}"/>
    <cellStyle name="Normal 25 2 3 7" xfId="40195" xr:uid="{00000000-0005-0000-0000-00004F630000}"/>
    <cellStyle name="Normal 25 2 4" xfId="2051" xr:uid="{00000000-0005-0000-0000-000050630000}"/>
    <cellStyle name="Normal 25 2 4 2" xfId="4320" xr:uid="{00000000-0005-0000-0000-000051630000}"/>
    <cellStyle name="Normal 25 2 4 2 2" xfId="9756" xr:uid="{00000000-0005-0000-0000-000052630000}"/>
    <cellStyle name="Normal 25 2 4 2 2 2" xfId="19479" xr:uid="{00000000-0005-0000-0000-000053630000}"/>
    <cellStyle name="Normal 25 2 4 2 2 2 2" xfId="38992" xr:uid="{00000000-0005-0000-0000-000054630000}"/>
    <cellStyle name="Normal 25 2 4 2 2 2 3" xfId="58885" xr:uid="{00000000-0005-0000-0000-000055630000}"/>
    <cellStyle name="Normal 25 2 4 2 2 3" xfId="29205" xr:uid="{00000000-0005-0000-0000-000056630000}"/>
    <cellStyle name="Normal 25 2 4 2 2 4" xfId="49093" xr:uid="{00000000-0005-0000-0000-000057630000}"/>
    <cellStyle name="Normal 25 2 4 2 3" xfId="14173" xr:uid="{00000000-0005-0000-0000-000058630000}"/>
    <cellStyle name="Normal 25 2 4 2 3 2" xfId="33687" xr:uid="{00000000-0005-0000-0000-000059630000}"/>
    <cellStyle name="Normal 25 2 4 2 3 3" xfId="53580" xr:uid="{00000000-0005-0000-0000-00005A630000}"/>
    <cellStyle name="Normal 25 2 4 2 4" xfId="25092" xr:uid="{00000000-0005-0000-0000-00005B630000}"/>
    <cellStyle name="Normal 25 2 4 2 5" xfId="44859" xr:uid="{00000000-0005-0000-0000-00005C630000}"/>
    <cellStyle name="Normal 25 2 4 3" xfId="6581" xr:uid="{00000000-0005-0000-0000-00005D630000}"/>
    <cellStyle name="Normal 25 2 4 3 2" xfId="16318" xr:uid="{00000000-0005-0000-0000-00005E630000}"/>
    <cellStyle name="Normal 25 2 4 3 2 2" xfId="35831" xr:uid="{00000000-0005-0000-0000-00005F630000}"/>
    <cellStyle name="Normal 25 2 4 3 2 3" xfId="55724" xr:uid="{00000000-0005-0000-0000-000060630000}"/>
    <cellStyle name="Normal 25 2 4 3 3" xfId="28401" xr:uid="{00000000-0005-0000-0000-000061630000}"/>
    <cellStyle name="Normal 25 2 4 3 4" xfId="48289" xr:uid="{00000000-0005-0000-0000-000062630000}"/>
    <cellStyle name="Normal 25 2 4 4" xfId="11905" xr:uid="{00000000-0005-0000-0000-000063630000}"/>
    <cellStyle name="Normal 25 2 4 4 2" xfId="31420" xr:uid="{00000000-0005-0000-0000-000064630000}"/>
    <cellStyle name="Normal 25 2 4 4 3" xfId="51313" xr:uid="{00000000-0005-0000-0000-000065630000}"/>
    <cellStyle name="Normal 25 2 4 5" xfId="21626" xr:uid="{00000000-0005-0000-0000-000066630000}"/>
    <cellStyle name="Normal 25 2 4 6" xfId="41385" xr:uid="{00000000-0005-0000-0000-000067630000}"/>
    <cellStyle name="Normal 25 2 5" xfId="2711" xr:uid="{00000000-0005-0000-0000-000068630000}"/>
    <cellStyle name="Normal 25 2 5 2" xfId="8148" xr:uid="{00000000-0005-0000-0000-000069630000}"/>
    <cellStyle name="Normal 25 2 5 2 2" xfId="17871" xr:uid="{00000000-0005-0000-0000-00006A630000}"/>
    <cellStyle name="Normal 25 2 5 2 2 2" xfId="37384" xr:uid="{00000000-0005-0000-0000-00006B630000}"/>
    <cellStyle name="Normal 25 2 5 2 2 3" xfId="57277" xr:uid="{00000000-0005-0000-0000-00006C630000}"/>
    <cellStyle name="Normal 25 2 5 2 3" xfId="25749" xr:uid="{00000000-0005-0000-0000-00006D630000}"/>
    <cellStyle name="Normal 25 2 5 2 4" xfId="45518" xr:uid="{00000000-0005-0000-0000-00006E630000}"/>
    <cellStyle name="Normal 25 2 5 3" xfId="12565" xr:uid="{00000000-0005-0000-0000-00006F630000}"/>
    <cellStyle name="Normal 25 2 5 3 2" xfId="32079" xr:uid="{00000000-0005-0000-0000-000070630000}"/>
    <cellStyle name="Normal 25 2 5 3 3" xfId="51972" xr:uid="{00000000-0005-0000-0000-000071630000}"/>
    <cellStyle name="Normal 25 2 5 4" xfId="23484" xr:uid="{00000000-0005-0000-0000-000072630000}"/>
    <cellStyle name="Normal 25 2 5 5" xfId="43250" xr:uid="{00000000-0005-0000-0000-000073630000}"/>
    <cellStyle name="Normal 25 2 6" xfId="4971" xr:uid="{00000000-0005-0000-0000-000074630000}"/>
    <cellStyle name="Normal 25 2 6 2" xfId="14711" xr:uid="{00000000-0005-0000-0000-000075630000}"/>
    <cellStyle name="Normal 25 2 6 2 2" xfId="34224" xr:uid="{00000000-0005-0000-0000-000076630000}"/>
    <cellStyle name="Normal 25 2 6 2 3" xfId="54117" xr:uid="{00000000-0005-0000-0000-000077630000}"/>
    <cellStyle name="Normal 25 2 6 3" xfId="26793" xr:uid="{00000000-0005-0000-0000-000078630000}"/>
    <cellStyle name="Normal 25 2 6 4" xfId="46679" xr:uid="{00000000-0005-0000-0000-000079630000}"/>
    <cellStyle name="Normal 25 2 7" xfId="10297" xr:uid="{00000000-0005-0000-0000-00007A630000}"/>
    <cellStyle name="Normal 25 2 7 2" xfId="29812" xr:uid="{00000000-0005-0000-0000-00007B630000}"/>
    <cellStyle name="Normal 25 2 7 3" xfId="49705" xr:uid="{00000000-0005-0000-0000-00007C630000}"/>
    <cellStyle name="Normal 25 2 8" xfId="20018" xr:uid="{00000000-0005-0000-0000-00007D630000}"/>
    <cellStyle name="Normal 25 2 9" xfId="39660" xr:uid="{00000000-0005-0000-0000-00007E630000}"/>
    <cellStyle name="Normal 25 3" xfId="502" xr:uid="{00000000-0005-0000-0000-00007F630000}"/>
    <cellStyle name="Normal 25 3 2" xfId="1588" xr:uid="{00000000-0005-0000-0000-000080630000}"/>
    <cellStyle name="Normal 25 3 2 2" xfId="3960" xr:uid="{00000000-0005-0000-0000-000081630000}"/>
    <cellStyle name="Normal 25 3 2 2 2" xfId="9397" xr:uid="{00000000-0005-0000-0000-000082630000}"/>
    <cellStyle name="Normal 25 3 2 2 2 2" xfId="19120" xr:uid="{00000000-0005-0000-0000-000083630000}"/>
    <cellStyle name="Normal 25 3 2 2 2 2 2" xfId="38633" xr:uid="{00000000-0005-0000-0000-000084630000}"/>
    <cellStyle name="Normal 25 3 2 2 2 2 3" xfId="58526" xr:uid="{00000000-0005-0000-0000-000085630000}"/>
    <cellStyle name="Normal 25 3 2 2 2 3" xfId="26269" xr:uid="{00000000-0005-0000-0000-000086630000}"/>
    <cellStyle name="Normal 25 3 2 2 2 4" xfId="46041" xr:uid="{00000000-0005-0000-0000-000087630000}"/>
    <cellStyle name="Normal 25 3 2 2 3" xfId="13814" xr:uid="{00000000-0005-0000-0000-000088630000}"/>
    <cellStyle name="Normal 25 3 2 2 3 2" xfId="33328" xr:uid="{00000000-0005-0000-0000-000089630000}"/>
    <cellStyle name="Normal 25 3 2 2 3 3" xfId="53221" xr:uid="{00000000-0005-0000-0000-00008A630000}"/>
    <cellStyle name="Normal 25 3 2 2 4" xfId="24733" xr:uid="{00000000-0005-0000-0000-00008B630000}"/>
    <cellStyle name="Normal 25 3 2 2 5" xfId="44499" xr:uid="{00000000-0005-0000-0000-00008C630000}"/>
    <cellStyle name="Normal 25 3 2 3" xfId="7691" xr:uid="{00000000-0005-0000-0000-00008D630000}"/>
    <cellStyle name="Normal 25 3 2 3 2" xfId="17414" xr:uid="{00000000-0005-0000-0000-00008E630000}"/>
    <cellStyle name="Normal 25 3 2 3 2 2" xfId="36927" xr:uid="{00000000-0005-0000-0000-00008F630000}"/>
    <cellStyle name="Normal 25 3 2 3 2 3" xfId="56820" xr:uid="{00000000-0005-0000-0000-000090630000}"/>
    <cellStyle name="Normal 25 3 2 3 3" xfId="25924" xr:uid="{00000000-0005-0000-0000-000091630000}"/>
    <cellStyle name="Normal 25 3 2 3 4" xfId="45694" xr:uid="{00000000-0005-0000-0000-000092630000}"/>
    <cellStyle name="Normal 25 3 2 4" xfId="5687" xr:uid="{00000000-0005-0000-0000-000093630000}"/>
    <cellStyle name="Normal 25 3 2 4 2" xfId="15424" xr:uid="{00000000-0005-0000-0000-000094630000}"/>
    <cellStyle name="Normal 25 3 2 4 2 2" xfId="34937" xr:uid="{00000000-0005-0000-0000-000095630000}"/>
    <cellStyle name="Normal 25 3 2 4 2 3" xfId="54830" xr:uid="{00000000-0005-0000-0000-000096630000}"/>
    <cellStyle name="Normal 25 3 2 4 3" xfId="27507" xr:uid="{00000000-0005-0000-0000-000097630000}"/>
    <cellStyle name="Normal 25 3 2 4 4" xfId="47395" xr:uid="{00000000-0005-0000-0000-000098630000}"/>
    <cellStyle name="Normal 25 3 2 5" xfId="11546" xr:uid="{00000000-0005-0000-0000-000099630000}"/>
    <cellStyle name="Normal 25 3 2 5 2" xfId="31061" xr:uid="{00000000-0005-0000-0000-00009A630000}"/>
    <cellStyle name="Normal 25 3 2 5 3" xfId="50954" xr:uid="{00000000-0005-0000-0000-00009B630000}"/>
    <cellStyle name="Normal 25 3 2 6" xfId="21267" xr:uid="{00000000-0005-0000-0000-00009C630000}"/>
    <cellStyle name="Normal 25 3 2 7" xfId="40922" xr:uid="{00000000-0005-0000-0000-00009D630000}"/>
    <cellStyle name="Normal 25 3 3" xfId="1037" xr:uid="{00000000-0005-0000-0000-00009E630000}"/>
    <cellStyle name="Normal 25 3 3 2" xfId="3422" xr:uid="{00000000-0005-0000-0000-00009F630000}"/>
    <cellStyle name="Normal 25 3 3 2 2" xfId="8859" xr:uid="{00000000-0005-0000-0000-0000A0630000}"/>
    <cellStyle name="Normal 25 3 3 2 2 2" xfId="18582" xr:uid="{00000000-0005-0000-0000-0000A1630000}"/>
    <cellStyle name="Normal 25 3 3 2 2 2 2" xfId="38095" xr:uid="{00000000-0005-0000-0000-0000A2630000}"/>
    <cellStyle name="Normal 25 3 3 2 2 2 3" xfId="57988" xr:uid="{00000000-0005-0000-0000-0000A3630000}"/>
    <cellStyle name="Normal 25 3 3 2 2 3" xfId="22475" xr:uid="{00000000-0005-0000-0000-0000A4630000}"/>
    <cellStyle name="Normal 25 3 3 2 2 4" xfId="42237" xr:uid="{00000000-0005-0000-0000-0000A5630000}"/>
    <cellStyle name="Normal 25 3 3 2 3" xfId="13276" xr:uid="{00000000-0005-0000-0000-0000A6630000}"/>
    <cellStyle name="Normal 25 3 3 2 3 2" xfId="32790" xr:uid="{00000000-0005-0000-0000-0000A7630000}"/>
    <cellStyle name="Normal 25 3 3 2 3 3" xfId="52683" xr:uid="{00000000-0005-0000-0000-0000A8630000}"/>
    <cellStyle name="Normal 25 3 3 2 4" xfId="24195" xr:uid="{00000000-0005-0000-0000-0000A9630000}"/>
    <cellStyle name="Normal 25 3 3 2 5" xfId="43961" xr:uid="{00000000-0005-0000-0000-0000AA630000}"/>
    <cellStyle name="Normal 25 3 3 3" xfId="7231" xr:uid="{00000000-0005-0000-0000-0000AB630000}"/>
    <cellStyle name="Normal 25 3 3 3 2" xfId="16967" xr:uid="{00000000-0005-0000-0000-0000AC630000}"/>
    <cellStyle name="Normal 25 3 3 3 2 2" xfId="36480" xr:uid="{00000000-0005-0000-0000-0000AD630000}"/>
    <cellStyle name="Normal 25 3 3 3 2 3" xfId="56373" xr:uid="{00000000-0005-0000-0000-0000AE630000}"/>
    <cellStyle name="Normal 25 3 3 3 3" xfId="25667" xr:uid="{00000000-0005-0000-0000-0000AF630000}"/>
    <cellStyle name="Normal 25 3 3 3 4" xfId="45436" xr:uid="{00000000-0005-0000-0000-0000B0630000}"/>
    <cellStyle name="Normal 25 3 3 4" xfId="6222" xr:uid="{00000000-0005-0000-0000-0000B1630000}"/>
    <cellStyle name="Normal 25 3 3 4 2" xfId="15959" xr:uid="{00000000-0005-0000-0000-0000B2630000}"/>
    <cellStyle name="Normal 25 3 3 4 2 2" xfId="35472" xr:uid="{00000000-0005-0000-0000-0000B3630000}"/>
    <cellStyle name="Normal 25 3 3 4 2 3" xfId="55365" xr:uid="{00000000-0005-0000-0000-0000B4630000}"/>
    <cellStyle name="Normal 25 3 3 4 3" xfId="28042" xr:uid="{00000000-0005-0000-0000-0000B5630000}"/>
    <cellStyle name="Normal 25 3 3 4 4" xfId="47930" xr:uid="{00000000-0005-0000-0000-0000B6630000}"/>
    <cellStyle name="Normal 25 3 3 5" xfId="11008" xr:uid="{00000000-0005-0000-0000-0000B7630000}"/>
    <cellStyle name="Normal 25 3 3 5 2" xfId="30523" xr:uid="{00000000-0005-0000-0000-0000B8630000}"/>
    <cellStyle name="Normal 25 3 3 5 3" xfId="50416" xr:uid="{00000000-0005-0000-0000-0000B9630000}"/>
    <cellStyle name="Normal 25 3 3 6" xfId="20729" xr:uid="{00000000-0005-0000-0000-0000BA630000}"/>
    <cellStyle name="Normal 25 3 3 7" xfId="40371" xr:uid="{00000000-0005-0000-0000-0000BB630000}"/>
    <cellStyle name="Normal 25 3 4" xfId="2227" xr:uid="{00000000-0005-0000-0000-0000BC630000}"/>
    <cellStyle name="Normal 25 3 4 2" xfId="4496" xr:uid="{00000000-0005-0000-0000-0000BD630000}"/>
    <cellStyle name="Normal 25 3 4 2 2" xfId="9932" xr:uid="{00000000-0005-0000-0000-0000BE630000}"/>
    <cellStyle name="Normal 25 3 4 2 2 2" xfId="19655" xr:uid="{00000000-0005-0000-0000-0000BF630000}"/>
    <cellStyle name="Normal 25 3 4 2 2 2 2" xfId="39168" xr:uid="{00000000-0005-0000-0000-0000C0630000}"/>
    <cellStyle name="Normal 25 3 4 2 2 2 3" xfId="59061" xr:uid="{00000000-0005-0000-0000-0000C1630000}"/>
    <cellStyle name="Normal 25 3 4 2 2 3" xfId="29381" xr:uid="{00000000-0005-0000-0000-0000C2630000}"/>
    <cellStyle name="Normal 25 3 4 2 2 4" xfId="49269" xr:uid="{00000000-0005-0000-0000-0000C3630000}"/>
    <cellStyle name="Normal 25 3 4 2 3" xfId="14349" xr:uid="{00000000-0005-0000-0000-0000C4630000}"/>
    <cellStyle name="Normal 25 3 4 2 3 2" xfId="33863" xr:uid="{00000000-0005-0000-0000-0000C5630000}"/>
    <cellStyle name="Normal 25 3 4 2 3 3" xfId="53756" xr:uid="{00000000-0005-0000-0000-0000C6630000}"/>
    <cellStyle name="Normal 25 3 4 2 4" xfId="25268" xr:uid="{00000000-0005-0000-0000-0000C7630000}"/>
    <cellStyle name="Normal 25 3 4 2 5" xfId="45035" xr:uid="{00000000-0005-0000-0000-0000C8630000}"/>
    <cellStyle name="Normal 25 3 4 3" xfId="6757" xr:uid="{00000000-0005-0000-0000-0000C9630000}"/>
    <cellStyle name="Normal 25 3 4 3 2" xfId="16494" xr:uid="{00000000-0005-0000-0000-0000CA630000}"/>
    <cellStyle name="Normal 25 3 4 3 2 2" xfId="36007" xr:uid="{00000000-0005-0000-0000-0000CB630000}"/>
    <cellStyle name="Normal 25 3 4 3 2 3" xfId="55900" xr:uid="{00000000-0005-0000-0000-0000CC630000}"/>
    <cellStyle name="Normal 25 3 4 3 3" xfId="28577" xr:uid="{00000000-0005-0000-0000-0000CD630000}"/>
    <cellStyle name="Normal 25 3 4 3 4" xfId="48465" xr:uid="{00000000-0005-0000-0000-0000CE630000}"/>
    <cellStyle name="Normal 25 3 4 4" xfId="12081" xr:uid="{00000000-0005-0000-0000-0000CF630000}"/>
    <cellStyle name="Normal 25 3 4 4 2" xfId="31596" xr:uid="{00000000-0005-0000-0000-0000D0630000}"/>
    <cellStyle name="Normal 25 3 4 4 3" xfId="51489" xr:uid="{00000000-0005-0000-0000-0000D1630000}"/>
    <cellStyle name="Normal 25 3 4 5" xfId="21802" xr:uid="{00000000-0005-0000-0000-0000D2630000}"/>
    <cellStyle name="Normal 25 3 4 6" xfId="41561" xr:uid="{00000000-0005-0000-0000-0000D3630000}"/>
    <cellStyle name="Normal 25 3 5" xfId="2887" xr:uid="{00000000-0005-0000-0000-0000D4630000}"/>
    <cellStyle name="Normal 25 3 5 2" xfId="8324" xr:uid="{00000000-0005-0000-0000-0000D5630000}"/>
    <cellStyle name="Normal 25 3 5 2 2" xfId="18047" xr:uid="{00000000-0005-0000-0000-0000D6630000}"/>
    <cellStyle name="Normal 25 3 5 2 2 2" xfId="37560" xr:uid="{00000000-0005-0000-0000-0000D7630000}"/>
    <cellStyle name="Normal 25 3 5 2 2 3" xfId="57453" xr:uid="{00000000-0005-0000-0000-0000D8630000}"/>
    <cellStyle name="Normal 25 3 5 2 3" xfId="22316" xr:uid="{00000000-0005-0000-0000-0000D9630000}"/>
    <cellStyle name="Normal 25 3 5 2 4" xfId="42078" xr:uid="{00000000-0005-0000-0000-0000DA630000}"/>
    <cellStyle name="Normal 25 3 5 3" xfId="12741" xr:uid="{00000000-0005-0000-0000-0000DB630000}"/>
    <cellStyle name="Normal 25 3 5 3 2" xfId="32255" xr:uid="{00000000-0005-0000-0000-0000DC630000}"/>
    <cellStyle name="Normal 25 3 5 3 3" xfId="52148" xr:uid="{00000000-0005-0000-0000-0000DD630000}"/>
    <cellStyle name="Normal 25 3 5 4" xfId="23660" xr:uid="{00000000-0005-0000-0000-0000DE630000}"/>
    <cellStyle name="Normal 25 3 5 5" xfId="43426" xr:uid="{00000000-0005-0000-0000-0000DF630000}"/>
    <cellStyle name="Normal 25 3 6" xfId="5147" xr:uid="{00000000-0005-0000-0000-0000E0630000}"/>
    <cellStyle name="Normal 25 3 6 2" xfId="14887" xr:uid="{00000000-0005-0000-0000-0000E1630000}"/>
    <cellStyle name="Normal 25 3 6 2 2" xfId="34400" xr:uid="{00000000-0005-0000-0000-0000E2630000}"/>
    <cellStyle name="Normal 25 3 6 2 3" xfId="54293" xr:uid="{00000000-0005-0000-0000-0000E3630000}"/>
    <cellStyle name="Normal 25 3 6 3" xfId="26969" xr:uid="{00000000-0005-0000-0000-0000E4630000}"/>
    <cellStyle name="Normal 25 3 6 4" xfId="46855" xr:uid="{00000000-0005-0000-0000-0000E5630000}"/>
    <cellStyle name="Normal 25 3 7" xfId="10473" xr:uid="{00000000-0005-0000-0000-0000E6630000}"/>
    <cellStyle name="Normal 25 3 7 2" xfId="29988" xr:uid="{00000000-0005-0000-0000-0000E7630000}"/>
    <cellStyle name="Normal 25 3 7 3" xfId="49881" xr:uid="{00000000-0005-0000-0000-0000E8630000}"/>
    <cellStyle name="Normal 25 3 8" xfId="20194" xr:uid="{00000000-0005-0000-0000-0000E9630000}"/>
    <cellStyle name="Normal 25 3 9" xfId="39836" xr:uid="{00000000-0005-0000-0000-0000EA630000}"/>
    <cellStyle name="Normal 25 4" xfId="1236" xr:uid="{00000000-0005-0000-0000-0000EB630000}"/>
    <cellStyle name="Normal 25 4 2" xfId="3608" xr:uid="{00000000-0005-0000-0000-0000EC630000}"/>
    <cellStyle name="Normal 25 4 2 2" xfId="9045" xr:uid="{00000000-0005-0000-0000-0000ED630000}"/>
    <cellStyle name="Normal 25 4 2 2 2" xfId="18768" xr:uid="{00000000-0005-0000-0000-0000EE630000}"/>
    <cellStyle name="Normal 25 4 2 2 2 2" xfId="38281" xr:uid="{00000000-0005-0000-0000-0000EF630000}"/>
    <cellStyle name="Normal 25 4 2 2 2 3" xfId="58174" xr:uid="{00000000-0005-0000-0000-0000F0630000}"/>
    <cellStyle name="Normal 25 4 2 2 3" xfId="22016" xr:uid="{00000000-0005-0000-0000-0000F1630000}"/>
    <cellStyle name="Normal 25 4 2 2 4" xfId="41776" xr:uid="{00000000-0005-0000-0000-0000F2630000}"/>
    <cellStyle name="Normal 25 4 2 3" xfId="13462" xr:uid="{00000000-0005-0000-0000-0000F3630000}"/>
    <cellStyle name="Normal 25 4 2 3 2" xfId="32976" xr:uid="{00000000-0005-0000-0000-0000F4630000}"/>
    <cellStyle name="Normal 25 4 2 3 3" xfId="52869" xr:uid="{00000000-0005-0000-0000-0000F5630000}"/>
    <cellStyle name="Normal 25 4 2 4" xfId="24381" xr:uid="{00000000-0005-0000-0000-0000F6630000}"/>
    <cellStyle name="Normal 25 4 2 5" xfId="44147" xr:uid="{00000000-0005-0000-0000-0000F7630000}"/>
    <cellStyle name="Normal 25 4 3" xfId="7397" xr:uid="{00000000-0005-0000-0000-0000F8630000}"/>
    <cellStyle name="Normal 25 4 3 2" xfId="17120" xr:uid="{00000000-0005-0000-0000-0000F9630000}"/>
    <cellStyle name="Normal 25 4 3 2 2" xfId="36633" xr:uid="{00000000-0005-0000-0000-0000FA630000}"/>
    <cellStyle name="Normal 25 4 3 2 3" xfId="56526" xr:uid="{00000000-0005-0000-0000-0000FB630000}"/>
    <cellStyle name="Normal 25 4 3 3" xfId="22027" xr:uid="{00000000-0005-0000-0000-0000FC630000}"/>
    <cellStyle name="Normal 25 4 3 4" xfId="41787" xr:uid="{00000000-0005-0000-0000-0000FD630000}"/>
    <cellStyle name="Normal 25 4 4" xfId="5335" xr:uid="{00000000-0005-0000-0000-0000FE630000}"/>
    <cellStyle name="Normal 25 4 4 2" xfId="15072" xr:uid="{00000000-0005-0000-0000-0000FF630000}"/>
    <cellStyle name="Normal 25 4 4 2 2" xfId="34585" xr:uid="{00000000-0005-0000-0000-000000640000}"/>
    <cellStyle name="Normal 25 4 4 2 3" xfId="54478" xr:uid="{00000000-0005-0000-0000-000001640000}"/>
    <cellStyle name="Normal 25 4 4 3" xfId="27155" xr:uid="{00000000-0005-0000-0000-000002640000}"/>
    <cellStyle name="Normal 25 4 4 4" xfId="47043" xr:uid="{00000000-0005-0000-0000-000003640000}"/>
    <cellStyle name="Normal 25 4 5" xfId="11194" xr:uid="{00000000-0005-0000-0000-000004640000}"/>
    <cellStyle name="Normal 25 4 5 2" xfId="30709" xr:uid="{00000000-0005-0000-0000-000005640000}"/>
    <cellStyle name="Normal 25 4 5 3" xfId="50602" xr:uid="{00000000-0005-0000-0000-000006640000}"/>
    <cellStyle name="Normal 25 4 6" xfId="20915" xr:uid="{00000000-0005-0000-0000-000007640000}"/>
    <cellStyle name="Normal 25 4 7" xfId="40570" xr:uid="{00000000-0005-0000-0000-000008640000}"/>
    <cellStyle name="Normal 25 5" xfId="685" xr:uid="{00000000-0005-0000-0000-000009640000}"/>
    <cellStyle name="Normal 25 5 2" xfId="3070" xr:uid="{00000000-0005-0000-0000-00000A640000}"/>
    <cellStyle name="Normal 25 5 2 2" xfId="8507" xr:uid="{00000000-0005-0000-0000-00000B640000}"/>
    <cellStyle name="Normal 25 5 2 2 2" xfId="18230" xr:uid="{00000000-0005-0000-0000-00000C640000}"/>
    <cellStyle name="Normal 25 5 2 2 2 2" xfId="37743" xr:uid="{00000000-0005-0000-0000-00000D640000}"/>
    <cellStyle name="Normal 25 5 2 2 2 3" xfId="57636" xr:uid="{00000000-0005-0000-0000-00000E640000}"/>
    <cellStyle name="Normal 25 5 2 2 3" xfId="22939" xr:uid="{00000000-0005-0000-0000-00000F640000}"/>
    <cellStyle name="Normal 25 5 2 2 4" xfId="42704" xr:uid="{00000000-0005-0000-0000-000010640000}"/>
    <cellStyle name="Normal 25 5 2 3" xfId="12924" xr:uid="{00000000-0005-0000-0000-000011640000}"/>
    <cellStyle name="Normal 25 5 2 3 2" xfId="32438" xr:uid="{00000000-0005-0000-0000-000012640000}"/>
    <cellStyle name="Normal 25 5 2 3 3" xfId="52331" xr:uid="{00000000-0005-0000-0000-000013640000}"/>
    <cellStyle name="Normal 25 5 2 4" xfId="23843" xr:uid="{00000000-0005-0000-0000-000014640000}"/>
    <cellStyle name="Normal 25 5 2 5" xfId="43609" xr:uid="{00000000-0005-0000-0000-000015640000}"/>
    <cellStyle name="Normal 25 5 3" xfId="6937" xr:uid="{00000000-0005-0000-0000-000016640000}"/>
    <cellStyle name="Normal 25 5 3 2" xfId="16673" xr:uid="{00000000-0005-0000-0000-000017640000}"/>
    <cellStyle name="Normal 25 5 3 2 2" xfId="36186" xr:uid="{00000000-0005-0000-0000-000018640000}"/>
    <cellStyle name="Normal 25 5 3 2 3" xfId="56079" xr:uid="{00000000-0005-0000-0000-000019640000}"/>
    <cellStyle name="Normal 25 5 3 3" xfId="22322" xr:uid="{00000000-0005-0000-0000-00001A640000}"/>
    <cellStyle name="Normal 25 5 3 4" xfId="42084" xr:uid="{00000000-0005-0000-0000-00001B640000}"/>
    <cellStyle name="Normal 25 5 4" xfId="5870" xr:uid="{00000000-0005-0000-0000-00001C640000}"/>
    <cellStyle name="Normal 25 5 4 2" xfId="15607" xr:uid="{00000000-0005-0000-0000-00001D640000}"/>
    <cellStyle name="Normal 25 5 4 2 2" xfId="35120" xr:uid="{00000000-0005-0000-0000-00001E640000}"/>
    <cellStyle name="Normal 25 5 4 2 3" xfId="55013" xr:uid="{00000000-0005-0000-0000-00001F640000}"/>
    <cellStyle name="Normal 25 5 4 3" xfId="27690" xr:uid="{00000000-0005-0000-0000-000020640000}"/>
    <cellStyle name="Normal 25 5 4 4" xfId="47578" xr:uid="{00000000-0005-0000-0000-000021640000}"/>
    <cellStyle name="Normal 25 5 5" xfId="10656" xr:uid="{00000000-0005-0000-0000-000022640000}"/>
    <cellStyle name="Normal 25 5 5 2" xfId="30171" xr:uid="{00000000-0005-0000-0000-000023640000}"/>
    <cellStyle name="Normal 25 5 5 3" xfId="50064" xr:uid="{00000000-0005-0000-0000-000024640000}"/>
    <cellStyle name="Normal 25 5 6" xfId="20377" xr:uid="{00000000-0005-0000-0000-000025640000}"/>
    <cellStyle name="Normal 25 5 7" xfId="40019" xr:uid="{00000000-0005-0000-0000-000026640000}"/>
    <cellStyle name="Normal 25 6" xfId="1833" xr:uid="{00000000-0005-0000-0000-000027640000}"/>
    <cellStyle name="Normal 25 6 2" xfId="4144" xr:uid="{00000000-0005-0000-0000-000028640000}"/>
    <cellStyle name="Normal 25 6 2 2" xfId="9580" xr:uid="{00000000-0005-0000-0000-000029640000}"/>
    <cellStyle name="Normal 25 6 2 2 2" xfId="19303" xr:uid="{00000000-0005-0000-0000-00002A640000}"/>
    <cellStyle name="Normal 25 6 2 2 2 2" xfId="38816" xr:uid="{00000000-0005-0000-0000-00002B640000}"/>
    <cellStyle name="Normal 25 6 2 2 2 3" xfId="58709" xr:uid="{00000000-0005-0000-0000-00002C640000}"/>
    <cellStyle name="Normal 25 6 2 2 3" xfId="29029" xr:uid="{00000000-0005-0000-0000-00002D640000}"/>
    <cellStyle name="Normal 25 6 2 2 4" xfId="48917" xr:uid="{00000000-0005-0000-0000-00002E640000}"/>
    <cellStyle name="Normal 25 6 2 3" xfId="13997" xr:uid="{00000000-0005-0000-0000-00002F640000}"/>
    <cellStyle name="Normal 25 6 2 3 2" xfId="33511" xr:uid="{00000000-0005-0000-0000-000030640000}"/>
    <cellStyle name="Normal 25 6 2 3 3" xfId="53404" xr:uid="{00000000-0005-0000-0000-000031640000}"/>
    <cellStyle name="Normal 25 6 2 4" xfId="24916" xr:uid="{00000000-0005-0000-0000-000032640000}"/>
    <cellStyle name="Normal 25 6 2 5" xfId="44683" xr:uid="{00000000-0005-0000-0000-000033640000}"/>
    <cellStyle name="Normal 25 6 3" xfId="6405" xr:uid="{00000000-0005-0000-0000-000034640000}"/>
    <cellStyle name="Normal 25 6 3 2" xfId="16142" xr:uid="{00000000-0005-0000-0000-000035640000}"/>
    <cellStyle name="Normal 25 6 3 2 2" xfId="35655" xr:uid="{00000000-0005-0000-0000-000036640000}"/>
    <cellStyle name="Normal 25 6 3 2 3" xfId="55548" xr:uid="{00000000-0005-0000-0000-000037640000}"/>
    <cellStyle name="Normal 25 6 3 3" xfId="28225" xr:uid="{00000000-0005-0000-0000-000038640000}"/>
    <cellStyle name="Normal 25 6 3 4" xfId="48113" xr:uid="{00000000-0005-0000-0000-000039640000}"/>
    <cellStyle name="Normal 25 6 4" xfId="11729" xr:uid="{00000000-0005-0000-0000-00003A640000}"/>
    <cellStyle name="Normal 25 6 4 2" xfId="31244" xr:uid="{00000000-0005-0000-0000-00003B640000}"/>
    <cellStyle name="Normal 25 6 4 3" xfId="51137" xr:uid="{00000000-0005-0000-0000-00003C640000}"/>
    <cellStyle name="Normal 25 6 5" xfId="21450" xr:uid="{00000000-0005-0000-0000-00003D640000}"/>
    <cellStyle name="Normal 25 6 6" xfId="41167" xr:uid="{00000000-0005-0000-0000-00003E640000}"/>
    <cellStyle name="Normal 25 7" xfId="2396" xr:uid="{00000000-0005-0000-0000-00003F640000}"/>
    <cellStyle name="Normal 25 7 2" xfId="7833" xr:uid="{00000000-0005-0000-0000-000040640000}"/>
    <cellStyle name="Normal 25 7 2 2" xfId="17556" xr:uid="{00000000-0005-0000-0000-000041640000}"/>
    <cellStyle name="Normal 25 7 2 2 2" xfId="37069" xr:uid="{00000000-0005-0000-0000-000042640000}"/>
    <cellStyle name="Normal 25 7 2 2 3" xfId="56962" xr:uid="{00000000-0005-0000-0000-000043640000}"/>
    <cellStyle name="Normal 25 7 2 3" xfId="25562" xr:uid="{00000000-0005-0000-0000-000044640000}"/>
    <cellStyle name="Normal 25 7 2 4" xfId="45330" xr:uid="{00000000-0005-0000-0000-000045640000}"/>
    <cellStyle name="Normal 25 7 3" xfId="12250" xr:uid="{00000000-0005-0000-0000-000046640000}"/>
    <cellStyle name="Normal 25 7 3 2" xfId="31764" xr:uid="{00000000-0005-0000-0000-000047640000}"/>
    <cellStyle name="Normal 25 7 3 3" xfId="51657" xr:uid="{00000000-0005-0000-0000-000048640000}"/>
    <cellStyle name="Normal 25 7 4" xfId="23169" xr:uid="{00000000-0005-0000-0000-000049640000}"/>
    <cellStyle name="Normal 25 7 5" xfId="42935" xr:uid="{00000000-0005-0000-0000-00004A640000}"/>
    <cellStyle name="Normal 25 8" xfId="2535" xr:uid="{00000000-0005-0000-0000-00004B640000}"/>
    <cellStyle name="Normal 25 8 2" xfId="7972" xr:uid="{00000000-0005-0000-0000-00004C640000}"/>
    <cellStyle name="Normal 25 8 2 2" xfId="17695" xr:uid="{00000000-0005-0000-0000-00004D640000}"/>
    <cellStyle name="Normal 25 8 2 2 2" xfId="37208" xr:uid="{00000000-0005-0000-0000-00004E640000}"/>
    <cellStyle name="Normal 25 8 2 2 3" xfId="57101" xr:uid="{00000000-0005-0000-0000-00004F640000}"/>
    <cellStyle name="Normal 25 8 2 3" xfId="22419" xr:uid="{00000000-0005-0000-0000-000050640000}"/>
    <cellStyle name="Normal 25 8 2 4" xfId="42181" xr:uid="{00000000-0005-0000-0000-000051640000}"/>
    <cellStyle name="Normal 25 8 3" xfId="12389" xr:uid="{00000000-0005-0000-0000-000052640000}"/>
    <cellStyle name="Normal 25 8 3 2" xfId="31903" xr:uid="{00000000-0005-0000-0000-000053640000}"/>
    <cellStyle name="Normal 25 8 3 3" xfId="51796" xr:uid="{00000000-0005-0000-0000-000054640000}"/>
    <cellStyle name="Normal 25 8 4" xfId="23308" xr:uid="{00000000-0005-0000-0000-000055640000}"/>
    <cellStyle name="Normal 25 8 5" xfId="43074" xr:uid="{00000000-0005-0000-0000-000056640000}"/>
    <cellStyle name="Normal 25 9" xfId="4753" xr:uid="{00000000-0005-0000-0000-000057640000}"/>
    <cellStyle name="Normal 25 9 2" xfId="14535" xr:uid="{00000000-0005-0000-0000-000058640000}"/>
    <cellStyle name="Normal 25 9 2 2" xfId="34048" xr:uid="{00000000-0005-0000-0000-000059640000}"/>
    <cellStyle name="Normal 25 9 2 3" xfId="53941" xr:uid="{00000000-0005-0000-0000-00005A640000}"/>
    <cellStyle name="Normal 25 9 3" xfId="26617" xr:uid="{00000000-0005-0000-0000-00005B640000}"/>
    <cellStyle name="Normal 25 9 4" xfId="46461" xr:uid="{00000000-0005-0000-0000-00005C640000}"/>
    <cellStyle name="Normal 26" xfId="109" xr:uid="{00000000-0005-0000-0000-00005D640000}"/>
    <cellStyle name="Normal 26 10" xfId="10122" xr:uid="{00000000-0005-0000-0000-00005E640000}"/>
    <cellStyle name="Normal 26 10 2" xfId="29637" xr:uid="{00000000-0005-0000-0000-00005F640000}"/>
    <cellStyle name="Normal 26 10 3" xfId="49530" xr:uid="{00000000-0005-0000-0000-000060640000}"/>
    <cellStyle name="Normal 26 11" xfId="19843" xr:uid="{00000000-0005-0000-0000-000061640000}"/>
    <cellStyle name="Normal 26 12" xfId="39443" xr:uid="{00000000-0005-0000-0000-000062640000}"/>
    <cellStyle name="Normal 26 2" xfId="327" xr:uid="{00000000-0005-0000-0000-000063640000}"/>
    <cellStyle name="Normal 26 2 2" xfId="1413" xr:uid="{00000000-0005-0000-0000-000064640000}"/>
    <cellStyle name="Normal 26 2 2 2" xfId="3785" xr:uid="{00000000-0005-0000-0000-000065640000}"/>
    <cellStyle name="Normal 26 2 2 2 2" xfId="9222" xr:uid="{00000000-0005-0000-0000-000066640000}"/>
    <cellStyle name="Normal 26 2 2 2 2 2" xfId="18945" xr:uid="{00000000-0005-0000-0000-000067640000}"/>
    <cellStyle name="Normal 26 2 2 2 2 2 2" xfId="38458" xr:uid="{00000000-0005-0000-0000-000068640000}"/>
    <cellStyle name="Normal 26 2 2 2 2 2 3" xfId="58351" xr:uid="{00000000-0005-0000-0000-000069640000}"/>
    <cellStyle name="Normal 26 2 2 2 2 3" xfId="25771" xr:uid="{00000000-0005-0000-0000-00006A640000}"/>
    <cellStyle name="Normal 26 2 2 2 2 4" xfId="45540" xr:uid="{00000000-0005-0000-0000-00006B640000}"/>
    <cellStyle name="Normal 26 2 2 2 3" xfId="13639" xr:uid="{00000000-0005-0000-0000-00006C640000}"/>
    <cellStyle name="Normal 26 2 2 2 3 2" xfId="33153" xr:uid="{00000000-0005-0000-0000-00006D640000}"/>
    <cellStyle name="Normal 26 2 2 2 3 3" xfId="53046" xr:uid="{00000000-0005-0000-0000-00006E640000}"/>
    <cellStyle name="Normal 26 2 2 2 4" xfId="24558" xr:uid="{00000000-0005-0000-0000-00006F640000}"/>
    <cellStyle name="Normal 26 2 2 2 5" xfId="44324" xr:uid="{00000000-0005-0000-0000-000070640000}"/>
    <cellStyle name="Normal 26 2 2 3" xfId="7545" xr:uid="{00000000-0005-0000-0000-000071640000}"/>
    <cellStyle name="Normal 26 2 2 3 2" xfId="17268" xr:uid="{00000000-0005-0000-0000-000072640000}"/>
    <cellStyle name="Normal 26 2 2 3 2 2" xfId="36781" xr:uid="{00000000-0005-0000-0000-000073640000}"/>
    <cellStyle name="Normal 26 2 2 3 2 3" xfId="56674" xr:uid="{00000000-0005-0000-0000-000074640000}"/>
    <cellStyle name="Normal 26 2 2 3 3" xfId="22948" xr:uid="{00000000-0005-0000-0000-000075640000}"/>
    <cellStyle name="Normal 26 2 2 3 4" xfId="42713" xr:uid="{00000000-0005-0000-0000-000076640000}"/>
    <cellStyle name="Normal 26 2 2 4" xfId="5512" xr:uid="{00000000-0005-0000-0000-000077640000}"/>
    <cellStyle name="Normal 26 2 2 4 2" xfId="15249" xr:uid="{00000000-0005-0000-0000-000078640000}"/>
    <cellStyle name="Normal 26 2 2 4 2 2" xfId="34762" xr:uid="{00000000-0005-0000-0000-000079640000}"/>
    <cellStyle name="Normal 26 2 2 4 2 3" xfId="54655" xr:uid="{00000000-0005-0000-0000-00007A640000}"/>
    <cellStyle name="Normal 26 2 2 4 3" xfId="27332" xr:uid="{00000000-0005-0000-0000-00007B640000}"/>
    <cellStyle name="Normal 26 2 2 4 4" xfId="47220" xr:uid="{00000000-0005-0000-0000-00007C640000}"/>
    <cellStyle name="Normal 26 2 2 5" xfId="11371" xr:uid="{00000000-0005-0000-0000-00007D640000}"/>
    <cellStyle name="Normal 26 2 2 5 2" xfId="30886" xr:uid="{00000000-0005-0000-0000-00007E640000}"/>
    <cellStyle name="Normal 26 2 2 5 3" xfId="50779" xr:uid="{00000000-0005-0000-0000-00007F640000}"/>
    <cellStyle name="Normal 26 2 2 6" xfId="21092" xr:uid="{00000000-0005-0000-0000-000080640000}"/>
    <cellStyle name="Normal 26 2 2 7" xfId="40747" xr:uid="{00000000-0005-0000-0000-000081640000}"/>
    <cellStyle name="Normal 26 2 3" xfId="862" xr:uid="{00000000-0005-0000-0000-000082640000}"/>
    <cellStyle name="Normal 26 2 3 2" xfId="3247" xr:uid="{00000000-0005-0000-0000-000083640000}"/>
    <cellStyle name="Normal 26 2 3 2 2" xfId="8684" xr:uid="{00000000-0005-0000-0000-000084640000}"/>
    <cellStyle name="Normal 26 2 3 2 2 2" xfId="18407" xr:uid="{00000000-0005-0000-0000-000085640000}"/>
    <cellStyle name="Normal 26 2 3 2 2 2 2" xfId="37920" xr:uid="{00000000-0005-0000-0000-000086640000}"/>
    <cellStyle name="Normal 26 2 3 2 2 2 3" xfId="57813" xr:uid="{00000000-0005-0000-0000-000087640000}"/>
    <cellStyle name="Normal 26 2 3 2 2 3" xfId="22487" xr:uid="{00000000-0005-0000-0000-000088640000}"/>
    <cellStyle name="Normal 26 2 3 2 2 4" xfId="42250" xr:uid="{00000000-0005-0000-0000-000089640000}"/>
    <cellStyle name="Normal 26 2 3 2 3" xfId="13101" xr:uid="{00000000-0005-0000-0000-00008A640000}"/>
    <cellStyle name="Normal 26 2 3 2 3 2" xfId="32615" xr:uid="{00000000-0005-0000-0000-00008B640000}"/>
    <cellStyle name="Normal 26 2 3 2 3 3" xfId="52508" xr:uid="{00000000-0005-0000-0000-00008C640000}"/>
    <cellStyle name="Normal 26 2 3 2 4" xfId="24020" xr:uid="{00000000-0005-0000-0000-00008D640000}"/>
    <cellStyle name="Normal 26 2 3 2 5" xfId="43786" xr:uid="{00000000-0005-0000-0000-00008E640000}"/>
    <cellStyle name="Normal 26 2 3 3" xfId="7085" xr:uid="{00000000-0005-0000-0000-00008F640000}"/>
    <cellStyle name="Normal 26 2 3 3 2" xfId="16821" xr:uid="{00000000-0005-0000-0000-000090640000}"/>
    <cellStyle name="Normal 26 2 3 3 2 2" xfId="36334" xr:uid="{00000000-0005-0000-0000-000091640000}"/>
    <cellStyle name="Normal 26 2 3 3 2 3" xfId="56227" xr:uid="{00000000-0005-0000-0000-000092640000}"/>
    <cellStyle name="Normal 26 2 3 3 3" xfId="26138" xr:uid="{00000000-0005-0000-0000-000093640000}"/>
    <cellStyle name="Normal 26 2 3 3 4" xfId="45909" xr:uid="{00000000-0005-0000-0000-000094640000}"/>
    <cellStyle name="Normal 26 2 3 4" xfId="6047" xr:uid="{00000000-0005-0000-0000-000095640000}"/>
    <cellStyle name="Normal 26 2 3 4 2" xfId="15784" xr:uid="{00000000-0005-0000-0000-000096640000}"/>
    <cellStyle name="Normal 26 2 3 4 2 2" xfId="35297" xr:uid="{00000000-0005-0000-0000-000097640000}"/>
    <cellStyle name="Normal 26 2 3 4 2 3" xfId="55190" xr:uid="{00000000-0005-0000-0000-000098640000}"/>
    <cellStyle name="Normal 26 2 3 4 3" xfId="27867" xr:uid="{00000000-0005-0000-0000-000099640000}"/>
    <cellStyle name="Normal 26 2 3 4 4" xfId="47755" xr:uid="{00000000-0005-0000-0000-00009A640000}"/>
    <cellStyle name="Normal 26 2 3 5" xfId="10833" xr:uid="{00000000-0005-0000-0000-00009B640000}"/>
    <cellStyle name="Normal 26 2 3 5 2" xfId="30348" xr:uid="{00000000-0005-0000-0000-00009C640000}"/>
    <cellStyle name="Normal 26 2 3 5 3" xfId="50241" xr:uid="{00000000-0005-0000-0000-00009D640000}"/>
    <cellStyle name="Normal 26 2 3 6" xfId="20554" xr:uid="{00000000-0005-0000-0000-00009E640000}"/>
    <cellStyle name="Normal 26 2 3 7" xfId="40196" xr:uid="{00000000-0005-0000-0000-00009F640000}"/>
    <cellStyle name="Normal 26 2 4" xfId="2052" xr:uid="{00000000-0005-0000-0000-0000A0640000}"/>
    <cellStyle name="Normal 26 2 4 2" xfId="4321" xr:uid="{00000000-0005-0000-0000-0000A1640000}"/>
    <cellStyle name="Normal 26 2 4 2 2" xfId="9757" xr:uid="{00000000-0005-0000-0000-0000A2640000}"/>
    <cellStyle name="Normal 26 2 4 2 2 2" xfId="19480" xr:uid="{00000000-0005-0000-0000-0000A3640000}"/>
    <cellStyle name="Normal 26 2 4 2 2 2 2" xfId="38993" xr:uid="{00000000-0005-0000-0000-0000A4640000}"/>
    <cellStyle name="Normal 26 2 4 2 2 2 3" xfId="58886" xr:uid="{00000000-0005-0000-0000-0000A5640000}"/>
    <cellStyle name="Normal 26 2 4 2 2 3" xfId="29206" xr:uid="{00000000-0005-0000-0000-0000A6640000}"/>
    <cellStyle name="Normal 26 2 4 2 2 4" xfId="49094" xr:uid="{00000000-0005-0000-0000-0000A7640000}"/>
    <cellStyle name="Normal 26 2 4 2 3" xfId="14174" xr:uid="{00000000-0005-0000-0000-0000A8640000}"/>
    <cellStyle name="Normal 26 2 4 2 3 2" xfId="33688" xr:uid="{00000000-0005-0000-0000-0000A9640000}"/>
    <cellStyle name="Normal 26 2 4 2 3 3" xfId="53581" xr:uid="{00000000-0005-0000-0000-0000AA640000}"/>
    <cellStyle name="Normal 26 2 4 2 4" xfId="25093" xr:uid="{00000000-0005-0000-0000-0000AB640000}"/>
    <cellStyle name="Normal 26 2 4 2 5" xfId="44860" xr:uid="{00000000-0005-0000-0000-0000AC640000}"/>
    <cellStyle name="Normal 26 2 4 3" xfId="6582" xr:uid="{00000000-0005-0000-0000-0000AD640000}"/>
    <cellStyle name="Normal 26 2 4 3 2" xfId="16319" xr:uid="{00000000-0005-0000-0000-0000AE640000}"/>
    <cellStyle name="Normal 26 2 4 3 2 2" xfId="35832" xr:uid="{00000000-0005-0000-0000-0000AF640000}"/>
    <cellStyle name="Normal 26 2 4 3 2 3" xfId="55725" xr:uid="{00000000-0005-0000-0000-0000B0640000}"/>
    <cellStyle name="Normal 26 2 4 3 3" xfId="28402" xr:uid="{00000000-0005-0000-0000-0000B1640000}"/>
    <cellStyle name="Normal 26 2 4 3 4" xfId="48290" xr:uid="{00000000-0005-0000-0000-0000B2640000}"/>
    <cellStyle name="Normal 26 2 4 4" xfId="11906" xr:uid="{00000000-0005-0000-0000-0000B3640000}"/>
    <cellStyle name="Normal 26 2 4 4 2" xfId="31421" xr:uid="{00000000-0005-0000-0000-0000B4640000}"/>
    <cellStyle name="Normal 26 2 4 4 3" xfId="51314" xr:uid="{00000000-0005-0000-0000-0000B5640000}"/>
    <cellStyle name="Normal 26 2 4 5" xfId="21627" xr:uid="{00000000-0005-0000-0000-0000B6640000}"/>
    <cellStyle name="Normal 26 2 4 6" xfId="41386" xr:uid="{00000000-0005-0000-0000-0000B7640000}"/>
    <cellStyle name="Normal 26 2 5" xfId="2712" xr:uid="{00000000-0005-0000-0000-0000B8640000}"/>
    <cellStyle name="Normal 26 2 5 2" xfId="8149" xr:uid="{00000000-0005-0000-0000-0000B9640000}"/>
    <cellStyle name="Normal 26 2 5 2 2" xfId="17872" xr:uid="{00000000-0005-0000-0000-0000BA640000}"/>
    <cellStyle name="Normal 26 2 5 2 2 2" xfId="37385" xr:uid="{00000000-0005-0000-0000-0000BB640000}"/>
    <cellStyle name="Normal 26 2 5 2 2 3" xfId="57278" xr:uid="{00000000-0005-0000-0000-0000BC640000}"/>
    <cellStyle name="Normal 26 2 5 2 3" xfId="26195" xr:uid="{00000000-0005-0000-0000-0000BD640000}"/>
    <cellStyle name="Normal 26 2 5 2 4" xfId="45966" xr:uid="{00000000-0005-0000-0000-0000BE640000}"/>
    <cellStyle name="Normal 26 2 5 3" xfId="12566" xr:uid="{00000000-0005-0000-0000-0000BF640000}"/>
    <cellStyle name="Normal 26 2 5 3 2" xfId="32080" xr:uid="{00000000-0005-0000-0000-0000C0640000}"/>
    <cellStyle name="Normal 26 2 5 3 3" xfId="51973" xr:uid="{00000000-0005-0000-0000-0000C1640000}"/>
    <cellStyle name="Normal 26 2 5 4" xfId="23485" xr:uid="{00000000-0005-0000-0000-0000C2640000}"/>
    <cellStyle name="Normal 26 2 5 5" xfId="43251" xr:uid="{00000000-0005-0000-0000-0000C3640000}"/>
    <cellStyle name="Normal 26 2 6" xfId="4972" xr:uid="{00000000-0005-0000-0000-0000C4640000}"/>
    <cellStyle name="Normal 26 2 6 2" xfId="14712" xr:uid="{00000000-0005-0000-0000-0000C5640000}"/>
    <cellStyle name="Normal 26 2 6 2 2" xfId="34225" xr:uid="{00000000-0005-0000-0000-0000C6640000}"/>
    <cellStyle name="Normal 26 2 6 2 3" xfId="54118" xr:uid="{00000000-0005-0000-0000-0000C7640000}"/>
    <cellStyle name="Normal 26 2 6 3" xfId="26794" xr:uid="{00000000-0005-0000-0000-0000C8640000}"/>
    <cellStyle name="Normal 26 2 6 4" xfId="46680" xr:uid="{00000000-0005-0000-0000-0000C9640000}"/>
    <cellStyle name="Normal 26 2 7" xfId="10298" xr:uid="{00000000-0005-0000-0000-0000CA640000}"/>
    <cellStyle name="Normal 26 2 7 2" xfId="29813" xr:uid="{00000000-0005-0000-0000-0000CB640000}"/>
    <cellStyle name="Normal 26 2 7 3" xfId="49706" xr:uid="{00000000-0005-0000-0000-0000CC640000}"/>
    <cellStyle name="Normal 26 2 8" xfId="20019" xr:uid="{00000000-0005-0000-0000-0000CD640000}"/>
    <cellStyle name="Normal 26 2 9" xfId="39661" xr:uid="{00000000-0005-0000-0000-0000CE640000}"/>
    <cellStyle name="Normal 26 3" xfId="503" xr:uid="{00000000-0005-0000-0000-0000CF640000}"/>
    <cellStyle name="Normal 26 3 2" xfId="1589" xr:uid="{00000000-0005-0000-0000-0000D0640000}"/>
    <cellStyle name="Normal 26 3 2 2" xfId="3961" xr:uid="{00000000-0005-0000-0000-0000D1640000}"/>
    <cellStyle name="Normal 26 3 2 2 2" xfId="9398" xr:uid="{00000000-0005-0000-0000-0000D2640000}"/>
    <cellStyle name="Normal 26 3 2 2 2 2" xfId="19121" xr:uid="{00000000-0005-0000-0000-0000D3640000}"/>
    <cellStyle name="Normal 26 3 2 2 2 2 2" xfId="38634" xr:uid="{00000000-0005-0000-0000-0000D4640000}"/>
    <cellStyle name="Normal 26 3 2 2 2 2 3" xfId="58527" xr:uid="{00000000-0005-0000-0000-0000D5640000}"/>
    <cellStyle name="Normal 26 3 2 2 2 3" xfId="25622" xr:uid="{00000000-0005-0000-0000-0000D6640000}"/>
    <cellStyle name="Normal 26 3 2 2 2 4" xfId="45391" xr:uid="{00000000-0005-0000-0000-0000D7640000}"/>
    <cellStyle name="Normal 26 3 2 2 3" xfId="13815" xr:uid="{00000000-0005-0000-0000-0000D8640000}"/>
    <cellStyle name="Normal 26 3 2 2 3 2" xfId="33329" xr:uid="{00000000-0005-0000-0000-0000D9640000}"/>
    <cellStyle name="Normal 26 3 2 2 3 3" xfId="53222" xr:uid="{00000000-0005-0000-0000-0000DA640000}"/>
    <cellStyle name="Normal 26 3 2 2 4" xfId="24734" xr:uid="{00000000-0005-0000-0000-0000DB640000}"/>
    <cellStyle name="Normal 26 3 2 2 5" xfId="44500" xr:uid="{00000000-0005-0000-0000-0000DC640000}"/>
    <cellStyle name="Normal 26 3 2 3" xfId="7692" xr:uid="{00000000-0005-0000-0000-0000DD640000}"/>
    <cellStyle name="Normal 26 3 2 3 2" xfId="17415" xr:uid="{00000000-0005-0000-0000-0000DE640000}"/>
    <cellStyle name="Normal 26 3 2 3 2 2" xfId="36928" xr:uid="{00000000-0005-0000-0000-0000DF640000}"/>
    <cellStyle name="Normal 26 3 2 3 2 3" xfId="56821" xr:uid="{00000000-0005-0000-0000-0000E0640000}"/>
    <cellStyle name="Normal 26 3 2 3 3" xfId="22466" xr:uid="{00000000-0005-0000-0000-0000E1640000}"/>
    <cellStyle name="Normal 26 3 2 3 4" xfId="42228" xr:uid="{00000000-0005-0000-0000-0000E2640000}"/>
    <cellStyle name="Normal 26 3 2 4" xfId="5688" xr:uid="{00000000-0005-0000-0000-0000E3640000}"/>
    <cellStyle name="Normal 26 3 2 4 2" xfId="15425" xr:uid="{00000000-0005-0000-0000-0000E4640000}"/>
    <cellStyle name="Normal 26 3 2 4 2 2" xfId="34938" xr:uid="{00000000-0005-0000-0000-0000E5640000}"/>
    <cellStyle name="Normal 26 3 2 4 2 3" xfId="54831" xr:uid="{00000000-0005-0000-0000-0000E6640000}"/>
    <cellStyle name="Normal 26 3 2 4 3" xfId="27508" xr:uid="{00000000-0005-0000-0000-0000E7640000}"/>
    <cellStyle name="Normal 26 3 2 4 4" xfId="47396" xr:uid="{00000000-0005-0000-0000-0000E8640000}"/>
    <cellStyle name="Normal 26 3 2 5" xfId="11547" xr:uid="{00000000-0005-0000-0000-0000E9640000}"/>
    <cellStyle name="Normal 26 3 2 5 2" xfId="31062" xr:uid="{00000000-0005-0000-0000-0000EA640000}"/>
    <cellStyle name="Normal 26 3 2 5 3" xfId="50955" xr:uid="{00000000-0005-0000-0000-0000EB640000}"/>
    <cellStyle name="Normal 26 3 2 6" xfId="21268" xr:uid="{00000000-0005-0000-0000-0000EC640000}"/>
    <cellStyle name="Normal 26 3 2 7" xfId="40923" xr:uid="{00000000-0005-0000-0000-0000ED640000}"/>
    <cellStyle name="Normal 26 3 3" xfId="1038" xr:uid="{00000000-0005-0000-0000-0000EE640000}"/>
    <cellStyle name="Normal 26 3 3 2" xfId="3423" xr:uid="{00000000-0005-0000-0000-0000EF640000}"/>
    <cellStyle name="Normal 26 3 3 2 2" xfId="8860" xr:uid="{00000000-0005-0000-0000-0000F0640000}"/>
    <cellStyle name="Normal 26 3 3 2 2 2" xfId="18583" xr:uid="{00000000-0005-0000-0000-0000F1640000}"/>
    <cellStyle name="Normal 26 3 3 2 2 2 2" xfId="38096" xr:uid="{00000000-0005-0000-0000-0000F2640000}"/>
    <cellStyle name="Normal 26 3 3 2 2 2 3" xfId="57989" xr:uid="{00000000-0005-0000-0000-0000F3640000}"/>
    <cellStyle name="Normal 26 3 3 2 2 3" xfId="23126" xr:uid="{00000000-0005-0000-0000-0000F4640000}"/>
    <cellStyle name="Normal 26 3 3 2 2 4" xfId="42892" xr:uid="{00000000-0005-0000-0000-0000F5640000}"/>
    <cellStyle name="Normal 26 3 3 2 3" xfId="13277" xr:uid="{00000000-0005-0000-0000-0000F6640000}"/>
    <cellStyle name="Normal 26 3 3 2 3 2" xfId="32791" xr:uid="{00000000-0005-0000-0000-0000F7640000}"/>
    <cellStyle name="Normal 26 3 3 2 3 3" xfId="52684" xr:uid="{00000000-0005-0000-0000-0000F8640000}"/>
    <cellStyle name="Normal 26 3 3 2 4" xfId="24196" xr:uid="{00000000-0005-0000-0000-0000F9640000}"/>
    <cellStyle name="Normal 26 3 3 2 5" xfId="43962" xr:uid="{00000000-0005-0000-0000-0000FA640000}"/>
    <cellStyle name="Normal 26 3 3 3" xfId="7232" xr:uid="{00000000-0005-0000-0000-0000FB640000}"/>
    <cellStyle name="Normal 26 3 3 3 2" xfId="16968" xr:uid="{00000000-0005-0000-0000-0000FC640000}"/>
    <cellStyle name="Normal 26 3 3 3 2 2" xfId="36481" xr:uid="{00000000-0005-0000-0000-0000FD640000}"/>
    <cellStyle name="Normal 26 3 3 3 2 3" xfId="56374" xr:uid="{00000000-0005-0000-0000-0000FE640000}"/>
    <cellStyle name="Normal 26 3 3 3 3" xfId="22208" xr:uid="{00000000-0005-0000-0000-0000FF640000}"/>
    <cellStyle name="Normal 26 3 3 3 4" xfId="41968" xr:uid="{00000000-0005-0000-0000-000000650000}"/>
    <cellStyle name="Normal 26 3 3 4" xfId="6223" xr:uid="{00000000-0005-0000-0000-000001650000}"/>
    <cellStyle name="Normal 26 3 3 4 2" xfId="15960" xr:uid="{00000000-0005-0000-0000-000002650000}"/>
    <cellStyle name="Normal 26 3 3 4 2 2" xfId="35473" xr:uid="{00000000-0005-0000-0000-000003650000}"/>
    <cellStyle name="Normal 26 3 3 4 2 3" xfId="55366" xr:uid="{00000000-0005-0000-0000-000004650000}"/>
    <cellStyle name="Normal 26 3 3 4 3" xfId="28043" xr:uid="{00000000-0005-0000-0000-000005650000}"/>
    <cellStyle name="Normal 26 3 3 4 4" xfId="47931" xr:uid="{00000000-0005-0000-0000-000006650000}"/>
    <cellStyle name="Normal 26 3 3 5" xfId="11009" xr:uid="{00000000-0005-0000-0000-000007650000}"/>
    <cellStyle name="Normal 26 3 3 5 2" xfId="30524" xr:uid="{00000000-0005-0000-0000-000008650000}"/>
    <cellStyle name="Normal 26 3 3 5 3" xfId="50417" xr:uid="{00000000-0005-0000-0000-000009650000}"/>
    <cellStyle name="Normal 26 3 3 6" xfId="20730" xr:uid="{00000000-0005-0000-0000-00000A650000}"/>
    <cellStyle name="Normal 26 3 3 7" xfId="40372" xr:uid="{00000000-0005-0000-0000-00000B650000}"/>
    <cellStyle name="Normal 26 3 4" xfId="2228" xr:uid="{00000000-0005-0000-0000-00000C650000}"/>
    <cellStyle name="Normal 26 3 4 2" xfId="4497" xr:uid="{00000000-0005-0000-0000-00000D650000}"/>
    <cellStyle name="Normal 26 3 4 2 2" xfId="9933" xr:uid="{00000000-0005-0000-0000-00000E650000}"/>
    <cellStyle name="Normal 26 3 4 2 2 2" xfId="19656" xr:uid="{00000000-0005-0000-0000-00000F650000}"/>
    <cellStyle name="Normal 26 3 4 2 2 2 2" xfId="39169" xr:uid="{00000000-0005-0000-0000-000010650000}"/>
    <cellStyle name="Normal 26 3 4 2 2 2 3" xfId="59062" xr:uid="{00000000-0005-0000-0000-000011650000}"/>
    <cellStyle name="Normal 26 3 4 2 2 3" xfId="29382" xr:uid="{00000000-0005-0000-0000-000012650000}"/>
    <cellStyle name="Normal 26 3 4 2 2 4" xfId="49270" xr:uid="{00000000-0005-0000-0000-000013650000}"/>
    <cellStyle name="Normal 26 3 4 2 3" xfId="14350" xr:uid="{00000000-0005-0000-0000-000014650000}"/>
    <cellStyle name="Normal 26 3 4 2 3 2" xfId="33864" xr:uid="{00000000-0005-0000-0000-000015650000}"/>
    <cellStyle name="Normal 26 3 4 2 3 3" xfId="53757" xr:uid="{00000000-0005-0000-0000-000016650000}"/>
    <cellStyle name="Normal 26 3 4 2 4" xfId="25269" xr:uid="{00000000-0005-0000-0000-000017650000}"/>
    <cellStyle name="Normal 26 3 4 2 5" xfId="45036" xr:uid="{00000000-0005-0000-0000-000018650000}"/>
    <cellStyle name="Normal 26 3 4 3" xfId="6758" xr:uid="{00000000-0005-0000-0000-000019650000}"/>
    <cellStyle name="Normal 26 3 4 3 2" xfId="16495" xr:uid="{00000000-0005-0000-0000-00001A650000}"/>
    <cellStyle name="Normal 26 3 4 3 2 2" xfId="36008" xr:uid="{00000000-0005-0000-0000-00001B650000}"/>
    <cellStyle name="Normal 26 3 4 3 2 3" xfId="55901" xr:uid="{00000000-0005-0000-0000-00001C650000}"/>
    <cellStyle name="Normal 26 3 4 3 3" xfId="28578" xr:uid="{00000000-0005-0000-0000-00001D650000}"/>
    <cellStyle name="Normal 26 3 4 3 4" xfId="48466" xr:uid="{00000000-0005-0000-0000-00001E650000}"/>
    <cellStyle name="Normal 26 3 4 4" xfId="12082" xr:uid="{00000000-0005-0000-0000-00001F650000}"/>
    <cellStyle name="Normal 26 3 4 4 2" xfId="31597" xr:uid="{00000000-0005-0000-0000-000020650000}"/>
    <cellStyle name="Normal 26 3 4 4 3" xfId="51490" xr:uid="{00000000-0005-0000-0000-000021650000}"/>
    <cellStyle name="Normal 26 3 4 5" xfId="21803" xr:uid="{00000000-0005-0000-0000-000022650000}"/>
    <cellStyle name="Normal 26 3 4 6" xfId="41562" xr:uid="{00000000-0005-0000-0000-000023650000}"/>
    <cellStyle name="Normal 26 3 5" xfId="2888" xr:uid="{00000000-0005-0000-0000-000024650000}"/>
    <cellStyle name="Normal 26 3 5 2" xfId="8325" xr:uid="{00000000-0005-0000-0000-000025650000}"/>
    <cellStyle name="Normal 26 3 5 2 2" xfId="18048" xr:uid="{00000000-0005-0000-0000-000026650000}"/>
    <cellStyle name="Normal 26 3 5 2 2 2" xfId="37561" xr:uid="{00000000-0005-0000-0000-000027650000}"/>
    <cellStyle name="Normal 26 3 5 2 2 3" xfId="57454" xr:uid="{00000000-0005-0000-0000-000028650000}"/>
    <cellStyle name="Normal 26 3 5 2 3" xfId="25824" xr:uid="{00000000-0005-0000-0000-000029650000}"/>
    <cellStyle name="Normal 26 3 5 2 4" xfId="45593" xr:uid="{00000000-0005-0000-0000-00002A650000}"/>
    <cellStyle name="Normal 26 3 5 3" xfId="12742" xr:uid="{00000000-0005-0000-0000-00002B650000}"/>
    <cellStyle name="Normal 26 3 5 3 2" xfId="32256" xr:uid="{00000000-0005-0000-0000-00002C650000}"/>
    <cellStyle name="Normal 26 3 5 3 3" xfId="52149" xr:uid="{00000000-0005-0000-0000-00002D650000}"/>
    <cellStyle name="Normal 26 3 5 4" xfId="23661" xr:uid="{00000000-0005-0000-0000-00002E650000}"/>
    <cellStyle name="Normal 26 3 5 5" xfId="43427" xr:uid="{00000000-0005-0000-0000-00002F650000}"/>
    <cellStyle name="Normal 26 3 6" xfId="5148" xr:uid="{00000000-0005-0000-0000-000030650000}"/>
    <cellStyle name="Normal 26 3 6 2" xfId="14888" xr:uid="{00000000-0005-0000-0000-000031650000}"/>
    <cellStyle name="Normal 26 3 6 2 2" xfId="34401" xr:uid="{00000000-0005-0000-0000-000032650000}"/>
    <cellStyle name="Normal 26 3 6 2 3" xfId="54294" xr:uid="{00000000-0005-0000-0000-000033650000}"/>
    <cellStyle name="Normal 26 3 6 3" xfId="26970" xr:uid="{00000000-0005-0000-0000-000034650000}"/>
    <cellStyle name="Normal 26 3 6 4" xfId="46856" xr:uid="{00000000-0005-0000-0000-000035650000}"/>
    <cellStyle name="Normal 26 3 7" xfId="10474" xr:uid="{00000000-0005-0000-0000-000036650000}"/>
    <cellStyle name="Normal 26 3 7 2" xfId="29989" xr:uid="{00000000-0005-0000-0000-000037650000}"/>
    <cellStyle name="Normal 26 3 7 3" xfId="49882" xr:uid="{00000000-0005-0000-0000-000038650000}"/>
    <cellStyle name="Normal 26 3 8" xfId="20195" xr:uid="{00000000-0005-0000-0000-000039650000}"/>
    <cellStyle name="Normal 26 3 9" xfId="39837" xr:uid="{00000000-0005-0000-0000-00003A650000}"/>
    <cellStyle name="Normal 26 4" xfId="1237" xr:uid="{00000000-0005-0000-0000-00003B650000}"/>
    <cellStyle name="Normal 26 4 2" xfId="3609" xr:uid="{00000000-0005-0000-0000-00003C650000}"/>
    <cellStyle name="Normal 26 4 2 2" xfId="9046" xr:uid="{00000000-0005-0000-0000-00003D650000}"/>
    <cellStyle name="Normal 26 4 2 2 2" xfId="18769" xr:uid="{00000000-0005-0000-0000-00003E650000}"/>
    <cellStyle name="Normal 26 4 2 2 2 2" xfId="38282" xr:uid="{00000000-0005-0000-0000-00003F650000}"/>
    <cellStyle name="Normal 26 4 2 2 2 3" xfId="58175" xr:uid="{00000000-0005-0000-0000-000040650000}"/>
    <cellStyle name="Normal 26 4 2 2 3" xfId="25832" xr:uid="{00000000-0005-0000-0000-000041650000}"/>
    <cellStyle name="Normal 26 4 2 2 4" xfId="45601" xr:uid="{00000000-0005-0000-0000-000042650000}"/>
    <cellStyle name="Normal 26 4 2 3" xfId="13463" xr:uid="{00000000-0005-0000-0000-000043650000}"/>
    <cellStyle name="Normal 26 4 2 3 2" xfId="32977" xr:uid="{00000000-0005-0000-0000-000044650000}"/>
    <cellStyle name="Normal 26 4 2 3 3" xfId="52870" xr:uid="{00000000-0005-0000-0000-000045650000}"/>
    <cellStyle name="Normal 26 4 2 4" xfId="24382" xr:uid="{00000000-0005-0000-0000-000046650000}"/>
    <cellStyle name="Normal 26 4 2 5" xfId="44148" xr:uid="{00000000-0005-0000-0000-000047650000}"/>
    <cellStyle name="Normal 26 4 3" xfId="7398" xr:uid="{00000000-0005-0000-0000-000048650000}"/>
    <cellStyle name="Normal 26 4 3 2" xfId="17121" xr:uid="{00000000-0005-0000-0000-000049650000}"/>
    <cellStyle name="Normal 26 4 3 2 2" xfId="36634" xr:uid="{00000000-0005-0000-0000-00004A650000}"/>
    <cellStyle name="Normal 26 4 3 2 3" xfId="56527" xr:uid="{00000000-0005-0000-0000-00004B650000}"/>
    <cellStyle name="Normal 26 4 3 3" xfId="26071" xr:uid="{00000000-0005-0000-0000-00004C650000}"/>
    <cellStyle name="Normal 26 4 3 4" xfId="45842" xr:uid="{00000000-0005-0000-0000-00004D650000}"/>
    <cellStyle name="Normal 26 4 4" xfId="5336" xr:uid="{00000000-0005-0000-0000-00004E650000}"/>
    <cellStyle name="Normal 26 4 4 2" xfId="15073" xr:uid="{00000000-0005-0000-0000-00004F650000}"/>
    <cellStyle name="Normal 26 4 4 2 2" xfId="34586" xr:uid="{00000000-0005-0000-0000-000050650000}"/>
    <cellStyle name="Normal 26 4 4 2 3" xfId="54479" xr:uid="{00000000-0005-0000-0000-000051650000}"/>
    <cellStyle name="Normal 26 4 4 3" xfId="27156" xr:uid="{00000000-0005-0000-0000-000052650000}"/>
    <cellStyle name="Normal 26 4 4 4" xfId="47044" xr:uid="{00000000-0005-0000-0000-000053650000}"/>
    <cellStyle name="Normal 26 4 5" xfId="11195" xr:uid="{00000000-0005-0000-0000-000054650000}"/>
    <cellStyle name="Normal 26 4 5 2" xfId="30710" xr:uid="{00000000-0005-0000-0000-000055650000}"/>
    <cellStyle name="Normal 26 4 5 3" xfId="50603" xr:uid="{00000000-0005-0000-0000-000056650000}"/>
    <cellStyle name="Normal 26 4 6" xfId="20916" xr:uid="{00000000-0005-0000-0000-000057650000}"/>
    <cellStyle name="Normal 26 4 7" xfId="40571" xr:uid="{00000000-0005-0000-0000-000058650000}"/>
    <cellStyle name="Normal 26 5" xfId="686" xr:uid="{00000000-0005-0000-0000-000059650000}"/>
    <cellStyle name="Normal 26 5 2" xfId="3071" xr:uid="{00000000-0005-0000-0000-00005A650000}"/>
    <cellStyle name="Normal 26 5 2 2" xfId="8508" xr:uid="{00000000-0005-0000-0000-00005B650000}"/>
    <cellStyle name="Normal 26 5 2 2 2" xfId="18231" xr:uid="{00000000-0005-0000-0000-00005C650000}"/>
    <cellStyle name="Normal 26 5 2 2 2 2" xfId="37744" xr:uid="{00000000-0005-0000-0000-00005D650000}"/>
    <cellStyle name="Normal 26 5 2 2 2 3" xfId="57637" xr:uid="{00000000-0005-0000-0000-00005E650000}"/>
    <cellStyle name="Normal 26 5 2 2 3" xfId="22736" xr:uid="{00000000-0005-0000-0000-00005F650000}"/>
    <cellStyle name="Normal 26 5 2 2 4" xfId="42500" xr:uid="{00000000-0005-0000-0000-000060650000}"/>
    <cellStyle name="Normal 26 5 2 3" xfId="12925" xr:uid="{00000000-0005-0000-0000-000061650000}"/>
    <cellStyle name="Normal 26 5 2 3 2" xfId="32439" xr:uid="{00000000-0005-0000-0000-000062650000}"/>
    <cellStyle name="Normal 26 5 2 3 3" xfId="52332" xr:uid="{00000000-0005-0000-0000-000063650000}"/>
    <cellStyle name="Normal 26 5 2 4" xfId="23844" xr:uid="{00000000-0005-0000-0000-000064650000}"/>
    <cellStyle name="Normal 26 5 2 5" xfId="43610" xr:uid="{00000000-0005-0000-0000-000065650000}"/>
    <cellStyle name="Normal 26 5 3" xfId="6938" xr:uid="{00000000-0005-0000-0000-000066650000}"/>
    <cellStyle name="Normal 26 5 3 2" xfId="16674" xr:uid="{00000000-0005-0000-0000-000067650000}"/>
    <cellStyle name="Normal 26 5 3 2 2" xfId="36187" xr:uid="{00000000-0005-0000-0000-000068650000}"/>
    <cellStyle name="Normal 26 5 3 2 3" xfId="56080" xr:uid="{00000000-0005-0000-0000-000069650000}"/>
    <cellStyle name="Normal 26 5 3 3" xfId="26197" xr:uid="{00000000-0005-0000-0000-00006A650000}"/>
    <cellStyle name="Normal 26 5 3 4" xfId="45968" xr:uid="{00000000-0005-0000-0000-00006B650000}"/>
    <cellStyle name="Normal 26 5 4" xfId="5871" xr:uid="{00000000-0005-0000-0000-00006C650000}"/>
    <cellStyle name="Normal 26 5 4 2" xfId="15608" xr:uid="{00000000-0005-0000-0000-00006D650000}"/>
    <cellStyle name="Normal 26 5 4 2 2" xfId="35121" xr:uid="{00000000-0005-0000-0000-00006E650000}"/>
    <cellStyle name="Normal 26 5 4 2 3" xfId="55014" xr:uid="{00000000-0005-0000-0000-00006F650000}"/>
    <cellStyle name="Normal 26 5 4 3" xfId="27691" xr:uid="{00000000-0005-0000-0000-000070650000}"/>
    <cellStyle name="Normal 26 5 4 4" xfId="47579" xr:uid="{00000000-0005-0000-0000-000071650000}"/>
    <cellStyle name="Normal 26 5 5" xfId="10657" xr:uid="{00000000-0005-0000-0000-000072650000}"/>
    <cellStyle name="Normal 26 5 5 2" xfId="30172" xr:uid="{00000000-0005-0000-0000-000073650000}"/>
    <cellStyle name="Normal 26 5 5 3" xfId="50065" xr:uid="{00000000-0005-0000-0000-000074650000}"/>
    <cellStyle name="Normal 26 5 6" xfId="20378" xr:uid="{00000000-0005-0000-0000-000075650000}"/>
    <cellStyle name="Normal 26 5 7" xfId="40020" xr:uid="{00000000-0005-0000-0000-000076650000}"/>
    <cellStyle name="Normal 26 6" xfId="1834" xr:uid="{00000000-0005-0000-0000-000077650000}"/>
    <cellStyle name="Normal 26 6 2" xfId="4145" xr:uid="{00000000-0005-0000-0000-000078650000}"/>
    <cellStyle name="Normal 26 6 2 2" xfId="9581" xr:uid="{00000000-0005-0000-0000-000079650000}"/>
    <cellStyle name="Normal 26 6 2 2 2" xfId="19304" xr:uid="{00000000-0005-0000-0000-00007A650000}"/>
    <cellStyle name="Normal 26 6 2 2 2 2" xfId="38817" xr:uid="{00000000-0005-0000-0000-00007B650000}"/>
    <cellStyle name="Normal 26 6 2 2 2 3" xfId="58710" xr:uid="{00000000-0005-0000-0000-00007C650000}"/>
    <cellStyle name="Normal 26 6 2 2 3" xfId="29030" xr:uid="{00000000-0005-0000-0000-00007D650000}"/>
    <cellStyle name="Normal 26 6 2 2 4" xfId="48918" xr:uid="{00000000-0005-0000-0000-00007E650000}"/>
    <cellStyle name="Normal 26 6 2 3" xfId="13998" xr:uid="{00000000-0005-0000-0000-00007F650000}"/>
    <cellStyle name="Normal 26 6 2 3 2" xfId="33512" xr:uid="{00000000-0005-0000-0000-000080650000}"/>
    <cellStyle name="Normal 26 6 2 3 3" xfId="53405" xr:uid="{00000000-0005-0000-0000-000081650000}"/>
    <cellStyle name="Normal 26 6 2 4" xfId="24917" xr:uid="{00000000-0005-0000-0000-000082650000}"/>
    <cellStyle name="Normal 26 6 2 5" xfId="44684" xr:uid="{00000000-0005-0000-0000-000083650000}"/>
    <cellStyle name="Normal 26 6 3" xfId="6406" xr:uid="{00000000-0005-0000-0000-000084650000}"/>
    <cellStyle name="Normal 26 6 3 2" xfId="16143" xr:uid="{00000000-0005-0000-0000-000085650000}"/>
    <cellStyle name="Normal 26 6 3 2 2" xfId="35656" xr:uid="{00000000-0005-0000-0000-000086650000}"/>
    <cellStyle name="Normal 26 6 3 2 3" xfId="55549" xr:uid="{00000000-0005-0000-0000-000087650000}"/>
    <cellStyle name="Normal 26 6 3 3" xfId="28226" xr:uid="{00000000-0005-0000-0000-000088650000}"/>
    <cellStyle name="Normal 26 6 3 4" xfId="48114" xr:uid="{00000000-0005-0000-0000-000089650000}"/>
    <cellStyle name="Normal 26 6 4" xfId="11730" xr:uid="{00000000-0005-0000-0000-00008A650000}"/>
    <cellStyle name="Normal 26 6 4 2" xfId="31245" xr:uid="{00000000-0005-0000-0000-00008B650000}"/>
    <cellStyle name="Normal 26 6 4 3" xfId="51138" xr:uid="{00000000-0005-0000-0000-00008C650000}"/>
    <cellStyle name="Normal 26 6 5" xfId="21451" xr:uid="{00000000-0005-0000-0000-00008D650000}"/>
    <cellStyle name="Normal 26 6 6" xfId="41168" xr:uid="{00000000-0005-0000-0000-00008E650000}"/>
    <cellStyle name="Normal 26 7" xfId="2397" xr:uid="{00000000-0005-0000-0000-00008F650000}"/>
    <cellStyle name="Normal 26 7 2" xfId="7834" xr:uid="{00000000-0005-0000-0000-000090650000}"/>
    <cellStyle name="Normal 26 7 2 2" xfId="17557" xr:uid="{00000000-0005-0000-0000-000091650000}"/>
    <cellStyle name="Normal 26 7 2 2 2" xfId="37070" xr:uid="{00000000-0005-0000-0000-000092650000}"/>
    <cellStyle name="Normal 26 7 2 2 3" xfId="56963" xr:uid="{00000000-0005-0000-0000-000093650000}"/>
    <cellStyle name="Normal 26 7 2 3" xfId="26024" xr:uid="{00000000-0005-0000-0000-000094650000}"/>
    <cellStyle name="Normal 26 7 2 4" xfId="45795" xr:uid="{00000000-0005-0000-0000-000095650000}"/>
    <cellStyle name="Normal 26 7 3" xfId="12251" xr:uid="{00000000-0005-0000-0000-000096650000}"/>
    <cellStyle name="Normal 26 7 3 2" xfId="31765" xr:uid="{00000000-0005-0000-0000-000097650000}"/>
    <cellStyle name="Normal 26 7 3 3" xfId="51658" xr:uid="{00000000-0005-0000-0000-000098650000}"/>
    <cellStyle name="Normal 26 7 4" xfId="23170" xr:uid="{00000000-0005-0000-0000-000099650000}"/>
    <cellStyle name="Normal 26 7 5" xfId="42936" xr:uid="{00000000-0005-0000-0000-00009A650000}"/>
    <cellStyle name="Normal 26 8" xfId="2536" xr:uid="{00000000-0005-0000-0000-00009B650000}"/>
    <cellStyle name="Normal 26 8 2" xfId="7973" xr:uid="{00000000-0005-0000-0000-00009C650000}"/>
    <cellStyle name="Normal 26 8 2 2" xfId="17696" xr:uid="{00000000-0005-0000-0000-00009D650000}"/>
    <cellStyle name="Normal 26 8 2 2 2" xfId="37209" xr:uid="{00000000-0005-0000-0000-00009E650000}"/>
    <cellStyle name="Normal 26 8 2 2 3" xfId="57102" xr:uid="{00000000-0005-0000-0000-00009F650000}"/>
    <cellStyle name="Normal 26 8 2 3" xfId="25607" xr:uid="{00000000-0005-0000-0000-0000A0650000}"/>
    <cellStyle name="Normal 26 8 2 4" xfId="45376" xr:uid="{00000000-0005-0000-0000-0000A1650000}"/>
    <cellStyle name="Normal 26 8 3" xfId="12390" xr:uid="{00000000-0005-0000-0000-0000A2650000}"/>
    <cellStyle name="Normal 26 8 3 2" xfId="31904" xr:uid="{00000000-0005-0000-0000-0000A3650000}"/>
    <cellStyle name="Normal 26 8 3 3" xfId="51797" xr:uid="{00000000-0005-0000-0000-0000A4650000}"/>
    <cellStyle name="Normal 26 8 4" xfId="23309" xr:uid="{00000000-0005-0000-0000-0000A5650000}"/>
    <cellStyle name="Normal 26 8 5" xfId="43075" xr:uid="{00000000-0005-0000-0000-0000A6650000}"/>
    <cellStyle name="Normal 26 9" xfId="4754" xr:uid="{00000000-0005-0000-0000-0000A7650000}"/>
    <cellStyle name="Normal 26 9 2" xfId="14536" xr:uid="{00000000-0005-0000-0000-0000A8650000}"/>
    <cellStyle name="Normal 26 9 2 2" xfId="34049" xr:uid="{00000000-0005-0000-0000-0000A9650000}"/>
    <cellStyle name="Normal 26 9 2 3" xfId="53942" xr:uid="{00000000-0005-0000-0000-0000AA650000}"/>
    <cellStyle name="Normal 26 9 3" xfId="26618" xr:uid="{00000000-0005-0000-0000-0000AB650000}"/>
    <cellStyle name="Normal 26 9 4" xfId="46462" xr:uid="{00000000-0005-0000-0000-0000AC650000}"/>
    <cellStyle name="Normal 27" xfId="110" xr:uid="{00000000-0005-0000-0000-0000AD650000}"/>
    <cellStyle name="Normal 27 10" xfId="10123" xr:uid="{00000000-0005-0000-0000-0000AE650000}"/>
    <cellStyle name="Normal 27 10 2" xfId="29638" xr:uid="{00000000-0005-0000-0000-0000AF650000}"/>
    <cellStyle name="Normal 27 10 3" xfId="49531" xr:uid="{00000000-0005-0000-0000-0000B0650000}"/>
    <cellStyle name="Normal 27 11" xfId="19844" xr:uid="{00000000-0005-0000-0000-0000B1650000}"/>
    <cellStyle name="Normal 27 12" xfId="39444" xr:uid="{00000000-0005-0000-0000-0000B2650000}"/>
    <cellStyle name="Normal 27 2" xfId="328" xr:uid="{00000000-0005-0000-0000-0000B3650000}"/>
    <cellStyle name="Normal 27 2 2" xfId="1414" xr:uid="{00000000-0005-0000-0000-0000B4650000}"/>
    <cellStyle name="Normal 27 2 2 2" xfId="3786" xr:uid="{00000000-0005-0000-0000-0000B5650000}"/>
    <cellStyle name="Normal 27 2 2 2 2" xfId="9223" xr:uid="{00000000-0005-0000-0000-0000B6650000}"/>
    <cellStyle name="Normal 27 2 2 2 2 2" xfId="18946" xr:uid="{00000000-0005-0000-0000-0000B7650000}"/>
    <cellStyle name="Normal 27 2 2 2 2 2 2" xfId="38459" xr:uid="{00000000-0005-0000-0000-0000B8650000}"/>
    <cellStyle name="Normal 27 2 2 2 2 2 3" xfId="58352" xr:uid="{00000000-0005-0000-0000-0000B9650000}"/>
    <cellStyle name="Normal 27 2 2 2 2 3" xfId="22705" xr:uid="{00000000-0005-0000-0000-0000BA650000}"/>
    <cellStyle name="Normal 27 2 2 2 2 4" xfId="42469" xr:uid="{00000000-0005-0000-0000-0000BB650000}"/>
    <cellStyle name="Normal 27 2 2 2 3" xfId="13640" xr:uid="{00000000-0005-0000-0000-0000BC650000}"/>
    <cellStyle name="Normal 27 2 2 2 3 2" xfId="33154" xr:uid="{00000000-0005-0000-0000-0000BD650000}"/>
    <cellStyle name="Normal 27 2 2 2 3 3" xfId="53047" xr:uid="{00000000-0005-0000-0000-0000BE650000}"/>
    <cellStyle name="Normal 27 2 2 2 4" xfId="24559" xr:uid="{00000000-0005-0000-0000-0000BF650000}"/>
    <cellStyle name="Normal 27 2 2 2 5" xfId="44325" xr:uid="{00000000-0005-0000-0000-0000C0650000}"/>
    <cellStyle name="Normal 27 2 2 3" xfId="7546" xr:uid="{00000000-0005-0000-0000-0000C1650000}"/>
    <cellStyle name="Normal 27 2 2 3 2" xfId="17269" xr:uid="{00000000-0005-0000-0000-0000C2650000}"/>
    <cellStyle name="Normal 27 2 2 3 2 2" xfId="36782" xr:uid="{00000000-0005-0000-0000-0000C3650000}"/>
    <cellStyle name="Normal 27 2 2 3 2 3" xfId="56675" xr:uid="{00000000-0005-0000-0000-0000C4650000}"/>
    <cellStyle name="Normal 27 2 2 3 3" xfId="22065" xr:uid="{00000000-0005-0000-0000-0000C5650000}"/>
    <cellStyle name="Normal 27 2 2 3 4" xfId="41825" xr:uid="{00000000-0005-0000-0000-0000C6650000}"/>
    <cellStyle name="Normal 27 2 2 4" xfId="5513" xr:uid="{00000000-0005-0000-0000-0000C7650000}"/>
    <cellStyle name="Normal 27 2 2 4 2" xfId="15250" xr:uid="{00000000-0005-0000-0000-0000C8650000}"/>
    <cellStyle name="Normal 27 2 2 4 2 2" xfId="34763" xr:uid="{00000000-0005-0000-0000-0000C9650000}"/>
    <cellStyle name="Normal 27 2 2 4 2 3" xfId="54656" xr:uid="{00000000-0005-0000-0000-0000CA650000}"/>
    <cellStyle name="Normal 27 2 2 4 3" xfId="27333" xr:uid="{00000000-0005-0000-0000-0000CB650000}"/>
    <cellStyle name="Normal 27 2 2 4 4" xfId="47221" xr:uid="{00000000-0005-0000-0000-0000CC650000}"/>
    <cellStyle name="Normal 27 2 2 5" xfId="11372" xr:uid="{00000000-0005-0000-0000-0000CD650000}"/>
    <cellStyle name="Normal 27 2 2 5 2" xfId="30887" xr:uid="{00000000-0005-0000-0000-0000CE650000}"/>
    <cellStyle name="Normal 27 2 2 5 3" xfId="50780" xr:uid="{00000000-0005-0000-0000-0000CF650000}"/>
    <cellStyle name="Normal 27 2 2 6" xfId="21093" xr:uid="{00000000-0005-0000-0000-0000D0650000}"/>
    <cellStyle name="Normal 27 2 2 7" xfId="40748" xr:uid="{00000000-0005-0000-0000-0000D1650000}"/>
    <cellStyle name="Normal 27 2 3" xfId="863" xr:uid="{00000000-0005-0000-0000-0000D2650000}"/>
    <cellStyle name="Normal 27 2 3 2" xfId="3248" xr:uid="{00000000-0005-0000-0000-0000D3650000}"/>
    <cellStyle name="Normal 27 2 3 2 2" xfId="8685" xr:uid="{00000000-0005-0000-0000-0000D4650000}"/>
    <cellStyle name="Normal 27 2 3 2 2 2" xfId="18408" xr:uid="{00000000-0005-0000-0000-0000D5650000}"/>
    <cellStyle name="Normal 27 2 3 2 2 2 2" xfId="37921" xr:uid="{00000000-0005-0000-0000-0000D6650000}"/>
    <cellStyle name="Normal 27 2 3 2 2 2 3" xfId="57814" xr:uid="{00000000-0005-0000-0000-0000D7650000}"/>
    <cellStyle name="Normal 27 2 3 2 2 3" xfId="26100" xr:uid="{00000000-0005-0000-0000-0000D8650000}"/>
    <cellStyle name="Normal 27 2 3 2 2 4" xfId="45871" xr:uid="{00000000-0005-0000-0000-0000D9650000}"/>
    <cellStyle name="Normal 27 2 3 2 3" xfId="13102" xr:uid="{00000000-0005-0000-0000-0000DA650000}"/>
    <cellStyle name="Normal 27 2 3 2 3 2" xfId="32616" xr:uid="{00000000-0005-0000-0000-0000DB650000}"/>
    <cellStyle name="Normal 27 2 3 2 3 3" xfId="52509" xr:uid="{00000000-0005-0000-0000-0000DC650000}"/>
    <cellStyle name="Normal 27 2 3 2 4" xfId="24021" xr:uid="{00000000-0005-0000-0000-0000DD650000}"/>
    <cellStyle name="Normal 27 2 3 2 5" xfId="43787" xr:uid="{00000000-0005-0000-0000-0000DE650000}"/>
    <cellStyle name="Normal 27 2 3 3" xfId="7086" xr:uid="{00000000-0005-0000-0000-0000DF650000}"/>
    <cellStyle name="Normal 27 2 3 3 2" xfId="16822" xr:uid="{00000000-0005-0000-0000-0000E0650000}"/>
    <cellStyle name="Normal 27 2 3 3 2 2" xfId="36335" xr:uid="{00000000-0005-0000-0000-0000E1650000}"/>
    <cellStyle name="Normal 27 2 3 3 2 3" xfId="56228" xr:uid="{00000000-0005-0000-0000-0000E2650000}"/>
    <cellStyle name="Normal 27 2 3 3 3" xfId="23031" xr:uid="{00000000-0005-0000-0000-0000E3650000}"/>
    <cellStyle name="Normal 27 2 3 3 4" xfId="42796" xr:uid="{00000000-0005-0000-0000-0000E4650000}"/>
    <cellStyle name="Normal 27 2 3 4" xfId="6048" xr:uid="{00000000-0005-0000-0000-0000E5650000}"/>
    <cellStyle name="Normal 27 2 3 4 2" xfId="15785" xr:uid="{00000000-0005-0000-0000-0000E6650000}"/>
    <cellStyle name="Normal 27 2 3 4 2 2" xfId="35298" xr:uid="{00000000-0005-0000-0000-0000E7650000}"/>
    <cellStyle name="Normal 27 2 3 4 2 3" xfId="55191" xr:uid="{00000000-0005-0000-0000-0000E8650000}"/>
    <cellStyle name="Normal 27 2 3 4 3" xfId="27868" xr:uid="{00000000-0005-0000-0000-0000E9650000}"/>
    <cellStyle name="Normal 27 2 3 4 4" xfId="47756" xr:uid="{00000000-0005-0000-0000-0000EA650000}"/>
    <cellStyle name="Normal 27 2 3 5" xfId="10834" xr:uid="{00000000-0005-0000-0000-0000EB650000}"/>
    <cellStyle name="Normal 27 2 3 5 2" xfId="30349" xr:uid="{00000000-0005-0000-0000-0000EC650000}"/>
    <cellStyle name="Normal 27 2 3 5 3" xfId="50242" xr:uid="{00000000-0005-0000-0000-0000ED650000}"/>
    <cellStyle name="Normal 27 2 3 6" xfId="20555" xr:uid="{00000000-0005-0000-0000-0000EE650000}"/>
    <cellStyle name="Normal 27 2 3 7" xfId="40197" xr:uid="{00000000-0005-0000-0000-0000EF650000}"/>
    <cellStyle name="Normal 27 2 4" xfId="2053" xr:uid="{00000000-0005-0000-0000-0000F0650000}"/>
    <cellStyle name="Normal 27 2 4 2" xfId="4322" xr:uid="{00000000-0005-0000-0000-0000F1650000}"/>
    <cellStyle name="Normal 27 2 4 2 2" xfId="9758" xr:uid="{00000000-0005-0000-0000-0000F2650000}"/>
    <cellStyle name="Normal 27 2 4 2 2 2" xfId="19481" xr:uid="{00000000-0005-0000-0000-0000F3650000}"/>
    <cellStyle name="Normal 27 2 4 2 2 2 2" xfId="38994" xr:uid="{00000000-0005-0000-0000-0000F4650000}"/>
    <cellStyle name="Normal 27 2 4 2 2 2 3" xfId="58887" xr:uid="{00000000-0005-0000-0000-0000F5650000}"/>
    <cellStyle name="Normal 27 2 4 2 2 3" xfId="29207" xr:uid="{00000000-0005-0000-0000-0000F6650000}"/>
    <cellStyle name="Normal 27 2 4 2 2 4" xfId="49095" xr:uid="{00000000-0005-0000-0000-0000F7650000}"/>
    <cellStyle name="Normal 27 2 4 2 3" xfId="14175" xr:uid="{00000000-0005-0000-0000-0000F8650000}"/>
    <cellStyle name="Normal 27 2 4 2 3 2" xfId="33689" xr:uid="{00000000-0005-0000-0000-0000F9650000}"/>
    <cellStyle name="Normal 27 2 4 2 3 3" xfId="53582" xr:uid="{00000000-0005-0000-0000-0000FA650000}"/>
    <cellStyle name="Normal 27 2 4 2 4" xfId="25094" xr:uid="{00000000-0005-0000-0000-0000FB650000}"/>
    <cellStyle name="Normal 27 2 4 2 5" xfId="44861" xr:uid="{00000000-0005-0000-0000-0000FC650000}"/>
    <cellStyle name="Normal 27 2 4 3" xfId="6583" xr:uid="{00000000-0005-0000-0000-0000FD650000}"/>
    <cellStyle name="Normal 27 2 4 3 2" xfId="16320" xr:uid="{00000000-0005-0000-0000-0000FE650000}"/>
    <cellStyle name="Normal 27 2 4 3 2 2" xfId="35833" xr:uid="{00000000-0005-0000-0000-0000FF650000}"/>
    <cellStyle name="Normal 27 2 4 3 2 3" xfId="55726" xr:uid="{00000000-0005-0000-0000-000000660000}"/>
    <cellStyle name="Normal 27 2 4 3 3" xfId="28403" xr:uid="{00000000-0005-0000-0000-000001660000}"/>
    <cellStyle name="Normal 27 2 4 3 4" xfId="48291" xr:uid="{00000000-0005-0000-0000-000002660000}"/>
    <cellStyle name="Normal 27 2 4 4" xfId="11907" xr:uid="{00000000-0005-0000-0000-000003660000}"/>
    <cellStyle name="Normal 27 2 4 4 2" xfId="31422" xr:uid="{00000000-0005-0000-0000-000004660000}"/>
    <cellStyle name="Normal 27 2 4 4 3" xfId="51315" xr:uid="{00000000-0005-0000-0000-000005660000}"/>
    <cellStyle name="Normal 27 2 4 5" xfId="21628" xr:uid="{00000000-0005-0000-0000-000006660000}"/>
    <cellStyle name="Normal 27 2 4 6" xfId="41387" xr:uid="{00000000-0005-0000-0000-000007660000}"/>
    <cellStyle name="Normal 27 2 5" xfId="2713" xr:uid="{00000000-0005-0000-0000-000008660000}"/>
    <cellStyle name="Normal 27 2 5 2" xfId="8150" xr:uid="{00000000-0005-0000-0000-000009660000}"/>
    <cellStyle name="Normal 27 2 5 2 2" xfId="17873" xr:uid="{00000000-0005-0000-0000-00000A660000}"/>
    <cellStyle name="Normal 27 2 5 2 2 2" xfId="37386" xr:uid="{00000000-0005-0000-0000-00000B660000}"/>
    <cellStyle name="Normal 27 2 5 2 2 3" xfId="57279" xr:uid="{00000000-0005-0000-0000-00000C660000}"/>
    <cellStyle name="Normal 27 2 5 2 3" xfId="25501" xr:uid="{00000000-0005-0000-0000-00000D660000}"/>
    <cellStyle name="Normal 27 2 5 2 4" xfId="45268" xr:uid="{00000000-0005-0000-0000-00000E660000}"/>
    <cellStyle name="Normal 27 2 5 3" xfId="12567" xr:uid="{00000000-0005-0000-0000-00000F660000}"/>
    <cellStyle name="Normal 27 2 5 3 2" xfId="32081" xr:uid="{00000000-0005-0000-0000-000010660000}"/>
    <cellStyle name="Normal 27 2 5 3 3" xfId="51974" xr:uid="{00000000-0005-0000-0000-000011660000}"/>
    <cellStyle name="Normal 27 2 5 4" xfId="23486" xr:uid="{00000000-0005-0000-0000-000012660000}"/>
    <cellStyle name="Normal 27 2 5 5" xfId="43252" xr:uid="{00000000-0005-0000-0000-000013660000}"/>
    <cellStyle name="Normal 27 2 6" xfId="4973" xr:uid="{00000000-0005-0000-0000-000014660000}"/>
    <cellStyle name="Normal 27 2 6 2" xfId="14713" xr:uid="{00000000-0005-0000-0000-000015660000}"/>
    <cellStyle name="Normal 27 2 6 2 2" xfId="34226" xr:uid="{00000000-0005-0000-0000-000016660000}"/>
    <cellStyle name="Normal 27 2 6 2 3" xfId="54119" xr:uid="{00000000-0005-0000-0000-000017660000}"/>
    <cellStyle name="Normal 27 2 6 3" xfId="26795" xr:uid="{00000000-0005-0000-0000-000018660000}"/>
    <cellStyle name="Normal 27 2 6 4" xfId="46681" xr:uid="{00000000-0005-0000-0000-000019660000}"/>
    <cellStyle name="Normal 27 2 7" xfId="10299" xr:uid="{00000000-0005-0000-0000-00001A660000}"/>
    <cellStyle name="Normal 27 2 7 2" xfId="29814" xr:uid="{00000000-0005-0000-0000-00001B660000}"/>
    <cellStyle name="Normal 27 2 7 3" xfId="49707" xr:uid="{00000000-0005-0000-0000-00001C660000}"/>
    <cellStyle name="Normal 27 2 8" xfId="20020" xr:uid="{00000000-0005-0000-0000-00001D660000}"/>
    <cellStyle name="Normal 27 2 9" xfId="39662" xr:uid="{00000000-0005-0000-0000-00001E660000}"/>
    <cellStyle name="Normal 27 3" xfId="504" xr:uid="{00000000-0005-0000-0000-00001F660000}"/>
    <cellStyle name="Normal 27 3 2" xfId="1590" xr:uid="{00000000-0005-0000-0000-000020660000}"/>
    <cellStyle name="Normal 27 3 2 2" xfId="3962" xr:uid="{00000000-0005-0000-0000-000021660000}"/>
    <cellStyle name="Normal 27 3 2 2 2" xfId="9399" xr:uid="{00000000-0005-0000-0000-000022660000}"/>
    <cellStyle name="Normal 27 3 2 2 2 2" xfId="19122" xr:uid="{00000000-0005-0000-0000-000023660000}"/>
    <cellStyle name="Normal 27 3 2 2 2 2 2" xfId="38635" xr:uid="{00000000-0005-0000-0000-000024660000}"/>
    <cellStyle name="Normal 27 3 2 2 2 2 3" xfId="58528" xr:uid="{00000000-0005-0000-0000-000025660000}"/>
    <cellStyle name="Normal 27 3 2 2 2 3" xfId="26562" xr:uid="{00000000-0005-0000-0000-000026660000}"/>
    <cellStyle name="Normal 27 3 2 2 2 4" xfId="46335" xr:uid="{00000000-0005-0000-0000-000027660000}"/>
    <cellStyle name="Normal 27 3 2 2 3" xfId="13816" xr:uid="{00000000-0005-0000-0000-000028660000}"/>
    <cellStyle name="Normal 27 3 2 2 3 2" xfId="33330" xr:uid="{00000000-0005-0000-0000-000029660000}"/>
    <cellStyle name="Normal 27 3 2 2 3 3" xfId="53223" xr:uid="{00000000-0005-0000-0000-00002A660000}"/>
    <cellStyle name="Normal 27 3 2 2 4" xfId="24735" xr:uid="{00000000-0005-0000-0000-00002B660000}"/>
    <cellStyle name="Normal 27 3 2 2 5" xfId="44501" xr:uid="{00000000-0005-0000-0000-00002C660000}"/>
    <cellStyle name="Normal 27 3 2 3" xfId="7693" xr:uid="{00000000-0005-0000-0000-00002D660000}"/>
    <cellStyle name="Normal 27 3 2 3 2" xfId="17416" xr:uid="{00000000-0005-0000-0000-00002E660000}"/>
    <cellStyle name="Normal 27 3 2 3 2 2" xfId="36929" xr:uid="{00000000-0005-0000-0000-00002F660000}"/>
    <cellStyle name="Normal 27 3 2 3 2 3" xfId="56822" xr:uid="{00000000-0005-0000-0000-000030660000}"/>
    <cellStyle name="Normal 27 3 2 3 3" xfId="22331" xr:uid="{00000000-0005-0000-0000-000031660000}"/>
    <cellStyle name="Normal 27 3 2 3 4" xfId="42093" xr:uid="{00000000-0005-0000-0000-000032660000}"/>
    <cellStyle name="Normal 27 3 2 4" xfId="5689" xr:uid="{00000000-0005-0000-0000-000033660000}"/>
    <cellStyle name="Normal 27 3 2 4 2" xfId="15426" xr:uid="{00000000-0005-0000-0000-000034660000}"/>
    <cellStyle name="Normal 27 3 2 4 2 2" xfId="34939" xr:uid="{00000000-0005-0000-0000-000035660000}"/>
    <cellStyle name="Normal 27 3 2 4 2 3" xfId="54832" xr:uid="{00000000-0005-0000-0000-000036660000}"/>
    <cellStyle name="Normal 27 3 2 4 3" xfId="27509" xr:uid="{00000000-0005-0000-0000-000037660000}"/>
    <cellStyle name="Normal 27 3 2 4 4" xfId="47397" xr:uid="{00000000-0005-0000-0000-000038660000}"/>
    <cellStyle name="Normal 27 3 2 5" xfId="11548" xr:uid="{00000000-0005-0000-0000-000039660000}"/>
    <cellStyle name="Normal 27 3 2 5 2" xfId="31063" xr:uid="{00000000-0005-0000-0000-00003A660000}"/>
    <cellStyle name="Normal 27 3 2 5 3" xfId="50956" xr:uid="{00000000-0005-0000-0000-00003B660000}"/>
    <cellStyle name="Normal 27 3 2 6" xfId="21269" xr:uid="{00000000-0005-0000-0000-00003C660000}"/>
    <cellStyle name="Normal 27 3 2 7" xfId="40924" xr:uid="{00000000-0005-0000-0000-00003D660000}"/>
    <cellStyle name="Normal 27 3 3" xfId="1039" xr:uid="{00000000-0005-0000-0000-00003E660000}"/>
    <cellStyle name="Normal 27 3 3 2" xfId="3424" xr:uid="{00000000-0005-0000-0000-00003F660000}"/>
    <cellStyle name="Normal 27 3 3 2 2" xfId="8861" xr:uid="{00000000-0005-0000-0000-000040660000}"/>
    <cellStyle name="Normal 27 3 3 2 2 2" xfId="18584" xr:uid="{00000000-0005-0000-0000-000041660000}"/>
    <cellStyle name="Normal 27 3 3 2 2 2 2" xfId="38097" xr:uid="{00000000-0005-0000-0000-000042660000}"/>
    <cellStyle name="Normal 27 3 3 2 2 2 3" xfId="57990" xr:uid="{00000000-0005-0000-0000-000043660000}"/>
    <cellStyle name="Normal 27 3 3 2 2 3" xfId="23104" xr:uid="{00000000-0005-0000-0000-000044660000}"/>
    <cellStyle name="Normal 27 3 3 2 2 4" xfId="42869" xr:uid="{00000000-0005-0000-0000-000045660000}"/>
    <cellStyle name="Normal 27 3 3 2 3" xfId="13278" xr:uid="{00000000-0005-0000-0000-000046660000}"/>
    <cellStyle name="Normal 27 3 3 2 3 2" xfId="32792" xr:uid="{00000000-0005-0000-0000-000047660000}"/>
    <cellStyle name="Normal 27 3 3 2 3 3" xfId="52685" xr:uid="{00000000-0005-0000-0000-000048660000}"/>
    <cellStyle name="Normal 27 3 3 2 4" xfId="24197" xr:uid="{00000000-0005-0000-0000-000049660000}"/>
    <cellStyle name="Normal 27 3 3 2 5" xfId="43963" xr:uid="{00000000-0005-0000-0000-00004A660000}"/>
    <cellStyle name="Normal 27 3 3 3" xfId="7233" xr:uid="{00000000-0005-0000-0000-00004B660000}"/>
    <cellStyle name="Normal 27 3 3 3 2" xfId="16969" xr:uid="{00000000-0005-0000-0000-00004C660000}"/>
    <cellStyle name="Normal 27 3 3 3 2 2" xfId="36482" xr:uid="{00000000-0005-0000-0000-00004D660000}"/>
    <cellStyle name="Normal 27 3 3 3 2 3" xfId="56375" xr:uid="{00000000-0005-0000-0000-00004E660000}"/>
    <cellStyle name="Normal 27 3 3 3 3" xfId="22871" xr:uid="{00000000-0005-0000-0000-00004F660000}"/>
    <cellStyle name="Normal 27 3 3 3 4" xfId="42636" xr:uid="{00000000-0005-0000-0000-000050660000}"/>
    <cellStyle name="Normal 27 3 3 4" xfId="6224" xr:uid="{00000000-0005-0000-0000-000051660000}"/>
    <cellStyle name="Normal 27 3 3 4 2" xfId="15961" xr:uid="{00000000-0005-0000-0000-000052660000}"/>
    <cellStyle name="Normal 27 3 3 4 2 2" xfId="35474" xr:uid="{00000000-0005-0000-0000-000053660000}"/>
    <cellStyle name="Normal 27 3 3 4 2 3" xfId="55367" xr:uid="{00000000-0005-0000-0000-000054660000}"/>
    <cellStyle name="Normal 27 3 3 4 3" xfId="28044" xr:uid="{00000000-0005-0000-0000-000055660000}"/>
    <cellStyle name="Normal 27 3 3 4 4" xfId="47932" xr:uid="{00000000-0005-0000-0000-000056660000}"/>
    <cellStyle name="Normal 27 3 3 5" xfId="11010" xr:uid="{00000000-0005-0000-0000-000057660000}"/>
    <cellStyle name="Normal 27 3 3 5 2" xfId="30525" xr:uid="{00000000-0005-0000-0000-000058660000}"/>
    <cellStyle name="Normal 27 3 3 5 3" xfId="50418" xr:uid="{00000000-0005-0000-0000-000059660000}"/>
    <cellStyle name="Normal 27 3 3 6" xfId="20731" xr:uid="{00000000-0005-0000-0000-00005A660000}"/>
    <cellStyle name="Normal 27 3 3 7" xfId="40373" xr:uid="{00000000-0005-0000-0000-00005B660000}"/>
    <cellStyle name="Normal 27 3 4" xfId="2229" xr:uid="{00000000-0005-0000-0000-00005C660000}"/>
    <cellStyle name="Normal 27 3 4 2" xfId="4498" xr:uid="{00000000-0005-0000-0000-00005D660000}"/>
    <cellStyle name="Normal 27 3 4 2 2" xfId="9934" xr:uid="{00000000-0005-0000-0000-00005E660000}"/>
    <cellStyle name="Normal 27 3 4 2 2 2" xfId="19657" xr:uid="{00000000-0005-0000-0000-00005F660000}"/>
    <cellStyle name="Normal 27 3 4 2 2 2 2" xfId="39170" xr:uid="{00000000-0005-0000-0000-000060660000}"/>
    <cellStyle name="Normal 27 3 4 2 2 2 3" xfId="59063" xr:uid="{00000000-0005-0000-0000-000061660000}"/>
    <cellStyle name="Normal 27 3 4 2 2 3" xfId="29383" xr:uid="{00000000-0005-0000-0000-000062660000}"/>
    <cellStyle name="Normal 27 3 4 2 2 4" xfId="49271" xr:uid="{00000000-0005-0000-0000-000063660000}"/>
    <cellStyle name="Normal 27 3 4 2 3" xfId="14351" xr:uid="{00000000-0005-0000-0000-000064660000}"/>
    <cellStyle name="Normal 27 3 4 2 3 2" xfId="33865" xr:uid="{00000000-0005-0000-0000-000065660000}"/>
    <cellStyle name="Normal 27 3 4 2 3 3" xfId="53758" xr:uid="{00000000-0005-0000-0000-000066660000}"/>
    <cellStyle name="Normal 27 3 4 2 4" xfId="25270" xr:uid="{00000000-0005-0000-0000-000067660000}"/>
    <cellStyle name="Normal 27 3 4 2 5" xfId="45037" xr:uid="{00000000-0005-0000-0000-000068660000}"/>
    <cellStyle name="Normal 27 3 4 3" xfId="6759" xr:uid="{00000000-0005-0000-0000-000069660000}"/>
    <cellStyle name="Normal 27 3 4 3 2" xfId="16496" xr:uid="{00000000-0005-0000-0000-00006A660000}"/>
    <cellStyle name="Normal 27 3 4 3 2 2" xfId="36009" xr:uid="{00000000-0005-0000-0000-00006B660000}"/>
    <cellStyle name="Normal 27 3 4 3 2 3" xfId="55902" xr:uid="{00000000-0005-0000-0000-00006C660000}"/>
    <cellStyle name="Normal 27 3 4 3 3" xfId="28579" xr:uid="{00000000-0005-0000-0000-00006D660000}"/>
    <cellStyle name="Normal 27 3 4 3 4" xfId="48467" xr:uid="{00000000-0005-0000-0000-00006E660000}"/>
    <cellStyle name="Normal 27 3 4 4" xfId="12083" xr:uid="{00000000-0005-0000-0000-00006F660000}"/>
    <cellStyle name="Normal 27 3 4 4 2" xfId="31598" xr:uid="{00000000-0005-0000-0000-000070660000}"/>
    <cellStyle name="Normal 27 3 4 4 3" xfId="51491" xr:uid="{00000000-0005-0000-0000-000071660000}"/>
    <cellStyle name="Normal 27 3 4 5" xfId="21804" xr:uid="{00000000-0005-0000-0000-000072660000}"/>
    <cellStyle name="Normal 27 3 4 6" xfId="41563" xr:uid="{00000000-0005-0000-0000-000073660000}"/>
    <cellStyle name="Normal 27 3 5" xfId="2889" xr:uid="{00000000-0005-0000-0000-000074660000}"/>
    <cellStyle name="Normal 27 3 5 2" xfId="8326" xr:uid="{00000000-0005-0000-0000-000075660000}"/>
    <cellStyle name="Normal 27 3 5 2 2" xfId="18049" xr:uid="{00000000-0005-0000-0000-000076660000}"/>
    <cellStyle name="Normal 27 3 5 2 2 2" xfId="37562" xr:uid="{00000000-0005-0000-0000-000077660000}"/>
    <cellStyle name="Normal 27 3 5 2 2 3" xfId="57455" xr:uid="{00000000-0005-0000-0000-000078660000}"/>
    <cellStyle name="Normal 27 3 5 2 3" xfId="22201" xr:uid="{00000000-0005-0000-0000-000079660000}"/>
    <cellStyle name="Normal 27 3 5 2 4" xfId="41961" xr:uid="{00000000-0005-0000-0000-00007A660000}"/>
    <cellStyle name="Normal 27 3 5 3" xfId="12743" xr:uid="{00000000-0005-0000-0000-00007B660000}"/>
    <cellStyle name="Normal 27 3 5 3 2" xfId="32257" xr:uid="{00000000-0005-0000-0000-00007C660000}"/>
    <cellStyle name="Normal 27 3 5 3 3" xfId="52150" xr:uid="{00000000-0005-0000-0000-00007D660000}"/>
    <cellStyle name="Normal 27 3 5 4" xfId="23662" xr:uid="{00000000-0005-0000-0000-00007E660000}"/>
    <cellStyle name="Normal 27 3 5 5" xfId="43428" xr:uid="{00000000-0005-0000-0000-00007F660000}"/>
    <cellStyle name="Normal 27 3 6" xfId="5149" xr:uid="{00000000-0005-0000-0000-000080660000}"/>
    <cellStyle name="Normal 27 3 6 2" xfId="14889" xr:uid="{00000000-0005-0000-0000-000081660000}"/>
    <cellStyle name="Normal 27 3 6 2 2" xfId="34402" xr:uid="{00000000-0005-0000-0000-000082660000}"/>
    <cellStyle name="Normal 27 3 6 2 3" xfId="54295" xr:uid="{00000000-0005-0000-0000-000083660000}"/>
    <cellStyle name="Normal 27 3 6 3" xfId="26971" xr:uid="{00000000-0005-0000-0000-000084660000}"/>
    <cellStyle name="Normal 27 3 6 4" xfId="46857" xr:uid="{00000000-0005-0000-0000-000085660000}"/>
    <cellStyle name="Normal 27 3 7" xfId="10475" xr:uid="{00000000-0005-0000-0000-000086660000}"/>
    <cellStyle name="Normal 27 3 7 2" xfId="29990" xr:uid="{00000000-0005-0000-0000-000087660000}"/>
    <cellStyle name="Normal 27 3 7 3" xfId="49883" xr:uid="{00000000-0005-0000-0000-000088660000}"/>
    <cellStyle name="Normal 27 3 8" xfId="20196" xr:uid="{00000000-0005-0000-0000-000089660000}"/>
    <cellStyle name="Normal 27 3 9" xfId="39838" xr:uid="{00000000-0005-0000-0000-00008A660000}"/>
    <cellStyle name="Normal 27 4" xfId="1238" xr:uid="{00000000-0005-0000-0000-00008B660000}"/>
    <cellStyle name="Normal 27 4 2" xfId="3610" xr:uid="{00000000-0005-0000-0000-00008C660000}"/>
    <cellStyle name="Normal 27 4 2 2" xfId="9047" xr:uid="{00000000-0005-0000-0000-00008D660000}"/>
    <cellStyle name="Normal 27 4 2 2 2" xfId="18770" xr:uid="{00000000-0005-0000-0000-00008E660000}"/>
    <cellStyle name="Normal 27 4 2 2 2 2" xfId="38283" xr:uid="{00000000-0005-0000-0000-00008F660000}"/>
    <cellStyle name="Normal 27 4 2 2 2 3" xfId="58176" xr:uid="{00000000-0005-0000-0000-000090660000}"/>
    <cellStyle name="Normal 27 4 2 2 3" xfId="22177" xr:uid="{00000000-0005-0000-0000-000091660000}"/>
    <cellStyle name="Normal 27 4 2 2 4" xfId="41937" xr:uid="{00000000-0005-0000-0000-000092660000}"/>
    <cellStyle name="Normal 27 4 2 3" xfId="13464" xr:uid="{00000000-0005-0000-0000-000093660000}"/>
    <cellStyle name="Normal 27 4 2 3 2" xfId="32978" xr:uid="{00000000-0005-0000-0000-000094660000}"/>
    <cellStyle name="Normal 27 4 2 3 3" xfId="52871" xr:uid="{00000000-0005-0000-0000-000095660000}"/>
    <cellStyle name="Normal 27 4 2 4" xfId="24383" xr:uid="{00000000-0005-0000-0000-000096660000}"/>
    <cellStyle name="Normal 27 4 2 5" xfId="44149" xr:uid="{00000000-0005-0000-0000-000097660000}"/>
    <cellStyle name="Normal 27 4 3" xfId="7399" xr:uid="{00000000-0005-0000-0000-000098660000}"/>
    <cellStyle name="Normal 27 4 3 2" xfId="17122" xr:uid="{00000000-0005-0000-0000-000099660000}"/>
    <cellStyle name="Normal 27 4 3 2 2" xfId="36635" xr:uid="{00000000-0005-0000-0000-00009A660000}"/>
    <cellStyle name="Normal 27 4 3 2 3" xfId="56528" xr:uid="{00000000-0005-0000-0000-00009B660000}"/>
    <cellStyle name="Normal 27 4 3 3" xfId="25696" xr:uid="{00000000-0005-0000-0000-00009C660000}"/>
    <cellStyle name="Normal 27 4 3 4" xfId="45465" xr:uid="{00000000-0005-0000-0000-00009D660000}"/>
    <cellStyle name="Normal 27 4 4" xfId="5337" xr:uid="{00000000-0005-0000-0000-00009E660000}"/>
    <cellStyle name="Normal 27 4 4 2" xfId="15074" xr:uid="{00000000-0005-0000-0000-00009F660000}"/>
    <cellStyle name="Normal 27 4 4 2 2" xfId="34587" xr:uid="{00000000-0005-0000-0000-0000A0660000}"/>
    <cellStyle name="Normal 27 4 4 2 3" xfId="54480" xr:uid="{00000000-0005-0000-0000-0000A1660000}"/>
    <cellStyle name="Normal 27 4 4 3" xfId="27157" xr:uid="{00000000-0005-0000-0000-0000A2660000}"/>
    <cellStyle name="Normal 27 4 4 4" xfId="47045" xr:uid="{00000000-0005-0000-0000-0000A3660000}"/>
    <cellStyle name="Normal 27 4 5" xfId="11196" xr:uid="{00000000-0005-0000-0000-0000A4660000}"/>
    <cellStyle name="Normal 27 4 5 2" xfId="30711" xr:uid="{00000000-0005-0000-0000-0000A5660000}"/>
    <cellStyle name="Normal 27 4 5 3" xfId="50604" xr:uid="{00000000-0005-0000-0000-0000A6660000}"/>
    <cellStyle name="Normal 27 4 6" xfId="20917" xr:uid="{00000000-0005-0000-0000-0000A7660000}"/>
    <cellStyle name="Normal 27 4 7" xfId="40572" xr:uid="{00000000-0005-0000-0000-0000A8660000}"/>
    <cellStyle name="Normal 27 5" xfId="687" xr:uid="{00000000-0005-0000-0000-0000A9660000}"/>
    <cellStyle name="Normal 27 5 2" xfId="3072" xr:uid="{00000000-0005-0000-0000-0000AA660000}"/>
    <cellStyle name="Normal 27 5 2 2" xfId="8509" xr:uid="{00000000-0005-0000-0000-0000AB660000}"/>
    <cellStyle name="Normal 27 5 2 2 2" xfId="18232" xr:uid="{00000000-0005-0000-0000-0000AC660000}"/>
    <cellStyle name="Normal 27 5 2 2 2 2" xfId="37745" xr:uid="{00000000-0005-0000-0000-0000AD660000}"/>
    <cellStyle name="Normal 27 5 2 2 2 3" xfId="57638" xr:uid="{00000000-0005-0000-0000-0000AE660000}"/>
    <cellStyle name="Normal 27 5 2 2 3" xfId="23028" xr:uid="{00000000-0005-0000-0000-0000AF660000}"/>
    <cellStyle name="Normal 27 5 2 2 4" xfId="42793" xr:uid="{00000000-0005-0000-0000-0000B0660000}"/>
    <cellStyle name="Normal 27 5 2 3" xfId="12926" xr:uid="{00000000-0005-0000-0000-0000B1660000}"/>
    <cellStyle name="Normal 27 5 2 3 2" xfId="32440" xr:uid="{00000000-0005-0000-0000-0000B2660000}"/>
    <cellStyle name="Normal 27 5 2 3 3" xfId="52333" xr:uid="{00000000-0005-0000-0000-0000B3660000}"/>
    <cellStyle name="Normal 27 5 2 4" xfId="23845" xr:uid="{00000000-0005-0000-0000-0000B4660000}"/>
    <cellStyle name="Normal 27 5 2 5" xfId="43611" xr:uid="{00000000-0005-0000-0000-0000B5660000}"/>
    <cellStyle name="Normal 27 5 3" xfId="6939" xr:uid="{00000000-0005-0000-0000-0000B6660000}"/>
    <cellStyle name="Normal 27 5 3 2" xfId="16675" xr:uid="{00000000-0005-0000-0000-0000B7660000}"/>
    <cellStyle name="Normal 27 5 3 2 2" xfId="36188" xr:uid="{00000000-0005-0000-0000-0000B8660000}"/>
    <cellStyle name="Normal 27 5 3 2 3" xfId="56081" xr:uid="{00000000-0005-0000-0000-0000B9660000}"/>
    <cellStyle name="Normal 27 5 3 3" xfId="26429" xr:uid="{00000000-0005-0000-0000-0000BA660000}"/>
    <cellStyle name="Normal 27 5 3 4" xfId="46202" xr:uid="{00000000-0005-0000-0000-0000BB660000}"/>
    <cellStyle name="Normal 27 5 4" xfId="5872" xr:uid="{00000000-0005-0000-0000-0000BC660000}"/>
    <cellStyle name="Normal 27 5 4 2" xfId="15609" xr:uid="{00000000-0005-0000-0000-0000BD660000}"/>
    <cellStyle name="Normal 27 5 4 2 2" xfId="35122" xr:uid="{00000000-0005-0000-0000-0000BE660000}"/>
    <cellStyle name="Normal 27 5 4 2 3" xfId="55015" xr:uid="{00000000-0005-0000-0000-0000BF660000}"/>
    <cellStyle name="Normal 27 5 4 3" xfId="27692" xr:uid="{00000000-0005-0000-0000-0000C0660000}"/>
    <cellStyle name="Normal 27 5 4 4" xfId="47580" xr:uid="{00000000-0005-0000-0000-0000C1660000}"/>
    <cellStyle name="Normal 27 5 5" xfId="10658" xr:uid="{00000000-0005-0000-0000-0000C2660000}"/>
    <cellStyle name="Normal 27 5 5 2" xfId="30173" xr:uid="{00000000-0005-0000-0000-0000C3660000}"/>
    <cellStyle name="Normal 27 5 5 3" xfId="50066" xr:uid="{00000000-0005-0000-0000-0000C4660000}"/>
    <cellStyle name="Normal 27 5 6" xfId="20379" xr:uid="{00000000-0005-0000-0000-0000C5660000}"/>
    <cellStyle name="Normal 27 5 7" xfId="40021" xr:uid="{00000000-0005-0000-0000-0000C6660000}"/>
    <cellStyle name="Normal 27 6" xfId="1835" xr:uid="{00000000-0005-0000-0000-0000C7660000}"/>
    <cellStyle name="Normal 27 6 2" xfId="4146" xr:uid="{00000000-0005-0000-0000-0000C8660000}"/>
    <cellStyle name="Normal 27 6 2 2" xfId="9582" xr:uid="{00000000-0005-0000-0000-0000C9660000}"/>
    <cellStyle name="Normal 27 6 2 2 2" xfId="19305" xr:uid="{00000000-0005-0000-0000-0000CA660000}"/>
    <cellStyle name="Normal 27 6 2 2 2 2" xfId="38818" xr:uid="{00000000-0005-0000-0000-0000CB660000}"/>
    <cellStyle name="Normal 27 6 2 2 2 3" xfId="58711" xr:uid="{00000000-0005-0000-0000-0000CC660000}"/>
    <cellStyle name="Normal 27 6 2 2 3" xfId="29031" xr:uid="{00000000-0005-0000-0000-0000CD660000}"/>
    <cellStyle name="Normal 27 6 2 2 4" xfId="48919" xr:uid="{00000000-0005-0000-0000-0000CE660000}"/>
    <cellStyle name="Normal 27 6 2 3" xfId="13999" xr:uid="{00000000-0005-0000-0000-0000CF660000}"/>
    <cellStyle name="Normal 27 6 2 3 2" xfId="33513" xr:uid="{00000000-0005-0000-0000-0000D0660000}"/>
    <cellStyle name="Normal 27 6 2 3 3" xfId="53406" xr:uid="{00000000-0005-0000-0000-0000D1660000}"/>
    <cellStyle name="Normal 27 6 2 4" xfId="24918" xr:uid="{00000000-0005-0000-0000-0000D2660000}"/>
    <cellStyle name="Normal 27 6 2 5" xfId="44685" xr:uid="{00000000-0005-0000-0000-0000D3660000}"/>
    <cellStyle name="Normal 27 6 3" xfId="6407" xr:uid="{00000000-0005-0000-0000-0000D4660000}"/>
    <cellStyle name="Normal 27 6 3 2" xfId="16144" xr:uid="{00000000-0005-0000-0000-0000D5660000}"/>
    <cellStyle name="Normal 27 6 3 2 2" xfId="35657" xr:uid="{00000000-0005-0000-0000-0000D6660000}"/>
    <cellStyle name="Normal 27 6 3 2 3" xfId="55550" xr:uid="{00000000-0005-0000-0000-0000D7660000}"/>
    <cellStyle name="Normal 27 6 3 3" xfId="28227" xr:uid="{00000000-0005-0000-0000-0000D8660000}"/>
    <cellStyle name="Normal 27 6 3 4" xfId="48115" xr:uid="{00000000-0005-0000-0000-0000D9660000}"/>
    <cellStyle name="Normal 27 6 4" xfId="11731" xr:uid="{00000000-0005-0000-0000-0000DA660000}"/>
    <cellStyle name="Normal 27 6 4 2" xfId="31246" xr:uid="{00000000-0005-0000-0000-0000DB660000}"/>
    <cellStyle name="Normal 27 6 4 3" xfId="51139" xr:uid="{00000000-0005-0000-0000-0000DC660000}"/>
    <cellStyle name="Normal 27 6 5" xfId="21452" xr:uid="{00000000-0005-0000-0000-0000DD660000}"/>
    <cellStyle name="Normal 27 6 6" xfId="41169" xr:uid="{00000000-0005-0000-0000-0000DE660000}"/>
    <cellStyle name="Normal 27 7" xfId="2398" xr:uid="{00000000-0005-0000-0000-0000DF660000}"/>
    <cellStyle name="Normal 27 7 2" xfId="7835" xr:uid="{00000000-0005-0000-0000-0000E0660000}"/>
    <cellStyle name="Normal 27 7 2 2" xfId="17558" xr:uid="{00000000-0005-0000-0000-0000E1660000}"/>
    <cellStyle name="Normal 27 7 2 2 2" xfId="37071" xr:uid="{00000000-0005-0000-0000-0000E2660000}"/>
    <cellStyle name="Normal 27 7 2 2 3" xfId="56964" xr:uid="{00000000-0005-0000-0000-0000E3660000}"/>
    <cellStyle name="Normal 27 7 2 3" xfId="23019" xr:uid="{00000000-0005-0000-0000-0000E4660000}"/>
    <cellStyle name="Normal 27 7 2 4" xfId="42784" xr:uid="{00000000-0005-0000-0000-0000E5660000}"/>
    <cellStyle name="Normal 27 7 3" xfId="12252" xr:uid="{00000000-0005-0000-0000-0000E6660000}"/>
    <cellStyle name="Normal 27 7 3 2" xfId="31766" xr:uid="{00000000-0005-0000-0000-0000E7660000}"/>
    <cellStyle name="Normal 27 7 3 3" xfId="51659" xr:uid="{00000000-0005-0000-0000-0000E8660000}"/>
    <cellStyle name="Normal 27 7 4" xfId="23171" xr:uid="{00000000-0005-0000-0000-0000E9660000}"/>
    <cellStyle name="Normal 27 7 5" xfId="42937" xr:uid="{00000000-0005-0000-0000-0000EA660000}"/>
    <cellStyle name="Normal 27 8" xfId="2537" xr:uid="{00000000-0005-0000-0000-0000EB660000}"/>
    <cellStyle name="Normal 27 8 2" xfId="7974" xr:uid="{00000000-0005-0000-0000-0000EC660000}"/>
    <cellStyle name="Normal 27 8 2 2" xfId="17697" xr:uid="{00000000-0005-0000-0000-0000ED660000}"/>
    <cellStyle name="Normal 27 8 2 2 2" xfId="37210" xr:uid="{00000000-0005-0000-0000-0000EE660000}"/>
    <cellStyle name="Normal 27 8 2 2 3" xfId="57103" xr:uid="{00000000-0005-0000-0000-0000EF660000}"/>
    <cellStyle name="Normal 27 8 2 3" xfId="22654" xr:uid="{00000000-0005-0000-0000-0000F0660000}"/>
    <cellStyle name="Normal 27 8 2 4" xfId="42418" xr:uid="{00000000-0005-0000-0000-0000F1660000}"/>
    <cellStyle name="Normal 27 8 3" xfId="12391" xr:uid="{00000000-0005-0000-0000-0000F2660000}"/>
    <cellStyle name="Normal 27 8 3 2" xfId="31905" xr:uid="{00000000-0005-0000-0000-0000F3660000}"/>
    <cellStyle name="Normal 27 8 3 3" xfId="51798" xr:uid="{00000000-0005-0000-0000-0000F4660000}"/>
    <cellStyle name="Normal 27 8 4" xfId="23310" xr:uid="{00000000-0005-0000-0000-0000F5660000}"/>
    <cellStyle name="Normal 27 8 5" xfId="43076" xr:uid="{00000000-0005-0000-0000-0000F6660000}"/>
    <cellStyle name="Normal 27 9" xfId="4755" xr:uid="{00000000-0005-0000-0000-0000F7660000}"/>
    <cellStyle name="Normal 27 9 2" xfId="14537" xr:uid="{00000000-0005-0000-0000-0000F8660000}"/>
    <cellStyle name="Normal 27 9 2 2" xfId="34050" xr:uid="{00000000-0005-0000-0000-0000F9660000}"/>
    <cellStyle name="Normal 27 9 2 3" xfId="53943" xr:uid="{00000000-0005-0000-0000-0000FA660000}"/>
    <cellStyle name="Normal 27 9 3" xfId="26619" xr:uid="{00000000-0005-0000-0000-0000FB660000}"/>
    <cellStyle name="Normal 27 9 4" xfId="46463" xr:uid="{00000000-0005-0000-0000-0000FC660000}"/>
    <cellStyle name="Normal 28" xfId="111" xr:uid="{00000000-0005-0000-0000-0000FD660000}"/>
    <cellStyle name="Normal 28 10" xfId="10124" xr:uid="{00000000-0005-0000-0000-0000FE660000}"/>
    <cellStyle name="Normal 28 10 2" xfId="29639" xr:uid="{00000000-0005-0000-0000-0000FF660000}"/>
    <cellStyle name="Normal 28 10 3" xfId="49532" xr:uid="{00000000-0005-0000-0000-000000670000}"/>
    <cellStyle name="Normal 28 11" xfId="19845" xr:uid="{00000000-0005-0000-0000-000001670000}"/>
    <cellStyle name="Normal 28 12" xfId="39445" xr:uid="{00000000-0005-0000-0000-000002670000}"/>
    <cellStyle name="Normal 28 2" xfId="329" xr:uid="{00000000-0005-0000-0000-000003670000}"/>
    <cellStyle name="Normal 28 2 2" xfId="1415" xr:uid="{00000000-0005-0000-0000-000004670000}"/>
    <cellStyle name="Normal 28 2 2 2" xfId="3787" xr:uid="{00000000-0005-0000-0000-000005670000}"/>
    <cellStyle name="Normal 28 2 2 2 2" xfId="9224" xr:uid="{00000000-0005-0000-0000-000006670000}"/>
    <cellStyle name="Normal 28 2 2 2 2 2" xfId="18947" xr:uid="{00000000-0005-0000-0000-000007670000}"/>
    <cellStyle name="Normal 28 2 2 2 2 2 2" xfId="38460" xr:uid="{00000000-0005-0000-0000-000008670000}"/>
    <cellStyle name="Normal 28 2 2 2 2 2 3" xfId="58353" xr:uid="{00000000-0005-0000-0000-000009670000}"/>
    <cellStyle name="Normal 28 2 2 2 2 3" xfId="25490" xr:uid="{00000000-0005-0000-0000-00000A670000}"/>
    <cellStyle name="Normal 28 2 2 2 2 4" xfId="45257" xr:uid="{00000000-0005-0000-0000-00000B670000}"/>
    <cellStyle name="Normal 28 2 2 2 3" xfId="13641" xr:uid="{00000000-0005-0000-0000-00000C670000}"/>
    <cellStyle name="Normal 28 2 2 2 3 2" xfId="33155" xr:uid="{00000000-0005-0000-0000-00000D670000}"/>
    <cellStyle name="Normal 28 2 2 2 3 3" xfId="53048" xr:uid="{00000000-0005-0000-0000-00000E670000}"/>
    <cellStyle name="Normal 28 2 2 2 4" xfId="24560" xr:uid="{00000000-0005-0000-0000-00000F670000}"/>
    <cellStyle name="Normal 28 2 2 2 5" xfId="44326" xr:uid="{00000000-0005-0000-0000-000010670000}"/>
    <cellStyle name="Normal 28 2 2 3" xfId="7547" xr:uid="{00000000-0005-0000-0000-000011670000}"/>
    <cellStyle name="Normal 28 2 2 3 2" xfId="17270" xr:uid="{00000000-0005-0000-0000-000012670000}"/>
    <cellStyle name="Normal 28 2 2 3 2 2" xfId="36783" xr:uid="{00000000-0005-0000-0000-000013670000}"/>
    <cellStyle name="Normal 28 2 2 3 2 3" xfId="56676" xr:uid="{00000000-0005-0000-0000-000014670000}"/>
    <cellStyle name="Normal 28 2 2 3 3" xfId="21981" xr:uid="{00000000-0005-0000-0000-000015670000}"/>
    <cellStyle name="Normal 28 2 2 3 4" xfId="41740" xr:uid="{00000000-0005-0000-0000-000016670000}"/>
    <cellStyle name="Normal 28 2 2 4" xfId="5514" xr:uid="{00000000-0005-0000-0000-000017670000}"/>
    <cellStyle name="Normal 28 2 2 4 2" xfId="15251" xr:uid="{00000000-0005-0000-0000-000018670000}"/>
    <cellStyle name="Normal 28 2 2 4 2 2" xfId="34764" xr:uid="{00000000-0005-0000-0000-000019670000}"/>
    <cellStyle name="Normal 28 2 2 4 2 3" xfId="54657" xr:uid="{00000000-0005-0000-0000-00001A670000}"/>
    <cellStyle name="Normal 28 2 2 4 3" xfId="27334" xr:uid="{00000000-0005-0000-0000-00001B670000}"/>
    <cellStyle name="Normal 28 2 2 4 4" xfId="47222" xr:uid="{00000000-0005-0000-0000-00001C670000}"/>
    <cellStyle name="Normal 28 2 2 5" xfId="11373" xr:uid="{00000000-0005-0000-0000-00001D670000}"/>
    <cellStyle name="Normal 28 2 2 5 2" xfId="30888" xr:uid="{00000000-0005-0000-0000-00001E670000}"/>
    <cellStyle name="Normal 28 2 2 5 3" xfId="50781" xr:uid="{00000000-0005-0000-0000-00001F670000}"/>
    <cellStyle name="Normal 28 2 2 6" xfId="21094" xr:uid="{00000000-0005-0000-0000-000020670000}"/>
    <cellStyle name="Normal 28 2 2 7" xfId="40749" xr:uid="{00000000-0005-0000-0000-000021670000}"/>
    <cellStyle name="Normal 28 2 3" xfId="864" xr:uid="{00000000-0005-0000-0000-000022670000}"/>
    <cellStyle name="Normal 28 2 3 2" xfId="3249" xr:uid="{00000000-0005-0000-0000-000023670000}"/>
    <cellStyle name="Normal 28 2 3 2 2" xfId="8686" xr:uid="{00000000-0005-0000-0000-000024670000}"/>
    <cellStyle name="Normal 28 2 3 2 2 2" xfId="18409" xr:uid="{00000000-0005-0000-0000-000025670000}"/>
    <cellStyle name="Normal 28 2 3 2 2 2 2" xfId="37922" xr:uid="{00000000-0005-0000-0000-000026670000}"/>
    <cellStyle name="Normal 28 2 3 2 2 2 3" xfId="57815" xr:uid="{00000000-0005-0000-0000-000027670000}"/>
    <cellStyle name="Normal 28 2 3 2 2 3" xfId="22153" xr:uid="{00000000-0005-0000-0000-000028670000}"/>
    <cellStyle name="Normal 28 2 3 2 2 4" xfId="41913" xr:uid="{00000000-0005-0000-0000-000029670000}"/>
    <cellStyle name="Normal 28 2 3 2 3" xfId="13103" xr:uid="{00000000-0005-0000-0000-00002A670000}"/>
    <cellStyle name="Normal 28 2 3 2 3 2" xfId="32617" xr:uid="{00000000-0005-0000-0000-00002B670000}"/>
    <cellStyle name="Normal 28 2 3 2 3 3" xfId="52510" xr:uid="{00000000-0005-0000-0000-00002C670000}"/>
    <cellStyle name="Normal 28 2 3 2 4" xfId="24022" xr:uid="{00000000-0005-0000-0000-00002D670000}"/>
    <cellStyle name="Normal 28 2 3 2 5" xfId="43788" xr:uid="{00000000-0005-0000-0000-00002E670000}"/>
    <cellStyle name="Normal 28 2 3 3" xfId="7087" xr:uid="{00000000-0005-0000-0000-00002F670000}"/>
    <cellStyle name="Normal 28 2 3 3 2" xfId="16823" xr:uid="{00000000-0005-0000-0000-000030670000}"/>
    <cellStyle name="Normal 28 2 3 3 2 2" xfId="36336" xr:uid="{00000000-0005-0000-0000-000031670000}"/>
    <cellStyle name="Normal 28 2 3 3 2 3" xfId="56229" xr:uid="{00000000-0005-0000-0000-000032670000}"/>
    <cellStyle name="Normal 28 2 3 3 3" xfId="26529" xr:uid="{00000000-0005-0000-0000-000033670000}"/>
    <cellStyle name="Normal 28 2 3 3 4" xfId="46302" xr:uid="{00000000-0005-0000-0000-000034670000}"/>
    <cellStyle name="Normal 28 2 3 4" xfId="6049" xr:uid="{00000000-0005-0000-0000-000035670000}"/>
    <cellStyle name="Normal 28 2 3 4 2" xfId="15786" xr:uid="{00000000-0005-0000-0000-000036670000}"/>
    <cellStyle name="Normal 28 2 3 4 2 2" xfId="35299" xr:uid="{00000000-0005-0000-0000-000037670000}"/>
    <cellStyle name="Normal 28 2 3 4 2 3" xfId="55192" xr:uid="{00000000-0005-0000-0000-000038670000}"/>
    <cellStyle name="Normal 28 2 3 4 3" xfId="27869" xr:uid="{00000000-0005-0000-0000-000039670000}"/>
    <cellStyle name="Normal 28 2 3 4 4" xfId="47757" xr:uid="{00000000-0005-0000-0000-00003A670000}"/>
    <cellStyle name="Normal 28 2 3 5" xfId="10835" xr:uid="{00000000-0005-0000-0000-00003B670000}"/>
    <cellStyle name="Normal 28 2 3 5 2" xfId="30350" xr:uid="{00000000-0005-0000-0000-00003C670000}"/>
    <cellStyle name="Normal 28 2 3 5 3" xfId="50243" xr:uid="{00000000-0005-0000-0000-00003D670000}"/>
    <cellStyle name="Normal 28 2 3 6" xfId="20556" xr:uid="{00000000-0005-0000-0000-00003E670000}"/>
    <cellStyle name="Normal 28 2 3 7" xfId="40198" xr:uid="{00000000-0005-0000-0000-00003F670000}"/>
    <cellStyle name="Normal 28 2 4" xfId="2054" xr:uid="{00000000-0005-0000-0000-000040670000}"/>
    <cellStyle name="Normal 28 2 4 2" xfId="4323" xr:uid="{00000000-0005-0000-0000-000041670000}"/>
    <cellStyle name="Normal 28 2 4 2 2" xfId="9759" xr:uid="{00000000-0005-0000-0000-000042670000}"/>
    <cellStyle name="Normal 28 2 4 2 2 2" xfId="19482" xr:uid="{00000000-0005-0000-0000-000043670000}"/>
    <cellStyle name="Normal 28 2 4 2 2 2 2" xfId="38995" xr:uid="{00000000-0005-0000-0000-000044670000}"/>
    <cellStyle name="Normal 28 2 4 2 2 2 3" xfId="58888" xr:uid="{00000000-0005-0000-0000-000045670000}"/>
    <cellStyle name="Normal 28 2 4 2 2 3" xfId="29208" xr:uid="{00000000-0005-0000-0000-000046670000}"/>
    <cellStyle name="Normal 28 2 4 2 2 4" xfId="49096" xr:uid="{00000000-0005-0000-0000-000047670000}"/>
    <cellStyle name="Normal 28 2 4 2 3" xfId="14176" xr:uid="{00000000-0005-0000-0000-000048670000}"/>
    <cellStyle name="Normal 28 2 4 2 3 2" xfId="33690" xr:uid="{00000000-0005-0000-0000-000049670000}"/>
    <cellStyle name="Normal 28 2 4 2 3 3" xfId="53583" xr:uid="{00000000-0005-0000-0000-00004A670000}"/>
    <cellStyle name="Normal 28 2 4 2 4" xfId="25095" xr:uid="{00000000-0005-0000-0000-00004B670000}"/>
    <cellStyle name="Normal 28 2 4 2 5" xfId="44862" xr:uid="{00000000-0005-0000-0000-00004C670000}"/>
    <cellStyle name="Normal 28 2 4 3" xfId="6584" xr:uid="{00000000-0005-0000-0000-00004D670000}"/>
    <cellStyle name="Normal 28 2 4 3 2" xfId="16321" xr:uid="{00000000-0005-0000-0000-00004E670000}"/>
    <cellStyle name="Normal 28 2 4 3 2 2" xfId="35834" xr:uid="{00000000-0005-0000-0000-00004F670000}"/>
    <cellStyle name="Normal 28 2 4 3 2 3" xfId="55727" xr:uid="{00000000-0005-0000-0000-000050670000}"/>
    <cellStyle name="Normal 28 2 4 3 3" xfId="28404" xr:uid="{00000000-0005-0000-0000-000051670000}"/>
    <cellStyle name="Normal 28 2 4 3 4" xfId="48292" xr:uid="{00000000-0005-0000-0000-000052670000}"/>
    <cellStyle name="Normal 28 2 4 4" xfId="11908" xr:uid="{00000000-0005-0000-0000-000053670000}"/>
    <cellStyle name="Normal 28 2 4 4 2" xfId="31423" xr:uid="{00000000-0005-0000-0000-000054670000}"/>
    <cellStyle name="Normal 28 2 4 4 3" xfId="51316" xr:uid="{00000000-0005-0000-0000-000055670000}"/>
    <cellStyle name="Normal 28 2 4 5" xfId="21629" xr:uid="{00000000-0005-0000-0000-000056670000}"/>
    <cellStyle name="Normal 28 2 4 6" xfId="41388" xr:uid="{00000000-0005-0000-0000-000057670000}"/>
    <cellStyle name="Normal 28 2 5" xfId="2714" xr:uid="{00000000-0005-0000-0000-000058670000}"/>
    <cellStyle name="Normal 28 2 5 2" xfId="8151" xr:uid="{00000000-0005-0000-0000-000059670000}"/>
    <cellStyle name="Normal 28 2 5 2 2" xfId="17874" xr:uid="{00000000-0005-0000-0000-00005A670000}"/>
    <cellStyle name="Normal 28 2 5 2 2 2" xfId="37387" xr:uid="{00000000-0005-0000-0000-00005B670000}"/>
    <cellStyle name="Normal 28 2 5 2 2 3" xfId="57280" xr:uid="{00000000-0005-0000-0000-00005C670000}"/>
    <cellStyle name="Normal 28 2 5 2 3" xfId="25563" xr:uid="{00000000-0005-0000-0000-00005D670000}"/>
    <cellStyle name="Normal 28 2 5 2 4" xfId="45331" xr:uid="{00000000-0005-0000-0000-00005E670000}"/>
    <cellStyle name="Normal 28 2 5 3" xfId="12568" xr:uid="{00000000-0005-0000-0000-00005F670000}"/>
    <cellStyle name="Normal 28 2 5 3 2" xfId="32082" xr:uid="{00000000-0005-0000-0000-000060670000}"/>
    <cellStyle name="Normal 28 2 5 3 3" xfId="51975" xr:uid="{00000000-0005-0000-0000-000061670000}"/>
    <cellStyle name="Normal 28 2 5 4" xfId="23487" xr:uid="{00000000-0005-0000-0000-000062670000}"/>
    <cellStyle name="Normal 28 2 5 5" xfId="43253" xr:uid="{00000000-0005-0000-0000-000063670000}"/>
    <cellStyle name="Normal 28 2 6" xfId="4974" xr:uid="{00000000-0005-0000-0000-000064670000}"/>
    <cellStyle name="Normal 28 2 6 2" xfId="14714" xr:uid="{00000000-0005-0000-0000-000065670000}"/>
    <cellStyle name="Normal 28 2 6 2 2" xfId="34227" xr:uid="{00000000-0005-0000-0000-000066670000}"/>
    <cellStyle name="Normal 28 2 6 2 3" xfId="54120" xr:uid="{00000000-0005-0000-0000-000067670000}"/>
    <cellStyle name="Normal 28 2 6 3" xfId="26796" xr:uid="{00000000-0005-0000-0000-000068670000}"/>
    <cellStyle name="Normal 28 2 6 4" xfId="46682" xr:uid="{00000000-0005-0000-0000-000069670000}"/>
    <cellStyle name="Normal 28 2 7" xfId="10300" xr:uid="{00000000-0005-0000-0000-00006A670000}"/>
    <cellStyle name="Normal 28 2 7 2" xfId="29815" xr:uid="{00000000-0005-0000-0000-00006B670000}"/>
    <cellStyle name="Normal 28 2 7 3" xfId="49708" xr:uid="{00000000-0005-0000-0000-00006C670000}"/>
    <cellStyle name="Normal 28 2 8" xfId="20021" xr:uid="{00000000-0005-0000-0000-00006D670000}"/>
    <cellStyle name="Normal 28 2 9" xfId="39663" xr:uid="{00000000-0005-0000-0000-00006E670000}"/>
    <cellStyle name="Normal 28 3" xfId="505" xr:uid="{00000000-0005-0000-0000-00006F670000}"/>
    <cellStyle name="Normal 28 3 2" xfId="1591" xr:uid="{00000000-0005-0000-0000-000070670000}"/>
    <cellStyle name="Normal 28 3 2 2" xfId="3963" xr:uid="{00000000-0005-0000-0000-000071670000}"/>
    <cellStyle name="Normal 28 3 2 2 2" xfId="9400" xr:uid="{00000000-0005-0000-0000-000072670000}"/>
    <cellStyle name="Normal 28 3 2 2 2 2" xfId="19123" xr:uid="{00000000-0005-0000-0000-000073670000}"/>
    <cellStyle name="Normal 28 3 2 2 2 2 2" xfId="38636" xr:uid="{00000000-0005-0000-0000-000074670000}"/>
    <cellStyle name="Normal 28 3 2 2 2 2 3" xfId="58529" xr:uid="{00000000-0005-0000-0000-000075670000}"/>
    <cellStyle name="Normal 28 3 2 2 2 3" xfId="25934" xr:uid="{00000000-0005-0000-0000-000076670000}"/>
    <cellStyle name="Normal 28 3 2 2 2 4" xfId="45704" xr:uid="{00000000-0005-0000-0000-000077670000}"/>
    <cellStyle name="Normal 28 3 2 2 3" xfId="13817" xr:uid="{00000000-0005-0000-0000-000078670000}"/>
    <cellStyle name="Normal 28 3 2 2 3 2" xfId="33331" xr:uid="{00000000-0005-0000-0000-000079670000}"/>
    <cellStyle name="Normal 28 3 2 2 3 3" xfId="53224" xr:uid="{00000000-0005-0000-0000-00007A670000}"/>
    <cellStyle name="Normal 28 3 2 2 4" xfId="24736" xr:uid="{00000000-0005-0000-0000-00007B670000}"/>
    <cellStyle name="Normal 28 3 2 2 5" xfId="44502" xr:uid="{00000000-0005-0000-0000-00007C670000}"/>
    <cellStyle name="Normal 28 3 2 3" xfId="7694" xr:uid="{00000000-0005-0000-0000-00007D670000}"/>
    <cellStyle name="Normal 28 3 2 3 2" xfId="17417" xr:uid="{00000000-0005-0000-0000-00007E670000}"/>
    <cellStyle name="Normal 28 3 2 3 2 2" xfId="36930" xr:uid="{00000000-0005-0000-0000-00007F670000}"/>
    <cellStyle name="Normal 28 3 2 3 2 3" xfId="56823" xr:uid="{00000000-0005-0000-0000-000080670000}"/>
    <cellStyle name="Normal 28 3 2 3 3" xfId="25596" xr:uid="{00000000-0005-0000-0000-000081670000}"/>
    <cellStyle name="Normal 28 3 2 3 4" xfId="45364" xr:uid="{00000000-0005-0000-0000-000082670000}"/>
    <cellStyle name="Normal 28 3 2 4" xfId="5690" xr:uid="{00000000-0005-0000-0000-000083670000}"/>
    <cellStyle name="Normal 28 3 2 4 2" xfId="15427" xr:uid="{00000000-0005-0000-0000-000084670000}"/>
    <cellStyle name="Normal 28 3 2 4 2 2" xfId="34940" xr:uid="{00000000-0005-0000-0000-000085670000}"/>
    <cellStyle name="Normal 28 3 2 4 2 3" xfId="54833" xr:uid="{00000000-0005-0000-0000-000086670000}"/>
    <cellStyle name="Normal 28 3 2 4 3" xfId="27510" xr:uid="{00000000-0005-0000-0000-000087670000}"/>
    <cellStyle name="Normal 28 3 2 4 4" xfId="47398" xr:uid="{00000000-0005-0000-0000-000088670000}"/>
    <cellStyle name="Normal 28 3 2 5" xfId="11549" xr:uid="{00000000-0005-0000-0000-000089670000}"/>
    <cellStyle name="Normal 28 3 2 5 2" xfId="31064" xr:uid="{00000000-0005-0000-0000-00008A670000}"/>
    <cellStyle name="Normal 28 3 2 5 3" xfId="50957" xr:uid="{00000000-0005-0000-0000-00008B670000}"/>
    <cellStyle name="Normal 28 3 2 6" xfId="21270" xr:uid="{00000000-0005-0000-0000-00008C670000}"/>
    <cellStyle name="Normal 28 3 2 7" xfId="40925" xr:uid="{00000000-0005-0000-0000-00008D670000}"/>
    <cellStyle name="Normal 28 3 3" xfId="1040" xr:uid="{00000000-0005-0000-0000-00008E670000}"/>
    <cellStyle name="Normal 28 3 3 2" xfId="3425" xr:uid="{00000000-0005-0000-0000-00008F670000}"/>
    <cellStyle name="Normal 28 3 3 2 2" xfId="8862" xr:uid="{00000000-0005-0000-0000-000090670000}"/>
    <cellStyle name="Normal 28 3 3 2 2 2" xfId="18585" xr:uid="{00000000-0005-0000-0000-000091670000}"/>
    <cellStyle name="Normal 28 3 3 2 2 2 2" xfId="38098" xr:uid="{00000000-0005-0000-0000-000092670000}"/>
    <cellStyle name="Normal 28 3 3 2 2 2 3" xfId="57991" xr:uid="{00000000-0005-0000-0000-000093670000}"/>
    <cellStyle name="Normal 28 3 3 2 2 3" xfId="22986" xr:uid="{00000000-0005-0000-0000-000094670000}"/>
    <cellStyle name="Normal 28 3 3 2 2 4" xfId="42751" xr:uid="{00000000-0005-0000-0000-000095670000}"/>
    <cellStyle name="Normal 28 3 3 2 3" xfId="13279" xr:uid="{00000000-0005-0000-0000-000096670000}"/>
    <cellStyle name="Normal 28 3 3 2 3 2" xfId="32793" xr:uid="{00000000-0005-0000-0000-000097670000}"/>
    <cellStyle name="Normal 28 3 3 2 3 3" xfId="52686" xr:uid="{00000000-0005-0000-0000-000098670000}"/>
    <cellStyle name="Normal 28 3 3 2 4" xfId="24198" xr:uid="{00000000-0005-0000-0000-000099670000}"/>
    <cellStyle name="Normal 28 3 3 2 5" xfId="43964" xr:uid="{00000000-0005-0000-0000-00009A670000}"/>
    <cellStyle name="Normal 28 3 3 3" xfId="7234" xr:uid="{00000000-0005-0000-0000-00009B670000}"/>
    <cellStyle name="Normal 28 3 3 3 2" xfId="16970" xr:uid="{00000000-0005-0000-0000-00009C670000}"/>
    <cellStyle name="Normal 28 3 3 3 2 2" xfId="36483" xr:uid="{00000000-0005-0000-0000-00009D670000}"/>
    <cellStyle name="Normal 28 3 3 3 2 3" xfId="56376" xr:uid="{00000000-0005-0000-0000-00009E670000}"/>
    <cellStyle name="Normal 28 3 3 3 3" xfId="22209" xr:uid="{00000000-0005-0000-0000-00009F670000}"/>
    <cellStyle name="Normal 28 3 3 3 4" xfId="41969" xr:uid="{00000000-0005-0000-0000-0000A0670000}"/>
    <cellStyle name="Normal 28 3 3 4" xfId="6225" xr:uid="{00000000-0005-0000-0000-0000A1670000}"/>
    <cellStyle name="Normal 28 3 3 4 2" xfId="15962" xr:uid="{00000000-0005-0000-0000-0000A2670000}"/>
    <cellStyle name="Normal 28 3 3 4 2 2" xfId="35475" xr:uid="{00000000-0005-0000-0000-0000A3670000}"/>
    <cellStyle name="Normal 28 3 3 4 2 3" xfId="55368" xr:uid="{00000000-0005-0000-0000-0000A4670000}"/>
    <cellStyle name="Normal 28 3 3 4 3" xfId="28045" xr:uid="{00000000-0005-0000-0000-0000A5670000}"/>
    <cellStyle name="Normal 28 3 3 4 4" xfId="47933" xr:uid="{00000000-0005-0000-0000-0000A6670000}"/>
    <cellStyle name="Normal 28 3 3 5" xfId="11011" xr:uid="{00000000-0005-0000-0000-0000A7670000}"/>
    <cellStyle name="Normal 28 3 3 5 2" xfId="30526" xr:uid="{00000000-0005-0000-0000-0000A8670000}"/>
    <cellStyle name="Normal 28 3 3 5 3" xfId="50419" xr:uid="{00000000-0005-0000-0000-0000A9670000}"/>
    <cellStyle name="Normal 28 3 3 6" xfId="20732" xr:uid="{00000000-0005-0000-0000-0000AA670000}"/>
    <cellStyle name="Normal 28 3 3 7" xfId="40374" xr:uid="{00000000-0005-0000-0000-0000AB670000}"/>
    <cellStyle name="Normal 28 3 4" xfId="2230" xr:uid="{00000000-0005-0000-0000-0000AC670000}"/>
    <cellStyle name="Normal 28 3 4 2" xfId="4499" xr:uid="{00000000-0005-0000-0000-0000AD670000}"/>
    <cellStyle name="Normal 28 3 4 2 2" xfId="9935" xr:uid="{00000000-0005-0000-0000-0000AE670000}"/>
    <cellStyle name="Normal 28 3 4 2 2 2" xfId="19658" xr:uid="{00000000-0005-0000-0000-0000AF670000}"/>
    <cellStyle name="Normal 28 3 4 2 2 2 2" xfId="39171" xr:uid="{00000000-0005-0000-0000-0000B0670000}"/>
    <cellStyle name="Normal 28 3 4 2 2 2 3" xfId="59064" xr:uid="{00000000-0005-0000-0000-0000B1670000}"/>
    <cellStyle name="Normal 28 3 4 2 2 3" xfId="29384" xr:uid="{00000000-0005-0000-0000-0000B2670000}"/>
    <cellStyle name="Normal 28 3 4 2 2 4" xfId="49272" xr:uid="{00000000-0005-0000-0000-0000B3670000}"/>
    <cellStyle name="Normal 28 3 4 2 3" xfId="14352" xr:uid="{00000000-0005-0000-0000-0000B4670000}"/>
    <cellStyle name="Normal 28 3 4 2 3 2" xfId="33866" xr:uid="{00000000-0005-0000-0000-0000B5670000}"/>
    <cellStyle name="Normal 28 3 4 2 3 3" xfId="53759" xr:uid="{00000000-0005-0000-0000-0000B6670000}"/>
    <cellStyle name="Normal 28 3 4 2 4" xfId="25271" xr:uid="{00000000-0005-0000-0000-0000B7670000}"/>
    <cellStyle name="Normal 28 3 4 2 5" xfId="45038" xr:uid="{00000000-0005-0000-0000-0000B8670000}"/>
    <cellStyle name="Normal 28 3 4 3" xfId="6760" xr:uid="{00000000-0005-0000-0000-0000B9670000}"/>
    <cellStyle name="Normal 28 3 4 3 2" xfId="16497" xr:uid="{00000000-0005-0000-0000-0000BA670000}"/>
    <cellStyle name="Normal 28 3 4 3 2 2" xfId="36010" xr:uid="{00000000-0005-0000-0000-0000BB670000}"/>
    <cellStyle name="Normal 28 3 4 3 2 3" xfId="55903" xr:uid="{00000000-0005-0000-0000-0000BC670000}"/>
    <cellStyle name="Normal 28 3 4 3 3" xfId="28580" xr:uid="{00000000-0005-0000-0000-0000BD670000}"/>
    <cellStyle name="Normal 28 3 4 3 4" xfId="48468" xr:uid="{00000000-0005-0000-0000-0000BE670000}"/>
    <cellStyle name="Normal 28 3 4 4" xfId="12084" xr:uid="{00000000-0005-0000-0000-0000BF670000}"/>
    <cellStyle name="Normal 28 3 4 4 2" xfId="31599" xr:uid="{00000000-0005-0000-0000-0000C0670000}"/>
    <cellStyle name="Normal 28 3 4 4 3" xfId="51492" xr:uid="{00000000-0005-0000-0000-0000C1670000}"/>
    <cellStyle name="Normal 28 3 4 5" xfId="21805" xr:uid="{00000000-0005-0000-0000-0000C2670000}"/>
    <cellStyle name="Normal 28 3 4 6" xfId="41564" xr:uid="{00000000-0005-0000-0000-0000C3670000}"/>
    <cellStyle name="Normal 28 3 5" xfId="2890" xr:uid="{00000000-0005-0000-0000-0000C4670000}"/>
    <cellStyle name="Normal 28 3 5 2" xfId="8327" xr:uid="{00000000-0005-0000-0000-0000C5670000}"/>
    <cellStyle name="Normal 28 3 5 2 2" xfId="18050" xr:uid="{00000000-0005-0000-0000-0000C6670000}"/>
    <cellStyle name="Normal 28 3 5 2 2 2" xfId="37563" xr:uid="{00000000-0005-0000-0000-0000C7670000}"/>
    <cellStyle name="Normal 28 3 5 2 2 3" xfId="57456" xr:uid="{00000000-0005-0000-0000-0000C8670000}"/>
    <cellStyle name="Normal 28 3 5 2 3" xfId="25658" xr:uid="{00000000-0005-0000-0000-0000C9670000}"/>
    <cellStyle name="Normal 28 3 5 2 4" xfId="45427" xr:uid="{00000000-0005-0000-0000-0000CA670000}"/>
    <cellStyle name="Normal 28 3 5 3" xfId="12744" xr:uid="{00000000-0005-0000-0000-0000CB670000}"/>
    <cellStyle name="Normal 28 3 5 3 2" xfId="32258" xr:uid="{00000000-0005-0000-0000-0000CC670000}"/>
    <cellStyle name="Normal 28 3 5 3 3" xfId="52151" xr:uid="{00000000-0005-0000-0000-0000CD670000}"/>
    <cellStyle name="Normal 28 3 5 4" xfId="23663" xr:uid="{00000000-0005-0000-0000-0000CE670000}"/>
    <cellStyle name="Normal 28 3 5 5" xfId="43429" xr:uid="{00000000-0005-0000-0000-0000CF670000}"/>
    <cellStyle name="Normal 28 3 6" xfId="5150" xr:uid="{00000000-0005-0000-0000-0000D0670000}"/>
    <cellStyle name="Normal 28 3 6 2" xfId="14890" xr:uid="{00000000-0005-0000-0000-0000D1670000}"/>
    <cellStyle name="Normal 28 3 6 2 2" xfId="34403" xr:uid="{00000000-0005-0000-0000-0000D2670000}"/>
    <cellStyle name="Normal 28 3 6 2 3" xfId="54296" xr:uid="{00000000-0005-0000-0000-0000D3670000}"/>
    <cellStyle name="Normal 28 3 6 3" xfId="26972" xr:uid="{00000000-0005-0000-0000-0000D4670000}"/>
    <cellStyle name="Normal 28 3 6 4" xfId="46858" xr:uid="{00000000-0005-0000-0000-0000D5670000}"/>
    <cellStyle name="Normal 28 3 7" xfId="10476" xr:uid="{00000000-0005-0000-0000-0000D6670000}"/>
    <cellStyle name="Normal 28 3 7 2" xfId="29991" xr:uid="{00000000-0005-0000-0000-0000D7670000}"/>
    <cellStyle name="Normal 28 3 7 3" xfId="49884" xr:uid="{00000000-0005-0000-0000-0000D8670000}"/>
    <cellStyle name="Normal 28 3 8" xfId="20197" xr:uid="{00000000-0005-0000-0000-0000D9670000}"/>
    <cellStyle name="Normal 28 3 9" xfId="39839" xr:uid="{00000000-0005-0000-0000-0000DA670000}"/>
    <cellStyle name="Normal 28 4" xfId="1239" xr:uid="{00000000-0005-0000-0000-0000DB670000}"/>
    <cellStyle name="Normal 28 4 2" xfId="3611" xr:uid="{00000000-0005-0000-0000-0000DC670000}"/>
    <cellStyle name="Normal 28 4 2 2" xfId="9048" xr:uid="{00000000-0005-0000-0000-0000DD670000}"/>
    <cellStyle name="Normal 28 4 2 2 2" xfId="18771" xr:uid="{00000000-0005-0000-0000-0000DE670000}"/>
    <cellStyle name="Normal 28 4 2 2 2 2" xfId="38284" xr:uid="{00000000-0005-0000-0000-0000DF670000}"/>
    <cellStyle name="Normal 28 4 2 2 2 3" xfId="58177" xr:uid="{00000000-0005-0000-0000-0000E0670000}"/>
    <cellStyle name="Normal 28 4 2 2 3" xfId="25775" xr:uid="{00000000-0005-0000-0000-0000E1670000}"/>
    <cellStyle name="Normal 28 4 2 2 4" xfId="45544" xr:uid="{00000000-0005-0000-0000-0000E2670000}"/>
    <cellStyle name="Normal 28 4 2 3" xfId="13465" xr:uid="{00000000-0005-0000-0000-0000E3670000}"/>
    <cellStyle name="Normal 28 4 2 3 2" xfId="32979" xr:uid="{00000000-0005-0000-0000-0000E4670000}"/>
    <cellStyle name="Normal 28 4 2 3 3" xfId="52872" xr:uid="{00000000-0005-0000-0000-0000E5670000}"/>
    <cellStyle name="Normal 28 4 2 4" xfId="24384" xr:uid="{00000000-0005-0000-0000-0000E6670000}"/>
    <cellStyle name="Normal 28 4 2 5" xfId="44150" xr:uid="{00000000-0005-0000-0000-0000E7670000}"/>
    <cellStyle name="Normal 28 4 3" xfId="7400" xr:uid="{00000000-0005-0000-0000-0000E8670000}"/>
    <cellStyle name="Normal 28 4 3 2" xfId="17123" xr:uid="{00000000-0005-0000-0000-0000E9670000}"/>
    <cellStyle name="Normal 28 4 3 2 2" xfId="36636" xr:uid="{00000000-0005-0000-0000-0000EA670000}"/>
    <cellStyle name="Normal 28 4 3 2 3" xfId="56529" xr:uid="{00000000-0005-0000-0000-0000EB670000}"/>
    <cellStyle name="Normal 28 4 3 3" xfId="25836" xr:uid="{00000000-0005-0000-0000-0000EC670000}"/>
    <cellStyle name="Normal 28 4 3 4" xfId="45605" xr:uid="{00000000-0005-0000-0000-0000ED670000}"/>
    <cellStyle name="Normal 28 4 4" xfId="5338" xr:uid="{00000000-0005-0000-0000-0000EE670000}"/>
    <cellStyle name="Normal 28 4 4 2" xfId="15075" xr:uid="{00000000-0005-0000-0000-0000EF670000}"/>
    <cellStyle name="Normal 28 4 4 2 2" xfId="34588" xr:uid="{00000000-0005-0000-0000-0000F0670000}"/>
    <cellStyle name="Normal 28 4 4 2 3" xfId="54481" xr:uid="{00000000-0005-0000-0000-0000F1670000}"/>
    <cellStyle name="Normal 28 4 4 3" xfId="27158" xr:uid="{00000000-0005-0000-0000-0000F2670000}"/>
    <cellStyle name="Normal 28 4 4 4" xfId="47046" xr:uid="{00000000-0005-0000-0000-0000F3670000}"/>
    <cellStyle name="Normal 28 4 5" xfId="11197" xr:uid="{00000000-0005-0000-0000-0000F4670000}"/>
    <cellStyle name="Normal 28 4 5 2" xfId="30712" xr:uid="{00000000-0005-0000-0000-0000F5670000}"/>
    <cellStyle name="Normal 28 4 5 3" xfId="50605" xr:uid="{00000000-0005-0000-0000-0000F6670000}"/>
    <cellStyle name="Normal 28 4 6" xfId="20918" xr:uid="{00000000-0005-0000-0000-0000F7670000}"/>
    <cellStyle name="Normal 28 4 7" xfId="40573" xr:uid="{00000000-0005-0000-0000-0000F8670000}"/>
    <cellStyle name="Normal 28 5" xfId="688" xr:uid="{00000000-0005-0000-0000-0000F9670000}"/>
    <cellStyle name="Normal 28 5 2" xfId="3073" xr:uid="{00000000-0005-0000-0000-0000FA670000}"/>
    <cellStyle name="Normal 28 5 2 2" xfId="8510" xr:uid="{00000000-0005-0000-0000-0000FB670000}"/>
    <cellStyle name="Normal 28 5 2 2 2" xfId="18233" xr:uid="{00000000-0005-0000-0000-0000FC670000}"/>
    <cellStyle name="Normal 28 5 2 2 2 2" xfId="37746" xr:uid="{00000000-0005-0000-0000-0000FD670000}"/>
    <cellStyle name="Normal 28 5 2 2 2 3" xfId="57639" xr:uid="{00000000-0005-0000-0000-0000FE670000}"/>
    <cellStyle name="Normal 28 5 2 2 3" xfId="26084" xr:uid="{00000000-0005-0000-0000-0000FF670000}"/>
    <cellStyle name="Normal 28 5 2 2 4" xfId="45855" xr:uid="{00000000-0005-0000-0000-000000680000}"/>
    <cellStyle name="Normal 28 5 2 3" xfId="12927" xr:uid="{00000000-0005-0000-0000-000001680000}"/>
    <cellStyle name="Normal 28 5 2 3 2" xfId="32441" xr:uid="{00000000-0005-0000-0000-000002680000}"/>
    <cellStyle name="Normal 28 5 2 3 3" xfId="52334" xr:uid="{00000000-0005-0000-0000-000003680000}"/>
    <cellStyle name="Normal 28 5 2 4" xfId="23846" xr:uid="{00000000-0005-0000-0000-000004680000}"/>
    <cellStyle name="Normal 28 5 2 5" xfId="43612" xr:uid="{00000000-0005-0000-0000-000005680000}"/>
    <cellStyle name="Normal 28 5 3" xfId="6940" xr:uid="{00000000-0005-0000-0000-000006680000}"/>
    <cellStyle name="Normal 28 5 3 2" xfId="16676" xr:uid="{00000000-0005-0000-0000-000007680000}"/>
    <cellStyle name="Normal 28 5 3 2 2" xfId="36189" xr:uid="{00000000-0005-0000-0000-000008680000}"/>
    <cellStyle name="Normal 28 5 3 2 3" xfId="56082" xr:uid="{00000000-0005-0000-0000-000009680000}"/>
    <cellStyle name="Normal 28 5 3 3" xfId="22382" xr:uid="{00000000-0005-0000-0000-00000A680000}"/>
    <cellStyle name="Normal 28 5 3 4" xfId="42144" xr:uid="{00000000-0005-0000-0000-00000B680000}"/>
    <cellStyle name="Normal 28 5 4" xfId="5873" xr:uid="{00000000-0005-0000-0000-00000C680000}"/>
    <cellStyle name="Normal 28 5 4 2" xfId="15610" xr:uid="{00000000-0005-0000-0000-00000D680000}"/>
    <cellStyle name="Normal 28 5 4 2 2" xfId="35123" xr:uid="{00000000-0005-0000-0000-00000E680000}"/>
    <cellStyle name="Normal 28 5 4 2 3" xfId="55016" xr:uid="{00000000-0005-0000-0000-00000F680000}"/>
    <cellStyle name="Normal 28 5 4 3" xfId="27693" xr:uid="{00000000-0005-0000-0000-000010680000}"/>
    <cellStyle name="Normal 28 5 4 4" xfId="47581" xr:uid="{00000000-0005-0000-0000-000011680000}"/>
    <cellStyle name="Normal 28 5 5" xfId="10659" xr:uid="{00000000-0005-0000-0000-000012680000}"/>
    <cellStyle name="Normal 28 5 5 2" xfId="30174" xr:uid="{00000000-0005-0000-0000-000013680000}"/>
    <cellStyle name="Normal 28 5 5 3" xfId="50067" xr:uid="{00000000-0005-0000-0000-000014680000}"/>
    <cellStyle name="Normal 28 5 6" xfId="20380" xr:uid="{00000000-0005-0000-0000-000015680000}"/>
    <cellStyle name="Normal 28 5 7" xfId="40022" xr:uid="{00000000-0005-0000-0000-000016680000}"/>
    <cellStyle name="Normal 28 6" xfId="1836" xr:uid="{00000000-0005-0000-0000-000017680000}"/>
    <cellStyle name="Normal 28 6 2" xfId="4147" xr:uid="{00000000-0005-0000-0000-000018680000}"/>
    <cellStyle name="Normal 28 6 2 2" xfId="9583" xr:uid="{00000000-0005-0000-0000-000019680000}"/>
    <cellStyle name="Normal 28 6 2 2 2" xfId="19306" xr:uid="{00000000-0005-0000-0000-00001A680000}"/>
    <cellStyle name="Normal 28 6 2 2 2 2" xfId="38819" xr:uid="{00000000-0005-0000-0000-00001B680000}"/>
    <cellStyle name="Normal 28 6 2 2 2 3" xfId="58712" xr:uid="{00000000-0005-0000-0000-00001C680000}"/>
    <cellStyle name="Normal 28 6 2 2 3" xfId="29032" xr:uid="{00000000-0005-0000-0000-00001D680000}"/>
    <cellStyle name="Normal 28 6 2 2 4" xfId="48920" xr:uid="{00000000-0005-0000-0000-00001E680000}"/>
    <cellStyle name="Normal 28 6 2 3" xfId="14000" xr:uid="{00000000-0005-0000-0000-00001F680000}"/>
    <cellStyle name="Normal 28 6 2 3 2" xfId="33514" xr:uid="{00000000-0005-0000-0000-000020680000}"/>
    <cellStyle name="Normal 28 6 2 3 3" xfId="53407" xr:uid="{00000000-0005-0000-0000-000021680000}"/>
    <cellStyle name="Normal 28 6 2 4" xfId="24919" xr:uid="{00000000-0005-0000-0000-000022680000}"/>
    <cellStyle name="Normal 28 6 2 5" xfId="44686" xr:uid="{00000000-0005-0000-0000-000023680000}"/>
    <cellStyle name="Normal 28 6 3" xfId="6408" xr:uid="{00000000-0005-0000-0000-000024680000}"/>
    <cellStyle name="Normal 28 6 3 2" xfId="16145" xr:uid="{00000000-0005-0000-0000-000025680000}"/>
    <cellStyle name="Normal 28 6 3 2 2" xfId="35658" xr:uid="{00000000-0005-0000-0000-000026680000}"/>
    <cellStyle name="Normal 28 6 3 2 3" xfId="55551" xr:uid="{00000000-0005-0000-0000-000027680000}"/>
    <cellStyle name="Normal 28 6 3 3" xfId="28228" xr:uid="{00000000-0005-0000-0000-000028680000}"/>
    <cellStyle name="Normal 28 6 3 4" xfId="48116" xr:uid="{00000000-0005-0000-0000-000029680000}"/>
    <cellStyle name="Normal 28 6 4" xfId="11732" xr:uid="{00000000-0005-0000-0000-00002A680000}"/>
    <cellStyle name="Normal 28 6 4 2" xfId="31247" xr:uid="{00000000-0005-0000-0000-00002B680000}"/>
    <cellStyle name="Normal 28 6 4 3" xfId="51140" xr:uid="{00000000-0005-0000-0000-00002C680000}"/>
    <cellStyle name="Normal 28 6 5" xfId="21453" xr:uid="{00000000-0005-0000-0000-00002D680000}"/>
    <cellStyle name="Normal 28 6 6" xfId="41170" xr:uid="{00000000-0005-0000-0000-00002E680000}"/>
    <cellStyle name="Normal 28 7" xfId="2399" xr:uid="{00000000-0005-0000-0000-00002F680000}"/>
    <cellStyle name="Normal 28 7 2" xfId="7836" xr:uid="{00000000-0005-0000-0000-000030680000}"/>
    <cellStyle name="Normal 28 7 2 2" xfId="17559" xr:uid="{00000000-0005-0000-0000-000031680000}"/>
    <cellStyle name="Normal 28 7 2 2 2" xfId="37072" xr:uid="{00000000-0005-0000-0000-000032680000}"/>
    <cellStyle name="Normal 28 7 2 2 3" xfId="56965" xr:uid="{00000000-0005-0000-0000-000033680000}"/>
    <cellStyle name="Normal 28 7 2 3" xfId="22768" xr:uid="{00000000-0005-0000-0000-000034680000}"/>
    <cellStyle name="Normal 28 7 2 4" xfId="42532" xr:uid="{00000000-0005-0000-0000-000035680000}"/>
    <cellStyle name="Normal 28 7 3" xfId="12253" xr:uid="{00000000-0005-0000-0000-000036680000}"/>
    <cellStyle name="Normal 28 7 3 2" xfId="31767" xr:uid="{00000000-0005-0000-0000-000037680000}"/>
    <cellStyle name="Normal 28 7 3 3" xfId="51660" xr:uid="{00000000-0005-0000-0000-000038680000}"/>
    <cellStyle name="Normal 28 7 4" xfId="23172" xr:uid="{00000000-0005-0000-0000-000039680000}"/>
    <cellStyle name="Normal 28 7 5" xfId="42938" xr:uid="{00000000-0005-0000-0000-00003A680000}"/>
    <cellStyle name="Normal 28 8" xfId="2538" xr:uid="{00000000-0005-0000-0000-00003B680000}"/>
    <cellStyle name="Normal 28 8 2" xfId="7975" xr:uid="{00000000-0005-0000-0000-00003C680000}"/>
    <cellStyle name="Normal 28 8 2 2" xfId="17698" xr:uid="{00000000-0005-0000-0000-00003D680000}"/>
    <cellStyle name="Normal 28 8 2 2 2" xfId="37211" xr:uid="{00000000-0005-0000-0000-00003E680000}"/>
    <cellStyle name="Normal 28 8 2 2 3" xfId="57104" xr:uid="{00000000-0005-0000-0000-00003F680000}"/>
    <cellStyle name="Normal 28 8 2 3" xfId="26183" xr:uid="{00000000-0005-0000-0000-000040680000}"/>
    <cellStyle name="Normal 28 8 2 4" xfId="45954" xr:uid="{00000000-0005-0000-0000-000041680000}"/>
    <cellStyle name="Normal 28 8 3" xfId="12392" xr:uid="{00000000-0005-0000-0000-000042680000}"/>
    <cellStyle name="Normal 28 8 3 2" xfId="31906" xr:uid="{00000000-0005-0000-0000-000043680000}"/>
    <cellStyle name="Normal 28 8 3 3" xfId="51799" xr:uid="{00000000-0005-0000-0000-000044680000}"/>
    <cellStyle name="Normal 28 8 4" xfId="23311" xr:uid="{00000000-0005-0000-0000-000045680000}"/>
    <cellStyle name="Normal 28 8 5" xfId="43077" xr:uid="{00000000-0005-0000-0000-000046680000}"/>
    <cellStyle name="Normal 28 9" xfId="4756" xr:uid="{00000000-0005-0000-0000-000047680000}"/>
    <cellStyle name="Normal 28 9 2" xfId="14538" xr:uid="{00000000-0005-0000-0000-000048680000}"/>
    <cellStyle name="Normal 28 9 2 2" xfId="34051" xr:uid="{00000000-0005-0000-0000-000049680000}"/>
    <cellStyle name="Normal 28 9 2 3" xfId="53944" xr:uid="{00000000-0005-0000-0000-00004A680000}"/>
    <cellStyle name="Normal 28 9 3" xfId="26620" xr:uid="{00000000-0005-0000-0000-00004B680000}"/>
    <cellStyle name="Normal 28 9 4" xfId="46464" xr:uid="{00000000-0005-0000-0000-00004C680000}"/>
    <cellStyle name="Normal 29" xfId="112" xr:uid="{00000000-0005-0000-0000-00004D680000}"/>
    <cellStyle name="Normal 29 10" xfId="10125" xr:uid="{00000000-0005-0000-0000-00004E680000}"/>
    <cellStyle name="Normal 29 10 2" xfId="29640" xr:uid="{00000000-0005-0000-0000-00004F680000}"/>
    <cellStyle name="Normal 29 10 3" xfId="49533" xr:uid="{00000000-0005-0000-0000-000050680000}"/>
    <cellStyle name="Normal 29 11" xfId="19846" xr:uid="{00000000-0005-0000-0000-000051680000}"/>
    <cellStyle name="Normal 29 12" xfId="39446" xr:uid="{00000000-0005-0000-0000-000052680000}"/>
    <cellStyle name="Normal 29 2" xfId="330" xr:uid="{00000000-0005-0000-0000-000053680000}"/>
    <cellStyle name="Normal 29 2 2" xfId="1416" xr:uid="{00000000-0005-0000-0000-000054680000}"/>
    <cellStyle name="Normal 29 2 2 2" xfId="3788" xr:uid="{00000000-0005-0000-0000-000055680000}"/>
    <cellStyle name="Normal 29 2 2 2 2" xfId="9225" xr:uid="{00000000-0005-0000-0000-000056680000}"/>
    <cellStyle name="Normal 29 2 2 2 2 2" xfId="18948" xr:uid="{00000000-0005-0000-0000-000057680000}"/>
    <cellStyle name="Normal 29 2 2 2 2 2 2" xfId="38461" xr:uid="{00000000-0005-0000-0000-000058680000}"/>
    <cellStyle name="Normal 29 2 2 2 2 2 3" xfId="58354" xr:uid="{00000000-0005-0000-0000-000059680000}"/>
    <cellStyle name="Normal 29 2 2 2 2 3" xfId="23110" xr:uid="{00000000-0005-0000-0000-00005A680000}"/>
    <cellStyle name="Normal 29 2 2 2 2 4" xfId="42876" xr:uid="{00000000-0005-0000-0000-00005B680000}"/>
    <cellStyle name="Normal 29 2 2 2 3" xfId="13642" xr:uid="{00000000-0005-0000-0000-00005C680000}"/>
    <cellStyle name="Normal 29 2 2 2 3 2" xfId="33156" xr:uid="{00000000-0005-0000-0000-00005D680000}"/>
    <cellStyle name="Normal 29 2 2 2 3 3" xfId="53049" xr:uid="{00000000-0005-0000-0000-00005E680000}"/>
    <cellStyle name="Normal 29 2 2 2 4" xfId="24561" xr:uid="{00000000-0005-0000-0000-00005F680000}"/>
    <cellStyle name="Normal 29 2 2 2 5" xfId="44327" xr:uid="{00000000-0005-0000-0000-000060680000}"/>
    <cellStyle name="Normal 29 2 2 3" xfId="7548" xr:uid="{00000000-0005-0000-0000-000061680000}"/>
    <cellStyle name="Normal 29 2 2 3 2" xfId="17271" xr:uid="{00000000-0005-0000-0000-000062680000}"/>
    <cellStyle name="Normal 29 2 2 3 2 2" xfId="36784" xr:uid="{00000000-0005-0000-0000-000063680000}"/>
    <cellStyle name="Normal 29 2 2 3 2 3" xfId="56677" xr:uid="{00000000-0005-0000-0000-000064680000}"/>
    <cellStyle name="Normal 29 2 2 3 3" xfId="25794" xr:uid="{00000000-0005-0000-0000-000065680000}"/>
    <cellStyle name="Normal 29 2 2 3 4" xfId="45563" xr:uid="{00000000-0005-0000-0000-000066680000}"/>
    <cellStyle name="Normal 29 2 2 4" xfId="5515" xr:uid="{00000000-0005-0000-0000-000067680000}"/>
    <cellStyle name="Normal 29 2 2 4 2" xfId="15252" xr:uid="{00000000-0005-0000-0000-000068680000}"/>
    <cellStyle name="Normal 29 2 2 4 2 2" xfId="34765" xr:uid="{00000000-0005-0000-0000-000069680000}"/>
    <cellStyle name="Normal 29 2 2 4 2 3" xfId="54658" xr:uid="{00000000-0005-0000-0000-00006A680000}"/>
    <cellStyle name="Normal 29 2 2 4 3" xfId="27335" xr:uid="{00000000-0005-0000-0000-00006B680000}"/>
    <cellStyle name="Normal 29 2 2 4 4" xfId="47223" xr:uid="{00000000-0005-0000-0000-00006C680000}"/>
    <cellStyle name="Normal 29 2 2 5" xfId="11374" xr:uid="{00000000-0005-0000-0000-00006D680000}"/>
    <cellStyle name="Normal 29 2 2 5 2" xfId="30889" xr:uid="{00000000-0005-0000-0000-00006E680000}"/>
    <cellStyle name="Normal 29 2 2 5 3" xfId="50782" xr:uid="{00000000-0005-0000-0000-00006F680000}"/>
    <cellStyle name="Normal 29 2 2 6" xfId="21095" xr:uid="{00000000-0005-0000-0000-000070680000}"/>
    <cellStyle name="Normal 29 2 2 7" xfId="40750" xr:uid="{00000000-0005-0000-0000-000071680000}"/>
    <cellStyle name="Normal 29 2 3" xfId="865" xr:uid="{00000000-0005-0000-0000-000072680000}"/>
    <cellStyle name="Normal 29 2 3 2" xfId="3250" xr:uid="{00000000-0005-0000-0000-000073680000}"/>
    <cellStyle name="Normal 29 2 3 2 2" xfId="8687" xr:uid="{00000000-0005-0000-0000-000074680000}"/>
    <cellStyle name="Normal 29 2 3 2 2 2" xfId="18410" xr:uid="{00000000-0005-0000-0000-000075680000}"/>
    <cellStyle name="Normal 29 2 3 2 2 2 2" xfId="37923" xr:uid="{00000000-0005-0000-0000-000076680000}"/>
    <cellStyle name="Normal 29 2 3 2 2 2 3" xfId="57816" xr:uid="{00000000-0005-0000-0000-000077680000}"/>
    <cellStyle name="Normal 29 2 3 2 2 3" xfId="26095" xr:uid="{00000000-0005-0000-0000-000078680000}"/>
    <cellStyle name="Normal 29 2 3 2 2 4" xfId="45866" xr:uid="{00000000-0005-0000-0000-000079680000}"/>
    <cellStyle name="Normal 29 2 3 2 3" xfId="13104" xr:uid="{00000000-0005-0000-0000-00007A680000}"/>
    <cellStyle name="Normal 29 2 3 2 3 2" xfId="32618" xr:uid="{00000000-0005-0000-0000-00007B680000}"/>
    <cellStyle name="Normal 29 2 3 2 3 3" xfId="52511" xr:uid="{00000000-0005-0000-0000-00007C680000}"/>
    <cellStyle name="Normal 29 2 3 2 4" xfId="24023" xr:uid="{00000000-0005-0000-0000-00007D680000}"/>
    <cellStyle name="Normal 29 2 3 2 5" xfId="43789" xr:uid="{00000000-0005-0000-0000-00007E680000}"/>
    <cellStyle name="Normal 29 2 3 3" xfId="7088" xr:uid="{00000000-0005-0000-0000-00007F680000}"/>
    <cellStyle name="Normal 29 2 3 3 2" xfId="16824" xr:uid="{00000000-0005-0000-0000-000080680000}"/>
    <cellStyle name="Normal 29 2 3 3 2 2" xfId="36337" xr:uid="{00000000-0005-0000-0000-000081680000}"/>
    <cellStyle name="Normal 29 2 3 3 2 3" xfId="56230" xr:uid="{00000000-0005-0000-0000-000082680000}"/>
    <cellStyle name="Normal 29 2 3 3 3" xfId="26414" xr:uid="{00000000-0005-0000-0000-000083680000}"/>
    <cellStyle name="Normal 29 2 3 3 4" xfId="46187" xr:uid="{00000000-0005-0000-0000-000084680000}"/>
    <cellStyle name="Normal 29 2 3 4" xfId="6050" xr:uid="{00000000-0005-0000-0000-000085680000}"/>
    <cellStyle name="Normal 29 2 3 4 2" xfId="15787" xr:uid="{00000000-0005-0000-0000-000086680000}"/>
    <cellStyle name="Normal 29 2 3 4 2 2" xfId="35300" xr:uid="{00000000-0005-0000-0000-000087680000}"/>
    <cellStyle name="Normal 29 2 3 4 2 3" xfId="55193" xr:uid="{00000000-0005-0000-0000-000088680000}"/>
    <cellStyle name="Normal 29 2 3 4 3" xfId="27870" xr:uid="{00000000-0005-0000-0000-000089680000}"/>
    <cellStyle name="Normal 29 2 3 4 4" xfId="47758" xr:uid="{00000000-0005-0000-0000-00008A680000}"/>
    <cellStyle name="Normal 29 2 3 5" xfId="10836" xr:uid="{00000000-0005-0000-0000-00008B680000}"/>
    <cellStyle name="Normal 29 2 3 5 2" xfId="30351" xr:uid="{00000000-0005-0000-0000-00008C680000}"/>
    <cellStyle name="Normal 29 2 3 5 3" xfId="50244" xr:uid="{00000000-0005-0000-0000-00008D680000}"/>
    <cellStyle name="Normal 29 2 3 6" xfId="20557" xr:uid="{00000000-0005-0000-0000-00008E680000}"/>
    <cellStyle name="Normal 29 2 3 7" xfId="40199" xr:uid="{00000000-0005-0000-0000-00008F680000}"/>
    <cellStyle name="Normal 29 2 4" xfId="2055" xr:uid="{00000000-0005-0000-0000-000090680000}"/>
    <cellStyle name="Normal 29 2 4 2" xfId="4324" xr:uid="{00000000-0005-0000-0000-000091680000}"/>
    <cellStyle name="Normal 29 2 4 2 2" xfId="9760" xr:uid="{00000000-0005-0000-0000-000092680000}"/>
    <cellStyle name="Normal 29 2 4 2 2 2" xfId="19483" xr:uid="{00000000-0005-0000-0000-000093680000}"/>
    <cellStyle name="Normal 29 2 4 2 2 2 2" xfId="38996" xr:uid="{00000000-0005-0000-0000-000094680000}"/>
    <cellStyle name="Normal 29 2 4 2 2 2 3" xfId="58889" xr:uid="{00000000-0005-0000-0000-000095680000}"/>
    <cellStyle name="Normal 29 2 4 2 2 3" xfId="29209" xr:uid="{00000000-0005-0000-0000-000096680000}"/>
    <cellStyle name="Normal 29 2 4 2 2 4" xfId="49097" xr:uid="{00000000-0005-0000-0000-000097680000}"/>
    <cellStyle name="Normal 29 2 4 2 3" xfId="14177" xr:uid="{00000000-0005-0000-0000-000098680000}"/>
    <cellStyle name="Normal 29 2 4 2 3 2" xfId="33691" xr:uid="{00000000-0005-0000-0000-000099680000}"/>
    <cellStyle name="Normal 29 2 4 2 3 3" xfId="53584" xr:uid="{00000000-0005-0000-0000-00009A680000}"/>
    <cellStyle name="Normal 29 2 4 2 4" xfId="25096" xr:uid="{00000000-0005-0000-0000-00009B680000}"/>
    <cellStyle name="Normal 29 2 4 2 5" xfId="44863" xr:uid="{00000000-0005-0000-0000-00009C680000}"/>
    <cellStyle name="Normal 29 2 4 3" xfId="6585" xr:uid="{00000000-0005-0000-0000-00009D680000}"/>
    <cellStyle name="Normal 29 2 4 3 2" xfId="16322" xr:uid="{00000000-0005-0000-0000-00009E680000}"/>
    <cellStyle name="Normal 29 2 4 3 2 2" xfId="35835" xr:uid="{00000000-0005-0000-0000-00009F680000}"/>
    <cellStyle name="Normal 29 2 4 3 2 3" xfId="55728" xr:uid="{00000000-0005-0000-0000-0000A0680000}"/>
    <cellStyle name="Normal 29 2 4 3 3" xfId="28405" xr:uid="{00000000-0005-0000-0000-0000A1680000}"/>
    <cellStyle name="Normal 29 2 4 3 4" xfId="48293" xr:uid="{00000000-0005-0000-0000-0000A2680000}"/>
    <cellStyle name="Normal 29 2 4 4" xfId="11909" xr:uid="{00000000-0005-0000-0000-0000A3680000}"/>
    <cellStyle name="Normal 29 2 4 4 2" xfId="31424" xr:uid="{00000000-0005-0000-0000-0000A4680000}"/>
    <cellStyle name="Normal 29 2 4 4 3" xfId="51317" xr:uid="{00000000-0005-0000-0000-0000A5680000}"/>
    <cellStyle name="Normal 29 2 4 5" xfId="21630" xr:uid="{00000000-0005-0000-0000-0000A6680000}"/>
    <cellStyle name="Normal 29 2 4 6" xfId="41389" xr:uid="{00000000-0005-0000-0000-0000A7680000}"/>
    <cellStyle name="Normal 29 2 5" xfId="2715" xr:uid="{00000000-0005-0000-0000-0000A8680000}"/>
    <cellStyle name="Normal 29 2 5 2" xfId="8152" xr:uid="{00000000-0005-0000-0000-0000A9680000}"/>
    <cellStyle name="Normal 29 2 5 2 2" xfId="17875" xr:uid="{00000000-0005-0000-0000-0000AA680000}"/>
    <cellStyle name="Normal 29 2 5 2 2 2" xfId="37388" xr:uid="{00000000-0005-0000-0000-0000AB680000}"/>
    <cellStyle name="Normal 29 2 5 2 2 3" xfId="57281" xr:uid="{00000000-0005-0000-0000-0000AC680000}"/>
    <cellStyle name="Normal 29 2 5 2 3" xfId="22989" xr:uid="{00000000-0005-0000-0000-0000AD680000}"/>
    <cellStyle name="Normal 29 2 5 2 4" xfId="42754" xr:uid="{00000000-0005-0000-0000-0000AE680000}"/>
    <cellStyle name="Normal 29 2 5 3" xfId="12569" xr:uid="{00000000-0005-0000-0000-0000AF680000}"/>
    <cellStyle name="Normal 29 2 5 3 2" xfId="32083" xr:uid="{00000000-0005-0000-0000-0000B0680000}"/>
    <cellStyle name="Normal 29 2 5 3 3" xfId="51976" xr:uid="{00000000-0005-0000-0000-0000B1680000}"/>
    <cellStyle name="Normal 29 2 5 4" xfId="23488" xr:uid="{00000000-0005-0000-0000-0000B2680000}"/>
    <cellStyle name="Normal 29 2 5 5" xfId="43254" xr:uid="{00000000-0005-0000-0000-0000B3680000}"/>
    <cellStyle name="Normal 29 2 6" xfId="4975" xr:uid="{00000000-0005-0000-0000-0000B4680000}"/>
    <cellStyle name="Normal 29 2 6 2" xfId="14715" xr:uid="{00000000-0005-0000-0000-0000B5680000}"/>
    <cellStyle name="Normal 29 2 6 2 2" xfId="34228" xr:uid="{00000000-0005-0000-0000-0000B6680000}"/>
    <cellStyle name="Normal 29 2 6 2 3" xfId="54121" xr:uid="{00000000-0005-0000-0000-0000B7680000}"/>
    <cellStyle name="Normal 29 2 6 3" xfId="26797" xr:uid="{00000000-0005-0000-0000-0000B8680000}"/>
    <cellStyle name="Normal 29 2 6 4" xfId="46683" xr:uid="{00000000-0005-0000-0000-0000B9680000}"/>
    <cellStyle name="Normal 29 2 7" xfId="10301" xr:uid="{00000000-0005-0000-0000-0000BA680000}"/>
    <cellStyle name="Normal 29 2 7 2" xfId="29816" xr:uid="{00000000-0005-0000-0000-0000BB680000}"/>
    <cellStyle name="Normal 29 2 7 3" xfId="49709" xr:uid="{00000000-0005-0000-0000-0000BC680000}"/>
    <cellStyle name="Normal 29 2 8" xfId="20022" xr:uid="{00000000-0005-0000-0000-0000BD680000}"/>
    <cellStyle name="Normal 29 2 9" xfId="39664" xr:uid="{00000000-0005-0000-0000-0000BE680000}"/>
    <cellStyle name="Normal 29 3" xfId="506" xr:uid="{00000000-0005-0000-0000-0000BF680000}"/>
    <cellStyle name="Normal 29 3 2" xfId="1592" xr:uid="{00000000-0005-0000-0000-0000C0680000}"/>
    <cellStyle name="Normal 29 3 2 2" xfId="3964" xr:uid="{00000000-0005-0000-0000-0000C1680000}"/>
    <cellStyle name="Normal 29 3 2 2 2" xfId="9401" xr:uid="{00000000-0005-0000-0000-0000C2680000}"/>
    <cellStyle name="Normal 29 3 2 2 2 2" xfId="19124" xr:uid="{00000000-0005-0000-0000-0000C3680000}"/>
    <cellStyle name="Normal 29 3 2 2 2 2 2" xfId="38637" xr:uid="{00000000-0005-0000-0000-0000C4680000}"/>
    <cellStyle name="Normal 29 3 2 2 2 2 3" xfId="58530" xr:uid="{00000000-0005-0000-0000-0000C5680000}"/>
    <cellStyle name="Normal 29 3 2 2 2 3" xfId="25723" xr:uid="{00000000-0005-0000-0000-0000C6680000}"/>
    <cellStyle name="Normal 29 3 2 2 2 4" xfId="45492" xr:uid="{00000000-0005-0000-0000-0000C7680000}"/>
    <cellStyle name="Normal 29 3 2 2 3" xfId="13818" xr:uid="{00000000-0005-0000-0000-0000C8680000}"/>
    <cellStyle name="Normal 29 3 2 2 3 2" xfId="33332" xr:uid="{00000000-0005-0000-0000-0000C9680000}"/>
    <cellStyle name="Normal 29 3 2 2 3 3" xfId="53225" xr:uid="{00000000-0005-0000-0000-0000CA680000}"/>
    <cellStyle name="Normal 29 3 2 2 4" xfId="24737" xr:uid="{00000000-0005-0000-0000-0000CB680000}"/>
    <cellStyle name="Normal 29 3 2 2 5" xfId="44503" xr:uid="{00000000-0005-0000-0000-0000CC680000}"/>
    <cellStyle name="Normal 29 3 2 3" xfId="7695" xr:uid="{00000000-0005-0000-0000-0000CD680000}"/>
    <cellStyle name="Normal 29 3 2 3 2" xfId="17418" xr:uid="{00000000-0005-0000-0000-0000CE680000}"/>
    <cellStyle name="Normal 29 3 2 3 2 2" xfId="36931" xr:uid="{00000000-0005-0000-0000-0000CF680000}"/>
    <cellStyle name="Normal 29 3 2 3 2 3" xfId="56824" xr:uid="{00000000-0005-0000-0000-0000D0680000}"/>
    <cellStyle name="Normal 29 3 2 3 3" xfId="26435" xr:uid="{00000000-0005-0000-0000-0000D1680000}"/>
    <cellStyle name="Normal 29 3 2 3 4" xfId="46208" xr:uid="{00000000-0005-0000-0000-0000D2680000}"/>
    <cellStyle name="Normal 29 3 2 4" xfId="5691" xr:uid="{00000000-0005-0000-0000-0000D3680000}"/>
    <cellStyle name="Normal 29 3 2 4 2" xfId="15428" xr:uid="{00000000-0005-0000-0000-0000D4680000}"/>
    <cellStyle name="Normal 29 3 2 4 2 2" xfId="34941" xr:uid="{00000000-0005-0000-0000-0000D5680000}"/>
    <cellStyle name="Normal 29 3 2 4 2 3" xfId="54834" xr:uid="{00000000-0005-0000-0000-0000D6680000}"/>
    <cellStyle name="Normal 29 3 2 4 3" xfId="27511" xr:uid="{00000000-0005-0000-0000-0000D7680000}"/>
    <cellStyle name="Normal 29 3 2 4 4" xfId="47399" xr:uid="{00000000-0005-0000-0000-0000D8680000}"/>
    <cellStyle name="Normal 29 3 2 5" xfId="11550" xr:uid="{00000000-0005-0000-0000-0000D9680000}"/>
    <cellStyle name="Normal 29 3 2 5 2" xfId="31065" xr:uid="{00000000-0005-0000-0000-0000DA680000}"/>
    <cellStyle name="Normal 29 3 2 5 3" xfId="50958" xr:uid="{00000000-0005-0000-0000-0000DB680000}"/>
    <cellStyle name="Normal 29 3 2 6" xfId="21271" xr:uid="{00000000-0005-0000-0000-0000DC680000}"/>
    <cellStyle name="Normal 29 3 2 7" xfId="40926" xr:uid="{00000000-0005-0000-0000-0000DD680000}"/>
    <cellStyle name="Normal 29 3 3" xfId="1041" xr:uid="{00000000-0005-0000-0000-0000DE680000}"/>
    <cellStyle name="Normal 29 3 3 2" xfId="3426" xr:uid="{00000000-0005-0000-0000-0000DF680000}"/>
    <cellStyle name="Normal 29 3 3 2 2" xfId="8863" xr:uid="{00000000-0005-0000-0000-0000E0680000}"/>
    <cellStyle name="Normal 29 3 3 2 2 2" xfId="18586" xr:uid="{00000000-0005-0000-0000-0000E1680000}"/>
    <cellStyle name="Normal 29 3 3 2 2 2 2" xfId="38099" xr:uid="{00000000-0005-0000-0000-0000E2680000}"/>
    <cellStyle name="Normal 29 3 3 2 2 2 3" xfId="57992" xr:uid="{00000000-0005-0000-0000-0000E3680000}"/>
    <cellStyle name="Normal 29 3 3 2 2 3" xfId="25772" xr:uid="{00000000-0005-0000-0000-0000E4680000}"/>
    <cellStyle name="Normal 29 3 3 2 2 4" xfId="45541" xr:uid="{00000000-0005-0000-0000-0000E5680000}"/>
    <cellStyle name="Normal 29 3 3 2 3" xfId="13280" xr:uid="{00000000-0005-0000-0000-0000E6680000}"/>
    <cellStyle name="Normal 29 3 3 2 3 2" xfId="32794" xr:uid="{00000000-0005-0000-0000-0000E7680000}"/>
    <cellStyle name="Normal 29 3 3 2 3 3" xfId="52687" xr:uid="{00000000-0005-0000-0000-0000E8680000}"/>
    <cellStyle name="Normal 29 3 3 2 4" xfId="24199" xr:uid="{00000000-0005-0000-0000-0000E9680000}"/>
    <cellStyle name="Normal 29 3 3 2 5" xfId="43965" xr:uid="{00000000-0005-0000-0000-0000EA680000}"/>
    <cellStyle name="Normal 29 3 3 3" xfId="7235" xr:uid="{00000000-0005-0000-0000-0000EB680000}"/>
    <cellStyle name="Normal 29 3 3 3 2" xfId="16971" xr:uid="{00000000-0005-0000-0000-0000EC680000}"/>
    <cellStyle name="Normal 29 3 3 3 2 2" xfId="36484" xr:uid="{00000000-0005-0000-0000-0000ED680000}"/>
    <cellStyle name="Normal 29 3 3 3 2 3" xfId="56377" xr:uid="{00000000-0005-0000-0000-0000EE680000}"/>
    <cellStyle name="Normal 29 3 3 3 3" xfId="22803" xr:uid="{00000000-0005-0000-0000-0000EF680000}"/>
    <cellStyle name="Normal 29 3 3 3 4" xfId="42567" xr:uid="{00000000-0005-0000-0000-0000F0680000}"/>
    <cellStyle name="Normal 29 3 3 4" xfId="6226" xr:uid="{00000000-0005-0000-0000-0000F1680000}"/>
    <cellStyle name="Normal 29 3 3 4 2" xfId="15963" xr:uid="{00000000-0005-0000-0000-0000F2680000}"/>
    <cellStyle name="Normal 29 3 3 4 2 2" xfId="35476" xr:uid="{00000000-0005-0000-0000-0000F3680000}"/>
    <cellStyle name="Normal 29 3 3 4 2 3" xfId="55369" xr:uid="{00000000-0005-0000-0000-0000F4680000}"/>
    <cellStyle name="Normal 29 3 3 4 3" xfId="28046" xr:uid="{00000000-0005-0000-0000-0000F5680000}"/>
    <cellStyle name="Normal 29 3 3 4 4" xfId="47934" xr:uid="{00000000-0005-0000-0000-0000F6680000}"/>
    <cellStyle name="Normal 29 3 3 5" xfId="11012" xr:uid="{00000000-0005-0000-0000-0000F7680000}"/>
    <cellStyle name="Normal 29 3 3 5 2" xfId="30527" xr:uid="{00000000-0005-0000-0000-0000F8680000}"/>
    <cellStyle name="Normal 29 3 3 5 3" xfId="50420" xr:uid="{00000000-0005-0000-0000-0000F9680000}"/>
    <cellStyle name="Normal 29 3 3 6" xfId="20733" xr:uid="{00000000-0005-0000-0000-0000FA680000}"/>
    <cellStyle name="Normal 29 3 3 7" xfId="40375" xr:uid="{00000000-0005-0000-0000-0000FB680000}"/>
    <cellStyle name="Normal 29 3 4" xfId="2231" xr:uid="{00000000-0005-0000-0000-0000FC680000}"/>
    <cellStyle name="Normal 29 3 4 2" xfId="4500" xr:uid="{00000000-0005-0000-0000-0000FD680000}"/>
    <cellStyle name="Normal 29 3 4 2 2" xfId="9936" xr:uid="{00000000-0005-0000-0000-0000FE680000}"/>
    <cellStyle name="Normal 29 3 4 2 2 2" xfId="19659" xr:uid="{00000000-0005-0000-0000-0000FF680000}"/>
    <cellStyle name="Normal 29 3 4 2 2 2 2" xfId="39172" xr:uid="{00000000-0005-0000-0000-000000690000}"/>
    <cellStyle name="Normal 29 3 4 2 2 2 3" xfId="59065" xr:uid="{00000000-0005-0000-0000-000001690000}"/>
    <cellStyle name="Normal 29 3 4 2 2 3" xfId="29385" xr:uid="{00000000-0005-0000-0000-000002690000}"/>
    <cellStyle name="Normal 29 3 4 2 2 4" xfId="49273" xr:uid="{00000000-0005-0000-0000-000003690000}"/>
    <cellStyle name="Normal 29 3 4 2 3" xfId="14353" xr:uid="{00000000-0005-0000-0000-000004690000}"/>
    <cellStyle name="Normal 29 3 4 2 3 2" xfId="33867" xr:uid="{00000000-0005-0000-0000-000005690000}"/>
    <cellStyle name="Normal 29 3 4 2 3 3" xfId="53760" xr:uid="{00000000-0005-0000-0000-000006690000}"/>
    <cellStyle name="Normal 29 3 4 2 4" xfId="25272" xr:uid="{00000000-0005-0000-0000-000007690000}"/>
    <cellStyle name="Normal 29 3 4 2 5" xfId="45039" xr:uid="{00000000-0005-0000-0000-000008690000}"/>
    <cellStyle name="Normal 29 3 4 3" xfId="6761" xr:uid="{00000000-0005-0000-0000-000009690000}"/>
    <cellStyle name="Normal 29 3 4 3 2" xfId="16498" xr:uid="{00000000-0005-0000-0000-00000A690000}"/>
    <cellStyle name="Normal 29 3 4 3 2 2" xfId="36011" xr:uid="{00000000-0005-0000-0000-00000B690000}"/>
    <cellStyle name="Normal 29 3 4 3 2 3" xfId="55904" xr:uid="{00000000-0005-0000-0000-00000C690000}"/>
    <cellStyle name="Normal 29 3 4 3 3" xfId="28581" xr:uid="{00000000-0005-0000-0000-00000D690000}"/>
    <cellStyle name="Normal 29 3 4 3 4" xfId="48469" xr:uid="{00000000-0005-0000-0000-00000E690000}"/>
    <cellStyle name="Normal 29 3 4 4" xfId="12085" xr:uid="{00000000-0005-0000-0000-00000F690000}"/>
    <cellStyle name="Normal 29 3 4 4 2" xfId="31600" xr:uid="{00000000-0005-0000-0000-000010690000}"/>
    <cellStyle name="Normal 29 3 4 4 3" xfId="51493" xr:uid="{00000000-0005-0000-0000-000011690000}"/>
    <cellStyle name="Normal 29 3 4 5" xfId="21806" xr:uid="{00000000-0005-0000-0000-000012690000}"/>
    <cellStyle name="Normal 29 3 4 6" xfId="41565" xr:uid="{00000000-0005-0000-0000-000013690000}"/>
    <cellStyle name="Normal 29 3 5" xfId="2891" xr:uid="{00000000-0005-0000-0000-000014690000}"/>
    <cellStyle name="Normal 29 3 5 2" xfId="8328" xr:uid="{00000000-0005-0000-0000-000015690000}"/>
    <cellStyle name="Normal 29 3 5 2 2" xfId="18051" xr:uid="{00000000-0005-0000-0000-000016690000}"/>
    <cellStyle name="Normal 29 3 5 2 2 2" xfId="37564" xr:uid="{00000000-0005-0000-0000-000017690000}"/>
    <cellStyle name="Normal 29 3 5 2 2 3" xfId="57457" xr:uid="{00000000-0005-0000-0000-000018690000}"/>
    <cellStyle name="Normal 29 3 5 2 3" xfId="26188" xr:uid="{00000000-0005-0000-0000-000019690000}"/>
    <cellStyle name="Normal 29 3 5 2 4" xfId="45959" xr:uid="{00000000-0005-0000-0000-00001A690000}"/>
    <cellStyle name="Normal 29 3 5 3" xfId="12745" xr:uid="{00000000-0005-0000-0000-00001B690000}"/>
    <cellStyle name="Normal 29 3 5 3 2" xfId="32259" xr:uid="{00000000-0005-0000-0000-00001C690000}"/>
    <cellStyle name="Normal 29 3 5 3 3" xfId="52152" xr:uid="{00000000-0005-0000-0000-00001D690000}"/>
    <cellStyle name="Normal 29 3 5 4" xfId="23664" xr:uid="{00000000-0005-0000-0000-00001E690000}"/>
    <cellStyle name="Normal 29 3 5 5" xfId="43430" xr:uid="{00000000-0005-0000-0000-00001F690000}"/>
    <cellStyle name="Normal 29 3 6" xfId="5151" xr:uid="{00000000-0005-0000-0000-000020690000}"/>
    <cellStyle name="Normal 29 3 6 2" xfId="14891" xr:uid="{00000000-0005-0000-0000-000021690000}"/>
    <cellStyle name="Normal 29 3 6 2 2" xfId="34404" xr:uid="{00000000-0005-0000-0000-000022690000}"/>
    <cellStyle name="Normal 29 3 6 2 3" xfId="54297" xr:uid="{00000000-0005-0000-0000-000023690000}"/>
    <cellStyle name="Normal 29 3 6 3" xfId="26973" xr:uid="{00000000-0005-0000-0000-000024690000}"/>
    <cellStyle name="Normal 29 3 6 4" xfId="46859" xr:uid="{00000000-0005-0000-0000-000025690000}"/>
    <cellStyle name="Normal 29 3 7" xfId="10477" xr:uid="{00000000-0005-0000-0000-000026690000}"/>
    <cellStyle name="Normal 29 3 7 2" xfId="29992" xr:uid="{00000000-0005-0000-0000-000027690000}"/>
    <cellStyle name="Normal 29 3 7 3" xfId="49885" xr:uid="{00000000-0005-0000-0000-000028690000}"/>
    <cellStyle name="Normal 29 3 8" xfId="20198" xr:uid="{00000000-0005-0000-0000-000029690000}"/>
    <cellStyle name="Normal 29 3 9" xfId="39840" xr:uid="{00000000-0005-0000-0000-00002A690000}"/>
    <cellStyle name="Normal 29 4" xfId="1240" xr:uid="{00000000-0005-0000-0000-00002B690000}"/>
    <cellStyle name="Normal 29 4 2" xfId="3612" xr:uid="{00000000-0005-0000-0000-00002C690000}"/>
    <cellStyle name="Normal 29 4 2 2" xfId="9049" xr:uid="{00000000-0005-0000-0000-00002D690000}"/>
    <cellStyle name="Normal 29 4 2 2 2" xfId="18772" xr:uid="{00000000-0005-0000-0000-00002E690000}"/>
    <cellStyle name="Normal 29 4 2 2 2 2" xfId="38285" xr:uid="{00000000-0005-0000-0000-00002F690000}"/>
    <cellStyle name="Normal 29 4 2 2 2 3" xfId="58178" xr:uid="{00000000-0005-0000-0000-000030690000}"/>
    <cellStyle name="Normal 29 4 2 2 3" xfId="22701" xr:uid="{00000000-0005-0000-0000-000031690000}"/>
    <cellStyle name="Normal 29 4 2 2 4" xfId="42465" xr:uid="{00000000-0005-0000-0000-000032690000}"/>
    <cellStyle name="Normal 29 4 2 3" xfId="13466" xr:uid="{00000000-0005-0000-0000-000033690000}"/>
    <cellStyle name="Normal 29 4 2 3 2" xfId="32980" xr:uid="{00000000-0005-0000-0000-000034690000}"/>
    <cellStyle name="Normal 29 4 2 3 3" xfId="52873" xr:uid="{00000000-0005-0000-0000-000035690000}"/>
    <cellStyle name="Normal 29 4 2 4" xfId="24385" xr:uid="{00000000-0005-0000-0000-000036690000}"/>
    <cellStyle name="Normal 29 4 2 5" xfId="44151" xr:uid="{00000000-0005-0000-0000-000037690000}"/>
    <cellStyle name="Normal 29 4 3" xfId="7401" xr:uid="{00000000-0005-0000-0000-000038690000}"/>
    <cellStyle name="Normal 29 4 3 2" xfId="17124" xr:uid="{00000000-0005-0000-0000-000039690000}"/>
    <cellStyle name="Normal 29 4 3 2 2" xfId="36637" xr:uid="{00000000-0005-0000-0000-00003A690000}"/>
    <cellStyle name="Normal 29 4 3 2 3" xfId="56530" xr:uid="{00000000-0005-0000-0000-00003B690000}"/>
    <cellStyle name="Normal 29 4 3 3" xfId="23132" xr:uid="{00000000-0005-0000-0000-00003C690000}"/>
    <cellStyle name="Normal 29 4 3 4" xfId="42898" xr:uid="{00000000-0005-0000-0000-00003D690000}"/>
    <cellStyle name="Normal 29 4 4" xfId="5339" xr:uid="{00000000-0005-0000-0000-00003E690000}"/>
    <cellStyle name="Normal 29 4 4 2" xfId="15076" xr:uid="{00000000-0005-0000-0000-00003F690000}"/>
    <cellStyle name="Normal 29 4 4 2 2" xfId="34589" xr:uid="{00000000-0005-0000-0000-000040690000}"/>
    <cellStyle name="Normal 29 4 4 2 3" xfId="54482" xr:uid="{00000000-0005-0000-0000-000041690000}"/>
    <cellStyle name="Normal 29 4 4 3" xfId="27159" xr:uid="{00000000-0005-0000-0000-000042690000}"/>
    <cellStyle name="Normal 29 4 4 4" xfId="47047" xr:uid="{00000000-0005-0000-0000-000043690000}"/>
    <cellStyle name="Normal 29 4 5" xfId="11198" xr:uid="{00000000-0005-0000-0000-000044690000}"/>
    <cellStyle name="Normal 29 4 5 2" xfId="30713" xr:uid="{00000000-0005-0000-0000-000045690000}"/>
    <cellStyle name="Normal 29 4 5 3" xfId="50606" xr:uid="{00000000-0005-0000-0000-000046690000}"/>
    <cellStyle name="Normal 29 4 6" xfId="20919" xr:uid="{00000000-0005-0000-0000-000047690000}"/>
    <cellStyle name="Normal 29 4 7" xfId="40574" xr:uid="{00000000-0005-0000-0000-000048690000}"/>
    <cellStyle name="Normal 29 5" xfId="689" xr:uid="{00000000-0005-0000-0000-000049690000}"/>
    <cellStyle name="Normal 29 5 2" xfId="3074" xr:uid="{00000000-0005-0000-0000-00004A690000}"/>
    <cellStyle name="Normal 29 5 2 2" xfId="8511" xr:uid="{00000000-0005-0000-0000-00004B690000}"/>
    <cellStyle name="Normal 29 5 2 2 2" xfId="18234" xr:uid="{00000000-0005-0000-0000-00004C690000}"/>
    <cellStyle name="Normal 29 5 2 2 2 2" xfId="37747" xr:uid="{00000000-0005-0000-0000-00004D690000}"/>
    <cellStyle name="Normal 29 5 2 2 2 3" xfId="57640" xr:uid="{00000000-0005-0000-0000-00004E690000}"/>
    <cellStyle name="Normal 29 5 2 2 3" xfId="26421" xr:uid="{00000000-0005-0000-0000-00004F690000}"/>
    <cellStyle name="Normal 29 5 2 2 4" xfId="46194" xr:uid="{00000000-0005-0000-0000-000050690000}"/>
    <cellStyle name="Normal 29 5 2 3" xfId="12928" xr:uid="{00000000-0005-0000-0000-000051690000}"/>
    <cellStyle name="Normal 29 5 2 3 2" xfId="32442" xr:uid="{00000000-0005-0000-0000-000052690000}"/>
    <cellStyle name="Normal 29 5 2 3 3" xfId="52335" xr:uid="{00000000-0005-0000-0000-000053690000}"/>
    <cellStyle name="Normal 29 5 2 4" xfId="23847" xr:uid="{00000000-0005-0000-0000-000054690000}"/>
    <cellStyle name="Normal 29 5 2 5" xfId="43613" xr:uid="{00000000-0005-0000-0000-000055690000}"/>
    <cellStyle name="Normal 29 5 3" xfId="6941" xr:uid="{00000000-0005-0000-0000-000056690000}"/>
    <cellStyle name="Normal 29 5 3 2" xfId="16677" xr:uid="{00000000-0005-0000-0000-000057690000}"/>
    <cellStyle name="Normal 29 5 3 2 2" xfId="36190" xr:uid="{00000000-0005-0000-0000-000058690000}"/>
    <cellStyle name="Normal 29 5 3 2 3" xfId="56083" xr:uid="{00000000-0005-0000-0000-000059690000}"/>
    <cellStyle name="Normal 29 5 3 3" xfId="22763" xr:uid="{00000000-0005-0000-0000-00005A690000}"/>
    <cellStyle name="Normal 29 5 3 4" xfId="42527" xr:uid="{00000000-0005-0000-0000-00005B690000}"/>
    <cellStyle name="Normal 29 5 4" xfId="5874" xr:uid="{00000000-0005-0000-0000-00005C690000}"/>
    <cellStyle name="Normal 29 5 4 2" xfId="15611" xr:uid="{00000000-0005-0000-0000-00005D690000}"/>
    <cellStyle name="Normal 29 5 4 2 2" xfId="35124" xr:uid="{00000000-0005-0000-0000-00005E690000}"/>
    <cellStyle name="Normal 29 5 4 2 3" xfId="55017" xr:uid="{00000000-0005-0000-0000-00005F690000}"/>
    <cellStyle name="Normal 29 5 4 3" xfId="27694" xr:uid="{00000000-0005-0000-0000-000060690000}"/>
    <cellStyle name="Normal 29 5 4 4" xfId="47582" xr:uid="{00000000-0005-0000-0000-000061690000}"/>
    <cellStyle name="Normal 29 5 5" xfId="10660" xr:uid="{00000000-0005-0000-0000-000062690000}"/>
    <cellStyle name="Normal 29 5 5 2" xfId="30175" xr:uid="{00000000-0005-0000-0000-000063690000}"/>
    <cellStyle name="Normal 29 5 5 3" xfId="50068" xr:uid="{00000000-0005-0000-0000-000064690000}"/>
    <cellStyle name="Normal 29 5 6" xfId="20381" xr:uid="{00000000-0005-0000-0000-000065690000}"/>
    <cellStyle name="Normal 29 5 7" xfId="40023" xr:uid="{00000000-0005-0000-0000-000066690000}"/>
    <cellStyle name="Normal 29 6" xfId="1837" xr:uid="{00000000-0005-0000-0000-000067690000}"/>
    <cellStyle name="Normal 29 6 2" xfId="4148" xr:uid="{00000000-0005-0000-0000-000068690000}"/>
    <cellStyle name="Normal 29 6 2 2" xfId="9584" xr:uid="{00000000-0005-0000-0000-000069690000}"/>
    <cellStyle name="Normal 29 6 2 2 2" xfId="19307" xr:uid="{00000000-0005-0000-0000-00006A690000}"/>
    <cellStyle name="Normal 29 6 2 2 2 2" xfId="38820" xr:uid="{00000000-0005-0000-0000-00006B690000}"/>
    <cellStyle name="Normal 29 6 2 2 2 3" xfId="58713" xr:uid="{00000000-0005-0000-0000-00006C690000}"/>
    <cellStyle name="Normal 29 6 2 2 3" xfId="29033" xr:uid="{00000000-0005-0000-0000-00006D690000}"/>
    <cellStyle name="Normal 29 6 2 2 4" xfId="48921" xr:uid="{00000000-0005-0000-0000-00006E690000}"/>
    <cellStyle name="Normal 29 6 2 3" xfId="14001" xr:uid="{00000000-0005-0000-0000-00006F690000}"/>
    <cellStyle name="Normal 29 6 2 3 2" xfId="33515" xr:uid="{00000000-0005-0000-0000-000070690000}"/>
    <cellStyle name="Normal 29 6 2 3 3" xfId="53408" xr:uid="{00000000-0005-0000-0000-000071690000}"/>
    <cellStyle name="Normal 29 6 2 4" xfId="24920" xr:uid="{00000000-0005-0000-0000-000072690000}"/>
    <cellStyle name="Normal 29 6 2 5" xfId="44687" xr:uid="{00000000-0005-0000-0000-000073690000}"/>
    <cellStyle name="Normal 29 6 3" xfId="6409" xr:uid="{00000000-0005-0000-0000-000074690000}"/>
    <cellStyle name="Normal 29 6 3 2" xfId="16146" xr:uid="{00000000-0005-0000-0000-000075690000}"/>
    <cellStyle name="Normal 29 6 3 2 2" xfId="35659" xr:uid="{00000000-0005-0000-0000-000076690000}"/>
    <cellStyle name="Normal 29 6 3 2 3" xfId="55552" xr:uid="{00000000-0005-0000-0000-000077690000}"/>
    <cellStyle name="Normal 29 6 3 3" xfId="28229" xr:uid="{00000000-0005-0000-0000-000078690000}"/>
    <cellStyle name="Normal 29 6 3 4" xfId="48117" xr:uid="{00000000-0005-0000-0000-000079690000}"/>
    <cellStyle name="Normal 29 6 4" xfId="11733" xr:uid="{00000000-0005-0000-0000-00007A690000}"/>
    <cellStyle name="Normal 29 6 4 2" xfId="31248" xr:uid="{00000000-0005-0000-0000-00007B690000}"/>
    <cellStyle name="Normal 29 6 4 3" xfId="51141" xr:uid="{00000000-0005-0000-0000-00007C690000}"/>
    <cellStyle name="Normal 29 6 5" xfId="21454" xr:uid="{00000000-0005-0000-0000-00007D690000}"/>
    <cellStyle name="Normal 29 6 6" xfId="41171" xr:uid="{00000000-0005-0000-0000-00007E690000}"/>
    <cellStyle name="Normal 29 7" xfId="2400" xr:uid="{00000000-0005-0000-0000-00007F690000}"/>
    <cellStyle name="Normal 29 7 2" xfId="7837" xr:uid="{00000000-0005-0000-0000-000080690000}"/>
    <cellStyle name="Normal 29 7 2 2" xfId="17560" xr:uid="{00000000-0005-0000-0000-000081690000}"/>
    <cellStyle name="Normal 29 7 2 2 2" xfId="37073" xr:uid="{00000000-0005-0000-0000-000082690000}"/>
    <cellStyle name="Normal 29 7 2 2 3" xfId="56966" xr:uid="{00000000-0005-0000-0000-000083690000}"/>
    <cellStyle name="Normal 29 7 2 3" xfId="22791" xr:uid="{00000000-0005-0000-0000-000084690000}"/>
    <cellStyle name="Normal 29 7 2 4" xfId="42555" xr:uid="{00000000-0005-0000-0000-000085690000}"/>
    <cellStyle name="Normal 29 7 3" xfId="12254" xr:uid="{00000000-0005-0000-0000-000086690000}"/>
    <cellStyle name="Normal 29 7 3 2" xfId="31768" xr:uid="{00000000-0005-0000-0000-000087690000}"/>
    <cellStyle name="Normal 29 7 3 3" xfId="51661" xr:uid="{00000000-0005-0000-0000-000088690000}"/>
    <cellStyle name="Normal 29 7 4" xfId="23173" xr:uid="{00000000-0005-0000-0000-000089690000}"/>
    <cellStyle name="Normal 29 7 5" xfId="42939" xr:uid="{00000000-0005-0000-0000-00008A690000}"/>
    <cellStyle name="Normal 29 8" xfId="2539" xr:uid="{00000000-0005-0000-0000-00008B690000}"/>
    <cellStyle name="Normal 29 8 2" xfId="7976" xr:uid="{00000000-0005-0000-0000-00008C690000}"/>
    <cellStyle name="Normal 29 8 2 2" xfId="17699" xr:uid="{00000000-0005-0000-0000-00008D690000}"/>
    <cellStyle name="Normal 29 8 2 2 2" xfId="37212" xr:uid="{00000000-0005-0000-0000-00008E690000}"/>
    <cellStyle name="Normal 29 8 2 2 3" xfId="57105" xr:uid="{00000000-0005-0000-0000-00008F690000}"/>
    <cellStyle name="Normal 29 8 2 3" xfId="22363" xr:uid="{00000000-0005-0000-0000-000090690000}"/>
    <cellStyle name="Normal 29 8 2 4" xfId="42125" xr:uid="{00000000-0005-0000-0000-000091690000}"/>
    <cellStyle name="Normal 29 8 3" xfId="12393" xr:uid="{00000000-0005-0000-0000-000092690000}"/>
    <cellStyle name="Normal 29 8 3 2" xfId="31907" xr:uid="{00000000-0005-0000-0000-000093690000}"/>
    <cellStyle name="Normal 29 8 3 3" xfId="51800" xr:uid="{00000000-0005-0000-0000-000094690000}"/>
    <cellStyle name="Normal 29 8 4" xfId="23312" xr:uid="{00000000-0005-0000-0000-000095690000}"/>
    <cellStyle name="Normal 29 8 5" xfId="43078" xr:uid="{00000000-0005-0000-0000-000096690000}"/>
    <cellStyle name="Normal 29 9" xfId="4757" xr:uid="{00000000-0005-0000-0000-000097690000}"/>
    <cellStyle name="Normal 29 9 2" xfId="14539" xr:uid="{00000000-0005-0000-0000-000098690000}"/>
    <cellStyle name="Normal 29 9 2 2" xfId="34052" xr:uid="{00000000-0005-0000-0000-000099690000}"/>
    <cellStyle name="Normal 29 9 2 3" xfId="53945" xr:uid="{00000000-0005-0000-0000-00009A690000}"/>
    <cellStyle name="Normal 29 9 3" xfId="26621" xr:uid="{00000000-0005-0000-0000-00009B690000}"/>
    <cellStyle name="Normal 29 9 4" xfId="46465" xr:uid="{00000000-0005-0000-0000-00009C690000}"/>
    <cellStyle name="Normal 3" xfId="2" xr:uid="{00000000-0005-0000-0000-00009D690000}"/>
    <cellStyle name="Normal 3 10" xfId="14" xr:uid="{00000000-0005-0000-0000-00009E690000}"/>
    <cellStyle name="Normal 3 11" xfId="10" xr:uid="{00000000-0005-0000-0000-00009F690000}"/>
    <cellStyle name="Normal 3 2" xfId="6" xr:uid="{00000000-0005-0000-0000-0000A0690000}"/>
    <cellStyle name="Normal 3 2 2" xfId="238" xr:uid="{00000000-0005-0000-0000-0000A1690000}"/>
    <cellStyle name="Normal 3 2 2 10" xfId="19972" xr:uid="{00000000-0005-0000-0000-0000A2690000}"/>
    <cellStyle name="Normal 3 2 2 11" xfId="39572" xr:uid="{00000000-0005-0000-0000-0000A3690000}"/>
    <cellStyle name="Normal 3 2 2 2" xfId="456" xr:uid="{00000000-0005-0000-0000-0000A4690000}"/>
    <cellStyle name="Normal 3 2 2 2 2" xfId="1542" xr:uid="{00000000-0005-0000-0000-0000A5690000}"/>
    <cellStyle name="Normal 3 2 2 2 2 2" xfId="3914" xr:uid="{00000000-0005-0000-0000-0000A6690000}"/>
    <cellStyle name="Normal 3 2 2 2 2 2 2" xfId="9351" xr:uid="{00000000-0005-0000-0000-0000A7690000}"/>
    <cellStyle name="Normal 3 2 2 2 2 2 2 2" xfId="19074" xr:uid="{00000000-0005-0000-0000-0000A8690000}"/>
    <cellStyle name="Normal 3 2 2 2 2 2 2 2 2" xfId="38587" xr:uid="{00000000-0005-0000-0000-0000A9690000}"/>
    <cellStyle name="Normal 3 2 2 2 2 2 2 2 3" xfId="58480" xr:uid="{00000000-0005-0000-0000-0000AA690000}"/>
    <cellStyle name="Normal 3 2 2 2 2 2 2 3" xfId="28957" xr:uid="{00000000-0005-0000-0000-0000AB690000}"/>
    <cellStyle name="Normal 3 2 2 2 2 2 2 4" xfId="48845" xr:uid="{00000000-0005-0000-0000-0000AC690000}"/>
    <cellStyle name="Normal 3 2 2 2 2 2 3" xfId="13768" xr:uid="{00000000-0005-0000-0000-0000AD690000}"/>
    <cellStyle name="Normal 3 2 2 2 2 2 3 2" xfId="33282" xr:uid="{00000000-0005-0000-0000-0000AE690000}"/>
    <cellStyle name="Normal 3 2 2 2 2 2 3 3" xfId="53175" xr:uid="{00000000-0005-0000-0000-0000AF690000}"/>
    <cellStyle name="Normal 3 2 2 2 2 2 4" xfId="24687" xr:uid="{00000000-0005-0000-0000-0000B0690000}"/>
    <cellStyle name="Normal 3 2 2 2 2 2 5" xfId="44453" xr:uid="{00000000-0005-0000-0000-0000B1690000}"/>
    <cellStyle name="Normal 3 2 2 2 2 3" xfId="5641" xr:uid="{00000000-0005-0000-0000-0000B2690000}"/>
    <cellStyle name="Normal 3 2 2 2 2 3 2" xfId="15378" xr:uid="{00000000-0005-0000-0000-0000B3690000}"/>
    <cellStyle name="Normal 3 2 2 2 2 3 2 2" xfId="34891" xr:uid="{00000000-0005-0000-0000-0000B4690000}"/>
    <cellStyle name="Normal 3 2 2 2 2 3 2 3" xfId="54784" xr:uid="{00000000-0005-0000-0000-0000B5690000}"/>
    <cellStyle name="Normal 3 2 2 2 2 3 3" xfId="27461" xr:uid="{00000000-0005-0000-0000-0000B6690000}"/>
    <cellStyle name="Normal 3 2 2 2 2 3 4" xfId="47349" xr:uid="{00000000-0005-0000-0000-0000B7690000}"/>
    <cellStyle name="Normal 3 2 2 2 2 4" xfId="11500" xr:uid="{00000000-0005-0000-0000-0000B8690000}"/>
    <cellStyle name="Normal 3 2 2 2 2 4 2" xfId="31015" xr:uid="{00000000-0005-0000-0000-0000B9690000}"/>
    <cellStyle name="Normal 3 2 2 2 2 4 3" xfId="50908" xr:uid="{00000000-0005-0000-0000-0000BA690000}"/>
    <cellStyle name="Normal 3 2 2 2 2 5" xfId="21221" xr:uid="{00000000-0005-0000-0000-0000BB690000}"/>
    <cellStyle name="Normal 3 2 2 2 2 6" xfId="40876" xr:uid="{00000000-0005-0000-0000-0000BC690000}"/>
    <cellStyle name="Normal 3 2 2 2 3" xfId="991" xr:uid="{00000000-0005-0000-0000-0000BD690000}"/>
    <cellStyle name="Normal 3 2 2 2 3 2" xfId="3376" xr:uid="{00000000-0005-0000-0000-0000BE690000}"/>
    <cellStyle name="Normal 3 2 2 2 3 2 2" xfId="8813" xr:uid="{00000000-0005-0000-0000-0000BF690000}"/>
    <cellStyle name="Normal 3 2 2 2 3 2 2 2" xfId="18536" xr:uid="{00000000-0005-0000-0000-0000C0690000}"/>
    <cellStyle name="Normal 3 2 2 2 3 2 2 2 2" xfId="38049" xr:uid="{00000000-0005-0000-0000-0000C1690000}"/>
    <cellStyle name="Normal 3 2 2 2 3 2 2 2 3" xfId="57942" xr:uid="{00000000-0005-0000-0000-0000C2690000}"/>
    <cellStyle name="Normal 3 2 2 2 3 2 2 3" xfId="28866" xr:uid="{00000000-0005-0000-0000-0000C3690000}"/>
    <cellStyle name="Normal 3 2 2 2 3 2 2 4" xfId="48754" xr:uid="{00000000-0005-0000-0000-0000C4690000}"/>
    <cellStyle name="Normal 3 2 2 2 3 2 3" xfId="13230" xr:uid="{00000000-0005-0000-0000-0000C5690000}"/>
    <cellStyle name="Normal 3 2 2 2 3 2 3 2" xfId="32744" xr:uid="{00000000-0005-0000-0000-0000C6690000}"/>
    <cellStyle name="Normal 3 2 2 2 3 2 3 3" xfId="52637" xr:uid="{00000000-0005-0000-0000-0000C7690000}"/>
    <cellStyle name="Normal 3 2 2 2 3 2 4" xfId="24149" xr:uid="{00000000-0005-0000-0000-0000C8690000}"/>
    <cellStyle name="Normal 3 2 2 2 3 2 5" xfId="43915" xr:uid="{00000000-0005-0000-0000-0000C9690000}"/>
    <cellStyle name="Normal 3 2 2 2 3 3" xfId="6176" xr:uid="{00000000-0005-0000-0000-0000CA690000}"/>
    <cellStyle name="Normal 3 2 2 2 3 3 2" xfId="15913" xr:uid="{00000000-0005-0000-0000-0000CB690000}"/>
    <cellStyle name="Normal 3 2 2 2 3 3 2 2" xfId="35426" xr:uid="{00000000-0005-0000-0000-0000CC690000}"/>
    <cellStyle name="Normal 3 2 2 2 3 3 2 3" xfId="55319" xr:uid="{00000000-0005-0000-0000-0000CD690000}"/>
    <cellStyle name="Normal 3 2 2 2 3 3 3" xfId="27996" xr:uid="{00000000-0005-0000-0000-0000CE690000}"/>
    <cellStyle name="Normal 3 2 2 2 3 3 4" xfId="47884" xr:uid="{00000000-0005-0000-0000-0000CF690000}"/>
    <cellStyle name="Normal 3 2 2 2 3 4" xfId="10962" xr:uid="{00000000-0005-0000-0000-0000D0690000}"/>
    <cellStyle name="Normal 3 2 2 2 3 4 2" xfId="30477" xr:uid="{00000000-0005-0000-0000-0000D1690000}"/>
    <cellStyle name="Normal 3 2 2 2 3 4 3" xfId="50370" xr:uid="{00000000-0005-0000-0000-0000D2690000}"/>
    <cellStyle name="Normal 3 2 2 2 3 5" xfId="20683" xr:uid="{00000000-0005-0000-0000-0000D3690000}"/>
    <cellStyle name="Normal 3 2 2 2 3 6" xfId="40325" xr:uid="{00000000-0005-0000-0000-0000D4690000}"/>
    <cellStyle name="Normal 3 2 2 2 4" xfId="2181" xr:uid="{00000000-0005-0000-0000-0000D5690000}"/>
    <cellStyle name="Normal 3 2 2 2 4 2" xfId="4450" xr:uid="{00000000-0005-0000-0000-0000D6690000}"/>
    <cellStyle name="Normal 3 2 2 2 4 2 2" xfId="9886" xr:uid="{00000000-0005-0000-0000-0000D7690000}"/>
    <cellStyle name="Normal 3 2 2 2 4 2 2 2" xfId="19609" xr:uid="{00000000-0005-0000-0000-0000D8690000}"/>
    <cellStyle name="Normal 3 2 2 2 4 2 2 2 2" xfId="39122" xr:uid="{00000000-0005-0000-0000-0000D9690000}"/>
    <cellStyle name="Normal 3 2 2 2 4 2 2 2 3" xfId="59015" xr:uid="{00000000-0005-0000-0000-0000DA690000}"/>
    <cellStyle name="Normal 3 2 2 2 4 2 2 3" xfId="29335" xr:uid="{00000000-0005-0000-0000-0000DB690000}"/>
    <cellStyle name="Normal 3 2 2 2 4 2 2 4" xfId="49223" xr:uid="{00000000-0005-0000-0000-0000DC690000}"/>
    <cellStyle name="Normal 3 2 2 2 4 2 3" xfId="14303" xr:uid="{00000000-0005-0000-0000-0000DD690000}"/>
    <cellStyle name="Normal 3 2 2 2 4 2 3 2" xfId="33817" xr:uid="{00000000-0005-0000-0000-0000DE690000}"/>
    <cellStyle name="Normal 3 2 2 2 4 2 3 3" xfId="53710" xr:uid="{00000000-0005-0000-0000-0000DF690000}"/>
    <cellStyle name="Normal 3 2 2 2 4 2 4" xfId="25222" xr:uid="{00000000-0005-0000-0000-0000E0690000}"/>
    <cellStyle name="Normal 3 2 2 2 4 2 5" xfId="44989" xr:uid="{00000000-0005-0000-0000-0000E1690000}"/>
    <cellStyle name="Normal 3 2 2 2 4 3" xfId="6711" xr:uid="{00000000-0005-0000-0000-0000E2690000}"/>
    <cellStyle name="Normal 3 2 2 2 4 3 2" xfId="16448" xr:uid="{00000000-0005-0000-0000-0000E3690000}"/>
    <cellStyle name="Normal 3 2 2 2 4 3 2 2" xfId="35961" xr:uid="{00000000-0005-0000-0000-0000E4690000}"/>
    <cellStyle name="Normal 3 2 2 2 4 3 2 3" xfId="55854" xr:uid="{00000000-0005-0000-0000-0000E5690000}"/>
    <cellStyle name="Normal 3 2 2 2 4 3 3" xfId="28531" xr:uid="{00000000-0005-0000-0000-0000E6690000}"/>
    <cellStyle name="Normal 3 2 2 2 4 3 4" xfId="48419" xr:uid="{00000000-0005-0000-0000-0000E7690000}"/>
    <cellStyle name="Normal 3 2 2 2 4 4" xfId="12035" xr:uid="{00000000-0005-0000-0000-0000E8690000}"/>
    <cellStyle name="Normal 3 2 2 2 4 4 2" xfId="31550" xr:uid="{00000000-0005-0000-0000-0000E9690000}"/>
    <cellStyle name="Normal 3 2 2 2 4 4 3" xfId="51443" xr:uid="{00000000-0005-0000-0000-0000EA690000}"/>
    <cellStyle name="Normal 3 2 2 2 4 5" xfId="21756" xr:uid="{00000000-0005-0000-0000-0000EB690000}"/>
    <cellStyle name="Normal 3 2 2 2 4 6" xfId="41515" xr:uid="{00000000-0005-0000-0000-0000EC690000}"/>
    <cellStyle name="Normal 3 2 2 2 5" xfId="2841" xr:uid="{00000000-0005-0000-0000-0000ED690000}"/>
    <cellStyle name="Normal 3 2 2 2 5 2" xfId="8278" xr:uid="{00000000-0005-0000-0000-0000EE690000}"/>
    <cellStyle name="Normal 3 2 2 2 5 2 2" xfId="18001" xr:uid="{00000000-0005-0000-0000-0000EF690000}"/>
    <cellStyle name="Normal 3 2 2 2 5 2 2 2" xfId="37514" xr:uid="{00000000-0005-0000-0000-0000F0690000}"/>
    <cellStyle name="Normal 3 2 2 2 5 2 2 3" xfId="57407" xr:uid="{00000000-0005-0000-0000-0000F1690000}"/>
    <cellStyle name="Normal 3 2 2 2 5 2 3" xfId="28777" xr:uid="{00000000-0005-0000-0000-0000F2690000}"/>
    <cellStyle name="Normal 3 2 2 2 5 2 4" xfId="48665" xr:uid="{00000000-0005-0000-0000-0000F3690000}"/>
    <cellStyle name="Normal 3 2 2 2 5 3" xfId="12695" xr:uid="{00000000-0005-0000-0000-0000F4690000}"/>
    <cellStyle name="Normal 3 2 2 2 5 3 2" xfId="32209" xr:uid="{00000000-0005-0000-0000-0000F5690000}"/>
    <cellStyle name="Normal 3 2 2 2 5 3 3" xfId="52102" xr:uid="{00000000-0005-0000-0000-0000F6690000}"/>
    <cellStyle name="Normal 3 2 2 2 5 4" xfId="23614" xr:uid="{00000000-0005-0000-0000-0000F7690000}"/>
    <cellStyle name="Normal 3 2 2 2 5 5" xfId="43380" xr:uid="{00000000-0005-0000-0000-0000F8690000}"/>
    <cellStyle name="Normal 3 2 2 2 6" xfId="5101" xr:uid="{00000000-0005-0000-0000-0000F9690000}"/>
    <cellStyle name="Normal 3 2 2 2 6 2" xfId="14841" xr:uid="{00000000-0005-0000-0000-0000FA690000}"/>
    <cellStyle name="Normal 3 2 2 2 6 2 2" xfId="34354" xr:uid="{00000000-0005-0000-0000-0000FB690000}"/>
    <cellStyle name="Normal 3 2 2 2 6 2 3" xfId="54247" xr:uid="{00000000-0005-0000-0000-0000FC690000}"/>
    <cellStyle name="Normal 3 2 2 2 6 3" xfId="26923" xr:uid="{00000000-0005-0000-0000-0000FD690000}"/>
    <cellStyle name="Normal 3 2 2 2 6 4" xfId="46809" xr:uid="{00000000-0005-0000-0000-0000FE690000}"/>
    <cellStyle name="Normal 3 2 2 2 7" xfId="10427" xr:uid="{00000000-0005-0000-0000-0000FF690000}"/>
    <cellStyle name="Normal 3 2 2 2 7 2" xfId="29942" xr:uid="{00000000-0005-0000-0000-0000006A0000}"/>
    <cellStyle name="Normal 3 2 2 2 7 3" xfId="49835" xr:uid="{00000000-0005-0000-0000-0000016A0000}"/>
    <cellStyle name="Normal 3 2 2 2 8" xfId="20148" xr:uid="{00000000-0005-0000-0000-0000026A0000}"/>
    <cellStyle name="Normal 3 2 2 2 9" xfId="39790" xr:uid="{00000000-0005-0000-0000-0000036A0000}"/>
    <cellStyle name="Normal 3 2 2 3" xfId="632" xr:uid="{00000000-0005-0000-0000-0000046A0000}"/>
    <cellStyle name="Normal 3 2 2 3 2" xfId="1718" xr:uid="{00000000-0005-0000-0000-0000056A0000}"/>
    <cellStyle name="Normal 3 2 2 3 2 2" xfId="4090" xr:uid="{00000000-0005-0000-0000-0000066A0000}"/>
    <cellStyle name="Normal 3 2 2 3 2 2 2" xfId="9527" xr:uid="{00000000-0005-0000-0000-0000076A0000}"/>
    <cellStyle name="Normal 3 2 2 3 2 2 2 2" xfId="19250" xr:uid="{00000000-0005-0000-0000-0000086A0000}"/>
    <cellStyle name="Normal 3 2 2 3 2 2 2 2 2" xfId="38763" xr:uid="{00000000-0005-0000-0000-0000096A0000}"/>
    <cellStyle name="Normal 3 2 2 3 2 2 2 2 3" xfId="58656" xr:uid="{00000000-0005-0000-0000-00000A6A0000}"/>
    <cellStyle name="Normal 3 2 2 3 2 2 2 3" xfId="28986" xr:uid="{00000000-0005-0000-0000-00000B6A0000}"/>
    <cellStyle name="Normal 3 2 2 3 2 2 2 4" xfId="48874" xr:uid="{00000000-0005-0000-0000-00000C6A0000}"/>
    <cellStyle name="Normal 3 2 2 3 2 2 3" xfId="13944" xr:uid="{00000000-0005-0000-0000-00000D6A0000}"/>
    <cellStyle name="Normal 3 2 2 3 2 2 3 2" xfId="33458" xr:uid="{00000000-0005-0000-0000-00000E6A0000}"/>
    <cellStyle name="Normal 3 2 2 3 2 2 3 3" xfId="53351" xr:uid="{00000000-0005-0000-0000-00000F6A0000}"/>
    <cellStyle name="Normal 3 2 2 3 2 2 4" xfId="24863" xr:uid="{00000000-0005-0000-0000-0000106A0000}"/>
    <cellStyle name="Normal 3 2 2 3 2 2 5" xfId="44629" xr:uid="{00000000-0005-0000-0000-0000116A0000}"/>
    <cellStyle name="Normal 3 2 2 3 2 3" xfId="5817" xr:uid="{00000000-0005-0000-0000-0000126A0000}"/>
    <cellStyle name="Normal 3 2 2 3 2 3 2" xfId="15554" xr:uid="{00000000-0005-0000-0000-0000136A0000}"/>
    <cellStyle name="Normal 3 2 2 3 2 3 2 2" xfId="35067" xr:uid="{00000000-0005-0000-0000-0000146A0000}"/>
    <cellStyle name="Normal 3 2 2 3 2 3 2 3" xfId="54960" xr:uid="{00000000-0005-0000-0000-0000156A0000}"/>
    <cellStyle name="Normal 3 2 2 3 2 3 3" xfId="27637" xr:uid="{00000000-0005-0000-0000-0000166A0000}"/>
    <cellStyle name="Normal 3 2 2 3 2 3 4" xfId="47525" xr:uid="{00000000-0005-0000-0000-0000176A0000}"/>
    <cellStyle name="Normal 3 2 2 3 2 4" xfId="11676" xr:uid="{00000000-0005-0000-0000-0000186A0000}"/>
    <cellStyle name="Normal 3 2 2 3 2 4 2" xfId="31191" xr:uid="{00000000-0005-0000-0000-0000196A0000}"/>
    <cellStyle name="Normal 3 2 2 3 2 4 3" xfId="51084" xr:uid="{00000000-0005-0000-0000-00001A6A0000}"/>
    <cellStyle name="Normal 3 2 2 3 2 5" xfId="21397" xr:uid="{00000000-0005-0000-0000-00001B6A0000}"/>
    <cellStyle name="Normal 3 2 2 3 2 6" xfId="41052" xr:uid="{00000000-0005-0000-0000-00001C6A0000}"/>
    <cellStyle name="Normal 3 2 2 3 3" xfId="1167" xr:uid="{00000000-0005-0000-0000-00001D6A0000}"/>
    <cellStyle name="Normal 3 2 2 3 3 2" xfId="3552" xr:uid="{00000000-0005-0000-0000-00001E6A0000}"/>
    <cellStyle name="Normal 3 2 2 3 3 2 2" xfId="8989" xr:uid="{00000000-0005-0000-0000-00001F6A0000}"/>
    <cellStyle name="Normal 3 2 2 3 3 2 2 2" xfId="18712" xr:uid="{00000000-0005-0000-0000-0000206A0000}"/>
    <cellStyle name="Normal 3 2 2 3 3 2 2 2 2" xfId="38225" xr:uid="{00000000-0005-0000-0000-0000216A0000}"/>
    <cellStyle name="Normal 3 2 2 3 3 2 2 2 3" xfId="58118" xr:uid="{00000000-0005-0000-0000-0000226A0000}"/>
    <cellStyle name="Normal 3 2 2 3 3 2 2 3" xfId="28895" xr:uid="{00000000-0005-0000-0000-0000236A0000}"/>
    <cellStyle name="Normal 3 2 2 3 3 2 2 4" xfId="48783" xr:uid="{00000000-0005-0000-0000-0000246A0000}"/>
    <cellStyle name="Normal 3 2 2 3 3 2 3" xfId="13406" xr:uid="{00000000-0005-0000-0000-0000256A0000}"/>
    <cellStyle name="Normal 3 2 2 3 3 2 3 2" xfId="32920" xr:uid="{00000000-0005-0000-0000-0000266A0000}"/>
    <cellStyle name="Normal 3 2 2 3 3 2 3 3" xfId="52813" xr:uid="{00000000-0005-0000-0000-0000276A0000}"/>
    <cellStyle name="Normal 3 2 2 3 3 2 4" xfId="24325" xr:uid="{00000000-0005-0000-0000-0000286A0000}"/>
    <cellStyle name="Normal 3 2 2 3 3 2 5" xfId="44091" xr:uid="{00000000-0005-0000-0000-0000296A0000}"/>
    <cellStyle name="Normal 3 2 2 3 3 3" xfId="6352" xr:uid="{00000000-0005-0000-0000-00002A6A0000}"/>
    <cellStyle name="Normal 3 2 2 3 3 3 2" xfId="16089" xr:uid="{00000000-0005-0000-0000-00002B6A0000}"/>
    <cellStyle name="Normal 3 2 2 3 3 3 2 2" xfId="35602" xr:uid="{00000000-0005-0000-0000-00002C6A0000}"/>
    <cellStyle name="Normal 3 2 2 3 3 3 2 3" xfId="55495" xr:uid="{00000000-0005-0000-0000-00002D6A0000}"/>
    <cellStyle name="Normal 3 2 2 3 3 3 3" xfId="28172" xr:uid="{00000000-0005-0000-0000-00002E6A0000}"/>
    <cellStyle name="Normal 3 2 2 3 3 3 4" xfId="48060" xr:uid="{00000000-0005-0000-0000-00002F6A0000}"/>
    <cellStyle name="Normal 3 2 2 3 3 4" xfId="11138" xr:uid="{00000000-0005-0000-0000-0000306A0000}"/>
    <cellStyle name="Normal 3 2 2 3 3 4 2" xfId="30653" xr:uid="{00000000-0005-0000-0000-0000316A0000}"/>
    <cellStyle name="Normal 3 2 2 3 3 4 3" xfId="50546" xr:uid="{00000000-0005-0000-0000-0000326A0000}"/>
    <cellStyle name="Normal 3 2 2 3 3 5" xfId="20859" xr:uid="{00000000-0005-0000-0000-0000336A0000}"/>
    <cellStyle name="Normal 3 2 2 3 3 6" xfId="40501" xr:uid="{00000000-0005-0000-0000-0000346A0000}"/>
    <cellStyle name="Normal 3 2 2 3 4" xfId="2357" xr:uid="{00000000-0005-0000-0000-0000356A0000}"/>
    <cellStyle name="Normal 3 2 2 3 4 2" xfId="4626" xr:uid="{00000000-0005-0000-0000-0000366A0000}"/>
    <cellStyle name="Normal 3 2 2 3 4 2 2" xfId="10062" xr:uid="{00000000-0005-0000-0000-0000376A0000}"/>
    <cellStyle name="Normal 3 2 2 3 4 2 2 2" xfId="19785" xr:uid="{00000000-0005-0000-0000-0000386A0000}"/>
    <cellStyle name="Normal 3 2 2 3 4 2 2 2 2" xfId="39298" xr:uid="{00000000-0005-0000-0000-0000396A0000}"/>
    <cellStyle name="Normal 3 2 2 3 4 2 2 2 3" xfId="59191" xr:uid="{00000000-0005-0000-0000-00003A6A0000}"/>
    <cellStyle name="Normal 3 2 2 3 4 2 2 3" xfId="29511" xr:uid="{00000000-0005-0000-0000-00003B6A0000}"/>
    <cellStyle name="Normal 3 2 2 3 4 2 2 4" xfId="49399" xr:uid="{00000000-0005-0000-0000-00003C6A0000}"/>
    <cellStyle name="Normal 3 2 2 3 4 2 3" xfId="14479" xr:uid="{00000000-0005-0000-0000-00003D6A0000}"/>
    <cellStyle name="Normal 3 2 2 3 4 2 3 2" xfId="33993" xr:uid="{00000000-0005-0000-0000-00003E6A0000}"/>
    <cellStyle name="Normal 3 2 2 3 4 2 3 3" xfId="53886" xr:uid="{00000000-0005-0000-0000-00003F6A0000}"/>
    <cellStyle name="Normal 3 2 2 3 4 2 4" xfId="25398" xr:uid="{00000000-0005-0000-0000-0000406A0000}"/>
    <cellStyle name="Normal 3 2 2 3 4 2 5" xfId="45165" xr:uid="{00000000-0005-0000-0000-0000416A0000}"/>
    <cellStyle name="Normal 3 2 2 3 4 3" xfId="6887" xr:uid="{00000000-0005-0000-0000-0000426A0000}"/>
    <cellStyle name="Normal 3 2 2 3 4 3 2" xfId="16624" xr:uid="{00000000-0005-0000-0000-0000436A0000}"/>
    <cellStyle name="Normal 3 2 2 3 4 3 2 2" xfId="36137" xr:uid="{00000000-0005-0000-0000-0000446A0000}"/>
    <cellStyle name="Normal 3 2 2 3 4 3 2 3" xfId="56030" xr:uid="{00000000-0005-0000-0000-0000456A0000}"/>
    <cellStyle name="Normal 3 2 2 3 4 3 3" xfId="28707" xr:uid="{00000000-0005-0000-0000-0000466A0000}"/>
    <cellStyle name="Normal 3 2 2 3 4 3 4" xfId="48595" xr:uid="{00000000-0005-0000-0000-0000476A0000}"/>
    <cellStyle name="Normal 3 2 2 3 4 4" xfId="12211" xr:uid="{00000000-0005-0000-0000-0000486A0000}"/>
    <cellStyle name="Normal 3 2 2 3 4 4 2" xfId="31726" xr:uid="{00000000-0005-0000-0000-0000496A0000}"/>
    <cellStyle name="Normal 3 2 2 3 4 4 3" xfId="51619" xr:uid="{00000000-0005-0000-0000-00004A6A0000}"/>
    <cellStyle name="Normal 3 2 2 3 4 5" xfId="21932" xr:uid="{00000000-0005-0000-0000-00004B6A0000}"/>
    <cellStyle name="Normal 3 2 2 3 4 6" xfId="41691" xr:uid="{00000000-0005-0000-0000-00004C6A0000}"/>
    <cellStyle name="Normal 3 2 2 3 5" xfId="3017" xr:uid="{00000000-0005-0000-0000-00004D6A0000}"/>
    <cellStyle name="Normal 3 2 2 3 5 2" xfId="8454" xr:uid="{00000000-0005-0000-0000-00004E6A0000}"/>
    <cellStyle name="Normal 3 2 2 3 5 2 2" xfId="18177" xr:uid="{00000000-0005-0000-0000-00004F6A0000}"/>
    <cellStyle name="Normal 3 2 2 3 5 2 2 2" xfId="37690" xr:uid="{00000000-0005-0000-0000-0000506A0000}"/>
    <cellStyle name="Normal 3 2 2 3 5 2 2 3" xfId="57583" xr:uid="{00000000-0005-0000-0000-0000516A0000}"/>
    <cellStyle name="Normal 3 2 2 3 5 2 3" xfId="28806" xr:uid="{00000000-0005-0000-0000-0000526A0000}"/>
    <cellStyle name="Normal 3 2 2 3 5 2 4" xfId="48694" xr:uid="{00000000-0005-0000-0000-0000536A0000}"/>
    <cellStyle name="Normal 3 2 2 3 5 3" xfId="12871" xr:uid="{00000000-0005-0000-0000-0000546A0000}"/>
    <cellStyle name="Normal 3 2 2 3 5 3 2" xfId="32385" xr:uid="{00000000-0005-0000-0000-0000556A0000}"/>
    <cellStyle name="Normal 3 2 2 3 5 3 3" xfId="52278" xr:uid="{00000000-0005-0000-0000-0000566A0000}"/>
    <cellStyle name="Normal 3 2 2 3 5 4" xfId="23790" xr:uid="{00000000-0005-0000-0000-0000576A0000}"/>
    <cellStyle name="Normal 3 2 2 3 5 5" xfId="43556" xr:uid="{00000000-0005-0000-0000-0000586A0000}"/>
    <cellStyle name="Normal 3 2 2 3 6" xfId="5277" xr:uid="{00000000-0005-0000-0000-0000596A0000}"/>
    <cellStyle name="Normal 3 2 2 3 6 2" xfId="15017" xr:uid="{00000000-0005-0000-0000-00005A6A0000}"/>
    <cellStyle name="Normal 3 2 2 3 6 2 2" xfId="34530" xr:uid="{00000000-0005-0000-0000-00005B6A0000}"/>
    <cellStyle name="Normal 3 2 2 3 6 2 3" xfId="54423" xr:uid="{00000000-0005-0000-0000-00005C6A0000}"/>
    <cellStyle name="Normal 3 2 2 3 6 3" xfId="27099" xr:uid="{00000000-0005-0000-0000-00005D6A0000}"/>
    <cellStyle name="Normal 3 2 2 3 6 4" xfId="46985" xr:uid="{00000000-0005-0000-0000-00005E6A0000}"/>
    <cellStyle name="Normal 3 2 2 3 7" xfId="10603" xr:uid="{00000000-0005-0000-0000-00005F6A0000}"/>
    <cellStyle name="Normal 3 2 2 3 7 2" xfId="30118" xr:uid="{00000000-0005-0000-0000-0000606A0000}"/>
    <cellStyle name="Normal 3 2 2 3 7 3" xfId="50011" xr:uid="{00000000-0005-0000-0000-0000616A0000}"/>
    <cellStyle name="Normal 3 2 2 3 8" xfId="20324" xr:uid="{00000000-0005-0000-0000-0000626A0000}"/>
    <cellStyle name="Normal 3 2 2 3 9" xfId="39966" xr:uid="{00000000-0005-0000-0000-0000636A0000}"/>
    <cellStyle name="Normal 3 2 2 4" xfId="1366" xr:uid="{00000000-0005-0000-0000-0000646A0000}"/>
    <cellStyle name="Normal 3 2 2 4 2" xfId="3738" xr:uid="{00000000-0005-0000-0000-0000656A0000}"/>
    <cellStyle name="Normal 3 2 2 4 2 2" xfId="9175" xr:uid="{00000000-0005-0000-0000-0000666A0000}"/>
    <cellStyle name="Normal 3 2 2 4 2 2 2" xfId="18898" xr:uid="{00000000-0005-0000-0000-0000676A0000}"/>
    <cellStyle name="Normal 3 2 2 4 2 2 2 2" xfId="38411" xr:uid="{00000000-0005-0000-0000-0000686A0000}"/>
    <cellStyle name="Normal 3 2 2 4 2 2 2 3" xfId="58304" xr:uid="{00000000-0005-0000-0000-0000696A0000}"/>
    <cellStyle name="Normal 3 2 2 4 2 2 3" xfId="28928" xr:uid="{00000000-0005-0000-0000-00006A6A0000}"/>
    <cellStyle name="Normal 3 2 2 4 2 2 4" xfId="48816" xr:uid="{00000000-0005-0000-0000-00006B6A0000}"/>
    <cellStyle name="Normal 3 2 2 4 2 3" xfId="13592" xr:uid="{00000000-0005-0000-0000-00006C6A0000}"/>
    <cellStyle name="Normal 3 2 2 4 2 3 2" xfId="33106" xr:uid="{00000000-0005-0000-0000-00006D6A0000}"/>
    <cellStyle name="Normal 3 2 2 4 2 3 3" xfId="52999" xr:uid="{00000000-0005-0000-0000-00006E6A0000}"/>
    <cellStyle name="Normal 3 2 2 4 2 4" xfId="24511" xr:uid="{00000000-0005-0000-0000-00006F6A0000}"/>
    <cellStyle name="Normal 3 2 2 4 2 5" xfId="44277" xr:uid="{00000000-0005-0000-0000-0000706A0000}"/>
    <cellStyle name="Normal 3 2 2 4 3" xfId="5465" xr:uid="{00000000-0005-0000-0000-0000716A0000}"/>
    <cellStyle name="Normal 3 2 2 4 3 2" xfId="15202" xr:uid="{00000000-0005-0000-0000-0000726A0000}"/>
    <cellStyle name="Normal 3 2 2 4 3 2 2" xfId="34715" xr:uid="{00000000-0005-0000-0000-0000736A0000}"/>
    <cellStyle name="Normal 3 2 2 4 3 2 3" xfId="54608" xr:uid="{00000000-0005-0000-0000-0000746A0000}"/>
    <cellStyle name="Normal 3 2 2 4 3 3" xfId="27285" xr:uid="{00000000-0005-0000-0000-0000756A0000}"/>
    <cellStyle name="Normal 3 2 2 4 3 4" xfId="47173" xr:uid="{00000000-0005-0000-0000-0000766A0000}"/>
    <cellStyle name="Normal 3 2 2 4 4" xfId="11324" xr:uid="{00000000-0005-0000-0000-0000776A0000}"/>
    <cellStyle name="Normal 3 2 2 4 4 2" xfId="30839" xr:uid="{00000000-0005-0000-0000-0000786A0000}"/>
    <cellStyle name="Normal 3 2 2 4 4 3" xfId="50732" xr:uid="{00000000-0005-0000-0000-0000796A0000}"/>
    <cellStyle name="Normal 3 2 2 4 5" xfId="21045" xr:uid="{00000000-0005-0000-0000-00007A6A0000}"/>
    <cellStyle name="Normal 3 2 2 4 6" xfId="40700" xr:uid="{00000000-0005-0000-0000-00007B6A0000}"/>
    <cellStyle name="Normal 3 2 2 5" xfId="815" xr:uid="{00000000-0005-0000-0000-00007C6A0000}"/>
    <cellStyle name="Normal 3 2 2 5 2" xfId="3200" xr:uid="{00000000-0005-0000-0000-00007D6A0000}"/>
    <cellStyle name="Normal 3 2 2 5 2 2" xfId="8637" xr:uid="{00000000-0005-0000-0000-00007E6A0000}"/>
    <cellStyle name="Normal 3 2 2 5 2 2 2" xfId="18360" xr:uid="{00000000-0005-0000-0000-00007F6A0000}"/>
    <cellStyle name="Normal 3 2 2 5 2 2 2 2" xfId="37873" xr:uid="{00000000-0005-0000-0000-0000806A0000}"/>
    <cellStyle name="Normal 3 2 2 5 2 2 2 3" xfId="57766" xr:uid="{00000000-0005-0000-0000-0000816A0000}"/>
    <cellStyle name="Normal 3 2 2 5 2 2 3" xfId="28837" xr:uid="{00000000-0005-0000-0000-0000826A0000}"/>
    <cellStyle name="Normal 3 2 2 5 2 2 4" xfId="48725" xr:uid="{00000000-0005-0000-0000-0000836A0000}"/>
    <cellStyle name="Normal 3 2 2 5 2 3" xfId="13054" xr:uid="{00000000-0005-0000-0000-0000846A0000}"/>
    <cellStyle name="Normal 3 2 2 5 2 3 2" xfId="32568" xr:uid="{00000000-0005-0000-0000-0000856A0000}"/>
    <cellStyle name="Normal 3 2 2 5 2 3 3" xfId="52461" xr:uid="{00000000-0005-0000-0000-0000866A0000}"/>
    <cellStyle name="Normal 3 2 2 5 2 4" xfId="23973" xr:uid="{00000000-0005-0000-0000-0000876A0000}"/>
    <cellStyle name="Normal 3 2 2 5 2 5" xfId="43739" xr:uid="{00000000-0005-0000-0000-0000886A0000}"/>
    <cellStyle name="Normal 3 2 2 5 3" xfId="6000" xr:uid="{00000000-0005-0000-0000-0000896A0000}"/>
    <cellStyle name="Normal 3 2 2 5 3 2" xfId="15737" xr:uid="{00000000-0005-0000-0000-00008A6A0000}"/>
    <cellStyle name="Normal 3 2 2 5 3 2 2" xfId="35250" xr:uid="{00000000-0005-0000-0000-00008B6A0000}"/>
    <cellStyle name="Normal 3 2 2 5 3 2 3" xfId="55143" xr:uid="{00000000-0005-0000-0000-00008C6A0000}"/>
    <cellStyle name="Normal 3 2 2 5 3 3" xfId="27820" xr:uid="{00000000-0005-0000-0000-00008D6A0000}"/>
    <cellStyle name="Normal 3 2 2 5 3 4" xfId="47708" xr:uid="{00000000-0005-0000-0000-00008E6A0000}"/>
    <cellStyle name="Normal 3 2 2 5 4" xfId="10786" xr:uid="{00000000-0005-0000-0000-00008F6A0000}"/>
    <cellStyle name="Normal 3 2 2 5 4 2" xfId="30301" xr:uid="{00000000-0005-0000-0000-0000906A0000}"/>
    <cellStyle name="Normal 3 2 2 5 4 3" xfId="50194" xr:uid="{00000000-0005-0000-0000-0000916A0000}"/>
    <cellStyle name="Normal 3 2 2 5 5" xfId="20507" xr:uid="{00000000-0005-0000-0000-0000926A0000}"/>
    <cellStyle name="Normal 3 2 2 5 6" xfId="40149" xr:uid="{00000000-0005-0000-0000-0000936A0000}"/>
    <cellStyle name="Normal 3 2 2 6" xfId="1963" xr:uid="{00000000-0005-0000-0000-0000946A0000}"/>
    <cellStyle name="Normal 3 2 2 6 2" xfId="4274" xr:uid="{00000000-0005-0000-0000-0000956A0000}"/>
    <cellStyle name="Normal 3 2 2 6 2 2" xfId="9710" xr:uid="{00000000-0005-0000-0000-0000966A0000}"/>
    <cellStyle name="Normal 3 2 2 6 2 2 2" xfId="19433" xr:uid="{00000000-0005-0000-0000-0000976A0000}"/>
    <cellStyle name="Normal 3 2 2 6 2 2 2 2" xfId="38946" xr:uid="{00000000-0005-0000-0000-0000986A0000}"/>
    <cellStyle name="Normal 3 2 2 6 2 2 2 3" xfId="58839" xr:uid="{00000000-0005-0000-0000-0000996A0000}"/>
    <cellStyle name="Normal 3 2 2 6 2 2 3" xfId="29159" xr:uid="{00000000-0005-0000-0000-00009A6A0000}"/>
    <cellStyle name="Normal 3 2 2 6 2 2 4" xfId="49047" xr:uid="{00000000-0005-0000-0000-00009B6A0000}"/>
    <cellStyle name="Normal 3 2 2 6 2 3" xfId="14127" xr:uid="{00000000-0005-0000-0000-00009C6A0000}"/>
    <cellStyle name="Normal 3 2 2 6 2 3 2" xfId="33641" xr:uid="{00000000-0005-0000-0000-00009D6A0000}"/>
    <cellStyle name="Normal 3 2 2 6 2 3 3" xfId="53534" xr:uid="{00000000-0005-0000-0000-00009E6A0000}"/>
    <cellStyle name="Normal 3 2 2 6 2 4" xfId="25046" xr:uid="{00000000-0005-0000-0000-00009F6A0000}"/>
    <cellStyle name="Normal 3 2 2 6 2 5" xfId="44813" xr:uid="{00000000-0005-0000-0000-0000A06A0000}"/>
    <cellStyle name="Normal 3 2 2 6 3" xfId="6535" xr:uid="{00000000-0005-0000-0000-0000A16A0000}"/>
    <cellStyle name="Normal 3 2 2 6 3 2" xfId="16272" xr:uid="{00000000-0005-0000-0000-0000A26A0000}"/>
    <cellStyle name="Normal 3 2 2 6 3 2 2" xfId="35785" xr:uid="{00000000-0005-0000-0000-0000A36A0000}"/>
    <cellStyle name="Normal 3 2 2 6 3 2 3" xfId="55678" xr:uid="{00000000-0005-0000-0000-0000A46A0000}"/>
    <cellStyle name="Normal 3 2 2 6 3 3" xfId="28355" xr:uid="{00000000-0005-0000-0000-0000A56A0000}"/>
    <cellStyle name="Normal 3 2 2 6 3 4" xfId="48243" xr:uid="{00000000-0005-0000-0000-0000A66A0000}"/>
    <cellStyle name="Normal 3 2 2 6 4" xfId="11859" xr:uid="{00000000-0005-0000-0000-0000A76A0000}"/>
    <cellStyle name="Normal 3 2 2 6 4 2" xfId="31374" xr:uid="{00000000-0005-0000-0000-0000A86A0000}"/>
    <cellStyle name="Normal 3 2 2 6 4 3" xfId="51267" xr:uid="{00000000-0005-0000-0000-0000A96A0000}"/>
    <cellStyle name="Normal 3 2 2 6 5" xfId="21580" xr:uid="{00000000-0005-0000-0000-0000AA6A0000}"/>
    <cellStyle name="Normal 3 2 2 6 6" xfId="41297" xr:uid="{00000000-0005-0000-0000-0000AB6A0000}"/>
    <cellStyle name="Normal 3 2 2 7" xfId="2665" xr:uid="{00000000-0005-0000-0000-0000AC6A0000}"/>
    <cellStyle name="Normal 3 2 2 7 2" xfId="8102" xr:uid="{00000000-0005-0000-0000-0000AD6A0000}"/>
    <cellStyle name="Normal 3 2 2 7 2 2" xfId="17825" xr:uid="{00000000-0005-0000-0000-0000AE6A0000}"/>
    <cellStyle name="Normal 3 2 2 7 2 2 2" xfId="37338" xr:uid="{00000000-0005-0000-0000-0000AF6A0000}"/>
    <cellStyle name="Normal 3 2 2 7 2 2 3" xfId="57231" xr:uid="{00000000-0005-0000-0000-0000B06A0000}"/>
    <cellStyle name="Normal 3 2 2 7 2 3" xfId="28748" xr:uid="{00000000-0005-0000-0000-0000B16A0000}"/>
    <cellStyle name="Normal 3 2 2 7 2 4" xfId="48636" xr:uid="{00000000-0005-0000-0000-0000B26A0000}"/>
    <cellStyle name="Normal 3 2 2 7 3" xfId="12519" xr:uid="{00000000-0005-0000-0000-0000B36A0000}"/>
    <cellStyle name="Normal 3 2 2 7 3 2" xfId="32033" xr:uid="{00000000-0005-0000-0000-0000B46A0000}"/>
    <cellStyle name="Normal 3 2 2 7 3 3" xfId="51926" xr:uid="{00000000-0005-0000-0000-0000B56A0000}"/>
    <cellStyle name="Normal 3 2 2 7 4" xfId="23438" xr:uid="{00000000-0005-0000-0000-0000B66A0000}"/>
    <cellStyle name="Normal 3 2 2 7 5" xfId="43204" xr:uid="{00000000-0005-0000-0000-0000B76A0000}"/>
    <cellStyle name="Normal 3 2 2 8" xfId="4883" xr:uid="{00000000-0005-0000-0000-0000B86A0000}"/>
    <cellStyle name="Normal 3 2 2 8 2" xfId="14665" xr:uid="{00000000-0005-0000-0000-0000B96A0000}"/>
    <cellStyle name="Normal 3 2 2 8 2 2" xfId="34178" xr:uid="{00000000-0005-0000-0000-0000BA6A0000}"/>
    <cellStyle name="Normal 3 2 2 8 2 3" xfId="54071" xr:uid="{00000000-0005-0000-0000-0000BB6A0000}"/>
    <cellStyle name="Normal 3 2 2 8 3" xfId="26747" xr:uid="{00000000-0005-0000-0000-0000BC6A0000}"/>
    <cellStyle name="Normal 3 2 2 8 4" xfId="46591" xr:uid="{00000000-0005-0000-0000-0000BD6A0000}"/>
    <cellStyle name="Normal 3 2 2 9" xfId="10251" xr:uid="{00000000-0005-0000-0000-0000BE6A0000}"/>
    <cellStyle name="Normal 3 2 2 9 2" xfId="29766" xr:uid="{00000000-0005-0000-0000-0000BF6A0000}"/>
    <cellStyle name="Normal 3 2 2 9 3" xfId="49659" xr:uid="{00000000-0005-0000-0000-0000C06A0000}"/>
    <cellStyle name="Normal 3 2 3" xfId="1216" xr:uid="{00000000-0005-0000-0000-0000C16A0000}"/>
    <cellStyle name="Normal 3 2 3 2" xfId="7377" xr:uid="{00000000-0005-0000-0000-0000C26A0000}"/>
    <cellStyle name="Normal 3 2 3 2 2" xfId="45632" xr:uid="{00000000-0005-0000-0000-0000C36A0000}"/>
    <cellStyle name="Normal 3 2 3 3" xfId="4727" xr:uid="{00000000-0005-0000-0000-0000C46A0000}"/>
    <cellStyle name="Normal 3 2 3 3 2" xfId="46435" xr:uid="{00000000-0005-0000-0000-0000C56A0000}"/>
    <cellStyle name="Normal 3 2 3 4" xfId="40550" xr:uid="{00000000-0005-0000-0000-0000C66A0000}"/>
    <cellStyle name="Normal 3 2 4" xfId="1807" xr:uid="{00000000-0005-0000-0000-0000C76A0000}"/>
    <cellStyle name="Normal 3 2 4 2" xfId="41141" xr:uid="{00000000-0005-0000-0000-0000C86A0000}"/>
    <cellStyle name="Normal 3 2 5" xfId="4651" xr:uid="{00000000-0005-0000-0000-0000C96A0000}"/>
    <cellStyle name="Normal 3 2 5 2" xfId="46359" xr:uid="{00000000-0005-0000-0000-0000CA6A0000}"/>
    <cellStyle name="Normal 3 2 6" xfId="39416" xr:uid="{00000000-0005-0000-0000-0000CB6A0000}"/>
    <cellStyle name="Normal 3 2 7" xfId="82" xr:uid="{00000000-0005-0000-0000-0000CC6A0000}"/>
    <cellStyle name="Normal 3 3" xfId="5" xr:uid="{00000000-0005-0000-0000-0000CD6A0000}"/>
    <cellStyle name="Normal 3 3 10" xfId="19971" xr:uid="{00000000-0005-0000-0000-0000CE6A0000}"/>
    <cellStyle name="Normal 3 3 11" xfId="39571" xr:uid="{00000000-0005-0000-0000-0000CF6A0000}"/>
    <cellStyle name="Normal 3 3 12" xfId="237" xr:uid="{00000000-0005-0000-0000-0000D06A0000}"/>
    <cellStyle name="Normal 3 3 2" xfId="455" xr:uid="{00000000-0005-0000-0000-0000D16A0000}"/>
    <cellStyle name="Normal 3 3 2 2" xfId="1541" xr:uid="{00000000-0005-0000-0000-0000D26A0000}"/>
    <cellStyle name="Normal 3 3 2 2 2" xfId="3913" xr:uid="{00000000-0005-0000-0000-0000D36A0000}"/>
    <cellStyle name="Normal 3 3 2 2 2 2" xfId="9350" xr:uid="{00000000-0005-0000-0000-0000D46A0000}"/>
    <cellStyle name="Normal 3 3 2 2 2 2 2" xfId="19073" xr:uid="{00000000-0005-0000-0000-0000D56A0000}"/>
    <cellStyle name="Normal 3 3 2 2 2 2 2 2" xfId="38586" xr:uid="{00000000-0005-0000-0000-0000D66A0000}"/>
    <cellStyle name="Normal 3 3 2 2 2 2 2 3" xfId="58479" xr:uid="{00000000-0005-0000-0000-0000D76A0000}"/>
    <cellStyle name="Normal 3 3 2 2 2 2 3" xfId="22505" xr:uid="{00000000-0005-0000-0000-0000D86A0000}"/>
    <cellStyle name="Normal 3 3 2 2 2 2 4" xfId="42268" xr:uid="{00000000-0005-0000-0000-0000D96A0000}"/>
    <cellStyle name="Normal 3 3 2 2 2 3" xfId="13767" xr:uid="{00000000-0005-0000-0000-0000DA6A0000}"/>
    <cellStyle name="Normal 3 3 2 2 2 3 2" xfId="33281" xr:uid="{00000000-0005-0000-0000-0000DB6A0000}"/>
    <cellStyle name="Normal 3 3 2 2 2 3 3" xfId="53174" xr:uid="{00000000-0005-0000-0000-0000DC6A0000}"/>
    <cellStyle name="Normal 3 3 2 2 2 4" xfId="24686" xr:uid="{00000000-0005-0000-0000-0000DD6A0000}"/>
    <cellStyle name="Normal 3 3 2 2 2 5" xfId="44452" xr:uid="{00000000-0005-0000-0000-0000DE6A0000}"/>
    <cellStyle name="Normal 3 3 2 2 3" xfId="7654" xr:uid="{00000000-0005-0000-0000-0000DF6A0000}"/>
    <cellStyle name="Normal 3 3 2 2 3 2" xfId="17377" xr:uid="{00000000-0005-0000-0000-0000E06A0000}"/>
    <cellStyle name="Normal 3 3 2 2 3 2 2" xfId="36890" xr:uid="{00000000-0005-0000-0000-0000E16A0000}"/>
    <cellStyle name="Normal 3 3 2 2 3 2 3" xfId="56783" xr:uid="{00000000-0005-0000-0000-0000E26A0000}"/>
    <cellStyle name="Normal 3 3 2 2 3 3" xfId="26471" xr:uid="{00000000-0005-0000-0000-0000E36A0000}"/>
    <cellStyle name="Normal 3 3 2 2 3 4" xfId="46244" xr:uid="{00000000-0005-0000-0000-0000E46A0000}"/>
    <cellStyle name="Normal 3 3 2 2 4" xfId="5640" xr:uid="{00000000-0005-0000-0000-0000E56A0000}"/>
    <cellStyle name="Normal 3 3 2 2 4 2" xfId="15377" xr:uid="{00000000-0005-0000-0000-0000E66A0000}"/>
    <cellStyle name="Normal 3 3 2 2 4 2 2" xfId="34890" xr:uid="{00000000-0005-0000-0000-0000E76A0000}"/>
    <cellStyle name="Normal 3 3 2 2 4 2 3" xfId="54783" xr:uid="{00000000-0005-0000-0000-0000E86A0000}"/>
    <cellStyle name="Normal 3 3 2 2 4 3" xfId="27460" xr:uid="{00000000-0005-0000-0000-0000E96A0000}"/>
    <cellStyle name="Normal 3 3 2 2 4 4" xfId="47348" xr:uid="{00000000-0005-0000-0000-0000EA6A0000}"/>
    <cellStyle name="Normal 3 3 2 2 5" xfId="11499" xr:uid="{00000000-0005-0000-0000-0000EB6A0000}"/>
    <cellStyle name="Normal 3 3 2 2 5 2" xfId="31014" xr:uid="{00000000-0005-0000-0000-0000EC6A0000}"/>
    <cellStyle name="Normal 3 3 2 2 5 3" xfId="50907" xr:uid="{00000000-0005-0000-0000-0000ED6A0000}"/>
    <cellStyle name="Normal 3 3 2 2 6" xfId="21220" xr:uid="{00000000-0005-0000-0000-0000EE6A0000}"/>
    <cellStyle name="Normal 3 3 2 2 7" xfId="40875" xr:uid="{00000000-0005-0000-0000-0000EF6A0000}"/>
    <cellStyle name="Normal 3 3 2 3" xfId="990" xr:uid="{00000000-0005-0000-0000-0000F06A0000}"/>
    <cellStyle name="Normal 3 3 2 3 2" xfId="3375" xr:uid="{00000000-0005-0000-0000-0000F16A0000}"/>
    <cellStyle name="Normal 3 3 2 3 2 2" xfId="8812" xr:uid="{00000000-0005-0000-0000-0000F26A0000}"/>
    <cellStyle name="Normal 3 3 2 3 2 2 2" xfId="18535" xr:uid="{00000000-0005-0000-0000-0000F36A0000}"/>
    <cellStyle name="Normal 3 3 2 3 2 2 2 2" xfId="38048" xr:uid="{00000000-0005-0000-0000-0000F46A0000}"/>
    <cellStyle name="Normal 3 3 2 3 2 2 2 3" xfId="57941" xr:uid="{00000000-0005-0000-0000-0000F56A0000}"/>
    <cellStyle name="Normal 3 3 2 3 2 2 3" xfId="26519" xr:uid="{00000000-0005-0000-0000-0000F66A0000}"/>
    <cellStyle name="Normal 3 3 2 3 2 2 4" xfId="46292" xr:uid="{00000000-0005-0000-0000-0000F76A0000}"/>
    <cellStyle name="Normal 3 3 2 3 2 3" xfId="13229" xr:uid="{00000000-0005-0000-0000-0000F86A0000}"/>
    <cellStyle name="Normal 3 3 2 3 2 3 2" xfId="32743" xr:uid="{00000000-0005-0000-0000-0000F96A0000}"/>
    <cellStyle name="Normal 3 3 2 3 2 3 3" xfId="52636" xr:uid="{00000000-0005-0000-0000-0000FA6A0000}"/>
    <cellStyle name="Normal 3 3 2 3 2 4" xfId="24148" xr:uid="{00000000-0005-0000-0000-0000FB6A0000}"/>
    <cellStyle name="Normal 3 3 2 3 2 5" xfId="43914" xr:uid="{00000000-0005-0000-0000-0000FC6A0000}"/>
    <cellStyle name="Normal 3 3 2 3 3" xfId="7194" xr:uid="{00000000-0005-0000-0000-0000FD6A0000}"/>
    <cellStyle name="Normal 3 3 2 3 3 2" xfId="16930" xr:uid="{00000000-0005-0000-0000-0000FE6A0000}"/>
    <cellStyle name="Normal 3 3 2 3 3 2 2" xfId="36443" xr:uid="{00000000-0005-0000-0000-0000FF6A0000}"/>
    <cellStyle name="Normal 3 3 2 3 3 2 3" xfId="56336" xr:uid="{00000000-0005-0000-0000-0000006B0000}"/>
    <cellStyle name="Normal 3 3 2 3 3 3" xfId="22517" xr:uid="{00000000-0005-0000-0000-0000016B0000}"/>
    <cellStyle name="Normal 3 3 2 3 3 4" xfId="42280" xr:uid="{00000000-0005-0000-0000-0000026B0000}"/>
    <cellStyle name="Normal 3 3 2 3 4" xfId="6175" xr:uid="{00000000-0005-0000-0000-0000036B0000}"/>
    <cellStyle name="Normal 3 3 2 3 4 2" xfId="15912" xr:uid="{00000000-0005-0000-0000-0000046B0000}"/>
    <cellStyle name="Normal 3 3 2 3 4 2 2" xfId="35425" xr:uid="{00000000-0005-0000-0000-0000056B0000}"/>
    <cellStyle name="Normal 3 3 2 3 4 2 3" xfId="55318" xr:uid="{00000000-0005-0000-0000-0000066B0000}"/>
    <cellStyle name="Normal 3 3 2 3 4 3" xfId="27995" xr:uid="{00000000-0005-0000-0000-0000076B0000}"/>
    <cellStyle name="Normal 3 3 2 3 4 4" xfId="47883" xr:uid="{00000000-0005-0000-0000-0000086B0000}"/>
    <cellStyle name="Normal 3 3 2 3 5" xfId="10961" xr:uid="{00000000-0005-0000-0000-0000096B0000}"/>
    <cellStyle name="Normal 3 3 2 3 5 2" xfId="30476" xr:uid="{00000000-0005-0000-0000-00000A6B0000}"/>
    <cellStyle name="Normal 3 3 2 3 5 3" xfId="50369" xr:uid="{00000000-0005-0000-0000-00000B6B0000}"/>
    <cellStyle name="Normal 3 3 2 3 6" xfId="20682" xr:uid="{00000000-0005-0000-0000-00000C6B0000}"/>
    <cellStyle name="Normal 3 3 2 3 7" xfId="40324" xr:uid="{00000000-0005-0000-0000-00000D6B0000}"/>
    <cellStyle name="Normal 3 3 2 4" xfId="2180" xr:uid="{00000000-0005-0000-0000-00000E6B0000}"/>
    <cellStyle name="Normal 3 3 2 4 2" xfId="4449" xr:uid="{00000000-0005-0000-0000-00000F6B0000}"/>
    <cellStyle name="Normal 3 3 2 4 2 2" xfId="9885" xr:uid="{00000000-0005-0000-0000-0000106B0000}"/>
    <cellStyle name="Normal 3 3 2 4 2 2 2" xfId="19608" xr:uid="{00000000-0005-0000-0000-0000116B0000}"/>
    <cellStyle name="Normal 3 3 2 4 2 2 2 2" xfId="39121" xr:uid="{00000000-0005-0000-0000-0000126B0000}"/>
    <cellStyle name="Normal 3 3 2 4 2 2 2 3" xfId="59014" xr:uid="{00000000-0005-0000-0000-0000136B0000}"/>
    <cellStyle name="Normal 3 3 2 4 2 2 3" xfId="29334" xr:uid="{00000000-0005-0000-0000-0000146B0000}"/>
    <cellStyle name="Normal 3 3 2 4 2 2 4" xfId="49222" xr:uid="{00000000-0005-0000-0000-0000156B0000}"/>
    <cellStyle name="Normal 3 3 2 4 2 3" xfId="14302" xr:uid="{00000000-0005-0000-0000-0000166B0000}"/>
    <cellStyle name="Normal 3 3 2 4 2 3 2" xfId="33816" xr:uid="{00000000-0005-0000-0000-0000176B0000}"/>
    <cellStyle name="Normal 3 3 2 4 2 3 3" xfId="53709" xr:uid="{00000000-0005-0000-0000-0000186B0000}"/>
    <cellStyle name="Normal 3 3 2 4 2 4" xfId="25221" xr:uid="{00000000-0005-0000-0000-0000196B0000}"/>
    <cellStyle name="Normal 3 3 2 4 2 5" xfId="44988" xr:uid="{00000000-0005-0000-0000-00001A6B0000}"/>
    <cellStyle name="Normal 3 3 2 4 3" xfId="6710" xr:uid="{00000000-0005-0000-0000-00001B6B0000}"/>
    <cellStyle name="Normal 3 3 2 4 3 2" xfId="16447" xr:uid="{00000000-0005-0000-0000-00001C6B0000}"/>
    <cellStyle name="Normal 3 3 2 4 3 2 2" xfId="35960" xr:uid="{00000000-0005-0000-0000-00001D6B0000}"/>
    <cellStyle name="Normal 3 3 2 4 3 2 3" xfId="55853" xr:uid="{00000000-0005-0000-0000-00001E6B0000}"/>
    <cellStyle name="Normal 3 3 2 4 3 3" xfId="28530" xr:uid="{00000000-0005-0000-0000-00001F6B0000}"/>
    <cellStyle name="Normal 3 3 2 4 3 4" xfId="48418" xr:uid="{00000000-0005-0000-0000-0000206B0000}"/>
    <cellStyle name="Normal 3 3 2 4 4" xfId="12034" xr:uid="{00000000-0005-0000-0000-0000216B0000}"/>
    <cellStyle name="Normal 3 3 2 4 4 2" xfId="31549" xr:uid="{00000000-0005-0000-0000-0000226B0000}"/>
    <cellStyle name="Normal 3 3 2 4 4 3" xfId="51442" xr:uid="{00000000-0005-0000-0000-0000236B0000}"/>
    <cellStyle name="Normal 3 3 2 4 5" xfId="21755" xr:uid="{00000000-0005-0000-0000-0000246B0000}"/>
    <cellStyle name="Normal 3 3 2 4 6" xfId="41514" xr:uid="{00000000-0005-0000-0000-0000256B0000}"/>
    <cellStyle name="Normal 3 3 2 5" xfId="2840" xr:uid="{00000000-0005-0000-0000-0000266B0000}"/>
    <cellStyle name="Normal 3 3 2 5 2" xfId="8277" xr:uid="{00000000-0005-0000-0000-0000276B0000}"/>
    <cellStyle name="Normal 3 3 2 5 2 2" xfId="18000" xr:uid="{00000000-0005-0000-0000-0000286B0000}"/>
    <cellStyle name="Normal 3 3 2 5 2 2 2" xfId="37513" xr:uid="{00000000-0005-0000-0000-0000296B0000}"/>
    <cellStyle name="Normal 3 3 2 5 2 2 3" xfId="57406" xr:uid="{00000000-0005-0000-0000-00002A6B0000}"/>
    <cellStyle name="Normal 3 3 2 5 2 3" xfId="25781" xr:uid="{00000000-0005-0000-0000-00002B6B0000}"/>
    <cellStyle name="Normal 3 3 2 5 2 4" xfId="45550" xr:uid="{00000000-0005-0000-0000-00002C6B0000}"/>
    <cellStyle name="Normal 3 3 2 5 3" xfId="12694" xr:uid="{00000000-0005-0000-0000-00002D6B0000}"/>
    <cellStyle name="Normal 3 3 2 5 3 2" xfId="32208" xr:uid="{00000000-0005-0000-0000-00002E6B0000}"/>
    <cellStyle name="Normal 3 3 2 5 3 3" xfId="52101" xr:uid="{00000000-0005-0000-0000-00002F6B0000}"/>
    <cellStyle name="Normal 3 3 2 5 4" xfId="23613" xr:uid="{00000000-0005-0000-0000-0000306B0000}"/>
    <cellStyle name="Normal 3 3 2 5 5" xfId="43379" xr:uid="{00000000-0005-0000-0000-0000316B0000}"/>
    <cellStyle name="Normal 3 3 2 6" xfId="5100" xr:uid="{00000000-0005-0000-0000-0000326B0000}"/>
    <cellStyle name="Normal 3 3 2 6 2" xfId="14840" xr:uid="{00000000-0005-0000-0000-0000336B0000}"/>
    <cellStyle name="Normal 3 3 2 6 2 2" xfId="34353" xr:uid="{00000000-0005-0000-0000-0000346B0000}"/>
    <cellStyle name="Normal 3 3 2 6 2 3" xfId="54246" xr:uid="{00000000-0005-0000-0000-0000356B0000}"/>
    <cellStyle name="Normal 3 3 2 6 3" xfId="26922" xr:uid="{00000000-0005-0000-0000-0000366B0000}"/>
    <cellStyle name="Normal 3 3 2 6 4" xfId="46808" xr:uid="{00000000-0005-0000-0000-0000376B0000}"/>
    <cellStyle name="Normal 3 3 2 7" xfId="10426" xr:uid="{00000000-0005-0000-0000-0000386B0000}"/>
    <cellStyle name="Normal 3 3 2 7 2" xfId="29941" xr:uid="{00000000-0005-0000-0000-0000396B0000}"/>
    <cellStyle name="Normal 3 3 2 7 3" xfId="49834" xr:uid="{00000000-0005-0000-0000-00003A6B0000}"/>
    <cellStyle name="Normal 3 3 2 8" xfId="20147" xr:uid="{00000000-0005-0000-0000-00003B6B0000}"/>
    <cellStyle name="Normal 3 3 2 9" xfId="39789" xr:uid="{00000000-0005-0000-0000-00003C6B0000}"/>
    <cellStyle name="Normal 3 3 3" xfId="631" xr:uid="{00000000-0005-0000-0000-00003D6B0000}"/>
    <cellStyle name="Normal 3 3 3 2" xfId="1717" xr:uid="{00000000-0005-0000-0000-00003E6B0000}"/>
    <cellStyle name="Normal 3 3 3 2 2" xfId="4089" xr:uid="{00000000-0005-0000-0000-00003F6B0000}"/>
    <cellStyle name="Normal 3 3 3 2 2 2" xfId="9526" xr:uid="{00000000-0005-0000-0000-0000406B0000}"/>
    <cellStyle name="Normal 3 3 3 2 2 2 2" xfId="19249" xr:uid="{00000000-0005-0000-0000-0000416B0000}"/>
    <cellStyle name="Normal 3 3 3 2 2 2 2 2" xfId="38762" xr:uid="{00000000-0005-0000-0000-0000426B0000}"/>
    <cellStyle name="Normal 3 3 3 2 2 2 2 3" xfId="58655" xr:uid="{00000000-0005-0000-0000-0000436B0000}"/>
    <cellStyle name="Normal 3 3 3 2 2 2 3" xfId="25972" xr:uid="{00000000-0005-0000-0000-0000446B0000}"/>
    <cellStyle name="Normal 3 3 3 2 2 2 4" xfId="45742" xr:uid="{00000000-0005-0000-0000-0000456B0000}"/>
    <cellStyle name="Normal 3 3 3 2 2 3" xfId="13943" xr:uid="{00000000-0005-0000-0000-0000466B0000}"/>
    <cellStyle name="Normal 3 3 3 2 2 3 2" xfId="33457" xr:uid="{00000000-0005-0000-0000-0000476B0000}"/>
    <cellStyle name="Normal 3 3 3 2 2 3 3" xfId="53350" xr:uid="{00000000-0005-0000-0000-0000486B0000}"/>
    <cellStyle name="Normal 3 3 3 2 2 4" xfId="24862" xr:uid="{00000000-0005-0000-0000-0000496B0000}"/>
    <cellStyle name="Normal 3 3 3 2 2 5" xfId="44628" xr:uid="{00000000-0005-0000-0000-00004A6B0000}"/>
    <cellStyle name="Normal 3 3 3 2 3" xfId="7801" xr:uid="{00000000-0005-0000-0000-00004B6B0000}"/>
    <cellStyle name="Normal 3 3 3 2 3 2" xfId="17524" xr:uid="{00000000-0005-0000-0000-00004C6B0000}"/>
    <cellStyle name="Normal 3 3 3 2 3 2 2" xfId="37037" xr:uid="{00000000-0005-0000-0000-00004D6B0000}"/>
    <cellStyle name="Normal 3 3 3 2 3 2 3" xfId="56930" xr:uid="{00000000-0005-0000-0000-00004E6B0000}"/>
    <cellStyle name="Normal 3 3 3 2 3 3" xfId="22086" xr:uid="{00000000-0005-0000-0000-00004F6B0000}"/>
    <cellStyle name="Normal 3 3 3 2 3 4" xfId="41846" xr:uid="{00000000-0005-0000-0000-0000506B0000}"/>
    <cellStyle name="Normal 3 3 3 2 4" xfId="5816" xr:uid="{00000000-0005-0000-0000-0000516B0000}"/>
    <cellStyle name="Normal 3 3 3 2 4 2" xfId="15553" xr:uid="{00000000-0005-0000-0000-0000526B0000}"/>
    <cellStyle name="Normal 3 3 3 2 4 2 2" xfId="35066" xr:uid="{00000000-0005-0000-0000-0000536B0000}"/>
    <cellStyle name="Normal 3 3 3 2 4 2 3" xfId="54959" xr:uid="{00000000-0005-0000-0000-0000546B0000}"/>
    <cellStyle name="Normal 3 3 3 2 4 3" xfId="27636" xr:uid="{00000000-0005-0000-0000-0000556B0000}"/>
    <cellStyle name="Normal 3 3 3 2 4 4" xfId="47524" xr:uid="{00000000-0005-0000-0000-0000566B0000}"/>
    <cellStyle name="Normal 3 3 3 2 5" xfId="11675" xr:uid="{00000000-0005-0000-0000-0000576B0000}"/>
    <cellStyle name="Normal 3 3 3 2 5 2" xfId="31190" xr:uid="{00000000-0005-0000-0000-0000586B0000}"/>
    <cellStyle name="Normal 3 3 3 2 5 3" xfId="51083" xr:uid="{00000000-0005-0000-0000-0000596B0000}"/>
    <cellStyle name="Normal 3 3 3 2 6" xfId="21396" xr:uid="{00000000-0005-0000-0000-00005A6B0000}"/>
    <cellStyle name="Normal 3 3 3 2 7" xfId="41051" xr:uid="{00000000-0005-0000-0000-00005B6B0000}"/>
    <cellStyle name="Normal 3 3 3 3" xfId="1166" xr:uid="{00000000-0005-0000-0000-00005C6B0000}"/>
    <cellStyle name="Normal 3 3 3 3 2" xfId="3551" xr:uid="{00000000-0005-0000-0000-00005D6B0000}"/>
    <cellStyle name="Normal 3 3 3 3 2 2" xfId="8988" xr:uid="{00000000-0005-0000-0000-00005E6B0000}"/>
    <cellStyle name="Normal 3 3 3 3 2 2 2" xfId="18711" xr:uid="{00000000-0005-0000-0000-00005F6B0000}"/>
    <cellStyle name="Normal 3 3 3 3 2 2 2 2" xfId="38224" xr:uid="{00000000-0005-0000-0000-0000606B0000}"/>
    <cellStyle name="Normal 3 3 3 3 2 2 2 3" xfId="58117" xr:uid="{00000000-0005-0000-0000-0000616B0000}"/>
    <cellStyle name="Normal 3 3 3 3 2 2 3" xfId="26202" xr:uid="{00000000-0005-0000-0000-0000626B0000}"/>
    <cellStyle name="Normal 3 3 3 3 2 2 4" xfId="45973" xr:uid="{00000000-0005-0000-0000-0000636B0000}"/>
    <cellStyle name="Normal 3 3 3 3 2 3" xfId="13405" xr:uid="{00000000-0005-0000-0000-0000646B0000}"/>
    <cellStyle name="Normal 3 3 3 3 2 3 2" xfId="32919" xr:uid="{00000000-0005-0000-0000-0000656B0000}"/>
    <cellStyle name="Normal 3 3 3 3 2 3 3" xfId="52812" xr:uid="{00000000-0005-0000-0000-0000666B0000}"/>
    <cellStyle name="Normal 3 3 3 3 2 4" xfId="24324" xr:uid="{00000000-0005-0000-0000-0000676B0000}"/>
    <cellStyle name="Normal 3 3 3 3 2 5" xfId="44090" xr:uid="{00000000-0005-0000-0000-0000686B0000}"/>
    <cellStyle name="Normal 3 3 3 3 3" xfId="7341" xr:uid="{00000000-0005-0000-0000-0000696B0000}"/>
    <cellStyle name="Normal 3 3 3 3 3 2" xfId="17077" xr:uid="{00000000-0005-0000-0000-00006A6B0000}"/>
    <cellStyle name="Normal 3 3 3 3 3 2 2" xfId="36590" xr:uid="{00000000-0005-0000-0000-00006B6B0000}"/>
    <cellStyle name="Normal 3 3 3 3 3 2 3" xfId="56483" xr:uid="{00000000-0005-0000-0000-00006C6B0000}"/>
    <cellStyle name="Normal 3 3 3 3 3 3" xfId="21957" xr:uid="{00000000-0005-0000-0000-00006D6B0000}"/>
    <cellStyle name="Normal 3 3 3 3 3 4" xfId="41716" xr:uid="{00000000-0005-0000-0000-00006E6B0000}"/>
    <cellStyle name="Normal 3 3 3 3 4" xfId="6351" xr:uid="{00000000-0005-0000-0000-00006F6B0000}"/>
    <cellStyle name="Normal 3 3 3 3 4 2" xfId="16088" xr:uid="{00000000-0005-0000-0000-0000706B0000}"/>
    <cellStyle name="Normal 3 3 3 3 4 2 2" xfId="35601" xr:uid="{00000000-0005-0000-0000-0000716B0000}"/>
    <cellStyle name="Normal 3 3 3 3 4 2 3" xfId="55494" xr:uid="{00000000-0005-0000-0000-0000726B0000}"/>
    <cellStyle name="Normal 3 3 3 3 4 3" xfId="28171" xr:uid="{00000000-0005-0000-0000-0000736B0000}"/>
    <cellStyle name="Normal 3 3 3 3 4 4" xfId="48059" xr:uid="{00000000-0005-0000-0000-0000746B0000}"/>
    <cellStyle name="Normal 3 3 3 3 5" xfId="11137" xr:uid="{00000000-0005-0000-0000-0000756B0000}"/>
    <cellStyle name="Normal 3 3 3 3 5 2" xfId="30652" xr:uid="{00000000-0005-0000-0000-0000766B0000}"/>
    <cellStyle name="Normal 3 3 3 3 5 3" xfId="50545" xr:uid="{00000000-0005-0000-0000-0000776B0000}"/>
    <cellStyle name="Normal 3 3 3 3 6" xfId="20858" xr:uid="{00000000-0005-0000-0000-0000786B0000}"/>
    <cellStyle name="Normal 3 3 3 3 7" xfId="40500" xr:uid="{00000000-0005-0000-0000-0000796B0000}"/>
    <cellStyle name="Normal 3 3 3 4" xfId="2356" xr:uid="{00000000-0005-0000-0000-00007A6B0000}"/>
    <cellStyle name="Normal 3 3 3 4 2" xfId="4625" xr:uid="{00000000-0005-0000-0000-00007B6B0000}"/>
    <cellStyle name="Normal 3 3 3 4 2 2" xfId="10061" xr:uid="{00000000-0005-0000-0000-00007C6B0000}"/>
    <cellStyle name="Normal 3 3 3 4 2 2 2" xfId="19784" xr:uid="{00000000-0005-0000-0000-00007D6B0000}"/>
    <cellStyle name="Normal 3 3 3 4 2 2 2 2" xfId="39297" xr:uid="{00000000-0005-0000-0000-00007E6B0000}"/>
    <cellStyle name="Normal 3 3 3 4 2 2 2 3" xfId="59190" xr:uid="{00000000-0005-0000-0000-00007F6B0000}"/>
    <cellStyle name="Normal 3 3 3 4 2 2 3" xfId="29510" xr:uid="{00000000-0005-0000-0000-0000806B0000}"/>
    <cellStyle name="Normal 3 3 3 4 2 2 4" xfId="49398" xr:uid="{00000000-0005-0000-0000-0000816B0000}"/>
    <cellStyle name="Normal 3 3 3 4 2 3" xfId="14478" xr:uid="{00000000-0005-0000-0000-0000826B0000}"/>
    <cellStyle name="Normal 3 3 3 4 2 3 2" xfId="33992" xr:uid="{00000000-0005-0000-0000-0000836B0000}"/>
    <cellStyle name="Normal 3 3 3 4 2 3 3" xfId="53885" xr:uid="{00000000-0005-0000-0000-0000846B0000}"/>
    <cellStyle name="Normal 3 3 3 4 2 4" xfId="25397" xr:uid="{00000000-0005-0000-0000-0000856B0000}"/>
    <cellStyle name="Normal 3 3 3 4 2 5" xfId="45164" xr:uid="{00000000-0005-0000-0000-0000866B0000}"/>
    <cellStyle name="Normal 3 3 3 4 3" xfId="6886" xr:uid="{00000000-0005-0000-0000-0000876B0000}"/>
    <cellStyle name="Normal 3 3 3 4 3 2" xfId="16623" xr:uid="{00000000-0005-0000-0000-0000886B0000}"/>
    <cellStyle name="Normal 3 3 3 4 3 2 2" xfId="36136" xr:uid="{00000000-0005-0000-0000-0000896B0000}"/>
    <cellStyle name="Normal 3 3 3 4 3 2 3" xfId="56029" xr:uid="{00000000-0005-0000-0000-00008A6B0000}"/>
    <cellStyle name="Normal 3 3 3 4 3 3" xfId="28706" xr:uid="{00000000-0005-0000-0000-00008B6B0000}"/>
    <cellStyle name="Normal 3 3 3 4 3 4" xfId="48594" xr:uid="{00000000-0005-0000-0000-00008C6B0000}"/>
    <cellStyle name="Normal 3 3 3 4 4" xfId="12210" xr:uid="{00000000-0005-0000-0000-00008D6B0000}"/>
    <cellStyle name="Normal 3 3 3 4 4 2" xfId="31725" xr:uid="{00000000-0005-0000-0000-00008E6B0000}"/>
    <cellStyle name="Normal 3 3 3 4 4 3" xfId="51618" xr:uid="{00000000-0005-0000-0000-00008F6B0000}"/>
    <cellStyle name="Normal 3 3 3 4 5" xfId="21931" xr:uid="{00000000-0005-0000-0000-0000906B0000}"/>
    <cellStyle name="Normal 3 3 3 4 6" xfId="41690" xr:uid="{00000000-0005-0000-0000-0000916B0000}"/>
    <cellStyle name="Normal 3 3 3 5" xfId="3016" xr:uid="{00000000-0005-0000-0000-0000926B0000}"/>
    <cellStyle name="Normal 3 3 3 5 2" xfId="8453" xr:uid="{00000000-0005-0000-0000-0000936B0000}"/>
    <cellStyle name="Normal 3 3 3 5 2 2" xfId="18176" xr:uid="{00000000-0005-0000-0000-0000946B0000}"/>
    <cellStyle name="Normal 3 3 3 5 2 2 2" xfId="37689" xr:uid="{00000000-0005-0000-0000-0000956B0000}"/>
    <cellStyle name="Normal 3 3 3 5 2 2 3" xfId="57582" xr:uid="{00000000-0005-0000-0000-0000966B0000}"/>
    <cellStyle name="Normal 3 3 3 5 2 3" xfId="23095" xr:uid="{00000000-0005-0000-0000-0000976B0000}"/>
    <cellStyle name="Normal 3 3 3 5 2 4" xfId="42860" xr:uid="{00000000-0005-0000-0000-0000986B0000}"/>
    <cellStyle name="Normal 3 3 3 5 3" xfId="12870" xr:uid="{00000000-0005-0000-0000-0000996B0000}"/>
    <cellStyle name="Normal 3 3 3 5 3 2" xfId="32384" xr:uid="{00000000-0005-0000-0000-00009A6B0000}"/>
    <cellStyle name="Normal 3 3 3 5 3 3" xfId="52277" xr:uid="{00000000-0005-0000-0000-00009B6B0000}"/>
    <cellStyle name="Normal 3 3 3 5 4" xfId="23789" xr:uid="{00000000-0005-0000-0000-00009C6B0000}"/>
    <cellStyle name="Normal 3 3 3 5 5" xfId="43555" xr:uid="{00000000-0005-0000-0000-00009D6B0000}"/>
    <cellStyle name="Normal 3 3 3 6" xfId="5276" xr:uid="{00000000-0005-0000-0000-00009E6B0000}"/>
    <cellStyle name="Normal 3 3 3 6 2" xfId="15016" xr:uid="{00000000-0005-0000-0000-00009F6B0000}"/>
    <cellStyle name="Normal 3 3 3 6 2 2" xfId="34529" xr:uid="{00000000-0005-0000-0000-0000A06B0000}"/>
    <cellStyle name="Normal 3 3 3 6 2 3" xfId="54422" xr:uid="{00000000-0005-0000-0000-0000A16B0000}"/>
    <cellStyle name="Normal 3 3 3 6 3" xfId="27098" xr:uid="{00000000-0005-0000-0000-0000A26B0000}"/>
    <cellStyle name="Normal 3 3 3 6 4" xfId="46984" xr:uid="{00000000-0005-0000-0000-0000A36B0000}"/>
    <cellStyle name="Normal 3 3 3 7" xfId="10602" xr:uid="{00000000-0005-0000-0000-0000A46B0000}"/>
    <cellStyle name="Normal 3 3 3 7 2" xfId="30117" xr:uid="{00000000-0005-0000-0000-0000A56B0000}"/>
    <cellStyle name="Normal 3 3 3 7 3" xfId="50010" xr:uid="{00000000-0005-0000-0000-0000A66B0000}"/>
    <cellStyle name="Normal 3 3 3 8" xfId="20323" xr:uid="{00000000-0005-0000-0000-0000A76B0000}"/>
    <cellStyle name="Normal 3 3 3 9" xfId="39965" xr:uid="{00000000-0005-0000-0000-0000A86B0000}"/>
    <cellStyle name="Normal 3 3 4" xfId="1365" xr:uid="{00000000-0005-0000-0000-0000A96B0000}"/>
    <cellStyle name="Normal 3 3 4 2" xfId="3737" xr:uid="{00000000-0005-0000-0000-0000AA6B0000}"/>
    <cellStyle name="Normal 3 3 4 2 2" xfId="9174" xr:uid="{00000000-0005-0000-0000-0000AB6B0000}"/>
    <cellStyle name="Normal 3 3 4 2 2 2" xfId="18897" xr:uid="{00000000-0005-0000-0000-0000AC6B0000}"/>
    <cellStyle name="Normal 3 3 4 2 2 2 2" xfId="38410" xr:uid="{00000000-0005-0000-0000-0000AD6B0000}"/>
    <cellStyle name="Normal 3 3 4 2 2 2 3" xfId="58303" xr:uid="{00000000-0005-0000-0000-0000AE6B0000}"/>
    <cellStyle name="Normal 3 3 4 2 2 3" xfId="22522" xr:uid="{00000000-0005-0000-0000-0000AF6B0000}"/>
    <cellStyle name="Normal 3 3 4 2 2 4" xfId="42285" xr:uid="{00000000-0005-0000-0000-0000B06B0000}"/>
    <cellStyle name="Normal 3 3 4 2 3" xfId="13591" xr:uid="{00000000-0005-0000-0000-0000B16B0000}"/>
    <cellStyle name="Normal 3 3 4 2 3 2" xfId="33105" xr:uid="{00000000-0005-0000-0000-0000B26B0000}"/>
    <cellStyle name="Normal 3 3 4 2 3 3" xfId="52998" xr:uid="{00000000-0005-0000-0000-0000B36B0000}"/>
    <cellStyle name="Normal 3 3 4 2 4" xfId="24510" xr:uid="{00000000-0005-0000-0000-0000B46B0000}"/>
    <cellStyle name="Normal 3 3 4 2 5" xfId="44276" xr:uid="{00000000-0005-0000-0000-0000B56B0000}"/>
    <cellStyle name="Normal 3 3 4 3" xfId="7507" xr:uid="{00000000-0005-0000-0000-0000B66B0000}"/>
    <cellStyle name="Normal 3 3 4 3 2" xfId="17230" xr:uid="{00000000-0005-0000-0000-0000B76B0000}"/>
    <cellStyle name="Normal 3 3 4 3 2 2" xfId="36743" xr:uid="{00000000-0005-0000-0000-0000B86B0000}"/>
    <cellStyle name="Normal 3 3 4 3 2 3" xfId="56636" xr:uid="{00000000-0005-0000-0000-0000B96B0000}"/>
    <cellStyle name="Normal 3 3 4 3 3" xfId="22389" xr:uid="{00000000-0005-0000-0000-0000BA6B0000}"/>
    <cellStyle name="Normal 3 3 4 3 4" xfId="42151" xr:uid="{00000000-0005-0000-0000-0000BB6B0000}"/>
    <cellStyle name="Normal 3 3 4 4" xfId="5464" xr:uid="{00000000-0005-0000-0000-0000BC6B0000}"/>
    <cellStyle name="Normal 3 3 4 4 2" xfId="15201" xr:uid="{00000000-0005-0000-0000-0000BD6B0000}"/>
    <cellStyle name="Normal 3 3 4 4 2 2" xfId="34714" xr:uid="{00000000-0005-0000-0000-0000BE6B0000}"/>
    <cellStyle name="Normal 3 3 4 4 2 3" xfId="54607" xr:uid="{00000000-0005-0000-0000-0000BF6B0000}"/>
    <cellStyle name="Normal 3 3 4 4 3" xfId="27284" xr:uid="{00000000-0005-0000-0000-0000C06B0000}"/>
    <cellStyle name="Normal 3 3 4 4 4" xfId="47172" xr:uid="{00000000-0005-0000-0000-0000C16B0000}"/>
    <cellStyle name="Normal 3 3 4 5" xfId="11323" xr:uid="{00000000-0005-0000-0000-0000C26B0000}"/>
    <cellStyle name="Normal 3 3 4 5 2" xfId="30838" xr:uid="{00000000-0005-0000-0000-0000C36B0000}"/>
    <cellStyle name="Normal 3 3 4 5 3" xfId="50731" xr:uid="{00000000-0005-0000-0000-0000C46B0000}"/>
    <cellStyle name="Normal 3 3 4 6" xfId="21044" xr:uid="{00000000-0005-0000-0000-0000C56B0000}"/>
    <cellStyle name="Normal 3 3 4 7" xfId="40699" xr:uid="{00000000-0005-0000-0000-0000C66B0000}"/>
    <cellStyle name="Normal 3 3 5" xfId="814" xr:uid="{00000000-0005-0000-0000-0000C76B0000}"/>
    <cellStyle name="Normal 3 3 5 2" xfId="3199" xr:uid="{00000000-0005-0000-0000-0000C86B0000}"/>
    <cellStyle name="Normal 3 3 5 2 2" xfId="8636" xr:uid="{00000000-0005-0000-0000-0000C96B0000}"/>
    <cellStyle name="Normal 3 3 5 2 2 2" xfId="18359" xr:uid="{00000000-0005-0000-0000-0000CA6B0000}"/>
    <cellStyle name="Normal 3 3 5 2 2 2 2" xfId="37872" xr:uid="{00000000-0005-0000-0000-0000CB6B0000}"/>
    <cellStyle name="Normal 3 3 5 2 2 2 3" xfId="57765" xr:uid="{00000000-0005-0000-0000-0000CC6B0000}"/>
    <cellStyle name="Normal 3 3 5 2 2 3" xfId="25754" xr:uid="{00000000-0005-0000-0000-0000CD6B0000}"/>
    <cellStyle name="Normal 3 3 5 2 2 4" xfId="45523" xr:uid="{00000000-0005-0000-0000-0000CE6B0000}"/>
    <cellStyle name="Normal 3 3 5 2 3" xfId="13053" xr:uid="{00000000-0005-0000-0000-0000CF6B0000}"/>
    <cellStyle name="Normal 3 3 5 2 3 2" xfId="32567" xr:uid="{00000000-0005-0000-0000-0000D06B0000}"/>
    <cellStyle name="Normal 3 3 5 2 3 3" xfId="52460" xr:uid="{00000000-0005-0000-0000-0000D16B0000}"/>
    <cellStyle name="Normal 3 3 5 2 4" xfId="23972" xr:uid="{00000000-0005-0000-0000-0000D26B0000}"/>
    <cellStyle name="Normal 3 3 5 2 5" xfId="43738" xr:uid="{00000000-0005-0000-0000-0000D36B0000}"/>
    <cellStyle name="Normal 3 3 5 3" xfId="7047" xr:uid="{00000000-0005-0000-0000-0000D46B0000}"/>
    <cellStyle name="Normal 3 3 5 3 2" xfId="16783" xr:uid="{00000000-0005-0000-0000-0000D56B0000}"/>
    <cellStyle name="Normal 3 3 5 3 2 2" xfId="36296" xr:uid="{00000000-0005-0000-0000-0000D66B0000}"/>
    <cellStyle name="Normal 3 3 5 3 2 3" xfId="56189" xr:uid="{00000000-0005-0000-0000-0000D76B0000}"/>
    <cellStyle name="Normal 3 3 5 3 3" xfId="25900" xr:uid="{00000000-0005-0000-0000-0000D86B0000}"/>
    <cellStyle name="Normal 3 3 5 3 4" xfId="45670" xr:uid="{00000000-0005-0000-0000-0000D96B0000}"/>
    <cellStyle name="Normal 3 3 5 4" xfId="5999" xr:uid="{00000000-0005-0000-0000-0000DA6B0000}"/>
    <cellStyle name="Normal 3 3 5 4 2" xfId="15736" xr:uid="{00000000-0005-0000-0000-0000DB6B0000}"/>
    <cellStyle name="Normal 3 3 5 4 2 2" xfId="35249" xr:uid="{00000000-0005-0000-0000-0000DC6B0000}"/>
    <cellStyle name="Normal 3 3 5 4 2 3" xfId="55142" xr:uid="{00000000-0005-0000-0000-0000DD6B0000}"/>
    <cellStyle name="Normal 3 3 5 4 3" xfId="27819" xr:uid="{00000000-0005-0000-0000-0000DE6B0000}"/>
    <cellStyle name="Normal 3 3 5 4 4" xfId="47707" xr:uid="{00000000-0005-0000-0000-0000DF6B0000}"/>
    <cellStyle name="Normal 3 3 5 5" xfId="10785" xr:uid="{00000000-0005-0000-0000-0000E06B0000}"/>
    <cellStyle name="Normal 3 3 5 5 2" xfId="30300" xr:uid="{00000000-0005-0000-0000-0000E16B0000}"/>
    <cellStyle name="Normal 3 3 5 5 3" xfId="50193" xr:uid="{00000000-0005-0000-0000-0000E26B0000}"/>
    <cellStyle name="Normal 3 3 5 6" xfId="20506" xr:uid="{00000000-0005-0000-0000-0000E36B0000}"/>
    <cellStyle name="Normal 3 3 5 7" xfId="40148" xr:uid="{00000000-0005-0000-0000-0000E46B0000}"/>
    <cellStyle name="Normal 3 3 6" xfId="1962" xr:uid="{00000000-0005-0000-0000-0000E56B0000}"/>
    <cellStyle name="Normal 3 3 6 2" xfId="4273" xr:uid="{00000000-0005-0000-0000-0000E66B0000}"/>
    <cellStyle name="Normal 3 3 6 2 2" xfId="9709" xr:uid="{00000000-0005-0000-0000-0000E76B0000}"/>
    <cellStyle name="Normal 3 3 6 2 2 2" xfId="19432" xr:uid="{00000000-0005-0000-0000-0000E86B0000}"/>
    <cellStyle name="Normal 3 3 6 2 2 2 2" xfId="38945" xr:uid="{00000000-0005-0000-0000-0000E96B0000}"/>
    <cellStyle name="Normal 3 3 6 2 2 2 3" xfId="58838" xr:uid="{00000000-0005-0000-0000-0000EA6B0000}"/>
    <cellStyle name="Normal 3 3 6 2 2 3" xfId="29158" xr:uid="{00000000-0005-0000-0000-0000EB6B0000}"/>
    <cellStyle name="Normal 3 3 6 2 2 4" xfId="49046" xr:uid="{00000000-0005-0000-0000-0000EC6B0000}"/>
    <cellStyle name="Normal 3 3 6 2 3" xfId="14126" xr:uid="{00000000-0005-0000-0000-0000ED6B0000}"/>
    <cellStyle name="Normal 3 3 6 2 3 2" xfId="33640" xr:uid="{00000000-0005-0000-0000-0000EE6B0000}"/>
    <cellStyle name="Normal 3 3 6 2 3 3" xfId="53533" xr:uid="{00000000-0005-0000-0000-0000EF6B0000}"/>
    <cellStyle name="Normal 3 3 6 2 4" xfId="25045" xr:uid="{00000000-0005-0000-0000-0000F06B0000}"/>
    <cellStyle name="Normal 3 3 6 2 5" xfId="44812" xr:uid="{00000000-0005-0000-0000-0000F16B0000}"/>
    <cellStyle name="Normal 3 3 6 3" xfId="6534" xr:uid="{00000000-0005-0000-0000-0000F26B0000}"/>
    <cellStyle name="Normal 3 3 6 3 2" xfId="16271" xr:uid="{00000000-0005-0000-0000-0000F36B0000}"/>
    <cellStyle name="Normal 3 3 6 3 2 2" xfId="35784" xr:uid="{00000000-0005-0000-0000-0000F46B0000}"/>
    <cellStyle name="Normal 3 3 6 3 2 3" xfId="55677" xr:uid="{00000000-0005-0000-0000-0000F56B0000}"/>
    <cellStyle name="Normal 3 3 6 3 3" xfId="28354" xr:uid="{00000000-0005-0000-0000-0000F66B0000}"/>
    <cellStyle name="Normal 3 3 6 3 4" xfId="48242" xr:uid="{00000000-0005-0000-0000-0000F76B0000}"/>
    <cellStyle name="Normal 3 3 6 4" xfId="11858" xr:uid="{00000000-0005-0000-0000-0000F86B0000}"/>
    <cellStyle name="Normal 3 3 6 4 2" xfId="31373" xr:uid="{00000000-0005-0000-0000-0000F96B0000}"/>
    <cellStyle name="Normal 3 3 6 4 3" xfId="51266" xr:uid="{00000000-0005-0000-0000-0000FA6B0000}"/>
    <cellStyle name="Normal 3 3 6 5" xfId="21579" xr:uid="{00000000-0005-0000-0000-0000FB6B0000}"/>
    <cellStyle name="Normal 3 3 6 6" xfId="41296" xr:uid="{00000000-0005-0000-0000-0000FC6B0000}"/>
    <cellStyle name="Normal 3 3 7" xfId="2664" xr:uid="{00000000-0005-0000-0000-0000FD6B0000}"/>
    <cellStyle name="Normal 3 3 7 2" xfId="8101" xr:uid="{00000000-0005-0000-0000-0000FE6B0000}"/>
    <cellStyle name="Normal 3 3 7 2 2" xfId="17824" xr:uid="{00000000-0005-0000-0000-0000FF6B0000}"/>
    <cellStyle name="Normal 3 3 7 2 2 2" xfId="37337" xr:uid="{00000000-0005-0000-0000-0000006C0000}"/>
    <cellStyle name="Normal 3 3 7 2 2 3" xfId="57230" xr:uid="{00000000-0005-0000-0000-0000016C0000}"/>
    <cellStyle name="Normal 3 3 7 2 3" xfId="22543" xr:uid="{00000000-0005-0000-0000-0000026C0000}"/>
    <cellStyle name="Normal 3 3 7 2 4" xfId="42306" xr:uid="{00000000-0005-0000-0000-0000036C0000}"/>
    <cellStyle name="Normal 3 3 7 3" xfId="12518" xr:uid="{00000000-0005-0000-0000-0000046C0000}"/>
    <cellStyle name="Normal 3 3 7 3 2" xfId="32032" xr:uid="{00000000-0005-0000-0000-0000056C0000}"/>
    <cellStyle name="Normal 3 3 7 3 3" xfId="51925" xr:uid="{00000000-0005-0000-0000-0000066C0000}"/>
    <cellStyle name="Normal 3 3 7 4" xfId="23437" xr:uid="{00000000-0005-0000-0000-0000076C0000}"/>
    <cellStyle name="Normal 3 3 7 5" xfId="43203" xr:uid="{00000000-0005-0000-0000-0000086C0000}"/>
    <cellStyle name="Normal 3 3 8" xfId="4882" xr:uid="{00000000-0005-0000-0000-0000096C0000}"/>
    <cellStyle name="Normal 3 3 8 2" xfId="14664" xr:uid="{00000000-0005-0000-0000-00000A6C0000}"/>
    <cellStyle name="Normal 3 3 8 2 2" xfId="34177" xr:uid="{00000000-0005-0000-0000-00000B6C0000}"/>
    <cellStyle name="Normal 3 3 8 2 3" xfId="54070" xr:uid="{00000000-0005-0000-0000-00000C6C0000}"/>
    <cellStyle name="Normal 3 3 8 3" xfId="26746" xr:uid="{00000000-0005-0000-0000-00000D6C0000}"/>
    <cellStyle name="Normal 3 3 8 4" xfId="46590" xr:uid="{00000000-0005-0000-0000-00000E6C0000}"/>
    <cellStyle name="Normal 3 3 9" xfId="10250" xr:uid="{00000000-0005-0000-0000-00000F6C0000}"/>
    <cellStyle name="Normal 3 3 9 2" xfId="29765" xr:uid="{00000000-0005-0000-0000-0000106C0000}"/>
    <cellStyle name="Normal 3 3 9 3" xfId="49658" xr:uid="{00000000-0005-0000-0000-0000116C0000}"/>
    <cellStyle name="Normal 3 4" xfId="214" xr:uid="{00000000-0005-0000-0000-0000126C0000}"/>
    <cellStyle name="Normal 3 4 10" xfId="19948" xr:uid="{00000000-0005-0000-0000-0000136C0000}"/>
    <cellStyle name="Normal 3 4 11" xfId="39548" xr:uid="{00000000-0005-0000-0000-0000146C0000}"/>
    <cellStyle name="Normal 3 4 2" xfId="432" xr:uid="{00000000-0005-0000-0000-0000156C0000}"/>
    <cellStyle name="Normal 3 4 2 2" xfId="1518" xr:uid="{00000000-0005-0000-0000-0000166C0000}"/>
    <cellStyle name="Normal 3 4 2 2 2" xfId="3890" xr:uid="{00000000-0005-0000-0000-0000176C0000}"/>
    <cellStyle name="Normal 3 4 2 2 2 2" xfId="9327" xr:uid="{00000000-0005-0000-0000-0000186C0000}"/>
    <cellStyle name="Normal 3 4 2 2 2 2 2" xfId="19050" xr:uid="{00000000-0005-0000-0000-0000196C0000}"/>
    <cellStyle name="Normal 3 4 2 2 2 2 2 2" xfId="38563" xr:uid="{00000000-0005-0000-0000-00001A6C0000}"/>
    <cellStyle name="Normal 3 4 2 2 2 2 2 3" xfId="58456" xr:uid="{00000000-0005-0000-0000-00001B6C0000}"/>
    <cellStyle name="Normal 3 4 2 2 2 2 3" xfId="28940" xr:uid="{00000000-0005-0000-0000-00001C6C0000}"/>
    <cellStyle name="Normal 3 4 2 2 2 2 4" xfId="48828" xr:uid="{00000000-0005-0000-0000-00001D6C0000}"/>
    <cellStyle name="Normal 3 4 2 2 2 3" xfId="13744" xr:uid="{00000000-0005-0000-0000-00001E6C0000}"/>
    <cellStyle name="Normal 3 4 2 2 2 3 2" xfId="33258" xr:uid="{00000000-0005-0000-0000-00001F6C0000}"/>
    <cellStyle name="Normal 3 4 2 2 2 3 3" xfId="53151" xr:uid="{00000000-0005-0000-0000-0000206C0000}"/>
    <cellStyle name="Normal 3 4 2 2 2 4" xfId="24663" xr:uid="{00000000-0005-0000-0000-0000216C0000}"/>
    <cellStyle name="Normal 3 4 2 2 2 5" xfId="44429" xr:uid="{00000000-0005-0000-0000-0000226C0000}"/>
    <cellStyle name="Normal 3 4 2 2 3" xfId="5617" xr:uid="{00000000-0005-0000-0000-0000236C0000}"/>
    <cellStyle name="Normal 3 4 2 2 3 2" xfId="15354" xr:uid="{00000000-0005-0000-0000-0000246C0000}"/>
    <cellStyle name="Normal 3 4 2 2 3 2 2" xfId="34867" xr:uid="{00000000-0005-0000-0000-0000256C0000}"/>
    <cellStyle name="Normal 3 4 2 2 3 2 3" xfId="54760" xr:uid="{00000000-0005-0000-0000-0000266C0000}"/>
    <cellStyle name="Normal 3 4 2 2 3 3" xfId="27437" xr:uid="{00000000-0005-0000-0000-0000276C0000}"/>
    <cellStyle name="Normal 3 4 2 2 3 4" xfId="47325" xr:uid="{00000000-0005-0000-0000-0000286C0000}"/>
    <cellStyle name="Normal 3 4 2 2 4" xfId="11476" xr:uid="{00000000-0005-0000-0000-0000296C0000}"/>
    <cellStyle name="Normal 3 4 2 2 4 2" xfId="30991" xr:uid="{00000000-0005-0000-0000-00002A6C0000}"/>
    <cellStyle name="Normal 3 4 2 2 4 3" xfId="50884" xr:uid="{00000000-0005-0000-0000-00002B6C0000}"/>
    <cellStyle name="Normal 3 4 2 2 5" xfId="21197" xr:uid="{00000000-0005-0000-0000-00002C6C0000}"/>
    <cellStyle name="Normal 3 4 2 2 6" xfId="40852" xr:uid="{00000000-0005-0000-0000-00002D6C0000}"/>
    <cellStyle name="Normal 3 4 2 3" xfId="967" xr:uid="{00000000-0005-0000-0000-00002E6C0000}"/>
    <cellStyle name="Normal 3 4 2 3 2" xfId="3352" xr:uid="{00000000-0005-0000-0000-00002F6C0000}"/>
    <cellStyle name="Normal 3 4 2 3 2 2" xfId="8789" xr:uid="{00000000-0005-0000-0000-0000306C0000}"/>
    <cellStyle name="Normal 3 4 2 3 2 2 2" xfId="18512" xr:uid="{00000000-0005-0000-0000-0000316C0000}"/>
    <cellStyle name="Normal 3 4 2 3 2 2 2 2" xfId="38025" xr:uid="{00000000-0005-0000-0000-0000326C0000}"/>
    <cellStyle name="Normal 3 4 2 3 2 2 2 3" xfId="57918" xr:uid="{00000000-0005-0000-0000-0000336C0000}"/>
    <cellStyle name="Normal 3 4 2 3 2 2 3" xfId="28849" xr:uid="{00000000-0005-0000-0000-0000346C0000}"/>
    <cellStyle name="Normal 3 4 2 3 2 2 4" xfId="48737" xr:uid="{00000000-0005-0000-0000-0000356C0000}"/>
    <cellStyle name="Normal 3 4 2 3 2 3" xfId="13206" xr:uid="{00000000-0005-0000-0000-0000366C0000}"/>
    <cellStyle name="Normal 3 4 2 3 2 3 2" xfId="32720" xr:uid="{00000000-0005-0000-0000-0000376C0000}"/>
    <cellStyle name="Normal 3 4 2 3 2 3 3" xfId="52613" xr:uid="{00000000-0005-0000-0000-0000386C0000}"/>
    <cellStyle name="Normal 3 4 2 3 2 4" xfId="24125" xr:uid="{00000000-0005-0000-0000-0000396C0000}"/>
    <cellStyle name="Normal 3 4 2 3 2 5" xfId="43891" xr:uid="{00000000-0005-0000-0000-00003A6C0000}"/>
    <cellStyle name="Normal 3 4 2 3 3" xfId="6152" xr:uid="{00000000-0005-0000-0000-00003B6C0000}"/>
    <cellStyle name="Normal 3 4 2 3 3 2" xfId="15889" xr:uid="{00000000-0005-0000-0000-00003C6C0000}"/>
    <cellStyle name="Normal 3 4 2 3 3 2 2" xfId="35402" xr:uid="{00000000-0005-0000-0000-00003D6C0000}"/>
    <cellStyle name="Normal 3 4 2 3 3 2 3" xfId="55295" xr:uid="{00000000-0005-0000-0000-00003E6C0000}"/>
    <cellStyle name="Normal 3 4 2 3 3 3" xfId="27972" xr:uid="{00000000-0005-0000-0000-00003F6C0000}"/>
    <cellStyle name="Normal 3 4 2 3 3 4" xfId="47860" xr:uid="{00000000-0005-0000-0000-0000406C0000}"/>
    <cellStyle name="Normal 3 4 2 3 4" xfId="10938" xr:uid="{00000000-0005-0000-0000-0000416C0000}"/>
    <cellStyle name="Normal 3 4 2 3 4 2" xfId="30453" xr:uid="{00000000-0005-0000-0000-0000426C0000}"/>
    <cellStyle name="Normal 3 4 2 3 4 3" xfId="50346" xr:uid="{00000000-0005-0000-0000-0000436C0000}"/>
    <cellStyle name="Normal 3 4 2 3 5" xfId="20659" xr:uid="{00000000-0005-0000-0000-0000446C0000}"/>
    <cellStyle name="Normal 3 4 2 3 6" xfId="40301" xr:uid="{00000000-0005-0000-0000-0000456C0000}"/>
    <cellStyle name="Normal 3 4 2 4" xfId="2157" xr:uid="{00000000-0005-0000-0000-0000466C0000}"/>
    <cellStyle name="Normal 3 4 2 4 2" xfId="4426" xr:uid="{00000000-0005-0000-0000-0000476C0000}"/>
    <cellStyle name="Normal 3 4 2 4 2 2" xfId="9862" xr:uid="{00000000-0005-0000-0000-0000486C0000}"/>
    <cellStyle name="Normal 3 4 2 4 2 2 2" xfId="19585" xr:uid="{00000000-0005-0000-0000-0000496C0000}"/>
    <cellStyle name="Normal 3 4 2 4 2 2 2 2" xfId="39098" xr:uid="{00000000-0005-0000-0000-00004A6C0000}"/>
    <cellStyle name="Normal 3 4 2 4 2 2 2 3" xfId="58991" xr:uid="{00000000-0005-0000-0000-00004B6C0000}"/>
    <cellStyle name="Normal 3 4 2 4 2 2 3" xfId="29311" xr:uid="{00000000-0005-0000-0000-00004C6C0000}"/>
    <cellStyle name="Normal 3 4 2 4 2 2 4" xfId="49199" xr:uid="{00000000-0005-0000-0000-00004D6C0000}"/>
    <cellStyle name="Normal 3 4 2 4 2 3" xfId="14279" xr:uid="{00000000-0005-0000-0000-00004E6C0000}"/>
    <cellStyle name="Normal 3 4 2 4 2 3 2" xfId="33793" xr:uid="{00000000-0005-0000-0000-00004F6C0000}"/>
    <cellStyle name="Normal 3 4 2 4 2 3 3" xfId="53686" xr:uid="{00000000-0005-0000-0000-0000506C0000}"/>
    <cellStyle name="Normal 3 4 2 4 2 4" xfId="25198" xr:uid="{00000000-0005-0000-0000-0000516C0000}"/>
    <cellStyle name="Normal 3 4 2 4 2 5" xfId="44965" xr:uid="{00000000-0005-0000-0000-0000526C0000}"/>
    <cellStyle name="Normal 3 4 2 4 3" xfId="6687" xr:uid="{00000000-0005-0000-0000-0000536C0000}"/>
    <cellStyle name="Normal 3 4 2 4 3 2" xfId="16424" xr:uid="{00000000-0005-0000-0000-0000546C0000}"/>
    <cellStyle name="Normal 3 4 2 4 3 2 2" xfId="35937" xr:uid="{00000000-0005-0000-0000-0000556C0000}"/>
    <cellStyle name="Normal 3 4 2 4 3 2 3" xfId="55830" xr:uid="{00000000-0005-0000-0000-0000566C0000}"/>
    <cellStyle name="Normal 3 4 2 4 3 3" xfId="28507" xr:uid="{00000000-0005-0000-0000-0000576C0000}"/>
    <cellStyle name="Normal 3 4 2 4 3 4" xfId="48395" xr:uid="{00000000-0005-0000-0000-0000586C0000}"/>
    <cellStyle name="Normal 3 4 2 4 4" xfId="12011" xr:uid="{00000000-0005-0000-0000-0000596C0000}"/>
    <cellStyle name="Normal 3 4 2 4 4 2" xfId="31526" xr:uid="{00000000-0005-0000-0000-00005A6C0000}"/>
    <cellStyle name="Normal 3 4 2 4 4 3" xfId="51419" xr:uid="{00000000-0005-0000-0000-00005B6C0000}"/>
    <cellStyle name="Normal 3 4 2 4 5" xfId="21732" xr:uid="{00000000-0005-0000-0000-00005C6C0000}"/>
    <cellStyle name="Normal 3 4 2 4 6" xfId="41491" xr:uid="{00000000-0005-0000-0000-00005D6C0000}"/>
    <cellStyle name="Normal 3 4 2 5" xfId="2817" xr:uid="{00000000-0005-0000-0000-00005E6C0000}"/>
    <cellStyle name="Normal 3 4 2 5 2" xfId="8254" xr:uid="{00000000-0005-0000-0000-00005F6C0000}"/>
    <cellStyle name="Normal 3 4 2 5 2 2" xfId="17977" xr:uid="{00000000-0005-0000-0000-0000606C0000}"/>
    <cellStyle name="Normal 3 4 2 5 2 2 2" xfId="37490" xr:uid="{00000000-0005-0000-0000-0000616C0000}"/>
    <cellStyle name="Normal 3 4 2 5 2 2 3" xfId="57383" xr:uid="{00000000-0005-0000-0000-0000626C0000}"/>
    <cellStyle name="Normal 3 4 2 5 2 3" xfId="28760" xr:uid="{00000000-0005-0000-0000-0000636C0000}"/>
    <cellStyle name="Normal 3 4 2 5 2 4" xfId="48648" xr:uid="{00000000-0005-0000-0000-0000646C0000}"/>
    <cellStyle name="Normal 3 4 2 5 3" xfId="12671" xr:uid="{00000000-0005-0000-0000-0000656C0000}"/>
    <cellStyle name="Normal 3 4 2 5 3 2" xfId="32185" xr:uid="{00000000-0005-0000-0000-0000666C0000}"/>
    <cellStyle name="Normal 3 4 2 5 3 3" xfId="52078" xr:uid="{00000000-0005-0000-0000-0000676C0000}"/>
    <cellStyle name="Normal 3 4 2 5 4" xfId="23590" xr:uid="{00000000-0005-0000-0000-0000686C0000}"/>
    <cellStyle name="Normal 3 4 2 5 5" xfId="43356" xr:uid="{00000000-0005-0000-0000-0000696C0000}"/>
    <cellStyle name="Normal 3 4 2 6" xfId="5077" xr:uid="{00000000-0005-0000-0000-00006A6C0000}"/>
    <cellStyle name="Normal 3 4 2 6 2" xfId="14817" xr:uid="{00000000-0005-0000-0000-00006B6C0000}"/>
    <cellStyle name="Normal 3 4 2 6 2 2" xfId="34330" xr:uid="{00000000-0005-0000-0000-00006C6C0000}"/>
    <cellStyle name="Normal 3 4 2 6 2 3" xfId="54223" xr:uid="{00000000-0005-0000-0000-00006D6C0000}"/>
    <cellStyle name="Normal 3 4 2 6 3" xfId="26899" xr:uid="{00000000-0005-0000-0000-00006E6C0000}"/>
    <cellStyle name="Normal 3 4 2 6 4" xfId="46785" xr:uid="{00000000-0005-0000-0000-00006F6C0000}"/>
    <cellStyle name="Normal 3 4 2 7" xfId="10403" xr:uid="{00000000-0005-0000-0000-0000706C0000}"/>
    <cellStyle name="Normal 3 4 2 7 2" xfId="29918" xr:uid="{00000000-0005-0000-0000-0000716C0000}"/>
    <cellStyle name="Normal 3 4 2 7 3" xfId="49811" xr:uid="{00000000-0005-0000-0000-0000726C0000}"/>
    <cellStyle name="Normal 3 4 2 8" xfId="20124" xr:uid="{00000000-0005-0000-0000-0000736C0000}"/>
    <cellStyle name="Normal 3 4 2 9" xfId="39766" xr:uid="{00000000-0005-0000-0000-0000746C0000}"/>
    <cellStyle name="Normal 3 4 3" xfId="608" xr:uid="{00000000-0005-0000-0000-0000756C0000}"/>
    <cellStyle name="Normal 3 4 3 2" xfId="1694" xr:uid="{00000000-0005-0000-0000-0000766C0000}"/>
    <cellStyle name="Normal 3 4 3 2 2" xfId="4066" xr:uid="{00000000-0005-0000-0000-0000776C0000}"/>
    <cellStyle name="Normal 3 4 3 2 2 2" xfId="9503" xr:uid="{00000000-0005-0000-0000-0000786C0000}"/>
    <cellStyle name="Normal 3 4 3 2 2 2 2" xfId="19226" xr:uid="{00000000-0005-0000-0000-0000796C0000}"/>
    <cellStyle name="Normal 3 4 3 2 2 2 2 2" xfId="38739" xr:uid="{00000000-0005-0000-0000-00007A6C0000}"/>
    <cellStyle name="Normal 3 4 3 2 2 2 2 3" xfId="58632" xr:uid="{00000000-0005-0000-0000-00007B6C0000}"/>
    <cellStyle name="Normal 3 4 3 2 2 2 3" xfId="28969" xr:uid="{00000000-0005-0000-0000-00007C6C0000}"/>
    <cellStyle name="Normal 3 4 3 2 2 2 4" xfId="48857" xr:uid="{00000000-0005-0000-0000-00007D6C0000}"/>
    <cellStyle name="Normal 3 4 3 2 2 3" xfId="13920" xr:uid="{00000000-0005-0000-0000-00007E6C0000}"/>
    <cellStyle name="Normal 3 4 3 2 2 3 2" xfId="33434" xr:uid="{00000000-0005-0000-0000-00007F6C0000}"/>
    <cellStyle name="Normal 3 4 3 2 2 3 3" xfId="53327" xr:uid="{00000000-0005-0000-0000-0000806C0000}"/>
    <cellStyle name="Normal 3 4 3 2 2 4" xfId="24839" xr:uid="{00000000-0005-0000-0000-0000816C0000}"/>
    <cellStyle name="Normal 3 4 3 2 2 5" xfId="44605" xr:uid="{00000000-0005-0000-0000-0000826C0000}"/>
    <cellStyle name="Normal 3 4 3 2 3" xfId="5793" xr:uid="{00000000-0005-0000-0000-0000836C0000}"/>
    <cellStyle name="Normal 3 4 3 2 3 2" xfId="15530" xr:uid="{00000000-0005-0000-0000-0000846C0000}"/>
    <cellStyle name="Normal 3 4 3 2 3 2 2" xfId="35043" xr:uid="{00000000-0005-0000-0000-0000856C0000}"/>
    <cellStyle name="Normal 3 4 3 2 3 2 3" xfId="54936" xr:uid="{00000000-0005-0000-0000-0000866C0000}"/>
    <cellStyle name="Normal 3 4 3 2 3 3" xfId="27613" xr:uid="{00000000-0005-0000-0000-0000876C0000}"/>
    <cellStyle name="Normal 3 4 3 2 3 4" xfId="47501" xr:uid="{00000000-0005-0000-0000-0000886C0000}"/>
    <cellStyle name="Normal 3 4 3 2 4" xfId="11652" xr:uid="{00000000-0005-0000-0000-0000896C0000}"/>
    <cellStyle name="Normal 3 4 3 2 4 2" xfId="31167" xr:uid="{00000000-0005-0000-0000-00008A6C0000}"/>
    <cellStyle name="Normal 3 4 3 2 4 3" xfId="51060" xr:uid="{00000000-0005-0000-0000-00008B6C0000}"/>
    <cellStyle name="Normal 3 4 3 2 5" xfId="21373" xr:uid="{00000000-0005-0000-0000-00008C6C0000}"/>
    <cellStyle name="Normal 3 4 3 2 6" xfId="41028" xr:uid="{00000000-0005-0000-0000-00008D6C0000}"/>
    <cellStyle name="Normal 3 4 3 3" xfId="1143" xr:uid="{00000000-0005-0000-0000-00008E6C0000}"/>
    <cellStyle name="Normal 3 4 3 3 2" xfId="3528" xr:uid="{00000000-0005-0000-0000-00008F6C0000}"/>
    <cellStyle name="Normal 3 4 3 3 2 2" xfId="8965" xr:uid="{00000000-0005-0000-0000-0000906C0000}"/>
    <cellStyle name="Normal 3 4 3 3 2 2 2" xfId="18688" xr:uid="{00000000-0005-0000-0000-0000916C0000}"/>
    <cellStyle name="Normal 3 4 3 3 2 2 2 2" xfId="38201" xr:uid="{00000000-0005-0000-0000-0000926C0000}"/>
    <cellStyle name="Normal 3 4 3 3 2 2 2 3" xfId="58094" xr:uid="{00000000-0005-0000-0000-0000936C0000}"/>
    <cellStyle name="Normal 3 4 3 3 2 2 3" xfId="28878" xr:uid="{00000000-0005-0000-0000-0000946C0000}"/>
    <cellStyle name="Normal 3 4 3 3 2 2 4" xfId="48766" xr:uid="{00000000-0005-0000-0000-0000956C0000}"/>
    <cellStyle name="Normal 3 4 3 3 2 3" xfId="13382" xr:uid="{00000000-0005-0000-0000-0000966C0000}"/>
    <cellStyle name="Normal 3 4 3 3 2 3 2" xfId="32896" xr:uid="{00000000-0005-0000-0000-0000976C0000}"/>
    <cellStyle name="Normal 3 4 3 3 2 3 3" xfId="52789" xr:uid="{00000000-0005-0000-0000-0000986C0000}"/>
    <cellStyle name="Normal 3 4 3 3 2 4" xfId="24301" xr:uid="{00000000-0005-0000-0000-0000996C0000}"/>
    <cellStyle name="Normal 3 4 3 3 2 5" xfId="44067" xr:uid="{00000000-0005-0000-0000-00009A6C0000}"/>
    <cellStyle name="Normal 3 4 3 3 3" xfId="6328" xr:uid="{00000000-0005-0000-0000-00009B6C0000}"/>
    <cellStyle name="Normal 3 4 3 3 3 2" xfId="16065" xr:uid="{00000000-0005-0000-0000-00009C6C0000}"/>
    <cellStyle name="Normal 3 4 3 3 3 2 2" xfId="35578" xr:uid="{00000000-0005-0000-0000-00009D6C0000}"/>
    <cellStyle name="Normal 3 4 3 3 3 2 3" xfId="55471" xr:uid="{00000000-0005-0000-0000-00009E6C0000}"/>
    <cellStyle name="Normal 3 4 3 3 3 3" xfId="28148" xr:uid="{00000000-0005-0000-0000-00009F6C0000}"/>
    <cellStyle name="Normal 3 4 3 3 3 4" xfId="48036" xr:uid="{00000000-0005-0000-0000-0000A06C0000}"/>
    <cellStyle name="Normal 3 4 3 3 4" xfId="11114" xr:uid="{00000000-0005-0000-0000-0000A16C0000}"/>
    <cellStyle name="Normal 3 4 3 3 4 2" xfId="30629" xr:uid="{00000000-0005-0000-0000-0000A26C0000}"/>
    <cellStyle name="Normal 3 4 3 3 4 3" xfId="50522" xr:uid="{00000000-0005-0000-0000-0000A36C0000}"/>
    <cellStyle name="Normal 3 4 3 3 5" xfId="20835" xr:uid="{00000000-0005-0000-0000-0000A46C0000}"/>
    <cellStyle name="Normal 3 4 3 3 6" xfId="40477" xr:uid="{00000000-0005-0000-0000-0000A56C0000}"/>
    <cellStyle name="Normal 3 4 3 4" xfId="2333" xr:uid="{00000000-0005-0000-0000-0000A66C0000}"/>
    <cellStyle name="Normal 3 4 3 4 2" xfId="4602" xr:uid="{00000000-0005-0000-0000-0000A76C0000}"/>
    <cellStyle name="Normal 3 4 3 4 2 2" xfId="10038" xr:uid="{00000000-0005-0000-0000-0000A86C0000}"/>
    <cellStyle name="Normal 3 4 3 4 2 2 2" xfId="19761" xr:uid="{00000000-0005-0000-0000-0000A96C0000}"/>
    <cellStyle name="Normal 3 4 3 4 2 2 2 2" xfId="39274" xr:uid="{00000000-0005-0000-0000-0000AA6C0000}"/>
    <cellStyle name="Normal 3 4 3 4 2 2 2 3" xfId="59167" xr:uid="{00000000-0005-0000-0000-0000AB6C0000}"/>
    <cellStyle name="Normal 3 4 3 4 2 2 3" xfId="29487" xr:uid="{00000000-0005-0000-0000-0000AC6C0000}"/>
    <cellStyle name="Normal 3 4 3 4 2 2 4" xfId="49375" xr:uid="{00000000-0005-0000-0000-0000AD6C0000}"/>
    <cellStyle name="Normal 3 4 3 4 2 3" xfId="14455" xr:uid="{00000000-0005-0000-0000-0000AE6C0000}"/>
    <cellStyle name="Normal 3 4 3 4 2 3 2" xfId="33969" xr:uid="{00000000-0005-0000-0000-0000AF6C0000}"/>
    <cellStyle name="Normal 3 4 3 4 2 3 3" xfId="53862" xr:uid="{00000000-0005-0000-0000-0000B06C0000}"/>
    <cellStyle name="Normal 3 4 3 4 2 4" xfId="25374" xr:uid="{00000000-0005-0000-0000-0000B16C0000}"/>
    <cellStyle name="Normal 3 4 3 4 2 5" xfId="45141" xr:uid="{00000000-0005-0000-0000-0000B26C0000}"/>
    <cellStyle name="Normal 3 4 3 4 3" xfId="6863" xr:uid="{00000000-0005-0000-0000-0000B36C0000}"/>
    <cellStyle name="Normal 3 4 3 4 3 2" xfId="16600" xr:uid="{00000000-0005-0000-0000-0000B46C0000}"/>
    <cellStyle name="Normal 3 4 3 4 3 2 2" xfId="36113" xr:uid="{00000000-0005-0000-0000-0000B56C0000}"/>
    <cellStyle name="Normal 3 4 3 4 3 2 3" xfId="56006" xr:uid="{00000000-0005-0000-0000-0000B66C0000}"/>
    <cellStyle name="Normal 3 4 3 4 3 3" xfId="28683" xr:uid="{00000000-0005-0000-0000-0000B76C0000}"/>
    <cellStyle name="Normal 3 4 3 4 3 4" xfId="48571" xr:uid="{00000000-0005-0000-0000-0000B86C0000}"/>
    <cellStyle name="Normal 3 4 3 4 4" xfId="12187" xr:uid="{00000000-0005-0000-0000-0000B96C0000}"/>
    <cellStyle name="Normal 3 4 3 4 4 2" xfId="31702" xr:uid="{00000000-0005-0000-0000-0000BA6C0000}"/>
    <cellStyle name="Normal 3 4 3 4 4 3" xfId="51595" xr:uid="{00000000-0005-0000-0000-0000BB6C0000}"/>
    <cellStyle name="Normal 3 4 3 4 5" xfId="21908" xr:uid="{00000000-0005-0000-0000-0000BC6C0000}"/>
    <cellStyle name="Normal 3 4 3 4 6" xfId="41667" xr:uid="{00000000-0005-0000-0000-0000BD6C0000}"/>
    <cellStyle name="Normal 3 4 3 5" xfId="2993" xr:uid="{00000000-0005-0000-0000-0000BE6C0000}"/>
    <cellStyle name="Normal 3 4 3 5 2" xfId="8430" xr:uid="{00000000-0005-0000-0000-0000BF6C0000}"/>
    <cellStyle name="Normal 3 4 3 5 2 2" xfId="18153" xr:uid="{00000000-0005-0000-0000-0000C06C0000}"/>
    <cellStyle name="Normal 3 4 3 5 2 2 2" xfId="37666" xr:uid="{00000000-0005-0000-0000-0000C16C0000}"/>
    <cellStyle name="Normal 3 4 3 5 2 2 3" xfId="57559" xr:uid="{00000000-0005-0000-0000-0000C26C0000}"/>
    <cellStyle name="Normal 3 4 3 5 2 3" xfId="28789" xr:uid="{00000000-0005-0000-0000-0000C36C0000}"/>
    <cellStyle name="Normal 3 4 3 5 2 4" xfId="48677" xr:uid="{00000000-0005-0000-0000-0000C46C0000}"/>
    <cellStyle name="Normal 3 4 3 5 3" xfId="12847" xr:uid="{00000000-0005-0000-0000-0000C56C0000}"/>
    <cellStyle name="Normal 3 4 3 5 3 2" xfId="32361" xr:uid="{00000000-0005-0000-0000-0000C66C0000}"/>
    <cellStyle name="Normal 3 4 3 5 3 3" xfId="52254" xr:uid="{00000000-0005-0000-0000-0000C76C0000}"/>
    <cellStyle name="Normal 3 4 3 5 4" xfId="23766" xr:uid="{00000000-0005-0000-0000-0000C86C0000}"/>
    <cellStyle name="Normal 3 4 3 5 5" xfId="43532" xr:uid="{00000000-0005-0000-0000-0000C96C0000}"/>
    <cellStyle name="Normal 3 4 3 6" xfId="5253" xr:uid="{00000000-0005-0000-0000-0000CA6C0000}"/>
    <cellStyle name="Normal 3 4 3 6 2" xfId="14993" xr:uid="{00000000-0005-0000-0000-0000CB6C0000}"/>
    <cellStyle name="Normal 3 4 3 6 2 2" xfId="34506" xr:uid="{00000000-0005-0000-0000-0000CC6C0000}"/>
    <cellStyle name="Normal 3 4 3 6 2 3" xfId="54399" xr:uid="{00000000-0005-0000-0000-0000CD6C0000}"/>
    <cellStyle name="Normal 3 4 3 6 3" xfId="27075" xr:uid="{00000000-0005-0000-0000-0000CE6C0000}"/>
    <cellStyle name="Normal 3 4 3 6 4" xfId="46961" xr:uid="{00000000-0005-0000-0000-0000CF6C0000}"/>
    <cellStyle name="Normal 3 4 3 7" xfId="10579" xr:uid="{00000000-0005-0000-0000-0000D06C0000}"/>
    <cellStyle name="Normal 3 4 3 7 2" xfId="30094" xr:uid="{00000000-0005-0000-0000-0000D16C0000}"/>
    <cellStyle name="Normal 3 4 3 7 3" xfId="49987" xr:uid="{00000000-0005-0000-0000-0000D26C0000}"/>
    <cellStyle name="Normal 3 4 3 8" xfId="20300" xr:uid="{00000000-0005-0000-0000-0000D36C0000}"/>
    <cellStyle name="Normal 3 4 3 9" xfId="39942" xr:uid="{00000000-0005-0000-0000-0000D46C0000}"/>
    <cellStyle name="Normal 3 4 4" xfId="1342" xr:uid="{00000000-0005-0000-0000-0000D56C0000}"/>
    <cellStyle name="Normal 3 4 4 2" xfId="3714" xr:uid="{00000000-0005-0000-0000-0000D66C0000}"/>
    <cellStyle name="Normal 3 4 4 2 2" xfId="9151" xr:uid="{00000000-0005-0000-0000-0000D76C0000}"/>
    <cellStyle name="Normal 3 4 4 2 2 2" xfId="18874" xr:uid="{00000000-0005-0000-0000-0000D86C0000}"/>
    <cellStyle name="Normal 3 4 4 2 2 2 2" xfId="38387" xr:uid="{00000000-0005-0000-0000-0000D96C0000}"/>
    <cellStyle name="Normal 3 4 4 2 2 2 3" xfId="58280" xr:uid="{00000000-0005-0000-0000-0000DA6C0000}"/>
    <cellStyle name="Normal 3 4 4 2 2 3" xfId="28911" xr:uid="{00000000-0005-0000-0000-0000DB6C0000}"/>
    <cellStyle name="Normal 3 4 4 2 2 4" xfId="48799" xr:uid="{00000000-0005-0000-0000-0000DC6C0000}"/>
    <cellStyle name="Normal 3 4 4 2 3" xfId="13568" xr:uid="{00000000-0005-0000-0000-0000DD6C0000}"/>
    <cellStyle name="Normal 3 4 4 2 3 2" xfId="33082" xr:uid="{00000000-0005-0000-0000-0000DE6C0000}"/>
    <cellStyle name="Normal 3 4 4 2 3 3" xfId="52975" xr:uid="{00000000-0005-0000-0000-0000DF6C0000}"/>
    <cellStyle name="Normal 3 4 4 2 4" xfId="24487" xr:uid="{00000000-0005-0000-0000-0000E06C0000}"/>
    <cellStyle name="Normal 3 4 4 2 5" xfId="44253" xr:uid="{00000000-0005-0000-0000-0000E16C0000}"/>
    <cellStyle name="Normal 3 4 4 3" xfId="5441" xr:uid="{00000000-0005-0000-0000-0000E26C0000}"/>
    <cellStyle name="Normal 3 4 4 3 2" xfId="15178" xr:uid="{00000000-0005-0000-0000-0000E36C0000}"/>
    <cellStyle name="Normal 3 4 4 3 2 2" xfId="34691" xr:uid="{00000000-0005-0000-0000-0000E46C0000}"/>
    <cellStyle name="Normal 3 4 4 3 2 3" xfId="54584" xr:uid="{00000000-0005-0000-0000-0000E56C0000}"/>
    <cellStyle name="Normal 3 4 4 3 3" xfId="27261" xr:uid="{00000000-0005-0000-0000-0000E66C0000}"/>
    <cellStyle name="Normal 3 4 4 3 4" xfId="47149" xr:uid="{00000000-0005-0000-0000-0000E76C0000}"/>
    <cellStyle name="Normal 3 4 4 4" xfId="11300" xr:uid="{00000000-0005-0000-0000-0000E86C0000}"/>
    <cellStyle name="Normal 3 4 4 4 2" xfId="30815" xr:uid="{00000000-0005-0000-0000-0000E96C0000}"/>
    <cellStyle name="Normal 3 4 4 4 3" xfId="50708" xr:uid="{00000000-0005-0000-0000-0000EA6C0000}"/>
    <cellStyle name="Normal 3 4 4 5" xfId="21021" xr:uid="{00000000-0005-0000-0000-0000EB6C0000}"/>
    <cellStyle name="Normal 3 4 4 6" xfId="40676" xr:uid="{00000000-0005-0000-0000-0000EC6C0000}"/>
    <cellStyle name="Normal 3 4 5" xfId="791" xr:uid="{00000000-0005-0000-0000-0000ED6C0000}"/>
    <cellStyle name="Normal 3 4 5 2" xfId="3176" xr:uid="{00000000-0005-0000-0000-0000EE6C0000}"/>
    <cellStyle name="Normal 3 4 5 2 2" xfId="8613" xr:uid="{00000000-0005-0000-0000-0000EF6C0000}"/>
    <cellStyle name="Normal 3 4 5 2 2 2" xfId="18336" xr:uid="{00000000-0005-0000-0000-0000F06C0000}"/>
    <cellStyle name="Normal 3 4 5 2 2 2 2" xfId="37849" xr:uid="{00000000-0005-0000-0000-0000F16C0000}"/>
    <cellStyle name="Normal 3 4 5 2 2 2 3" xfId="57742" xr:uid="{00000000-0005-0000-0000-0000F26C0000}"/>
    <cellStyle name="Normal 3 4 5 2 2 3" xfId="28820" xr:uid="{00000000-0005-0000-0000-0000F36C0000}"/>
    <cellStyle name="Normal 3 4 5 2 2 4" xfId="48708" xr:uid="{00000000-0005-0000-0000-0000F46C0000}"/>
    <cellStyle name="Normal 3 4 5 2 3" xfId="13030" xr:uid="{00000000-0005-0000-0000-0000F56C0000}"/>
    <cellStyle name="Normal 3 4 5 2 3 2" xfId="32544" xr:uid="{00000000-0005-0000-0000-0000F66C0000}"/>
    <cellStyle name="Normal 3 4 5 2 3 3" xfId="52437" xr:uid="{00000000-0005-0000-0000-0000F76C0000}"/>
    <cellStyle name="Normal 3 4 5 2 4" xfId="23949" xr:uid="{00000000-0005-0000-0000-0000F86C0000}"/>
    <cellStyle name="Normal 3 4 5 2 5" xfId="43715" xr:uid="{00000000-0005-0000-0000-0000F96C0000}"/>
    <cellStyle name="Normal 3 4 5 3" xfId="5976" xr:uid="{00000000-0005-0000-0000-0000FA6C0000}"/>
    <cellStyle name="Normal 3 4 5 3 2" xfId="15713" xr:uid="{00000000-0005-0000-0000-0000FB6C0000}"/>
    <cellStyle name="Normal 3 4 5 3 2 2" xfId="35226" xr:uid="{00000000-0005-0000-0000-0000FC6C0000}"/>
    <cellStyle name="Normal 3 4 5 3 2 3" xfId="55119" xr:uid="{00000000-0005-0000-0000-0000FD6C0000}"/>
    <cellStyle name="Normal 3 4 5 3 3" xfId="27796" xr:uid="{00000000-0005-0000-0000-0000FE6C0000}"/>
    <cellStyle name="Normal 3 4 5 3 4" xfId="47684" xr:uid="{00000000-0005-0000-0000-0000FF6C0000}"/>
    <cellStyle name="Normal 3 4 5 4" xfId="10762" xr:uid="{00000000-0005-0000-0000-0000006D0000}"/>
    <cellStyle name="Normal 3 4 5 4 2" xfId="30277" xr:uid="{00000000-0005-0000-0000-0000016D0000}"/>
    <cellStyle name="Normal 3 4 5 4 3" xfId="50170" xr:uid="{00000000-0005-0000-0000-0000026D0000}"/>
    <cellStyle name="Normal 3 4 5 5" xfId="20483" xr:uid="{00000000-0005-0000-0000-0000036D0000}"/>
    <cellStyle name="Normal 3 4 5 6" xfId="40125" xr:uid="{00000000-0005-0000-0000-0000046D0000}"/>
    <cellStyle name="Normal 3 4 6" xfId="1939" xr:uid="{00000000-0005-0000-0000-0000056D0000}"/>
    <cellStyle name="Normal 3 4 6 2" xfId="4250" xr:uid="{00000000-0005-0000-0000-0000066D0000}"/>
    <cellStyle name="Normal 3 4 6 2 2" xfId="9686" xr:uid="{00000000-0005-0000-0000-0000076D0000}"/>
    <cellStyle name="Normal 3 4 6 2 2 2" xfId="19409" xr:uid="{00000000-0005-0000-0000-0000086D0000}"/>
    <cellStyle name="Normal 3 4 6 2 2 2 2" xfId="38922" xr:uid="{00000000-0005-0000-0000-0000096D0000}"/>
    <cellStyle name="Normal 3 4 6 2 2 2 3" xfId="58815" xr:uid="{00000000-0005-0000-0000-00000A6D0000}"/>
    <cellStyle name="Normal 3 4 6 2 2 3" xfId="29135" xr:uid="{00000000-0005-0000-0000-00000B6D0000}"/>
    <cellStyle name="Normal 3 4 6 2 2 4" xfId="49023" xr:uid="{00000000-0005-0000-0000-00000C6D0000}"/>
    <cellStyle name="Normal 3 4 6 2 3" xfId="14103" xr:uid="{00000000-0005-0000-0000-00000D6D0000}"/>
    <cellStyle name="Normal 3 4 6 2 3 2" xfId="33617" xr:uid="{00000000-0005-0000-0000-00000E6D0000}"/>
    <cellStyle name="Normal 3 4 6 2 3 3" xfId="53510" xr:uid="{00000000-0005-0000-0000-00000F6D0000}"/>
    <cellStyle name="Normal 3 4 6 2 4" xfId="25022" xr:uid="{00000000-0005-0000-0000-0000106D0000}"/>
    <cellStyle name="Normal 3 4 6 2 5" xfId="44789" xr:uid="{00000000-0005-0000-0000-0000116D0000}"/>
    <cellStyle name="Normal 3 4 6 3" xfId="6511" xr:uid="{00000000-0005-0000-0000-0000126D0000}"/>
    <cellStyle name="Normal 3 4 6 3 2" xfId="16248" xr:uid="{00000000-0005-0000-0000-0000136D0000}"/>
    <cellStyle name="Normal 3 4 6 3 2 2" xfId="35761" xr:uid="{00000000-0005-0000-0000-0000146D0000}"/>
    <cellStyle name="Normal 3 4 6 3 2 3" xfId="55654" xr:uid="{00000000-0005-0000-0000-0000156D0000}"/>
    <cellStyle name="Normal 3 4 6 3 3" xfId="28331" xr:uid="{00000000-0005-0000-0000-0000166D0000}"/>
    <cellStyle name="Normal 3 4 6 3 4" xfId="48219" xr:uid="{00000000-0005-0000-0000-0000176D0000}"/>
    <cellStyle name="Normal 3 4 6 4" xfId="11835" xr:uid="{00000000-0005-0000-0000-0000186D0000}"/>
    <cellStyle name="Normal 3 4 6 4 2" xfId="31350" xr:uid="{00000000-0005-0000-0000-0000196D0000}"/>
    <cellStyle name="Normal 3 4 6 4 3" xfId="51243" xr:uid="{00000000-0005-0000-0000-00001A6D0000}"/>
    <cellStyle name="Normal 3 4 6 5" xfId="21556" xr:uid="{00000000-0005-0000-0000-00001B6D0000}"/>
    <cellStyle name="Normal 3 4 6 6" xfId="41273" xr:uid="{00000000-0005-0000-0000-00001C6D0000}"/>
    <cellStyle name="Normal 3 4 7" xfId="2641" xr:uid="{00000000-0005-0000-0000-00001D6D0000}"/>
    <cellStyle name="Normal 3 4 7 2" xfId="8078" xr:uid="{00000000-0005-0000-0000-00001E6D0000}"/>
    <cellStyle name="Normal 3 4 7 2 2" xfId="17801" xr:uid="{00000000-0005-0000-0000-00001F6D0000}"/>
    <cellStyle name="Normal 3 4 7 2 2 2" xfId="37314" xr:uid="{00000000-0005-0000-0000-0000206D0000}"/>
    <cellStyle name="Normal 3 4 7 2 2 3" xfId="57207" xr:uid="{00000000-0005-0000-0000-0000216D0000}"/>
    <cellStyle name="Normal 3 4 7 2 3" xfId="28731" xr:uid="{00000000-0005-0000-0000-0000226D0000}"/>
    <cellStyle name="Normal 3 4 7 2 4" xfId="48619" xr:uid="{00000000-0005-0000-0000-0000236D0000}"/>
    <cellStyle name="Normal 3 4 7 3" xfId="12495" xr:uid="{00000000-0005-0000-0000-0000246D0000}"/>
    <cellStyle name="Normal 3 4 7 3 2" xfId="32009" xr:uid="{00000000-0005-0000-0000-0000256D0000}"/>
    <cellStyle name="Normal 3 4 7 3 3" xfId="51902" xr:uid="{00000000-0005-0000-0000-0000266D0000}"/>
    <cellStyle name="Normal 3 4 7 4" xfId="23414" xr:uid="{00000000-0005-0000-0000-0000276D0000}"/>
    <cellStyle name="Normal 3 4 7 5" xfId="43180" xr:uid="{00000000-0005-0000-0000-0000286D0000}"/>
    <cellStyle name="Normal 3 4 8" xfId="4859" xr:uid="{00000000-0005-0000-0000-0000296D0000}"/>
    <cellStyle name="Normal 3 4 8 2" xfId="14641" xr:uid="{00000000-0005-0000-0000-00002A6D0000}"/>
    <cellStyle name="Normal 3 4 8 2 2" xfId="34154" xr:uid="{00000000-0005-0000-0000-00002B6D0000}"/>
    <cellStyle name="Normal 3 4 8 2 3" xfId="54047" xr:uid="{00000000-0005-0000-0000-00002C6D0000}"/>
    <cellStyle name="Normal 3 4 8 3" xfId="26723" xr:uid="{00000000-0005-0000-0000-00002D6D0000}"/>
    <cellStyle name="Normal 3 4 8 4" xfId="46567" xr:uid="{00000000-0005-0000-0000-00002E6D0000}"/>
    <cellStyle name="Normal 3 4 9" xfId="10227" xr:uid="{00000000-0005-0000-0000-00002F6D0000}"/>
    <cellStyle name="Normal 3 4 9 2" xfId="29742" xr:uid="{00000000-0005-0000-0000-0000306D0000}"/>
    <cellStyle name="Normal 3 4 9 3" xfId="49635" xr:uid="{00000000-0005-0000-0000-0000316D0000}"/>
    <cellStyle name="Normal 3 5" xfId="1197" xr:uid="{00000000-0005-0000-0000-0000326D0000}"/>
    <cellStyle name="Normal 3 5 2" xfId="7360" xr:uid="{00000000-0005-0000-0000-0000336D0000}"/>
    <cellStyle name="Normal 3 5 2 2" xfId="45291" xr:uid="{00000000-0005-0000-0000-0000346D0000}"/>
    <cellStyle name="Normal 3 5 3" xfId="4665" xr:uid="{00000000-0005-0000-0000-0000356D0000}"/>
    <cellStyle name="Normal 3 5 3 2" xfId="46373" xr:uid="{00000000-0005-0000-0000-0000366D0000}"/>
    <cellStyle name="Normal 3 5 4" xfId="40531" xr:uid="{00000000-0005-0000-0000-0000376D0000}"/>
    <cellStyle name="Normal 3 6" xfId="1186" xr:uid="{00000000-0005-0000-0000-0000386D0000}"/>
    <cellStyle name="Normal 3 6 2" xfId="7353" xr:uid="{00000000-0005-0000-0000-0000396D0000}"/>
    <cellStyle name="Normal 3 6 2 2" xfId="42008" xr:uid="{00000000-0005-0000-0000-00003A6D0000}"/>
    <cellStyle name="Normal 3 6 3" xfId="5297" xr:uid="{00000000-0005-0000-0000-00003B6D0000}"/>
    <cellStyle name="Normal 3 6 3 2" xfId="47005" xr:uid="{00000000-0005-0000-0000-00003C6D0000}"/>
    <cellStyle name="Normal 3 6 4" xfId="40520" xr:uid="{00000000-0005-0000-0000-00003D6D0000}"/>
    <cellStyle name="Normal 3 7" xfId="1739" xr:uid="{00000000-0005-0000-0000-00003E6D0000}"/>
    <cellStyle name="Normal 3 7 2" xfId="41073" xr:uid="{00000000-0005-0000-0000-00003F6D0000}"/>
    <cellStyle name="Normal 3 8" xfId="4645" xr:uid="{00000000-0005-0000-0000-0000406D0000}"/>
    <cellStyle name="Normal 3 8 2" xfId="46353" xr:uid="{00000000-0005-0000-0000-0000416D0000}"/>
    <cellStyle name="Normal 3 9" xfId="39348" xr:uid="{00000000-0005-0000-0000-0000426D0000}"/>
    <cellStyle name="Normal 30" xfId="113" xr:uid="{00000000-0005-0000-0000-0000436D0000}"/>
    <cellStyle name="Normal 30 10" xfId="10126" xr:uid="{00000000-0005-0000-0000-0000446D0000}"/>
    <cellStyle name="Normal 30 10 2" xfId="29641" xr:uid="{00000000-0005-0000-0000-0000456D0000}"/>
    <cellStyle name="Normal 30 10 3" xfId="49534" xr:uid="{00000000-0005-0000-0000-0000466D0000}"/>
    <cellStyle name="Normal 30 11" xfId="19847" xr:uid="{00000000-0005-0000-0000-0000476D0000}"/>
    <cellStyle name="Normal 30 12" xfId="39447" xr:uid="{00000000-0005-0000-0000-0000486D0000}"/>
    <cellStyle name="Normal 30 2" xfId="331" xr:uid="{00000000-0005-0000-0000-0000496D0000}"/>
    <cellStyle name="Normal 30 2 2" xfId="1417" xr:uid="{00000000-0005-0000-0000-00004A6D0000}"/>
    <cellStyle name="Normal 30 2 2 2" xfId="3789" xr:uid="{00000000-0005-0000-0000-00004B6D0000}"/>
    <cellStyle name="Normal 30 2 2 2 2" xfId="9226" xr:uid="{00000000-0005-0000-0000-00004C6D0000}"/>
    <cellStyle name="Normal 30 2 2 2 2 2" xfId="18949" xr:uid="{00000000-0005-0000-0000-00004D6D0000}"/>
    <cellStyle name="Normal 30 2 2 2 2 2 2" xfId="38462" xr:uid="{00000000-0005-0000-0000-00004E6D0000}"/>
    <cellStyle name="Normal 30 2 2 2 2 2 3" xfId="58355" xr:uid="{00000000-0005-0000-0000-00004F6D0000}"/>
    <cellStyle name="Normal 30 2 2 2 2 3" xfId="22310" xr:uid="{00000000-0005-0000-0000-0000506D0000}"/>
    <cellStyle name="Normal 30 2 2 2 2 4" xfId="42072" xr:uid="{00000000-0005-0000-0000-0000516D0000}"/>
    <cellStyle name="Normal 30 2 2 2 3" xfId="13643" xr:uid="{00000000-0005-0000-0000-0000526D0000}"/>
    <cellStyle name="Normal 30 2 2 2 3 2" xfId="33157" xr:uid="{00000000-0005-0000-0000-0000536D0000}"/>
    <cellStyle name="Normal 30 2 2 2 3 3" xfId="53050" xr:uid="{00000000-0005-0000-0000-0000546D0000}"/>
    <cellStyle name="Normal 30 2 2 2 4" xfId="24562" xr:uid="{00000000-0005-0000-0000-0000556D0000}"/>
    <cellStyle name="Normal 30 2 2 2 5" xfId="44328" xr:uid="{00000000-0005-0000-0000-0000566D0000}"/>
    <cellStyle name="Normal 30 2 2 3" xfId="7549" xr:uid="{00000000-0005-0000-0000-0000576D0000}"/>
    <cellStyle name="Normal 30 2 2 3 2" xfId="17272" xr:uid="{00000000-0005-0000-0000-0000586D0000}"/>
    <cellStyle name="Normal 30 2 2 3 2 2" xfId="36785" xr:uid="{00000000-0005-0000-0000-0000596D0000}"/>
    <cellStyle name="Normal 30 2 2 3 2 3" xfId="56678" xr:uid="{00000000-0005-0000-0000-00005A6D0000}"/>
    <cellStyle name="Normal 30 2 2 3 3" xfId="26535" xr:uid="{00000000-0005-0000-0000-00005B6D0000}"/>
    <cellStyle name="Normal 30 2 2 3 4" xfId="46308" xr:uid="{00000000-0005-0000-0000-00005C6D0000}"/>
    <cellStyle name="Normal 30 2 2 4" xfId="5516" xr:uid="{00000000-0005-0000-0000-00005D6D0000}"/>
    <cellStyle name="Normal 30 2 2 4 2" xfId="15253" xr:uid="{00000000-0005-0000-0000-00005E6D0000}"/>
    <cellStyle name="Normal 30 2 2 4 2 2" xfId="34766" xr:uid="{00000000-0005-0000-0000-00005F6D0000}"/>
    <cellStyle name="Normal 30 2 2 4 2 3" xfId="54659" xr:uid="{00000000-0005-0000-0000-0000606D0000}"/>
    <cellStyle name="Normal 30 2 2 4 3" xfId="27336" xr:uid="{00000000-0005-0000-0000-0000616D0000}"/>
    <cellStyle name="Normal 30 2 2 4 4" xfId="47224" xr:uid="{00000000-0005-0000-0000-0000626D0000}"/>
    <cellStyle name="Normal 30 2 2 5" xfId="11375" xr:uid="{00000000-0005-0000-0000-0000636D0000}"/>
    <cellStyle name="Normal 30 2 2 5 2" xfId="30890" xr:uid="{00000000-0005-0000-0000-0000646D0000}"/>
    <cellStyle name="Normal 30 2 2 5 3" xfId="50783" xr:uid="{00000000-0005-0000-0000-0000656D0000}"/>
    <cellStyle name="Normal 30 2 2 6" xfId="21096" xr:uid="{00000000-0005-0000-0000-0000666D0000}"/>
    <cellStyle name="Normal 30 2 2 7" xfId="40751" xr:uid="{00000000-0005-0000-0000-0000676D0000}"/>
    <cellStyle name="Normal 30 2 3" xfId="866" xr:uid="{00000000-0005-0000-0000-0000686D0000}"/>
    <cellStyle name="Normal 30 2 3 2" xfId="3251" xr:uid="{00000000-0005-0000-0000-0000696D0000}"/>
    <cellStyle name="Normal 30 2 3 2 2" xfId="8688" xr:uid="{00000000-0005-0000-0000-00006A6D0000}"/>
    <cellStyle name="Normal 30 2 3 2 2 2" xfId="18411" xr:uid="{00000000-0005-0000-0000-00006B6D0000}"/>
    <cellStyle name="Normal 30 2 3 2 2 2 2" xfId="37924" xr:uid="{00000000-0005-0000-0000-00006C6D0000}"/>
    <cellStyle name="Normal 30 2 3 2 2 2 3" xfId="57817" xr:uid="{00000000-0005-0000-0000-00006D6D0000}"/>
    <cellStyle name="Normal 30 2 3 2 2 3" xfId="26310" xr:uid="{00000000-0005-0000-0000-00006E6D0000}"/>
    <cellStyle name="Normal 30 2 3 2 2 4" xfId="46083" xr:uid="{00000000-0005-0000-0000-00006F6D0000}"/>
    <cellStyle name="Normal 30 2 3 2 3" xfId="13105" xr:uid="{00000000-0005-0000-0000-0000706D0000}"/>
    <cellStyle name="Normal 30 2 3 2 3 2" xfId="32619" xr:uid="{00000000-0005-0000-0000-0000716D0000}"/>
    <cellStyle name="Normal 30 2 3 2 3 3" xfId="52512" xr:uid="{00000000-0005-0000-0000-0000726D0000}"/>
    <cellStyle name="Normal 30 2 3 2 4" xfId="24024" xr:uid="{00000000-0005-0000-0000-0000736D0000}"/>
    <cellStyle name="Normal 30 2 3 2 5" xfId="43790" xr:uid="{00000000-0005-0000-0000-0000746D0000}"/>
    <cellStyle name="Normal 30 2 3 3" xfId="7089" xr:uid="{00000000-0005-0000-0000-0000756D0000}"/>
    <cellStyle name="Normal 30 2 3 3 2" xfId="16825" xr:uid="{00000000-0005-0000-0000-0000766D0000}"/>
    <cellStyle name="Normal 30 2 3 3 2 2" xfId="36338" xr:uid="{00000000-0005-0000-0000-0000776D0000}"/>
    <cellStyle name="Normal 30 2 3 3 2 3" xfId="56231" xr:uid="{00000000-0005-0000-0000-0000786D0000}"/>
    <cellStyle name="Normal 30 2 3 3 3" xfId="22079" xr:uid="{00000000-0005-0000-0000-0000796D0000}"/>
    <cellStyle name="Normal 30 2 3 3 4" xfId="41839" xr:uid="{00000000-0005-0000-0000-00007A6D0000}"/>
    <cellStyle name="Normal 30 2 3 4" xfId="6051" xr:uid="{00000000-0005-0000-0000-00007B6D0000}"/>
    <cellStyle name="Normal 30 2 3 4 2" xfId="15788" xr:uid="{00000000-0005-0000-0000-00007C6D0000}"/>
    <cellStyle name="Normal 30 2 3 4 2 2" xfId="35301" xr:uid="{00000000-0005-0000-0000-00007D6D0000}"/>
    <cellStyle name="Normal 30 2 3 4 2 3" xfId="55194" xr:uid="{00000000-0005-0000-0000-00007E6D0000}"/>
    <cellStyle name="Normal 30 2 3 4 3" xfId="27871" xr:uid="{00000000-0005-0000-0000-00007F6D0000}"/>
    <cellStyle name="Normal 30 2 3 4 4" xfId="47759" xr:uid="{00000000-0005-0000-0000-0000806D0000}"/>
    <cellStyle name="Normal 30 2 3 5" xfId="10837" xr:uid="{00000000-0005-0000-0000-0000816D0000}"/>
    <cellStyle name="Normal 30 2 3 5 2" xfId="30352" xr:uid="{00000000-0005-0000-0000-0000826D0000}"/>
    <cellStyle name="Normal 30 2 3 5 3" xfId="50245" xr:uid="{00000000-0005-0000-0000-0000836D0000}"/>
    <cellStyle name="Normal 30 2 3 6" xfId="20558" xr:uid="{00000000-0005-0000-0000-0000846D0000}"/>
    <cellStyle name="Normal 30 2 3 7" xfId="40200" xr:uid="{00000000-0005-0000-0000-0000856D0000}"/>
    <cellStyle name="Normal 30 2 4" xfId="2056" xr:uid="{00000000-0005-0000-0000-0000866D0000}"/>
    <cellStyle name="Normal 30 2 4 2" xfId="4325" xr:uid="{00000000-0005-0000-0000-0000876D0000}"/>
    <cellStyle name="Normal 30 2 4 2 2" xfId="9761" xr:uid="{00000000-0005-0000-0000-0000886D0000}"/>
    <cellStyle name="Normal 30 2 4 2 2 2" xfId="19484" xr:uid="{00000000-0005-0000-0000-0000896D0000}"/>
    <cellStyle name="Normal 30 2 4 2 2 2 2" xfId="38997" xr:uid="{00000000-0005-0000-0000-00008A6D0000}"/>
    <cellStyle name="Normal 30 2 4 2 2 2 3" xfId="58890" xr:uid="{00000000-0005-0000-0000-00008B6D0000}"/>
    <cellStyle name="Normal 30 2 4 2 2 3" xfId="29210" xr:uid="{00000000-0005-0000-0000-00008C6D0000}"/>
    <cellStyle name="Normal 30 2 4 2 2 4" xfId="49098" xr:uid="{00000000-0005-0000-0000-00008D6D0000}"/>
    <cellStyle name="Normal 30 2 4 2 3" xfId="14178" xr:uid="{00000000-0005-0000-0000-00008E6D0000}"/>
    <cellStyle name="Normal 30 2 4 2 3 2" xfId="33692" xr:uid="{00000000-0005-0000-0000-00008F6D0000}"/>
    <cellStyle name="Normal 30 2 4 2 3 3" xfId="53585" xr:uid="{00000000-0005-0000-0000-0000906D0000}"/>
    <cellStyle name="Normal 30 2 4 2 4" xfId="25097" xr:uid="{00000000-0005-0000-0000-0000916D0000}"/>
    <cellStyle name="Normal 30 2 4 2 5" xfId="44864" xr:uid="{00000000-0005-0000-0000-0000926D0000}"/>
    <cellStyle name="Normal 30 2 4 3" xfId="6586" xr:uid="{00000000-0005-0000-0000-0000936D0000}"/>
    <cellStyle name="Normal 30 2 4 3 2" xfId="16323" xr:uid="{00000000-0005-0000-0000-0000946D0000}"/>
    <cellStyle name="Normal 30 2 4 3 2 2" xfId="35836" xr:uid="{00000000-0005-0000-0000-0000956D0000}"/>
    <cellStyle name="Normal 30 2 4 3 2 3" xfId="55729" xr:uid="{00000000-0005-0000-0000-0000966D0000}"/>
    <cellStyle name="Normal 30 2 4 3 3" xfId="28406" xr:uid="{00000000-0005-0000-0000-0000976D0000}"/>
    <cellStyle name="Normal 30 2 4 3 4" xfId="48294" xr:uid="{00000000-0005-0000-0000-0000986D0000}"/>
    <cellStyle name="Normal 30 2 4 4" xfId="11910" xr:uid="{00000000-0005-0000-0000-0000996D0000}"/>
    <cellStyle name="Normal 30 2 4 4 2" xfId="31425" xr:uid="{00000000-0005-0000-0000-00009A6D0000}"/>
    <cellStyle name="Normal 30 2 4 4 3" xfId="51318" xr:uid="{00000000-0005-0000-0000-00009B6D0000}"/>
    <cellStyle name="Normal 30 2 4 5" xfId="21631" xr:uid="{00000000-0005-0000-0000-00009C6D0000}"/>
    <cellStyle name="Normal 30 2 4 6" xfId="41390" xr:uid="{00000000-0005-0000-0000-00009D6D0000}"/>
    <cellStyle name="Normal 30 2 5" xfId="2716" xr:uid="{00000000-0005-0000-0000-00009E6D0000}"/>
    <cellStyle name="Normal 30 2 5 2" xfId="8153" xr:uid="{00000000-0005-0000-0000-00009F6D0000}"/>
    <cellStyle name="Normal 30 2 5 2 2" xfId="17876" xr:uid="{00000000-0005-0000-0000-0000A06D0000}"/>
    <cellStyle name="Normal 30 2 5 2 2 2" xfId="37389" xr:uid="{00000000-0005-0000-0000-0000A16D0000}"/>
    <cellStyle name="Normal 30 2 5 2 2 3" xfId="57282" xr:uid="{00000000-0005-0000-0000-0000A26D0000}"/>
    <cellStyle name="Normal 30 2 5 2 3" xfId="25521" xr:uid="{00000000-0005-0000-0000-0000A36D0000}"/>
    <cellStyle name="Normal 30 2 5 2 4" xfId="45288" xr:uid="{00000000-0005-0000-0000-0000A46D0000}"/>
    <cellStyle name="Normal 30 2 5 3" xfId="12570" xr:uid="{00000000-0005-0000-0000-0000A56D0000}"/>
    <cellStyle name="Normal 30 2 5 3 2" xfId="32084" xr:uid="{00000000-0005-0000-0000-0000A66D0000}"/>
    <cellStyle name="Normal 30 2 5 3 3" xfId="51977" xr:uid="{00000000-0005-0000-0000-0000A76D0000}"/>
    <cellStyle name="Normal 30 2 5 4" xfId="23489" xr:uid="{00000000-0005-0000-0000-0000A86D0000}"/>
    <cellStyle name="Normal 30 2 5 5" xfId="43255" xr:uid="{00000000-0005-0000-0000-0000A96D0000}"/>
    <cellStyle name="Normal 30 2 6" xfId="4976" xr:uid="{00000000-0005-0000-0000-0000AA6D0000}"/>
    <cellStyle name="Normal 30 2 6 2" xfId="14716" xr:uid="{00000000-0005-0000-0000-0000AB6D0000}"/>
    <cellStyle name="Normal 30 2 6 2 2" xfId="34229" xr:uid="{00000000-0005-0000-0000-0000AC6D0000}"/>
    <cellStyle name="Normal 30 2 6 2 3" xfId="54122" xr:uid="{00000000-0005-0000-0000-0000AD6D0000}"/>
    <cellStyle name="Normal 30 2 6 3" xfId="26798" xr:uid="{00000000-0005-0000-0000-0000AE6D0000}"/>
    <cellStyle name="Normal 30 2 6 4" xfId="46684" xr:uid="{00000000-0005-0000-0000-0000AF6D0000}"/>
    <cellStyle name="Normal 30 2 7" xfId="10302" xr:uid="{00000000-0005-0000-0000-0000B06D0000}"/>
    <cellStyle name="Normal 30 2 7 2" xfId="29817" xr:uid="{00000000-0005-0000-0000-0000B16D0000}"/>
    <cellStyle name="Normal 30 2 7 3" xfId="49710" xr:uid="{00000000-0005-0000-0000-0000B26D0000}"/>
    <cellStyle name="Normal 30 2 8" xfId="20023" xr:uid="{00000000-0005-0000-0000-0000B36D0000}"/>
    <cellStyle name="Normal 30 2 9" xfId="39665" xr:uid="{00000000-0005-0000-0000-0000B46D0000}"/>
    <cellStyle name="Normal 30 3" xfId="507" xr:uid="{00000000-0005-0000-0000-0000B56D0000}"/>
    <cellStyle name="Normal 30 3 2" xfId="1593" xr:uid="{00000000-0005-0000-0000-0000B66D0000}"/>
    <cellStyle name="Normal 30 3 2 2" xfId="3965" xr:uid="{00000000-0005-0000-0000-0000B76D0000}"/>
    <cellStyle name="Normal 30 3 2 2 2" xfId="9402" xr:uid="{00000000-0005-0000-0000-0000B86D0000}"/>
    <cellStyle name="Normal 30 3 2 2 2 2" xfId="19125" xr:uid="{00000000-0005-0000-0000-0000B96D0000}"/>
    <cellStyle name="Normal 30 3 2 2 2 2 2" xfId="38638" xr:uid="{00000000-0005-0000-0000-0000BA6D0000}"/>
    <cellStyle name="Normal 30 3 2 2 2 2 3" xfId="58531" xr:uid="{00000000-0005-0000-0000-0000BB6D0000}"/>
    <cellStyle name="Normal 30 3 2 2 2 3" xfId="23100" xr:uid="{00000000-0005-0000-0000-0000BC6D0000}"/>
    <cellStyle name="Normal 30 3 2 2 2 4" xfId="42865" xr:uid="{00000000-0005-0000-0000-0000BD6D0000}"/>
    <cellStyle name="Normal 30 3 2 2 3" xfId="13819" xr:uid="{00000000-0005-0000-0000-0000BE6D0000}"/>
    <cellStyle name="Normal 30 3 2 2 3 2" xfId="33333" xr:uid="{00000000-0005-0000-0000-0000BF6D0000}"/>
    <cellStyle name="Normal 30 3 2 2 3 3" xfId="53226" xr:uid="{00000000-0005-0000-0000-0000C06D0000}"/>
    <cellStyle name="Normal 30 3 2 2 4" xfId="24738" xr:uid="{00000000-0005-0000-0000-0000C16D0000}"/>
    <cellStyle name="Normal 30 3 2 2 5" xfId="44504" xr:uid="{00000000-0005-0000-0000-0000C26D0000}"/>
    <cellStyle name="Normal 30 3 2 3" xfId="7696" xr:uid="{00000000-0005-0000-0000-0000C36D0000}"/>
    <cellStyle name="Normal 30 3 2 3 2" xfId="17419" xr:uid="{00000000-0005-0000-0000-0000C46D0000}"/>
    <cellStyle name="Normal 30 3 2 3 2 2" xfId="36932" xr:uid="{00000000-0005-0000-0000-0000C56D0000}"/>
    <cellStyle name="Normal 30 3 2 3 2 3" xfId="56825" xr:uid="{00000000-0005-0000-0000-0000C66D0000}"/>
    <cellStyle name="Normal 30 3 2 3 3" xfId="26391" xr:uid="{00000000-0005-0000-0000-0000C76D0000}"/>
    <cellStyle name="Normal 30 3 2 3 4" xfId="46164" xr:uid="{00000000-0005-0000-0000-0000C86D0000}"/>
    <cellStyle name="Normal 30 3 2 4" xfId="5692" xr:uid="{00000000-0005-0000-0000-0000C96D0000}"/>
    <cellStyle name="Normal 30 3 2 4 2" xfId="15429" xr:uid="{00000000-0005-0000-0000-0000CA6D0000}"/>
    <cellStyle name="Normal 30 3 2 4 2 2" xfId="34942" xr:uid="{00000000-0005-0000-0000-0000CB6D0000}"/>
    <cellStyle name="Normal 30 3 2 4 2 3" xfId="54835" xr:uid="{00000000-0005-0000-0000-0000CC6D0000}"/>
    <cellStyle name="Normal 30 3 2 4 3" xfId="27512" xr:uid="{00000000-0005-0000-0000-0000CD6D0000}"/>
    <cellStyle name="Normal 30 3 2 4 4" xfId="47400" xr:uid="{00000000-0005-0000-0000-0000CE6D0000}"/>
    <cellStyle name="Normal 30 3 2 5" xfId="11551" xr:uid="{00000000-0005-0000-0000-0000CF6D0000}"/>
    <cellStyle name="Normal 30 3 2 5 2" xfId="31066" xr:uid="{00000000-0005-0000-0000-0000D06D0000}"/>
    <cellStyle name="Normal 30 3 2 5 3" xfId="50959" xr:uid="{00000000-0005-0000-0000-0000D16D0000}"/>
    <cellStyle name="Normal 30 3 2 6" xfId="21272" xr:uid="{00000000-0005-0000-0000-0000D26D0000}"/>
    <cellStyle name="Normal 30 3 2 7" xfId="40927" xr:uid="{00000000-0005-0000-0000-0000D36D0000}"/>
    <cellStyle name="Normal 30 3 3" xfId="1042" xr:uid="{00000000-0005-0000-0000-0000D46D0000}"/>
    <cellStyle name="Normal 30 3 3 2" xfId="3427" xr:uid="{00000000-0005-0000-0000-0000D56D0000}"/>
    <cellStyle name="Normal 30 3 3 2 2" xfId="8864" xr:uid="{00000000-0005-0000-0000-0000D66D0000}"/>
    <cellStyle name="Normal 30 3 3 2 2 2" xfId="18587" xr:uid="{00000000-0005-0000-0000-0000D76D0000}"/>
    <cellStyle name="Normal 30 3 3 2 2 2 2" xfId="38100" xr:uid="{00000000-0005-0000-0000-0000D86D0000}"/>
    <cellStyle name="Normal 30 3 3 2 2 2 3" xfId="57993" xr:uid="{00000000-0005-0000-0000-0000D96D0000}"/>
    <cellStyle name="Normal 30 3 3 2 2 3" xfId="26336" xr:uid="{00000000-0005-0000-0000-0000DA6D0000}"/>
    <cellStyle name="Normal 30 3 3 2 2 4" xfId="46109" xr:uid="{00000000-0005-0000-0000-0000DB6D0000}"/>
    <cellStyle name="Normal 30 3 3 2 3" xfId="13281" xr:uid="{00000000-0005-0000-0000-0000DC6D0000}"/>
    <cellStyle name="Normal 30 3 3 2 3 2" xfId="32795" xr:uid="{00000000-0005-0000-0000-0000DD6D0000}"/>
    <cellStyle name="Normal 30 3 3 2 3 3" xfId="52688" xr:uid="{00000000-0005-0000-0000-0000DE6D0000}"/>
    <cellStyle name="Normal 30 3 3 2 4" xfId="24200" xr:uid="{00000000-0005-0000-0000-0000DF6D0000}"/>
    <cellStyle name="Normal 30 3 3 2 5" xfId="43966" xr:uid="{00000000-0005-0000-0000-0000E06D0000}"/>
    <cellStyle name="Normal 30 3 3 3" xfId="7236" xr:uid="{00000000-0005-0000-0000-0000E16D0000}"/>
    <cellStyle name="Normal 30 3 3 3 2" xfId="16972" xr:uid="{00000000-0005-0000-0000-0000E26D0000}"/>
    <cellStyle name="Normal 30 3 3 3 2 2" xfId="36485" xr:uid="{00000000-0005-0000-0000-0000E36D0000}"/>
    <cellStyle name="Normal 30 3 3 3 2 3" xfId="56378" xr:uid="{00000000-0005-0000-0000-0000E46D0000}"/>
    <cellStyle name="Normal 30 3 3 3 3" xfId="22164" xr:uid="{00000000-0005-0000-0000-0000E56D0000}"/>
    <cellStyle name="Normal 30 3 3 3 4" xfId="41924" xr:uid="{00000000-0005-0000-0000-0000E66D0000}"/>
    <cellStyle name="Normal 30 3 3 4" xfId="6227" xr:uid="{00000000-0005-0000-0000-0000E76D0000}"/>
    <cellStyle name="Normal 30 3 3 4 2" xfId="15964" xr:uid="{00000000-0005-0000-0000-0000E86D0000}"/>
    <cellStyle name="Normal 30 3 3 4 2 2" xfId="35477" xr:uid="{00000000-0005-0000-0000-0000E96D0000}"/>
    <cellStyle name="Normal 30 3 3 4 2 3" xfId="55370" xr:uid="{00000000-0005-0000-0000-0000EA6D0000}"/>
    <cellStyle name="Normal 30 3 3 4 3" xfId="28047" xr:uid="{00000000-0005-0000-0000-0000EB6D0000}"/>
    <cellStyle name="Normal 30 3 3 4 4" xfId="47935" xr:uid="{00000000-0005-0000-0000-0000EC6D0000}"/>
    <cellStyle name="Normal 30 3 3 5" xfId="11013" xr:uid="{00000000-0005-0000-0000-0000ED6D0000}"/>
    <cellStyle name="Normal 30 3 3 5 2" xfId="30528" xr:uid="{00000000-0005-0000-0000-0000EE6D0000}"/>
    <cellStyle name="Normal 30 3 3 5 3" xfId="50421" xr:uid="{00000000-0005-0000-0000-0000EF6D0000}"/>
    <cellStyle name="Normal 30 3 3 6" xfId="20734" xr:uid="{00000000-0005-0000-0000-0000F06D0000}"/>
    <cellStyle name="Normal 30 3 3 7" xfId="40376" xr:uid="{00000000-0005-0000-0000-0000F16D0000}"/>
    <cellStyle name="Normal 30 3 4" xfId="2232" xr:uid="{00000000-0005-0000-0000-0000F26D0000}"/>
    <cellStyle name="Normal 30 3 4 2" xfId="4501" xr:uid="{00000000-0005-0000-0000-0000F36D0000}"/>
    <cellStyle name="Normal 30 3 4 2 2" xfId="9937" xr:uid="{00000000-0005-0000-0000-0000F46D0000}"/>
    <cellStyle name="Normal 30 3 4 2 2 2" xfId="19660" xr:uid="{00000000-0005-0000-0000-0000F56D0000}"/>
    <cellStyle name="Normal 30 3 4 2 2 2 2" xfId="39173" xr:uid="{00000000-0005-0000-0000-0000F66D0000}"/>
    <cellStyle name="Normal 30 3 4 2 2 2 3" xfId="59066" xr:uid="{00000000-0005-0000-0000-0000F76D0000}"/>
    <cellStyle name="Normal 30 3 4 2 2 3" xfId="29386" xr:uid="{00000000-0005-0000-0000-0000F86D0000}"/>
    <cellStyle name="Normal 30 3 4 2 2 4" xfId="49274" xr:uid="{00000000-0005-0000-0000-0000F96D0000}"/>
    <cellStyle name="Normal 30 3 4 2 3" xfId="14354" xr:uid="{00000000-0005-0000-0000-0000FA6D0000}"/>
    <cellStyle name="Normal 30 3 4 2 3 2" xfId="33868" xr:uid="{00000000-0005-0000-0000-0000FB6D0000}"/>
    <cellStyle name="Normal 30 3 4 2 3 3" xfId="53761" xr:uid="{00000000-0005-0000-0000-0000FC6D0000}"/>
    <cellStyle name="Normal 30 3 4 2 4" xfId="25273" xr:uid="{00000000-0005-0000-0000-0000FD6D0000}"/>
    <cellStyle name="Normal 30 3 4 2 5" xfId="45040" xr:uid="{00000000-0005-0000-0000-0000FE6D0000}"/>
    <cellStyle name="Normal 30 3 4 3" xfId="6762" xr:uid="{00000000-0005-0000-0000-0000FF6D0000}"/>
    <cellStyle name="Normal 30 3 4 3 2" xfId="16499" xr:uid="{00000000-0005-0000-0000-0000006E0000}"/>
    <cellStyle name="Normal 30 3 4 3 2 2" xfId="36012" xr:uid="{00000000-0005-0000-0000-0000016E0000}"/>
    <cellStyle name="Normal 30 3 4 3 2 3" xfId="55905" xr:uid="{00000000-0005-0000-0000-0000026E0000}"/>
    <cellStyle name="Normal 30 3 4 3 3" xfId="28582" xr:uid="{00000000-0005-0000-0000-0000036E0000}"/>
    <cellStyle name="Normal 30 3 4 3 4" xfId="48470" xr:uid="{00000000-0005-0000-0000-0000046E0000}"/>
    <cellStyle name="Normal 30 3 4 4" xfId="12086" xr:uid="{00000000-0005-0000-0000-0000056E0000}"/>
    <cellStyle name="Normal 30 3 4 4 2" xfId="31601" xr:uid="{00000000-0005-0000-0000-0000066E0000}"/>
    <cellStyle name="Normal 30 3 4 4 3" xfId="51494" xr:uid="{00000000-0005-0000-0000-0000076E0000}"/>
    <cellStyle name="Normal 30 3 4 5" xfId="21807" xr:uid="{00000000-0005-0000-0000-0000086E0000}"/>
    <cellStyle name="Normal 30 3 4 6" xfId="41566" xr:uid="{00000000-0005-0000-0000-0000096E0000}"/>
    <cellStyle name="Normal 30 3 5" xfId="2892" xr:uid="{00000000-0005-0000-0000-00000A6E0000}"/>
    <cellStyle name="Normal 30 3 5 2" xfId="8329" xr:uid="{00000000-0005-0000-0000-00000B6E0000}"/>
    <cellStyle name="Normal 30 3 5 2 2" xfId="18052" xr:uid="{00000000-0005-0000-0000-00000C6E0000}"/>
    <cellStyle name="Normal 30 3 5 2 2 2" xfId="37565" xr:uid="{00000000-0005-0000-0000-00000D6E0000}"/>
    <cellStyle name="Normal 30 3 5 2 2 3" xfId="57458" xr:uid="{00000000-0005-0000-0000-00000E6E0000}"/>
    <cellStyle name="Normal 30 3 5 2 3" xfId="25436" xr:uid="{00000000-0005-0000-0000-00000F6E0000}"/>
    <cellStyle name="Normal 30 3 5 2 4" xfId="45203" xr:uid="{00000000-0005-0000-0000-0000106E0000}"/>
    <cellStyle name="Normal 30 3 5 3" xfId="12746" xr:uid="{00000000-0005-0000-0000-0000116E0000}"/>
    <cellStyle name="Normal 30 3 5 3 2" xfId="32260" xr:uid="{00000000-0005-0000-0000-0000126E0000}"/>
    <cellStyle name="Normal 30 3 5 3 3" xfId="52153" xr:uid="{00000000-0005-0000-0000-0000136E0000}"/>
    <cellStyle name="Normal 30 3 5 4" xfId="23665" xr:uid="{00000000-0005-0000-0000-0000146E0000}"/>
    <cellStyle name="Normal 30 3 5 5" xfId="43431" xr:uid="{00000000-0005-0000-0000-0000156E0000}"/>
    <cellStyle name="Normal 30 3 6" xfId="5152" xr:uid="{00000000-0005-0000-0000-0000166E0000}"/>
    <cellStyle name="Normal 30 3 6 2" xfId="14892" xr:uid="{00000000-0005-0000-0000-0000176E0000}"/>
    <cellStyle name="Normal 30 3 6 2 2" xfId="34405" xr:uid="{00000000-0005-0000-0000-0000186E0000}"/>
    <cellStyle name="Normal 30 3 6 2 3" xfId="54298" xr:uid="{00000000-0005-0000-0000-0000196E0000}"/>
    <cellStyle name="Normal 30 3 6 3" xfId="26974" xr:uid="{00000000-0005-0000-0000-00001A6E0000}"/>
    <cellStyle name="Normal 30 3 6 4" xfId="46860" xr:uid="{00000000-0005-0000-0000-00001B6E0000}"/>
    <cellStyle name="Normal 30 3 7" xfId="10478" xr:uid="{00000000-0005-0000-0000-00001C6E0000}"/>
    <cellStyle name="Normal 30 3 7 2" xfId="29993" xr:uid="{00000000-0005-0000-0000-00001D6E0000}"/>
    <cellStyle name="Normal 30 3 7 3" xfId="49886" xr:uid="{00000000-0005-0000-0000-00001E6E0000}"/>
    <cellStyle name="Normal 30 3 8" xfId="20199" xr:uid="{00000000-0005-0000-0000-00001F6E0000}"/>
    <cellStyle name="Normal 30 3 9" xfId="39841" xr:uid="{00000000-0005-0000-0000-0000206E0000}"/>
    <cellStyle name="Normal 30 4" xfId="1241" xr:uid="{00000000-0005-0000-0000-0000216E0000}"/>
    <cellStyle name="Normal 30 4 2" xfId="3613" xr:uid="{00000000-0005-0000-0000-0000226E0000}"/>
    <cellStyle name="Normal 30 4 2 2" xfId="9050" xr:uid="{00000000-0005-0000-0000-0000236E0000}"/>
    <cellStyle name="Normal 30 4 2 2 2" xfId="18773" xr:uid="{00000000-0005-0000-0000-0000246E0000}"/>
    <cellStyle name="Normal 30 4 2 2 2 2" xfId="38286" xr:uid="{00000000-0005-0000-0000-0000256E0000}"/>
    <cellStyle name="Normal 30 4 2 2 2 3" xfId="58179" xr:uid="{00000000-0005-0000-0000-0000266E0000}"/>
    <cellStyle name="Normal 30 4 2 2 3" xfId="22841" xr:uid="{00000000-0005-0000-0000-0000276E0000}"/>
    <cellStyle name="Normal 30 4 2 2 4" xfId="42605" xr:uid="{00000000-0005-0000-0000-0000286E0000}"/>
    <cellStyle name="Normal 30 4 2 3" xfId="13467" xr:uid="{00000000-0005-0000-0000-0000296E0000}"/>
    <cellStyle name="Normal 30 4 2 3 2" xfId="32981" xr:uid="{00000000-0005-0000-0000-00002A6E0000}"/>
    <cellStyle name="Normal 30 4 2 3 3" xfId="52874" xr:uid="{00000000-0005-0000-0000-00002B6E0000}"/>
    <cellStyle name="Normal 30 4 2 4" xfId="24386" xr:uid="{00000000-0005-0000-0000-00002C6E0000}"/>
    <cellStyle name="Normal 30 4 2 5" xfId="44152" xr:uid="{00000000-0005-0000-0000-00002D6E0000}"/>
    <cellStyle name="Normal 30 4 3" xfId="7402" xr:uid="{00000000-0005-0000-0000-00002E6E0000}"/>
    <cellStyle name="Normal 30 4 3 2" xfId="17125" xr:uid="{00000000-0005-0000-0000-00002F6E0000}"/>
    <cellStyle name="Normal 30 4 3 2 2" xfId="36638" xr:uid="{00000000-0005-0000-0000-0000306E0000}"/>
    <cellStyle name="Normal 30 4 3 2 3" xfId="56531" xr:uid="{00000000-0005-0000-0000-0000316E0000}"/>
    <cellStyle name="Normal 30 4 3 3" xfId="25475" xr:uid="{00000000-0005-0000-0000-0000326E0000}"/>
    <cellStyle name="Normal 30 4 3 4" xfId="45242" xr:uid="{00000000-0005-0000-0000-0000336E0000}"/>
    <cellStyle name="Normal 30 4 4" xfId="5340" xr:uid="{00000000-0005-0000-0000-0000346E0000}"/>
    <cellStyle name="Normal 30 4 4 2" xfId="15077" xr:uid="{00000000-0005-0000-0000-0000356E0000}"/>
    <cellStyle name="Normal 30 4 4 2 2" xfId="34590" xr:uid="{00000000-0005-0000-0000-0000366E0000}"/>
    <cellStyle name="Normal 30 4 4 2 3" xfId="54483" xr:uid="{00000000-0005-0000-0000-0000376E0000}"/>
    <cellStyle name="Normal 30 4 4 3" xfId="27160" xr:uid="{00000000-0005-0000-0000-0000386E0000}"/>
    <cellStyle name="Normal 30 4 4 4" xfId="47048" xr:uid="{00000000-0005-0000-0000-0000396E0000}"/>
    <cellStyle name="Normal 30 4 5" xfId="11199" xr:uid="{00000000-0005-0000-0000-00003A6E0000}"/>
    <cellStyle name="Normal 30 4 5 2" xfId="30714" xr:uid="{00000000-0005-0000-0000-00003B6E0000}"/>
    <cellStyle name="Normal 30 4 5 3" xfId="50607" xr:uid="{00000000-0005-0000-0000-00003C6E0000}"/>
    <cellStyle name="Normal 30 4 6" xfId="20920" xr:uid="{00000000-0005-0000-0000-00003D6E0000}"/>
    <cellStyle name="Normal 30 4 7" xfId="40575" xr:uid="{00000000-0005-0000-0000-00003E6E0000}"/>
    <cellStyle name="Normal 30 5" xfId="690" xr:uid="{00000000-0005-0000-0000-00003F6E0000}"/>
    <cellStyle name="Normal 30 5 2" xfId="3075" xr:uid="{00000000-0005-0000-0000-0000406E0000}"/>
    <cellStyle name="Normal 30 5 2 2" xfId="8512" xr:uid="{00000000-0005-0000-0000-0000416E0000}"/>
    <cellStyle name="Normal 30 5 2 2 2" xfId="18235" xr:uid="{00000000-0005-0000-0000-0000426E0000}"/>
    <cellStyle name="Normal 30 5 2 2 2 2" xfId="37748" xr:uid="{00000000-0005-0000-0000-0000436E0000}"/>
    <cellStyle name="Normal 30 5 2 2 2 3" xfId="57641" xr:uid="{00000000-0005-0000-0000-0000446E0000}"/>
    <cellStyle name="Normal 30 5 2 2 3" xfId="21977" xr:uid="{00000000-0005-0000-0000-0000456E0000}"/>
    <cellStyle name="Normal 30 5 2 2 4" xfId="41736" xr:uid="{00000000-0005-0000-0000-0000466E0000}"/>
    <cellStyle name="Normal 30 5 2 3" xfId="12929" xr:uid="{00000000-0005-0000-0000-0000476E0000}"/>
    <cellStyle name="Normal 30 5 2 3 2" xfId="32443" xr:uid="{00000000-0005-0000-0000-0000486E0000}"/>
    <cellStyle name="Normal 30 5 2 3 3" xfId="52336" xr:uid="{00000000-0005-0000-0000-0000496E0000}"/>
    <cellStyle name="Normal 30 5 2 4" xfId="23848" xr:uid="{00000000-0005-0000-0000-00004A6E0000}"/>
    <cellStyle name="Normal 30 5 2 5" xfId="43614" xr:uid="{00000000-0005-0000-0000-00004B6E0000}"/>
    <cellStyle name="Normal 30 5 3" xfId="6942" xr:uid="{00000000-0005-0000-0000-00004C6E0000}"/>
    <cellStyle name="Normal 30 5 3 2" xfId="16678" xr:uid="{00000000-0005-0000-0000-00004D6E0000}"/>
    <cellStyle name="Normal 30 5 3 2 2" xfId="36191" xr:uid="{00000000-0005-0000-0000-00004E6E0000}"/>
    <cellStyle name="Normal 30 5 3 2 3" xfId="56084" xr:uid="{00000000-0005-0000-0000-00004F6E0000}"/>
    <cellStyle name="Normal 30 5 3 3" xfId="26007" xr:uid="{00000000-0005-0000-0000-0000506E0000}"/>
    <cellStyle name="Normal 30 5 3 4" xfId="45778" xr:uid="{00000000-0005-0000-0000-0000516E0000}"/>
    <cellStyle name="Normal 30 5 4" xfId="5875" xr:uid="{00000000-0005-0000-0000-0000526E0000}"/>
    <cellStyle name="Normal 30 5 4 2" xfId="15612" xr:uid="{00000000-0005-0000-0000-0000536E0000}"/>
    <cellStyle name="Normal 30 5 4 2 2" xfId="35125" xr:uid="{00000000-0005-0000-0000-0000546E0000}"/>
    <cellStyle name="Normal 30 5 4 2 3" xfId="55018" xr:uid="{00000000-0005-0000-0000-0000556E0000}"/>
    <cellStyle name="Normal 30 5 4 3" xfId="27695" xr:uid="{00000000-0005-0000-0000-0000566E0000}"/>
    <cellStyle name="Normal 30 5 4 4" xfId="47583" xr:uid="{00000000-0005-0000-0000-0000576E0000}"/>
    <cellStyle name="Normal 30 5 5" xfId="10661" xr:uid="{00000000-0005-0000-0000-0000586E0000}"/>
    <cellStyle name="Normal 30 5 5 2" xfId="30176" xr:uid="{00000000-0005-0000-0000-0000596E0000}"/>
    <cellStyle name="Normal 30 5 5 3" xfId="50069" xr:uid="{00000000-0005-0000-0000-00005A6E0000}"/>
    <cellStyle name="Normal 30 5 6" xfId="20382" xr:uid="{00000000-0005-0000-0000-00005B6E0000}"/>
    <cellStyle name="Normal 30 5 7" xfId="40024" xr:uid="{00000000-0005-0000-0000-00005C6E0000}"/>
    <cellStyle name="Normal 30 6" xfId="1838" xr:uid="{00000000-0005-0000-0000-00005D6E0000}"/>
    <cellStyle name="Normal 30 6 2" xfId="4149" xr:uid="{00000000-0005-0000-0000-00005E6E0000}"/>
    <cellStyle name="Normal 30 6 2 2" xfId="9585" xr:uid="{00000000-0005-0000-0000-00005F6E0000}"/>
    <cellStyle name="Normal 30 6 2 2 2" xfId="19308" xr:uid="{00000000-0005-0000-0000-0000606E0000}"/>
    <cellStyle name="Normal 30 6 2 2 2 2" xfId="38821" xr:uid="{00000000-0005-0000-0000-0000616E0000}"/>
    <cellStyle name="Normal 30 6 2 2 2 3" xfId="58714" xr:uid="{00000000-0005-0000-0000-0000626E0000}"/>
    <cellStyle name="Normal 30 6 2 2 3" xfId="29034" xr:uid="{00000000-0005-0000-0000-0000636E0000}"/>
    <cellStyle name="Normal 30 6 2 2 4" xfId="48922" xr:uid="{00000000-0005-0000-0000-0000646E0000}"/>
    <cellStyle name="Normal 30 6 2 3" xfId="14002" xr:uid="{00000000-0005-0000-0000-0000656E0000}"/>
    <cellStyle name="Normal 30 6 2 3 2" xfId="33516" xr:uid="{00000000-0005-0000-0000-0000666E0000}"/>
    <cellStyle name="Normal 30 6 2 3 3" xfId="53409" xr:uid="{00000000-0005-0000-0000-0000676E0000}"/>
    <cellStyle name="Normal 30 6 2 4" xfId="24921" xr:uid="{00000000-0005-0000-0000-0000686E0000}"/>
    <cellStyle name="Normal 30 6 2 5" xfId="44688" xr:uid="{00000000-0005-0000-0000-0000696E0000}"/>
    <cellStyle name="Normal 30 6 3" xfId="6410" xr:uid="{00000000-0005-0000-0000-00006A6E0000}"/>
    <cellStyle name="Normal 30 6 3 2" xfId="16147" xr:uid="{00000000-0005-0000-0000-00006B6E0000}"/>
    <cellStyle name="Normal 30 6 3 2 2" xfId="35660" xr:uid="{00000000-0005-0000-0000-00006C6E0000}"/>
    <cellStyle name="Normal 30 6 3 2 3" xfId="55553" xr:uid="{00000000-0005-0000-0000-00006D6E0000}"/>
    <cellStyle name="Normal 30 6 3 3" xfId="28230" xr:uid="{00000000-0005-0000-0000-00006E6E0000}"/>
    <cellStyle name="Normal 30 6 3 4" xfId="48118" xr:uid="{00000000-0005-0000-0000-00006F6E0000}"/>
    <cellStyle name="Normal 30 6 4" xfId="11734" xr:uid="{00000000-0005-0000-0000-0000706E0000}"/>
    <cellStyle name="Normal 30 6 4 2" xfId="31249" xr:uid="{00000000-0005-0000-0000-0000716E0000}"/>
    <cellStyle name="Normal 30 6 4 3" xfId="51142" xr:uid="{00000000-0005-0000-0000-0000726E0000}"/>
    <cellStyle name="Normal 30 6 5" xfId="21455" xr:uid="{00000000-0005-0000-0000-0000736E0000}"/>
    <cellStyle name="Normal 30 6 6" xfId="41172" xr:uid="{00000000-0005-0000-0000-0000746E0000}"/>
    <cellStyle name="Normal 30 7" xfId="2401" xr:uid="{00000000-0005-0000-0000-0000756E0000}"/>
    <cellStyle name="Normal 30 7 2" xfId="7838" xr:uid="{00000000-0005-0000-0000-0000766E0000}"/>
    <cellStyle name="Normal 30 7 2 2" xfId="17561" xr:uid="{00000000-0005-0000-0000-0000776E0000}"/>
    <cellStyle name="Normal 30 7 2 2 2" xfId="37074" xr:uid="{00000000-0005-0000-0000-0000786E0000}"/>
    <cellStyle name="Normal 30 7 2 2 3" xfId="56967" xr:uid="{00000000-0005-0000-0000-0000796E0000}"/>
    <cellStyle name="Normal 30 7 2 3" xfId="26513" xr:uid="{00000000-0005-0000-0000-00007A6E0000}"/>
    <cellStyle name="Normal 30 7 2 4" xfId="46286" xr:uid="{00000000-0005-0000-0000-00007B6E0000}"/>
    <cellStyle name="Normal 30 7 3" xfId="12255" xr:uid="{00000000-0005-0000-0000-00007C6E0000}"/>
    <cellStyle name="Normal 30 7 3 2" xfId="31769" xr:uid="{00000000-0005-0000-0000-00007D6E0000}"/>
    <cellStyle name="Normal 30 7 3 3" xfId="51662" xr:uid="{00000000-0005-0000-0000-00007E6E0000}"/>
    <cellStyle name="Normal 30 7 4" xfId="23174" xr:uid="{00000000-0005-0000-0000-00007F6E0000}"/>
    <cellStyle name="Normal 30 7 5" xfId="42940" xr:uid="{00000000-0005-0000-0000-0000806E0000}"/>
    <cellStyle name="Normal 30 8" xfId="2540" xr:uid="{00000000-0005-0000-0000-0000816E0000}"/>
    <cellStyle name="Normal 30 8 2" xfId="7977" xr:uid="{00000000-0005-0000-0000-0000826E0000}"/>
    <cellStyle name="Normal 30 8 2 2" xfId="17700" xr:uid="{00000000-0005-0000-0000-0000836E0000}"/>
    <cellStyle name="Normal 30 8 2 2 2" xfId="37213" xr:uid="{00000000-0005-0000-0000-0000846E0000}"/>
    <cellStyle name="Normal 30 8 2 2 3" xfId="57106" xr:uid="{00000000-0005-0000-0000-0000856E0000}"/>
    <cellStyle name="Normal 30 8 2 3" xfId="22342" xr:uid="{00000000-0005-0000-0000-0000866E0000}"/>
    <cellStyle name="Normal 30 8 2 4" xfId="42104" xr:uid="{00000000-0005-0000-0000-0000876E0000}"/>
    <cellStyle name="Normal 30 8 3" xfId="12394" xr:uid="{00000000-0005-0000-0000-0000886E0000}"/>
    <cellStyle name="Normal 30 8 3 2" xfId="31908" xr:uid="{00000000-0005-0000-0000-0000896E0000}"/>
    <cellStyle name="Normal 30 8 3 3" xfId="51801" xr:uid="{00000000-0005-0000-0000-00008A6E0000}"/>
    <cellStyle name="Normal 30 8 4" xfId="23313" xr:uid="{00000000-0005-0000-0000-00008B6E0000}"/>
    <cellStyle name="Normal 30 8 5" xfId="43079" xr:uid="{00000000-0005-0000-0000-00008C6E0000}"/>
    <cellStyle name="Normal 30 9" xfId="4758" xr:uid="{00000000-0005-0000-0000-00008D6E0000}"/>
    <cellStyle name="Normal 30 9 2" xfId="14540" xr:uid="{00000000-0005-0000-0000-00008E6E0000}"/>
    <cellStyle name="Normal 30 9 2 2" xfId="34053" xr:uid="{00000000-0005-0000-0000-00008F6E0000}"/>
    <cellStyle name="Normal 30 9 2 3" xfId="53946" xr:uid="{00000000-0005-0000-0000-0000906E0000}"/>
    <cellStyle name="Normal 30 9 3" xfId="26622" xr:uid="{00000000-0005-0000-0000-0000916E0000}"/>
    <cellStyle name="Normal 30 9 4" xfId="46466" xr:uid="{00000000-0005-0000-0000-0000926E0000}"/>
    <cellStyle name="Normal 31" xfId="114" xr:uid="{00000000-0005-0000-0000-0000936E0000}"/>
    <cellStyle name="Normal 31 10" xfId="10127" xr:uid="{00000000-0005-0000-0000-0000946E0000}"/>
    <cellStyle name="Normal 31 10 2" xfId="29642" xr:uid="{00000000-0005-0000-0000-0000956E0000}"/>
    <cellStyle name="Normal 31 10 3" xfId="49535" xr:uid="{00000000-0005-0000-0000-0000966E0000}"/>
    <cellStyle name="Normal 31 11" xfId="19848" xr:uid="{00000000-0005-0000-0000-0000976E0000}"/>
    <cellStyle name="Normal 31 12" xfId="39448" xr:uid="{00000000-0005-0000-0000-0000986E0000}"/>
    <cellStyle name="Normal 31 2" xfId="332" xr:uid="{00000000-0005-0000-0000-0000996E0000}"/>
    <cellStyle name="Normal 31 2 2" xfId="1418" xr:uid="{00000000-0005-0000-0000-00009A6E0000}"/>
    <cellStyle name="Normal 31 2 2 2" xfId="3790" xr:uid="{00000000-0005-0000-0000-00009B6E0000}"/>
    <cellStyle name="Normal 31 2 2 2 2" xfId="9227" xr:uid="{00000000-0005-0000-0000-00009C6E0000}"/>
    <cellStyle name="Normal 31 2 2 2 2 2" xfId="18950" xr:uid="{00000000-0005-0000-0000-00009D6E0000}"/>
    <cellStyle name="Normal 31 2 2 2 2 2 2" xfId="38463" xr:uid="{00000000-0005-0000-0000-00009E6E0000}"/>
    <cellStyle name="Normal 31 2 2 2 2 2 3" xfId="58356" xr:uid="{00000000-0005-0000-0000-00009F6E0000}"/>
    <cellStyle name="Normal 31 2 2 2 2 3" xfId="25657" xr:uid="{00000000-0005-0000-0000-0000A06E0000}"/>
    <cellStyle name="Normal 31 2 2 2 2 4" xfId="45426" xr:uid="{00000000-0005-0000-0000-0000A16E0000}"/>
    <cellStyle name="Normal 31 2 2 2 3" xfId="13644" xr:uid="{00000000-0005-0000-0000-0000A26E0000}"/>
    <cellStyle name="Normal 31 2 2 2 3 2" xfId="33158" xr:uid="{00000000-0005-0000-0000-0000A36E0000}"/>
    <cellStyle name="Normal 31 2 2 2 3 3" xfId="53051" xr:uid="{00000000-0005-0000-0000-0000A46E0000}"/>
    <cellStyle name="Normal 31 2 2 2 4" xfId="24563" xr:uid="{00000000-0005-0000-0000-0000A56E0000}"/>
    <cellStyle name="Normal 31 2 2 2 5" xfId="44329" xr:uid="{00000000-0005-0000-0000-0000A66E0000}"/>
    <cellStyle name="Normal 31 2 2 3" xfId="7550" xr:uid="{00000000-0005-0000-0000-0000A76E0000}"/>
    <cellStyle name="Normal 31 2 2 3 2" xfId="17273" xr:uid="{00000000-0005-0000-0000-0000A86E0000}"/>
    <cellStyle name="Normal 31 2 2 3 2 2" xfId="36786" xr:uid="{00000000-0005-0000-0000-0000A96E0000}"/>
    <cellStyle name="Normal 31 2 2 3 2 3" xfId="56679" xr:uid="{00000000-0005-0000-0000-0000AA6E0000}"/>
    <cellStyle name="Normal 31 2 2 3 3" xfId="26326" xr:uid="{00000000-0005-0000-0000-0000AB6E0000}"/>
    <cellStyle name="Normal 31 2 2 3 4" xfId="46099" xr:uid="{00000000-0005-0000-0000-0000AC6E0000}"/>
    <cellStyle name="Normal 31 2 2 4" xfId="5517" xr:uid="{00000000-0005-0000-0000-0000AD6E0000}"/>
    <cellStyle name="Normal 31 2 2 4 2" xfId="15254" xr:uid="{00000000-0005-0000-0000-0000AE6E0000}"/>
    <cellStyle name="Normal 31 2 2 4 2 2" xfId="34767" xr:uid="{00000000-0005-0000-0000-0000AF6E0000}"/>
    <cellStyle name="Normal 31 2 2 4 2 3" xfId="54660" xr:uid="{00000000-0005-0000-0000-0000B06E0000}"/>
    <cellStyle name="Normal 31 2 2 4 3" xfId="27337" xr:uid="{00000000-0005-0000-0000-0000B16E0000}"/>
    <cellStyle name="Normal 31 2 2 4 4" xfId="47225" xr:uid="{00000000-0005-0000-0000-0000B26E0000}"/>
    <cellStyle name="Normal 31 2 2 5" xfId="11376" xr:uid="{00000000-0005-0000-0000-0000B36E0000}"/>
    <cellStyle name="Normal 31 2 2 5 2" xfId="30891" xr:uid="{00000000-0005-0000-0000-0000B46E0000}"/>
    <cellStyle name="Normal 31 2 2 5 3" xfId="50784" xr:uid="{00000000-0005-0000-0000-0000B56E0000}"/>
    <cellStyle name="Normal 31 2 2 6" xfId="21097" xr:uid="{00000000-0005-0000-0000-0000B66E0000}"/>
    <cellStyle name="Normal 31 2 2 7" xfId="40752" xr:uid="{00000000-0005-0000-0000-0000B76E0000}"/>
    <cellStyle name="Normal 31 2 3" xfId="867" xr:uid="{00000000-0005-0000-0000-0000B86E0000}"/>
    <cellStyle name="Normal 31 2 3 2" xfId="3252" xr:uid="{00000000-0005-0000-0000-0000B96E0000}"/>
    <cellStyle name="Normal 31 2 3 2 2" xfId="8689" xr:uid="{00000000-0005-0000-0000-0000BA6E0000}"/>
    <cellStyle name="Normal 31 2 3 2 2 2" xfId="18412" xr:uid="{00000000-0005-0000-0000-0000BB6E0000}"/>
    <cellStyle name="Normal 31 2 3 2 2 2 2" xfId="37925" xr:uid="{00000000-0005-0000-0000-0000BC6E0000}"/>
    <cellStyle name="Normal 31 2 3 2 2 2 3" xfId="57818" xr:uid="{00000000-0005-0000-0000-0000BD6E0000}"/>
    <cellStyle name="Normal 31 2 3 2 2 3" xfId="26458" xr:uid="{00000000-0005-0000-0000-0000BE6E0000}"/>
    <cellStyle name="Normal 31 2 3 2 2 4" xfId="46231" xr:uid="{00000000-0005-0000-0000-0000BF6E0000}"/>
    <cellStyle name="Normal 31 2 3 2 3" xfId="13106" xr:uid="{00000000-0005-0000-0000-0000C06E0000}"/>
    <cellStyle name="Normal 31 2 3 2 3 2" xfId="32620" xr:uid="{00000000-0005-0000-0000-0000C16E0000}"/>
    <cellStyle name="Normal 31 2 3 2 3 3" xfId="52513" xr:uid="{00000000-0005-0000-0000-0000C26E0000}"/>
    <cellStyle name="Normal 31 2 3 2 4" xfId="24025" xr:uid="{00000000-0005-0000-0000-0000C36E0000}"/>
    <cellStyle name="Normal 31 2 3 2 5" xfId="43791" xr:uid="{00000000-0005-0000-0000-0000C46E0000}"/>
    <cellStyle name="Normal 31 2 3 3" xfId="7090" xr:uid="{00000000-0005-0000-0000-0000C56E0000}"/>
    <cellStyle name="Normal 31 2 3 3 2" xfId="16826" xr:uid="{00000000-0005-0000-0000-0000C66E0000}"/>
    <cellStyle name="Normal 31 2 3 3 2 2" xfId="36339" xr:uid="{00000000-0005-0000-0000-0000C76E0000}"/>
    <cellStyle name="Normal 31 2 3 3 2 3" xfId="56232" xr:uid="{00000000-0005-0000-0000-0000C86E0000}"/>
    <cellStyle name="Normal 31 2 3 3 3" xfId="22298" xr:uid="{00000000-0005-0000-0000-0000C96E0000}"/>
    <cellStyle name="Normal 31 2 3 3 4" xfId="42059" xr:uid="{00000000-0005-0000-0000-0000CA6E0000}"/>
    <cellStyle name="Normal 31 2 3 4" xfId="6052" xr:uid="{00000000-0005-0000-0000-0000CB6E0000}"/>
    <cellStyle name="Normal 31 2 3 4 2" xfId="15789" xr:uid="{00000000-0005-0000-0000-0000CC6E0000}"/>
    <cellStyle name="Normal 31 2 3 4 2 2" xfId="35302" xr:uid="{00000000-0005-0000-0000-0000CD6E0000}"/>
    <cellStyle name="Normal 31 2 3 4 2 3" xfId="55195" xr:uid="{00000000-0005-0000-0000-0000CE6E0000}"/>
    <cellStyle name="Normal 31 2 3 4 3" xfId="27872" xr:uid="{00000000-0005-0000-0000-0000CF6E0000}"/>
    <cellStyle name="Normal 31 2 3 4 4" xfId="47760" xr:uid="{00000000-0005-0000-0000-0000D06E0000}"/>
    <cellStyle name="Normal 31 2 3 5" xfId="10838" xr:uid="{00000000-0005-0000-0000-0000D16E0000}"/>
    <cellStyle name="Normal 31 2 3 5 2" xfId="30353" xr:uid="{00000000-0005-0000-0000-0000D26E0000}"/>
    <cellStyle name="Normal 31 2 3 5 3" xfId="50246" xr:uid="{00000000-0005-0000-0000-0000D36E0000}"/>
    <cellStyle name="Normal 31 2 3 6" xfId="20559" xr:uid="{00000000-0005-0000-0000-0000D46E0000}"/>
    <cellStyle name="Normal 31 2 3 7" xfId="40201" xr:uid="{00000000-0005-0000-0000-0000D56E0000}"/>
    <cellStyle name="Normal 31 2 4" xfId="2057" xr:uid="{00000000-0005-0000-0000-0000D66E0000}"/>
    <cellStyle name="Normal 31 2 4 2" xfId="4326" xr:uid="{00000000-0005-0000-0000-0000D76E0000}"/>
    <cellStyle name="Normal 31 2 4 2 2" xfId="9762" xr:uid="{00000000-0005-0000-0000-0000D86E0000}"/>
    <cellStyle name="Normal 31 2 4 2 2 2" xfId="19485" xr:uid="{00000000-0005-0000-0000-0000D96E0000}"/>
    <cellStyle name="Normal 31 2 4 2 2 2 2" xfId="38998" xr:uid="{00000000-0005-0000-0000-0000DA6E0000}"/>
    <cellStyle name="Normal 31 2 4 2 2 2 3" xfId="58891" xr:uid="{00000000-0005-0000-0000-0000DB6E0000}"/>
    <cellStyle name="Normal 31 2 4 2 2 3" xfId="29211" xr:uid="{00000000-0005-0000-0000-0000DC6E0000}"/>
    <cellStyle name="Normal 31 2 4 2 2 4" xfId="49099" xr:uid="{00000000-0005-0000-0000-0000DD6E0000}"/>
    <cellStyle name="Normal 31 2 4 2 3" xfId="14179" xr:uid="{00000000-0005-0000-0000-0000DE6E0000}"/>
    <cellStyle name="Normal 31 2 4 2 3 2" xfId="33693" xr:uid="{00000000-0005-0000-0000-0000DF6E0000}"/>
    <cellStyle name="Normal 31 2 4 2 3 3" xfId="53586" xr:uid="{00000000-0005-0000-0000-0000E06E0000}"/>
    <cellStyle name="Normal 31 2 4 2 4" xfId="25098" xr:uid="{00000000-0005-0000-0000-0000E16E0000}"/>
    <cellStyle name="Normal 31 2 4 2 5" xfId="44865" xr:uid="{00000000-0005-0000-0000-0000E26E0000}"/>
    <cellStyle name="Normal 31 2 4 3" xfId="6587" xr:uid="{00000000-0005-0000-0000-0000E36E0000}"/>
    <cellStyle name="Normal 31 2 4 3 2" xfId="16324" xr:uid="{00000000-0005-0000-0000-0000E46E0000}"/>
    <cellStyle name="Normal 31 2 4 3 2 2" xfId="35837" xr:uid="{00000000-0005-0000-0000-0000E56E0000}"/>
    <cellStyle name="Normal 31 2 4 3 2 3" xfId="55730" xr:uid="{00000000-0005-0000-0000-0000E66E0000}"/>
    <cellStyle name="Normal 31 2 4 3 3" xfId="28407" xr:uid="{00000000-0005-0000-0000-0000E76E0000}"/>
    <cellStyle name="Normal 31 2 4 3 4" xfId="48295" xr:uid="{00000000-0005-0000-0000-0000E86E0000}"/>
    <cellStyle name="Normal 31 2 4 4" xfId="11911" xr:uid="{00000000-0005-0000-0000-0000E96E0000}"/>
    <cellStyle name="Normal 31 2 4 4 2" xfId="31426" xr:uid="{00000000-0005-0000-0000-0000EA6E0000}"/>
    <cellStyle name="Normal 31 2 4 4 3" xfId="51319" xr:uid="{00000000-0005-0000-0000-0000EB6E0000}"/>
    <cellStyle name="Normal 31 2 4 5" xfId="21632" xr:uid="{00000000-0005-0000-0000-0000EC6E0000}"/>
    <cellStyle name="Normal 31 2 4 6" xfId="41391" xr:uid="{00000000-0005-0000-0000-0000ED6E0000}"/>
    <cellStyle name="Normal 31 2 5" xfId="2717" xr:uid="{00000000-0005-0000-0000-0000EE6E0000}"/>
    <cellStyle name="Normal 31 2 5 2" xfId="8154" xr:uid="{00000000-0005-0000-0000-0000EF6E0000}"/>
    <cellStyle name="Normal 31 2 5 2 2" xfId="17877" xr:uid="{00000000-0005-0000-0000-0000F06E0000}"/>
    <cellStyle name="Normal 31 2 5 2 2 2" xfId="37390" xr:uid="{00000000-0005-0000-0000-0000F16E0000}"/>
    <cellStyle name="Normal 31 2 5 2 2 3" xfId="57283" xr:uid="{00000000-0005-0000-0000-0000F26E0000}"/>
    <cellStyle name="Normal 31 2 5 2 3" xfId="25814" xr:uid="{00000000-0005-0000-0000-0000F36E0000}"/>
    <cellStyle name="Normal 31 2 5 2 4" xfId="45583" xr:uid="{00000000-0005-0000-0000-0000F46E0000}"/>
    <cellStyle name="Normal 31 2 5 3" xfId="12571" xr:uid="{00000000-0005-0000-0000-0000F56E0000}"/>
    <cellStyle name="Normal 31 2 5 3 2" xfId="32085" xr:uid="{00000000-0005-0000-0000-0000F66E0000}"/>
    <cellStyle name="Normal 31 2 5 3 3" xfId="51978" xr:uid="{00000000-0005-0000-0000-0000F76E0000}"/>
    <cellStyle name="Normal 31 2 5 4" xfId="23490" xr:uid="{00000000-0005-0000-0000-0000F86E0000}"/>
    <cellStyle name="Normal 31 2 5 5" xfId="43256" xr:uid="{00000000-0005-0000-0000-0000F96E0000}"/>
    <cellStyle name="Normal 31 2 6" xfId="4977" xr:uid="{00000000-0005-0000-0000-0000FA6E0000}"/>
    <cellStyle name="Normal 31 2 6 2" xfId="14717" xr:uid="{00000000-0005-0000-0000-0000FB6E0000}"/>
    <cellStyle name="Normal 31 2 6 2 2" xfId="34230" xr:uid="{00000000-0005-0000-0000-0000FC6E0000}"/>
    <cellStyle name="Normal 31 2 6 2 3" xfId="54123" xr:uid="{00000000-0005-0000-0000-0000FD6E0000}"/>
    <cellStyle name="Normal 31 2 6 3" xfId="26799" xr:uid="{00000000-0005-0000-0000-0000FE6E0000}"/>
    <cellStyle name="Normal 31 2 6 4" xfId="46685" xr:uid="{00000000-0005-0000-0000-0000FF6E0000}"/>
    <cellStyle name="Normal 31 2 7" xfId="10303" xr:uid="{00000000-0005-0000-0000-0000006F0000}"/>
    <cellStyle name="Normal 31 2 7 2" xfId="29818" xr:uid="{00000000-0005-0000-0000-0000016F0000}"/>
    <cellStyle name="Normal 31 2 7 3" xfId="49711" xr:uid="{00000000-0005-0000-0000-0000026F0000}"/>
    <cellStyle name="Normal 31 2 8" xfId="20024" xr:uid="{00000000-0005-0000-0000-0000036F0000}"/>
    <cellStyle name="Normal 31 2 9" xfId="39666" xr:uid="{00000000-0005-0000-0000-0000046F0000}"/>
    <cellStyle name="Normal 31 3" xfId="508" xr:uid="{00000000-0005-0000-0000-0000056F0000}"/>
    <cellStyle name="Normal 31 3 2" xfId="1594" xr:uid="{00000000-0005-0000-0000-0000066F0000}"/>
    <cellStyle name="Normal 31 3 2 2" xfId="3966" xr:uid="{00000000-0005-0000-0000-0000076F0000}"/>
    <cellStyle name="Normal 31 3 2 2 2" xfId="9403" xr:uid="{00000000-0005-0000-0000-0000086F0000}"/>
    <cellStyle name="Normal 31 3 2 2 2 2" xfId="19126" xr:uid="{00000000-0005-0000-0000-0000096F0000}"/>
    <cellStyle name="Normal 31 3 2 2 2 2 2" xfId="38639" xr:uid="{00000000-0005-0000-0000-00000A6F0000}"/>
    <cellStyle name="Normal 31 3 2 2 2 2 3" xfId="58532" xr:uid="{00000000-0005-0000-0000-00000B6F0000}"/>
    <cellStyle name="Normal 31 3 2 2 2 3" xfId="26277" xr:uid="{00000000-0005-0000-0000-00000C6F0000}"/>
    <cellStyle name="Normal 31 3 2 2 2 4" xfId="46049" xr:uid="{00000000-0005-0000-0000-00000D6F0000}"/>
    <cellStyle name="Normal 31 3 2 2 3" xfId="13820" xr:uid="{00000000-0005-0000-0000-00000E6F0000}"/>
    <cellStyle name="Normal 31 3 2 2 3 2" xfId="33334" xr:uid="{00000000-0005-0000-0000-00000F6F0000}"/>
    <cellStyle name="Normal 31 3 2 2 3 3" xfId="53227" xr:uid="{00000000-0005-0000-0000-0000106F0000}"/>
    <cellStyle name="Normal 31 3 2 2 4" xfId="24739" xr:uid="{00000000-0005-0000-0000-0000116F0000}"/>
    <cellStyle name="Normal 31 3 2 2 5" xfId="44505" xr:uid="{00000000-0005-0000-0000-0000126F0000}"/>
    <cellStyle name="Normal 31 3 2 3" xfId="7697" xr:uid="{00000000-0005-0000-0000-0000136F0000}"/>
    <cellStyle name="Normal 31 3 2 3 2" xfId="17420" xr:uid="{00000000-0005-0000-0000-0000146F0000}"/>
    <cellStyle name="Normal 31 3 2 3 2 2" xfId="36933" xr:uid="{00000000-0005-0000-0000-0000156F0000}"/>
    <cellStyle name="Normal 31 3 2 3 2 3" xfId="56826" xr:uid="{00000000-0005-0000-0000-0000166F0000}"/>
    <cellStyle name="Normal 31 3 2 3 3" xfId="23147" xr:uid="{00000000-0005-0000-0000-0000176F0000}"/>
    <cellStyle name="Normal 31 3 2 3 4" xfId="42913" xr:uid="{00000000-0005-0000-0000-0000186F0000}"/>
    <cellStyle name="Normal 31 3 2 4" xfId="5693" xr:uid="{00000000-0005-0000-0000-0000196F0000}"/>
    <cellStyle name="Normal 31 3 2 4 2" xfId="15430" xr:uid="{00000000-0005-0000-0000-00001A6F0000}"/>
    <cellStyle name="Normal 31 3 2 4 2 2" xfId="34943" xr:uid="{00000000-0005-0000-0000-00001B6F0000}"/>
    <cellStyle name="Normal 31 3 2 4 2 3" xfId="54836" xr:uid="{00000000-0005-0000-0000-00001C6F0000}"/>
    <cellStyle name="Normal 31 3 2 4 3" xfId="27513" xr:uid="{00000000-0005-0000-0000-00001D6F0000}"/>
    <cellStyle name="Normal 31 3 2 4 4" xfId="47401" xr:uid="{00000000-0005-0000-0000-00001E6F0000}"/>
    <cellStyle name="Normal 31 3 2 5" xfId="11552" xr:uid="{00000000-0005-0000-0000-00001F6F0000}"/>
    <cellStyle name="Normal 31 3 2 5 2" xfId="31067" xr:uid="{00000000-0005-0000-0000-0000206F0000}"/>
    <cellStyle name="Normal 31 3 2 5 3" xfId="50960" xr:uid="{00000000-0005-0000-0000-0000216F0000}"/>
    <cellStyle name="Normal 31 3 2 6" xfId="21273" xr:uid="{00000000-0005-0000-0000-0000226F0000}"/>
    <cellStyle name="Normal 31 3 2 7" xfId="40928" xr:uid="{00000000-0005-0000-0000-0000236F0000}"/>
    <cellStyle name="Normal 31 3 3" xfId="1043" xr:uid="{00000000-0005-0000-0000-0000246F0000}"/>
    <cellStyle name="Normal 31 3 3 2" xfId="3428" xr:uid="{00000000-0005-0000-0000-0000256F0000}"/>
    <cellStyle name="Normal 31 3 3 2 2" xfId="8865" xr:uid="{00000000-0005-0000-0000-0000266F0000}"/>
    <cellStyle name="Normal 31 3 3 2 2 2" xfId="18588" xr:uid="{00000000-0005-0000-0000-0000276F0000}"/>
    <cellStyle name="Normal 31 3 3 2 2 2 2" xfId="38101" xr:uid="{00000000-0005-0000-0000-0000286F0000}"/>
    <cellStyle name="Normal 31 3 3 2 2 2 3" xfId="57994" xr:uid="{00000000-0005-0000-0000-0000296F0000}"/>
    <cellStyle name="Normal 31 3 3 2 2 3" xfId="22014" xr:uid="{00000000-0005-0000-0000-00002A6F0000}"/>
    <cellStyle name="Normal 31 3 3 2 2 4" xfId="41774" xr:uid="{00000000-0005-0000-0000-00002B6F0000}"/>
    <cellStyle name="Normal 31 3 3 2 3" xfId="13282" xr:uid="{00000000-0005-0000-0000-00002C6F0000}"/>
    <cellStyle name="Normal 31 3 3 2 3 2" xfId="32796" xr:uid="{00000000-0005-0000-0000-00002D6F0000}"/>
    <cellStyle name="Normal 31 3 3 2 3 3" xfId="52689" xr:uid="{00000000-0005-0000-0000-00002E6F0000}"/>
    <cellStyle name="Normal 31 3 3 2 4" xfId="24201" xr:uid="{00000000-0005-0000-0000-00002F6F0000}"/>
    <cellStyle name="Normal 31 3 3 2 5" xfId="43967" xr:uid="{00000000-0005-0000-0000-0000306F0000}"/>
    <cellStyle name="Normal 31 3 3 3" xfId="7237" xr:uid="{00000000-0005-0000-0000-0000316F0000}"/>
    <cellStyle name="Normal 31 3 3 3 2" xfId="16973" xr:uid="{00000000-0005-0000-0000-0000326F0000}"/>
    <cellStyle name="Normal 31 3 3 3 2 2" xfId="36486" xr:uid="{00000000-0005-0000-0000-0000336F0000}"/>
    <cellStyle name="Normal 31 3 3 3 2 3" xfId="56379" xr:uid="{00000000-0005-0000-0000-0000346F0000}"/>
    <cellStyle name="Normal 31 3 3 3 3" xfId="22392" xr:uid="{00000000-0005-0000-0000-0000356F0000}"/>
    <cellStyle name="Normal 31 3 3 3 4" xfId="42154" xr:uid="{00000000-0005-0000-0000-0000366F0000}"/>
    <cellStyle name="Normal 31 3 3 4" xfId="6228" xr:uid="{00000000-0005-0000-0000-0000376F0000}"/>
    <cellStyle name="Normal 31 3 3 4 2" xfId="15965" xr:uid="{00000000-0005-0000-0000-0000386F0000}"/>
    <cellStyle name="Normal 31 3 3 4 2 2" xfId="35478" xr:uid="{00000000-0005-0000-0000-0000396F0000}"/>
    <cellStyle name="Normal 31 3 3 4 2 3" xfId="55371" xr:uid="{00000000-0005-0000-0000-00003A6F0000}"/>
    <cellStyle name="Normal 31 3 3 4 3" xfId="28048" xr:uid="{00000000-0005-0000-0000-00003B6F0000}"/>
    <cellStyle name="Normal 31 3 3 4 4" xfId="47936" xr:uid="{00000000-0005-0000-0000-00003C6F0000}"/>
    <cellStyle name="Normal 31 3 3 5" xfId="11014" xr:uid="{00000000-0005-0000-0000-00003D6F0000}"/>
    <cellStyle name="Normal 31 3 3 5 2" xfId="30529" xr:uid="{00000000-0005-0000-0000-00003E6F0000}"/>
    <cellStyle name="Normal 31 3 3 5 3" xfId="50422" xr:uid="{00000000-0005-0000-0000-00003F6F0000}"/>
    <cellStyle name="Normal 31 3 3 6" xfId="20735" xr:uid="{00000000-0005-0000-0000-0000406F0000}"/>
    <cellStyle name="Normal 31 3 3 7" xfId="40377" xr:uid="{00000000-0005-0000-0000-0000416F0000}"/>
    <cellStyle name="Normal 31 3 4" xfId="2233" xr:uid="{00000000-0005-0000-0000-0000426F0000}"/>
    <cellStyle name="Normal 31 3 4 2" xfId="4502" xr:uid="{00000000-0005-0000-0000-0000436F0000}"/>
    <cellStyle name="Normal 31 3 4 2 2" xfId="9938" xr:uid="{00000000-0005-0000-0000-0000446F0000}"/>
    <cellStyle name="Normal 31 3 4 2 2 2" xfId="19661" xr:uid="{00000000-0005-0000-0000-0000456F0000}"/>
    <cellStyle name="Normal 31 3 4 2 2 2 2" xfId="39174" xr:uid="{00000000-0005-0000-0000-0000466F0000}"/>
    <cellStyle name="Normal 31 3 4 2 2 2 3" xfId="59067" xr:uid="{00000000-0005-0000-0000-0000476F0000}"/>
    <cellStyle name="Normal 31 3 4 2 2 3" xfId="29387" xr:uid="{00000000-0005-0000-0000-0000486F0000}"/>
    <cellStyle name="Normal 31 3 4 2 2 4" xfId="49275" xr:uid="{00000000-0005-0000-0000-0000496F0000}"/>
    <cellStyle name="Normal 31 3 4 2 3" xfId="14355" xr:uid="{00000000-0005-0000-0000-00004A6F0000}"/>
    <cellStyle name="Normal 31 3 4 2 3 2" xfId="33869" xr:uid="{00000000-0005-0000-0000-00004B6F0000}"/>
    <cellStyle name="Normal 31 3 4 2 3 3" xfId="53762" xr:uid="{00000000-0005-0000-0000-00004C6F0000}"/>
    <cellStyle name="Normal 31 3 4 2 4" xfId="25274" xr:uid="{00000000-0005-0000-0000-00004D6F0000}"/>
    <cellStyle name="Normal 31 3 4 2 5" xfId="45041" xr:uid="{00000000-0005-0000-0000-00004E6F0000}"/>
    <cellStyle name="Normal 31 3 4 3" xfId="6763" xr:uid="{00000000-0005-0000-0000-00004F6F0000}"/>
    <cellStyle name="Normal 31 3 4 3 2" xfId="16500" xr:uid="{00000000-0005-0000-0000-0000506F0000}"/>
    <cellStyle name="Normal 31 3 4 3 2 2" xfId="36013" xr:uid="{00000000-0005-0000-0000-0000516F0000}"/>
    <cellStyle name="Normal 31 3 4 3 2 3" xfId="55906" xr:uid="{00000000-0005-0000-0000-0000526F0000}"/>
    <cellStyle name="Normal 31 3 4 3 3" xfId="28583" xr:uid="{00000000-0005-0000-0000-0000536F0000}"/>
    <cellStyle name="Normal 31 3 4 3 4" xfId="48471" xr:uid="{00000000-0005-0000-0000-0000546F0000}"/>
    <cellStyle name="Normal 31 3 4 4" xfId="12087" xr:uid="{00000000-0005-0000-0000-0000556F0000}"/>
    <cellStyle name="Normal 31 3 4 4 2" xfId="31602" xr:uid="{00000000-0005-0000-0000-0000566F0000}"/>
    <cellStyle name="Normal 31 3 4 4 3" xfId="51495" xr:uid="{00000000-0005-0000-0000-0000576F0000}"/>
    <cellStyle name="Normal 31 3 4 5" xfId="21808" xr:uid="{00000000-0005-0000-0000-0000586F0000}"/>
    <cellStyle name="Normal 31 3 4 6" xfId="41567" xr:uid="{00000000-0005-0000-0000-0000596F0000}"/>
    <cellStyle name="Normal 31 3 5" xfId="2893" xr:uid="{00000000-0005-0000-0000-00005A6F0000}"/>
    <cellStyle name="Normal 31 3 5 2" xfId="8330" xr:uid="{00000000-0005-0000-0000-00005B6F0000}"/>
    <cellStyle name="Normal 31 3 5 2 2" xfId="18053" xr:uid="{00000000-0005-0000-0000-00005C6F0000}"/>
    <cellStyle name="Normal 31 3 5 2 2 2" xfId="37566" xr:uid="{00000000-0005-0000-0000-00005D6F0000}"/>
    <cellStyle name="Normal 31 3 5 2 2 3" xfId="57459" xr:uid="{00000000-0005-0000-0000-00005E6F0000}"/>
    <cellStyle name="Normal 31 3 5 2 3" xfId="26378" xr:uid="{00000000-0005-0000-0000-00005F6F0000}"/>
    <cellStyle name="Normal 31 3 5 2 4" xfId="46151" xr:uid="{00000000-0005-0000-0000-0000606F0000}"/>
    <cellStyle name="Normal 31 3 5 3" xfId="12747" xr:uid="{00000000-0005-0000-0000-0000616F0000}"/>
    <cellStyle name="Normal 31 3 5 3 2" xfId="32261" xr:uid="{00000000-0005-0000-0000-0000626F0000}"/>
    <cellStyle name="Normal 31 3 5 3 3" xfId="52154" xr:uid="{00000000-0005-0000-0000-0000636F0000}"/>
    <cellStyle name="Normal 31 3 5 4" xfId="23666" xr:uid="{00000000-0005-0000-0000-0000646F0000}"/>
    <cellStyle name="Normal 31 3 5 5" xfId="43432" xr:uid="{00000000-0005-0000-0000-0000656F0000}"/>
    <cellStyle name="Normal 31 3 6" xfId="5153" xr:uid="{00000000-0005-0000-0000-0000666F0000}"/>
    <cellStyle name="Normal 31 3 6 2" xfId="14893" xr:uid="{00000000-0005-0000-0000-0000676F0000}"/>
    <cellStyle name="Normal 31 3 6 2 2" xfId="34406" xr:uid="{00000000-0005-0000-0000-0000686F0000}"/>
    <cellStyle name="Normal 31 3 6 2 3" xfId="54299" xr:uid="{00000000-0005-0000-0000-0000696F0000}"/>
    <cellStyle name="Normal 31 3 6 3" xfId="26975" xr:uid="{00000000-0005-0000-0000-00006A6F0000}"/>
    <cellStyle name="Normal 31 3 6 4" xfId="46861" xr:uid="{00000000-0005-0000-0000-00006B6F0000}"/>
    <cellStyle name="Normal 31 3 7" xfId="10479" xr:uid="{00000000-0005-0000-0000-00006C6F0000}"/>
    <cellStyle name="Normal 31 3 7 2" xfId="29994" xr:uid="{00000000-0005-0000-0000-00006D6F0000}"/>
    <cellStyle name="Normal 31 3 7 3" xfId="49887" xr:uid="{00000000-0005-0000-0000-00006E6F0000}"/>
    <cellStyle name="Normal 31 3 8" xfId="20200" xr:uid="{00000000-0005-0000-0000-00006F6F0000}"/>
    <cellStyle name="Normal 31 3 9" xfId="39842" xr:uid="{00000000-0005-0000-0000-0000706F0000}"/>
    <cellStyle name="Normal 31 4" xfId="1242" xr:uid="{00000000-0005-0000-0000-0000716F0000}"/>
    <cellStyle name="Normal 31 4 2" xfId="3614" xr:uid="{00000000-0005-0000-0000-0000726F0000}"/>
    <cellStyle name="Normal 31 4 2 2" xfId="9051" xr:uid="{00000000-0005-0000-0000-0000736F0000}"/>
    <cellStyle name="Normal 31 4 2 2 2" xfId="18774" xr:uid="{00000000-0005-0000-0000-0000746F0000}"/>
    <cellStyle name="Normal 31 4 2 2 2 2" xfId="38287" xr:uid="{00000000-0005-0000-0000-0000756F0000}"/>
    <cellStyle name="Normal 31 4 2 2 2 3" xfId="58180" xr:uid="{00000000-0005-0000-0000-0000766F0000}"/>
    <cellStyle name="Normal 31 4 2 2 3" xfId="22819" xr:uid="{00000000-0005-0000-0000-0000776F0000}"/>
    <cellStyle name="Normal 31 4 2 2 4" xfId="42583" xr:uid="{00000000-0005-0000-0000-0000786F0000}"/>
    <cellStyle name="Normal 31 4 2 3" xfId="13468" xr:uid="{00000000-0005-0000-0000-0000796F0000}"/>
    <cellStyle name="Normal 31 4 2 3 2" xfId="32982" xr:uid="{00000000-0005-0000-0000-00007A6F0000}"/>
    <cellStyle name="Normal 31 4 2 3 3" xfId="52875" xr:uid="{00000000-0005-0000-0000-00007B6F0000}"/>
    <cellStyle name="Normal 31 4 2 4" xfId="24387" xr:uid="{00000000-0005-0000-0000-00007C6F0000}"/>
    <cellStyle name="Normal 31 4 2 5" xfId="44153" xr:uid="{00000000-0005-0000-0000-00007D6F0000}"/>
    <cellStyle name="Normal 31 4 3" xfId="7403" xr:uid="{00000000-0005-0000-0000-00007E6F0000}"/>
    <cellStyle name="Normal 31 4 3 2" xfId="17126" xr:uid="{00000000-0005-0000-0000-00007F6F0000}"/>
    <cellStyle name="Normal 31 4 3 2 2" xfId="36639" xr:uid="{00000000-0005-0000-0000-0000806F0000}"/>
    <cellStyle name="Normal 31 4 3 2 3" xfId="56532" xr:uid="{00000000-0005-0000-0000-0000816F0000}"/>
    <cellStyle name="Normal 31 4 3 3" xfId="22416" xr:uid="{00000000-0005-0000-0000-0000826F0000}"/>
    <cellStyle name="Normal 31 4 3 4" xfId="42178" xr:uid="{00000000-0005-0000-0000-0000836F0000}"/>
    <cellStyle name="Normal 31 4 4" xfId="5341" xr:uid="{00000000-0005-0000-0000-0000846F0000}"/>
    <cellStyle name="Normal 31 4 4 2" xfId="15078" xr:uid="{00000000-0005-0000-0000-0000856F0000}"/>
    <cellStyle name="Normal 31 4 4 2 2" xfId="34591" xr:uid="{00000000-0005-0000-0000-0000866F0000}"/>
    <cellStyle name="Normal 31 4 4 2 3" xfId="54484" xr:uid="{00000000-0005-0000-0000-0000876F0000}"/>
    <cellStyle name="Normal 31 4 4 3" xfId="27161" xr:uid="{00000000-0005-0000-0000-0000886F0000}"/>
    <cellStyle name="Normal 31 4 4 4" xfId="47049" xr:uid="{00000000-0005-0000-0000-0000896F0000}"/>
    <cellStyle name="Normal 31 4 5" xfId="11200" xr:uid="{00000000-0005-0000-0000-00008A6F0000}"/>
    <cellStyle name="Normal 31 4 5 2" xfId="30715" xr:uid="{00000000-0005-0000-0000-00008B6F0000}"/>
    <cellStyle name="Normal 31 4 5 3" xfId="50608" xr:uid="{00000000-0005-0000-0000-00008C6F0000}"/>
    <cellStyle name="Normal 31 4 6" xfId="20921" xr:uid="{00000000-0005-0000-0000-00008D6F0000}"/>
    <cellStyle name="Normal 31 4 7" xfId="40576" xr:uid="{00000000-0005-0000-0000-00008E6F0000}"/>
    <cellStyle name="Normal 31 5" xfId="691" xr:uid="{00000000-0005-0000-0000-00008F6F0000}"/>
    <cellStyle name="Normal 31 5 2" xfId="3076" xr:uid="{00000000-0005-0000-0000-0000906F0000}"/>
    <cellStyle name="Normal 31 5 2 2" xfId="8513" xr:uid="{00000000-0005-0000-0000-0000916F0000}"/>
    <cellStyle name="Normal 31 5 2 2 2" xfId="18236" xr:uid="{00000000-0005-0000-0000-0000926F0000}"/>
    <cellStyle name="Normal 31 5 2 2 2 2" xfId="37749" xr:uid="{00000000-0005-0000-0000-0000936F0000}"/>
    <cellStyle name="Normal 31 5 2 2 2 3" xfId="57642" xr:uid="{00000000-0005-0000-0000-0000946F0000}"/>
    <cellStyle name="Normal 31 5 2 2 3" xfId="25890" xr:uid="{00000000-0005-0000-0000-0000956F0000}"/>
    <cellStyle name="Normal 31 5 2 2 4" xfId="45660" xr:uid="{00000000-0005-0000-0000-0000966F0000}"/>
    <cellStyle name="Normal 31 5 2 3" xfId="12930" xr:uid="{00000000-0005-0000-0000-0000976F0000}"/>
    <cellStyle name="Normal 31 5 2 3 2" xfId="32444" xr:uid="{00000000-0005-0000-0000-0000986F0000}"/>
    <cellStyle name="Normal 31 5 2 3 3" xfId="52337" xr:uid="{00000000-0005-0000-0000-0000996F0000}"/>
    <cellStyle name="Normal 31 5 2 4" xfId="23849" xr:uid="{00000000-0005-0000-0000-00009A6F0000}"/>
    <cellStyle name="Normal 31 5 2 5" xfId="43615" xr:uid="{00000000-0005-0000-0000-00009B6F0000}"/>
    <cellStyle name="Normal 31 5 3" xfId="6943" xr:uid="{00000000-0005-0000-0000-00009C6F0000}"/>
    <cellStyle name="Normal 31 5 3 2" xfId="16679" xr:uid="{00000000-0005-0000-0000-00009D6F0000}"/>
    <cellStyle name="Normal 31 5 3 2 2" xfId="36192" xr:uid="{00000000-0005-0000-0000-00009E6F0000}"/>
    <cellStyle name="Normal 31 5 3 2 3" xfId="56085" xr:uid="{00000000-0005-0000-0000-00009F6F0000}"/>
    <cellStyle name="Normal 31 5 3 3" xfId="22203" xr:uid="{00000000-0005-0000-0000-0000A06F0000}"/>
    <cellStyle name="Normal 31 5 3 4" xfId="41963" xr:uid="{00000000-0005-0000-0000-0000A16F0000}"/>
    <cellStyle name="Normal 31 5 4" xfId="5876" xr:uid="{00000000-0005-0000-0000-0000A26F0000}"/>
    <cellStyle name="Normal 31 5 4 2" xfId="15613" xr:uid="{00000000-0005-0000-0000-0000A36F0000}"/>
    <cellStyle name="Normal 31 5 4 2 2" xfId="35126" xr:uid="{00000000-0005-0000-0000-0000A46F0000}"/>
    <cellStyle name="Normal 31 5 4 2 3" xfId="55019" xr:uid="{00000000-0005-0000-0000-0000A56F0000}"/>
    <cellStyle name="Normal 31 5 4 3" xfId="27696" xr:uid="{00000000-0005-0000-0000-0000A66F0000}"/>
    <cellStyle name="Normal 31 5 4 4" xfId="47584" xr:uid="{00000000-0005-0000-0000-0000A76F0000}"/>
    <cellStyle name="Normal 31 5 5" xfId="10662" xr:uid="{00000000-0005-0000-0000-0000A86F0000}"/>
    <cellStyle name="Normal 31 5 5 2" xfId="30177" xr:uid="{00000000-0005-0000-0000-0000A96F0000}"/>
    <cellStyle name="Normal 31 5 5 3" xfId="50070" xr:uid="{00000000-0005-0000-0000-0000AA6F0000}"/>
    <cellStyle name="Normal 31 5 6" xfId="20383" xr:uid="{00000000-0005-0000-0000-0000AB6F0000}"/>
    <cellStyle name="Normal 31 5 7" xfId="40025" xr:uid="{00000000-0005-0000-0000-0000AC6F0000}"/>
    <cellStyle name="Normal 31 6" xfId="1839" xr:uid="{00000000-0005-0000-0000-0000AD6F0000}"/>
    <cellStyle name="Normal 31 6 2" xfId="4150" xr:uid="{00000000-0005-0000-0000-0000AE6F0000}"/>
    <cellStyle name="Normal 31 6 2 2" xfId="9586" xr:uid="{00000000-0005-0000-0000-0000AF6F0000}"/>
    <cellStyle name="Normal 31 6 2 2 2" xfId="19309" xr:uid="{00000000-0005-0000-0000-0000B06F0000}"/>
    <cellStyle name="Normal 31 6 2 2 2 2" xfId="38822" xr:uid="{00000000-0005-0000-0000-0000B16F0000}"/>
    <cellStyle name="Normal 31 6 2 2 2 3" xfId="58715" xr:uid="{00000000-0005-0000-0000-0000B26F0000}"/>
    <cellStyle name="Normal 31 6 2 2 3" xfId="29035" xr:uid="{00000000-0005-0000-0000-0000B36F0000}"/>
    <cellStyle name="Normal 31 6 2 2 4" xfId="48923" xr:uid="{00000000-0005-0000-0000-0000B46F0000}"/>
    <cellStyle name="Normal 31 6 2 3" xfId="14003" xr:uid="{00000000-0005-0000-0000-0000B56F0000}"/>
    <cellStyle name="Normal 31 6 2 3 2" xfId="33517" xr:uid="{00000000-0005-0000-0000-0000B66F0000}"/>
    <cellStyle name="Normal 31 6 2 3 3" xfId="53410" xr:uid="{00000000-0005-0000-0000-0000B76F0000}"/>
    <cellStyle name="Normal 31 6 2 4" xfId="24922" xr:uid="{00000000-0005-0000-0000-0000B86F0000}"/>
    <cellStyle name="Normal 31 6 2 5" xfId="44689" xr:uid="{00000000-0005-0000-0000-0000B96F0000}"/>
    <cellStyle name="Normal 31 6 3" xfId="6411" xr:uid="{00000000-0005-0000-0000-0000BA6F0000}"/>
    <cellStyle name="Normal 31 6 3 2" xfId="16148" xr:uid="{00000000-0005-0000-0000-0000BB6F0000}"/>
    <cellStyle name="Normal 31 6 3 2 2" xfId="35661" xr:uid="{00000000-0005-0000-0000-0000BC6F0000}"/>
    <cellStyle name="Normal 31 6 3 2 3" xfId="55554" xr:uid="{00000000-0005-0000-0000-0000BD6F0000}"/>
    <cellStyle name="Normal 31 6 3 3" xfId="28231" xr:uid="{00000000-0005-0000-0000-0000BE6F0000}"/>
    <cellStyle name="Normal 31 6 3 4" xfId="48119" xr:uid="{00000000-0005-0000-0000-0000BF6F0000}"/>
    <cellStyle name="Normal 31 6 4" xfId="11735" xr:uid="{00000000-0005-0000-0000-0000C06F0000}"/>
    <cellStyle name="Normal 31 6 4 2" xfId="31250" xr:uid="{00000000-0005-0000-0000-0000C16F0000}"/>
    <cellStyle name="Normal 31 6 4 3" xfId="51143" xr:uid="{00000000-0005-0000-0000-0000C26F0000}"/>
    <cellStyle name="Normal 31 6 5" xfId="21456" xr:uid="{00000000-0005-0000-0000-0000C36F0000}"/>
    <cellStyle name="Normal 31 6 6" xfId="41173" xr:uid="{00000000-0005-0000-0000-0000C46F0000}"/>
    <cellStyle name="Normal 31 7" xfId="2402" xr:uid="{00000000-0005-0000-0000-0000C56F0000}"/>
    <cellStyle name="Normal 31 7 2" xfId="7839" xr:uid="{00000000-0005-0000-0000-0000C66F0000}"/>
    <cellStyle name="Normal 31 7 2 2" xfId="17562" xr:uid="{00000000-0005-0000-0000-0000C76F0000}"/>
    <cellStyle name="Normal 31 7 2 2 2" xfId="37075" xr:uid="{00000000-0005-0000-0000-0000C86F0000}"/>
    <cellStyle name="Normal 31 7 2 2 3" xfId="56968" xr:uid="{00000000-0005-0000-0000-0000C96F0000}"/>
    <cellStyle name="Normal 31 7 2 3" xfId="22917" xr:uid="{00000000-0005-0000-0000-0000CA6F0000}"/>
    <cellStyle name="Normal 31 7 2 4" xfId="42682" xr:uid="{00000000-0005-0000-0000-0000CB6F0000}"/>
    <cellStyle name="Normal 31 7 3" xfId="12256" xr:uid="{00000000-0005-0000-0000-0000CC6F0000}"/>
    <cellStyle name="Normal 31 7 3 2" xfId="31770" xr:uid="{00000000-0005-0000-0000-0000CD6F0000}"/>
    <cellStyle name="Normal 31 7 3 3" xfId="51663" xr:uid="{00000000-0005-0000-0000-0000CE6F0000}"/>
    <cellStyle name="Normal 31 7 4" xfId="23175" xr:uid="{00000000-0005-0000-0000-0000CF6F0000}"/>
    <cellStyle name="Normal 31 7 5" xfId="42941" xr:uid="{00000000-0005-0000-0000-0000D06F0000}"/>
    <cellStyle name="Normal 31 8" xfId="2541" xr:uid="{00000000-0005-0000-0000-0000D16F0000}"/>
    <cellStyle name="Normal 31 8 2" xfId="7978" xr:uid="{00000000-0005-0000-0000-0000D26F0000}"/>
    <cellStyle name="Normal 31 8 2 2" xfId="17701" xr:uid="{00000000-0005-0000-0000-0000D36F0000}"/>
    <cellStyle name="Normal 31 8 2 2 2" xfId="37214" xr:uid="{00000000-0005-0000-0000-0000D46F0000}"/>
    <cellStyle name="Normal 31 8 2 2 3" xfId="57107" xr:uid="{00000000-0005-0000-0000-0000D56F0000}"/>
    <cellStyle name="Normal 31 8 2 3" xfId="25904" xr:uid="{00000000-0005-0000-0000-0000D66F0000}"/>
    <cellStyle name="Normal 31 8 2 4" xfId="45674" xr:uid="{00000000-0005-0000-0000-0000D76F0000}"/>
    <cellStyle name="Normal 31 8 3" xfId="12395" xr:uid="{00000000-0005-0000-0000-0000D86F0000}"/>
    <cellStyle name="Normal 31 8 3 2" xfId="31909" xr:uid="{00000000-0005-0000-0000-0000D96F0000}"/>
    <cellStyle name="Normal 31 8 3 3" xfId="51802" xr:uid="{00000000-0005-0000-0000-0000DA6F0000}"/>
    <cellStyle name="Normal 31 8 4" xfId="23314" xr:uid="{00000000-0005-0000-0000-0000DB6F0000}"/>
    <cellStyle name="Normal 31 8 5" xfId="43080" xr:uid="{00000000-0005-0000-0000-0000DC6F0000}"/>
    <cellStyle name="Normal 31 9" xfId="4759" xr:uid="{00000000-0005-0000-0000-0000DD6F0000}"/>
    <cellStyle name="Normal 31 9 2" xfId="14541" xr:uid="{00000000-0005-0000-0000-0000DE6F0000}"/>
    <cellStyle name="Normal 31 9 2 2" xfId="34054" xr:uid="{00000000-0005-0000-0000-0000DF6F0000}"/>
    <cellStyle name="Normal 31 9 2 3" xfId="53947" xr:uid="{00000000-0005-0000-0000-0000E06F0000}"/>
    <cellStyle name="Normal 31 9 3" xfId="26623" xr:uid="{00000000-0005-0000-0000-0000E16F0000}"/>
    <cellStyle name="Normal 31 9 4" xfId="46467" xr:uid="{00000000-0005-0000-0000-0000E26F0000}"/>
    <cellStyle name="Normal 32" xfId="115" xr:uid="{00000000-0005-0000-0000-0000E36F0000}"/>
    <cellStyle name="Normal 32 10" xfId="10128" xr:uid="{00000000-0005-0000-0000-0000E46F0000}"/>
    <cellStyle name="Normal 32 10 2" xfId="29643" xr:uid="{00000000-0005-0000-0000-0000E56F0000}"/>
    <cellStyle name="Normal 32 10 3" xfId="49536" xr:uid="{00000000-0005-0000-0000-0000E66F0000}"/>
    <cellStyle name="Normal 32 11" xfId="19849" xr:uid="{00000000-0005-0000-0000-0000E76F0000}"/>
    <cellStyle name="Normal 32 12" xfId="39449" xr:uid="{00000000-0005-0000-0000-0000E86F0000}"/>
    <cellStyle name="Normal 32 2" xfId="333" xr:uid="{00000000-0005-0000-0000-0000E96F0000}"/>
    <cellStyle name="Normal 32 2 2" xfId="1419" xr:uid="{00000000-0005-0000-0000-0000EA6F0000}"/>
    <cellStyle name="Normal 32 2 2 2" xfId="3791" xr:uid="{00000000-0005-0000-0000-0000EB6F0000}"/>
    <cellStyle name="Normal 32 2 2 2 2" xfId="9228" xr:uid="{00000000-0005-0000-0000-0000EC6F0000}"/>
    <cellStyle name="Normal 32 2 2 2 2 2" xfId="18951" xr:uid="{00000000-0005-0000-0000-0000ED6F0000}"/>
    <cellStyle name="Normal 32 2 2 2 2 2 2" xfId="38464" xr:uid="{00000000-0005-0000-0000-0000EE6F0000}"/>
    <cellStyle name="Normal 32 2 2 2 2 2 3" xfId="58357" xr:uid="{00000000-0005-0000-0000-0000EF6F0000}"/>
    <cellStyle name="Normal 32 2 2 2 2 3" xfId="25877" xr:uid="{00000000-0005-0000-0000-0000F06F0000}"/>
    <cellStyle name="Normal 32 2 2 2 2 4" xfId="45647" xr:uid="{00000000-0005-0000-0000-0000F16F0000}"/>
    <cellStyle name="Normal 32 2 2 2 3" xfId="13645" xr:uid="{00000000-0005-0000-0000-0000F26F0000}"/>
    <cellStyle name="Normal 32 2 2 2 3 2" xfId="33159" xr:uid="{00000000-0005-0000-0000-0000F36F0000}"/>
    <cellStyle name="Normal 32 2 2 2 3 3" xfId="53052" xr:uid="{00000000-0005-0000-0000-0000F46F0000}"/>
    <cellStyle name="Normal 32 2 2 2 4" xfId="24564" xr:uid="{00000000-0005-0000-0000-0000F56F0000}"/>
    <cellStyle name="Normal 32 2 2 2 5" xfId="44330" xr:uid="{00000000-0005-0000-0000-0000F66F0000}"/>
    <cellStyle name="Normal 32 2 2 3" xfId="7551" xr:uid="{00000000-0005-0000-0000-0000F76F0000}"/>
    <cellStyle name="Normal 32 2 2 3 2" xfId="17274" xr:uid="{00000000-0005-0000-0000-0000F86F0000}"/>
    <cellStyle name="Normal 32 2 2 3 2 2" xfId="36787" xr:uid="{00000000-0005-0000-0000-0000F96F0000}"/>
    <cellStyle name="Normal 32 2 2 3 2 3" xfId="56680" xr:uid="{00000000-0005-0000-0000-0000FA6F0000}"/>
    <cellStyle name="Normal 32 2 2 3 3" xfId="25518" xr:uid="{00000000-0005-0000-0000-0000FB6F0000}"/>
    <cellStyle name="Normal 32 2 2 3 4" xfId="45285" xr:uid="{00000000-0005-0000-0000-0000FC6F0000}"/>
    <cellStyle name="Normal 32 2 2 4" xfId="5518" xr:uid="{00000000-0005-0000-0000-0000FD6F0000}"/>
    <cellStyle name="Normal 32 2 2 4 2" xfId="15255" xr:uid="{00000000-0005-0000-0000-0000FE6F0000}"/>
    <cellStyle name="Normal 32 2 2 4 2 2" xfId="34768" xr:uid="{00000000-0005-0000-0000-0000FF6F0000}"/>
    <cellStyle name="Normal 32 2 2 4 2 3" xfId="54661" xr:uid="{00000000-0005-0000-0000-000000700000}"/>
    <cellStyle name="Normal 32 2 2 4 3" xfId="27338" xr:uid="{00000000-0005-0000-0000-000001700000}"/>
    <cellStyle name="Normal 32 2 2 4 4" xfId="47226" xr:uid="{00000000-0005-0000-0000-000002700000}"/>
    <cellStyle name="Normal 32 2 2 5" xfId="11377" xr:uid="{00000000-0005-0000-0000-000003700000}"/>
    <cellStyle name="Normal 32 2 2 5 2" xfId="30892" xr:uid="{00000000-0005-0000-0000-000004700000}"/>
    <cellStyle name="Normal 32 2 2 5 3" xfId="50785" xr:uid="{00000000-0005-0000-0000-000005700000}"/>
    <cellStyle name="Normal 32 2 2 6" xfId="21098" xr:uid="{00000000-0005-0000-0000-000006700000}"/>
    <cellStyle name="Normal 32 2 2 7" xfId="40753" xr:uid="{00000000-0005-0000-0000-000007700000}"/>
    <cellStyle name="Normal 32 2 3" xfId="868" xr:uid="{00000000-0005-0000-0000-000008700000}"/>
    <cellStyle name="Normal 32 2 3 2" xfId="3253" xr:uid="{00000000-0005-0000-0000-000009700000}"/>
    <cellStyle name="Normal 32 2 3 2 2" xfId="8690" xr:uid="{00000000-0005-0000-0000-00000A700000}"/>
    <cellStyle name="Normal 32 2 3 2 2 2" xfId="18413" xr:uid="{00000000-0005-0000-0000-00000B700000}"/>
    <cellStyle name="Normal 32 2 3 2 2 2 2" xfId="37926" xr:uid="{00000000-0005-0000-0000-00000C700000}"/>
    <cellStyle name="Normal 32 2 3 2 2 2 3" xfId="57819" xr:uid="{00000000-0005-0000-0000-00000D700000}"/>
    <cellStyle name="Normal 32 2 3 2 2 3" xfId="22864" xr:uid="{00000000-0005-0000-0000-00000E700000}"/>
    <cellStyle name="Normal 32 2 3 2 2 4" xfId="42628" xr:uid="{00000000-0005-0000-0000-00000F700000}"/>
    <cellStyle name="Normal 32 2 3 2 3" xfId="13107" xr:uid="{00000000-0005-0000-0000-000010700000}"/>
    <cellStyle name="Normal 32 2 3 2 3 2" xfId="32621" xr:uid="{00000000-0005-0000-0000-000011700000}"/>
    <cellStyle name="Normal 32 2 3 2 3 3" xfId="52514" xr:uid="{00000000-0005-0000-0000-000012700000}"/>
    <cellStyle name="Normal 32 2 3 2 4" xfId="24026" xr:uid="{00000000-0005-0000-0000-000013700000}"/>
    <cellStyle name="Normal 32 2 3 2 5" xfId="43792" xr:uid="{00000000-0005-0000-0000-000014700000}"/>
    <cellStyle name="Normal 32 2 3 3" xfId="7091" xr:uid="{00000000-0005-0000-0000-000015700000}"/>
    <cellStyle name="Normal 32 2 3 3 2" xfId="16827" xr:uid="{00000000-0005-0000-0000-000016700000}"/>
    <cellStyle name="Normal 32 2 3 3 2 2" xfId="36340" xr:uid="{00000000-0005-0000-0000-000017700000}"/>
    <cellStyle name="Normal 32 2 3 3 2 3" xfId="56233" xr:uid="{00000000-0005-0000-0000-000018700000}"/>
    <cellStyle name="Normal 32 2 3 3 3" xfId="22376" xr:uid="{00000000-0005-0000-0000-000019700000}"/>
    <cellStyle name="Normal 32 2 3 3 4" xfId="42138" xr:uid="{00000000-0005-0000-0000-00001A700000}"/>
    <cellStyle name="Normal 32 2 3 4" xfId="6053" xr:uid="{00000000-0005-0000-0000-00001B700000}"/>
    <cellStyle name="Normal 32 2 3 4 2" xfId="15790" xr:uid="{00000000-0005-0000-0000-00001C700000}"/>
    <cellStyle name="Normal 32 2 3 4 2 2" xfId="35303" xr:uid="{00000000-0005-0000-0000-00001D700000}"/>
    <cellStyle name="Normal 32 2 3 4 2 3" xfId="55196" xr:uid="{00000000-0005-0000-0000-00001E700000}"/>
    <cellStyle name="Normal 32 2 3 4 3" xfId="27873" xr:uid="{00000000-0005-0000-0000-00001F700000}"/>
    <cellStyle name="Normal 32 2 3 4 4" xfId="47761" xr:uid="{00000000-0005-0000-0000-000020700000}"/>
    <cellStyle name="Normal 32 2 3 5" xfId="10839" xr:uid="{00000000-0005-0000-0000-000021700000}"/>
    <cellStyle name="Normal 32 2 3 5 2" xfId="30354" xr:uid="{00000000-0005-0000-0000-000022700000}"/>
    <cellStyle name="Normal 32 2 3 5 3" xfId="50247" xr:uid="{00000000-0005-0000-0000-000023700000}"/>
    <cellStyle name="Normal 32 2 3 6" xfId="20560" xr:uid="{00000000-0005-0000-0000-000024700000}"/>
    <cellStyle name="Normal 32 2 3 7" xfId="40202" xr:uid="{00000000-0005-0000-0000-000025700000}"/>
    <cellStyle name="Normal 32 2 4" xfId="2058" xr:uid="{00000000-0005-0000-0000-000026700000}"/>
    <cellStyle name="Normal 32 2 4 2" xfId="4327" xr:uid="{00000000-0005-0000-0000-000027700000}"/>
    <cellStyle name="Normal 32 2 4 2 2" xfId="9763" xr:uid="{00000000-0005-0000-0000-000028700000}"/>
    <cellStyle name="Normal 32 2 4 2 2 2" xfId="19486" xr:uid="{00000000-0005-0000-0000-000029700000}"/>
    <cellStyle name="Normal 32 2 4 2 2 2 2" xfId="38999" xr:uid="{00000000-0005-0000-0000-00002A700000}"/>
    <cellStyle name="Normal 32 2 4 2 2 2 3" xfId="58892" xr:uid="{00000000-0005-0000-0000-00002B700000}"/>
    <cellStyle name="Normal 32 2 4 2 2 3" xfId="29212" xr:uid="{00000000-0005-0000-0000-00002C700000}"/>
    <cellStyle name="Normal 32 2 4 2 2 4" xfId="49100" xr:uid="{00000000-0005-0000-0000-00002D700000}"/>
    <cellStyle name="Normal 32 2 4 2 3" xfId="14180" xr:uid="{00000000-0005-0000-0000-00002E700000}"/>
    <cellStyle name="Normal 32 2 4 2 3 2" xfId="33694" xr:uid="{00000000-0005-0000-0000-00002F700000}"/>
    <cellStyle name="Normal 32 2 4 2 3 3" xfId="53587" xr:uid="{00000000-0005-0000-0000-000030700000}"/>
    <cellStyle name="Normal 32 2 4 2 4" xfId="25099" xr:uid="{00000000-0005-0000-0000-000031700000}"/>
    <cellStyle name="Normal 32 2 4 2 5" xfId="44866" xr:uid="{00000000-0005-0000-0000-000032700000}"/>
    <cellStyle name="Normal 32 2 4 3" xfId="6588" xr:uid="{00000000-0005-0000-0000-000033700000}"/>
    <cellStyle name="Normal 32 2 4 3 2" xfId="16325" xr:uid="{00000000-0005-0000-0000-000034700000}"/>
    <cellStyle name="Normal 32 2 4 3 2 2" xfId="35838" xr:uid="{00000000-0005-0000-0000-000035700000}"/>
    <cellStyle name="Normal 32 2 4 3 2 3" xfId="55731" xr:uid="{00000000-0005-0000-0000-000036700000}"/>
    <cellStyle name="Normal 32 2 4 3 3" xfId="28408" xr:uid="{00000000-0005-0000-0000-000037700000}"/>
    <cellStyle name="Normal 32 2 4 3 4" xfId="48296" xr:uid="{00000000-0005-0000-0000-000038700000}"/>
    <cellStyle name="Normal 32 2 4 4" xfId="11912" xr:uid="{00000000-0005-0000-0000-000039700000}"/>
    <cellStyle name="Normal 32 2 4 4 2" xfId="31427" xr:uid="{00000000-0005-0000-0000-00003A700000}"/>
    <cellStyle name="Normal 32 2 4 4 3" xfId="51320" xr:uid="{00000000-0005-0000-0000-00003B700000}"/>
    <cellStyle name="Normal 32 2 4 5" xfId="21633" xr:uid="{00000000-0005-0000-0000-00003C700000}"/>
    <cellStyle name="Normal 32 2 4 6" xfId="41392" xr:uid="{00000000-0005-0000-0000-00003D700000}"/>
    <cellStyle name="Normal 32 2 5" xfId="2718" xr:uid="{00000000-0005-0000-0000-00003E700000}"/>
    <cellStyle name="Normal 32 2 5 2" xfId="8155" xr:uid="{00000000-0005-0000-0000-00003F700000}"/>
    <cellStyle name="Normal 32 2 5 2 2" xfId="17878" xr:uid="{00000000-0005-0000-0000-000040700000}"/>
    <cellStyle name="Normal 32 2 5 2 2 2" xfId="37391" xr:uid="{00000000-0005-0000-0000-000041700000}"/>
    <cellStyle name="Normal 32 2 5 2 2 3" xfId="57284" xr:uid="{00000000-0005-0000-0000-000042700000}"/>
    <cellStyle name="Normal 32 2 5 2 3" xfId="22049" xr:uid="{00000000-0005-0000-0000-000043700000}"/>
    <cellStyle name="Normal 32 2 5 2 4" xfId="41809" xr:uid="{00000000-0005-0000-0000-000044700000}"/>
    <cellStyle name="Normal 32 2 5 3" xfId="12572" xr:uid="{00000000-0005-0000-0000-000045700000}"/>
    <cellStyle name="Normal 32 2 5 3 2" xfId="32086" xr:uid="{00000000-0005-0000-0000-000046700000}"/>
    <cellStyle name="Normal 32 2 5 3 3" xfId="51979" xr:uid="{00000000-0005-0000-0000-000047700000}"/>
    <cellStyle name="Normal 32 2 5 4" xfId="23491" xr:uid="{00000000-0005-0000-0000-000048700000}"/>
    <cellStyle name="Normal 32 2 5 5" xfId="43257" xr:uid="{00000000-0005-0000-0000-000049700000}"/>
    <cellStyle name="Normal 32 2 6" xfId="4978" xr:uid="{00000000-0005-0000-0000-00004A700000}"/>
    <cellStyle name="Normal 32 2 6 2" xfId="14718" xr:uid="{00000000-0005-0000-0000-00004B700000}"/>
    <cellStyle name="Normal 32 2 6 2 2" xfId="34231" xr:uid="{00000000-0005-0000-0000-00004C700000}"/>
    <cellStyle name="Normal 32 2 6 2 3" xfId="54124" xr:uid="{00000000-0005-0000-0000-00004D700000}"/>
    <cellStyle name="Normal 32 2 6 3" xfId="26800" xr:uid="{00000000-0005-0000-0000-00004E700000}"/>
    <cellStyle name="Normal 32 2 6 4" xfId="46686" xr:uid="{00000000-0005-0000-0000-00004F700000}"/>
    <cellStyle name="Normal 32 2 7" xfId="10304" xr:uid="{00000000-0005-0000-0000-000050700000}"/>
    <cellStyle name="Normal 32 2 7 2" xfId="29819" xr:uid="{00000000-0005-0000-0000-000051700000}"/>
    <cellStyle name="Normal 32 2 7 3" xfId="49712" xr:uid="{00000000-0005-0000-0000-000052700000}"/>
    <cellStyle name="Normal 32 2 8" xfId="20025" xr:uid="{00000000-0005-0000-0000-000053700000}"/>
    <cellStyle name="Normal 32 2 9" xfId="39667" xr:uid="{00000000-0005-0000-0000-000054700000}"/>
    <cellStyle name="Normal 32 3" xfId="509" xr:uid="{00000000-0005-0000-0000-000055700000}"/>
    <cellStyle name="Normal 32 3 2" xfId="1595" xr:uid="{00000000-0005-0000-0000-000056700000}"/>
    <cellStyle name="Normal 32 3 2 2" xfId="3967" xr:uid="{00000000-0005-0000-0000-000057700000}"/>
    <cellStyle name="Normal 32 3 2 2 2" xfId="9404" xr:uid="{00000000-0005-0000-0000-000058700000}"/>
    <cellStyle name="Normal 32 3 2 2 2 2" xfId="19127" xr:uid="{00000000-0005-0000-0000-000059700000}"/>
    <cellStyle name="Normal 32 3 2 2 2 2 2" xfId="38640" xr:uid="{00000000-0005-0000-0000-00005A700000}"/>
    <cellStyle name="Normal 32 3 2 2 2 2 3" xfId="58533" xr:uid="{00000000-0005-0000-0000-00005B700000}"/>
    <cellStyle name="Normal 32 3 2 2 2 3" xfId="22251" xr:uid="{00000000-0005-0000-0000-00005C700000}"/>
    <cellStyle name="Normal 32 3 2 2 2 4" xfId="42012" xr:uid="{00000000-0005-0000-0000-00005D700000}"/>
    <cellStyle name="Normal 32 3 2 2 3" xfId="13821" xr:uid="{00000000-0005-0000-0000-00005E700000}"/>
    <cellStyle name="Normal 32 3 2 2 3 2" xfId="33335" xr:uid="{00000000-0005-0000-0000-00005F700000}"/>
    <cellStyle name="Normal 32 3 2 2 3 3" xfId="53228" xr:uid="{00000000-0005-0000-0000-000060700000}"/>
    <cellStyle name="Normal 32 3 2 2 4" xfId="24740" xr:uid="{00000000-0005-0000-0000-000061700000}"/>
    <cellStyle name="Normal 32 3 2 2 5" xfId="44506" xr:uid="{00000000-0005-0000-0000-000062700000}"/>
    <cellStyle name="Normal 32 3 2 3" xfId="7698" xr:uid="{00000000-0005-0000-0000-000063700000}"/>
    <cellStyle name="Normal 32 3 2 3 2" xfId="17421" xr:uid="{00000000-0005-0000-0000-000064700000}"/>
    <cellStyle name="Normal 32 3 2 3 2 2" xfId="36934" xr:uid="{00000000-0005-0000-0000-000065700000}"/>
    <cellStyle name="Normal 32 3 2 3 2 3" xfId="56827" xr:uid="{00000000-0005-0000-0000-000066700000}"/>
    <cellStyle name="Normal 32 3 2 3 3" xfId="23091" xr:uid="{00000000-0005-0000-0000-000067700000}"/>
    <cellStyle name="Normal 32 3 2 3 4" xfId="42856" xr:uid="{00000000-0005-0000-0000-000068700000}"/>
    <cellStyle name="Normal 32 3 2 4" xfId="5694" xr:uid="{00000000-0005-0000-0000-000069700000}"/>
    <cellStyle name="Normal 32 3 2 4 2" xfId="15431" xr:uid="{00000000-0005-0000-0000-00006A700000}"/>
    <cellStyle name="Normal 32 3 2 4 2 2" xfId="34944" xr:uid="{00000000-0005-0000-0000-00006B700000}"/>
    <cellStyle name="Normal 32 3 2 4 2 3" xfId="54837" xr:uid="{00000000-0005-0000-0000-00006C700000}"/>
    <cellStyle name="Normal 32 3 2 4 3" xfId="27514" xr:uid="{00000000-0005-0000-0000-00006D700000}"/>
    <cellStyle name="Normal 32 3 2 4 4" xfId="47402" xr:uid="{00000000-0005-0000-0000-00006E700000}"/>
    <cellStyle name="Normal 32 3 2 5" xfId="11553" xr:uid="{00000000-0005-0000-0000-00006F700000}"/>
    <cellStyle name="Normal 32 3 2 5 2" xfId="31068" xr:uid="{00000000-0005-0000-0000-000070700000}"/>
    <cellStyle name="Normal 32 3 2 5 3" xfId="50961" xr:uid="{00000000-0005-0000-0000-000071700000}"/>
    <cellStyle name="Normal 32 3 2 6" xfId="21274" xr:uid="{00000000-0005-0000-0000-000072700000}"/>
    <cellStyle name="Normal 32 3 2 7" xfId="40929" xr:uid="{00000000-0005-0000-0000-000073700000}"/>
    <cellStyle name="Normal 32 3 3" xfId="1044" xr:uid="{00000000-0005-0000-0000-000074700000}"/>
    <cellStyle name="Normal 32 3 3 2" xfId="3429" xr:uid="{00000000-0005-0000-0000-000075700000}"/>
    <cellStyle name="Normal 32 3 3 2 2" xfId="8866" xr:uid="{00000000-0005-0000-0000-000076700000}"/>
    <cellStyle name="Normal 32 3 3 2 2 2" xfId="18589" xr:uid="{00000000-0005-0000-0000-000077700000}"/>
    <cellStyle name="Normal 32 3 3 2 2 2 2" xfId="38102" xr:uid="{00000000-0005-0000-0000-000078700000}"/>
    <cellStyle name="Normal 32 3 3 2 2 2 3" xfId="57995" xr:uid="{00000000-0005-0000-0000-000079700000}"/>
    <cellStyle name="Normal 32 3 3 2 2 3" xfId="25443" xr:uid="{00000000-0005-0000-0000-00007A700000}"/>
    <cellStyle name="Normal 32 3 3 2 2 4" xfId="45210" xr:uid="{00000000-0005-0000-0000-00007B700000}"/>
    <cellStyle name="Normal 32 3 3 2 3" xfId="13283" xr:uid="{00000000-0005-0000-0000-00007C700000}"/>
    <cellStyle name="Normal 32 3 3 2 3 2" xfId="32797" xr:uid="{00000000-0005-0000-0000-00007D700000}"/>
    <cellStyle name="Normal 32 3 3 2 3 3" xfId="52690" xr:uid="{00000000-0005-0000-0000-00007E700000}"/>
    <cellStyle name="Normal 32 3 3 2 4" xfId="24202" xr:uid="{00000000-0005-0000-0000-00007F700000}"/>
    <cellStyle name="Normal 32 3 3 2 5" xfId="43968" xr:uid="{00000000-0005-0000-0000-000080700000}"/>
    <cellStyle name="Normal 32 3 3 3" xfId="7238" xr:uid="{00000000-0005-0000-0000-000081700000}"/>
    <cellStyle name="Normal 32 3 3 3 2" xfId="16974" xr:uid="{00000000-0005-0000-0000-000082700000}"/>
    <cellStyle name="Normal 32 3 3 3 2 2" xfId="36487" xr:uid="{00000000-0005-0000-0000-000083700000}"/>
    <cellStyle name="Normal 32 3 3 3 2 3" xfId="56380" xr:uid="{00000000-0005-0000-0000-000084700000}"/>
    <cellStyle name="Normal 32 3 3 3 3" xfId="26256" xr:uid="{00000000-0005-0000-0000-000085700000}"/>
    <cellStyle name="Normal 32 3 3 3 4" xfId="46027" xr:uid="{00000000-0005-0000-0000-000086700000}"/>
    <cellStyle name="Normal 32 3 3 4" xfId="6229" xr:uid="{00000000-0005-0000-0000-000087700000}"/>
    <cellStyle name="Normal 32 3 3 4 2" xfId="15966" xr:uid="{00000000-0005-0000-0000-000088700000}"/>
    <cellStyle name="Normal 32 3 3 4 2 2" xfId="35479" xr:uid="{00000000-0005-0000-0000-000089700000}"/>
    <cellStyle name="Normal 32 3 3 4 2 3" xfId="55372" xr:uid="{00000000-0005-0000-0000-00008A700000}"/>
    <cellStyle name="Normal 32 3 3 4 3" xfId="28049" xr:uid="{00000000-0005-0000-0000-00008B700000}"/>
    <cellStyle name="Normal 32 3 3 4 4" xfId="47937" xr:uid="{00000000-0005-0000-0000-00008C700000}"/>
    <cellStyle name="Normal 32 3 3 5" xfId="11015" xr:uid="{00000000-0005-0000-0000-00008D700000}"/>
    <cellStyle name="Normal 32 3 3 5 2" xfId="30530" xr:uid="{00000000-0005-0000-0000-00008E700000}"/>
    <cellStyle name="Normal 32 3 3 5 3" xfId="50423" xr:uid="{00000000-0005-0000-0000-00008F700000}"/>
    <cellStyle name="Normal 32 3 3 6" xfId="20736" xr:uid="{00000000-0005-0000-0000-000090700000}"/>
    <cellStyle name="Normal 32 3 3 7" xfId="40378" xr:uid="{00000000-0005-0000-0000-000091700000}"/>
    <cellStyle name="Normal 32 3 4" xfId="2234" xr:uid="{00000000-0005-0000-0000-000092700000}"/>
    <cellStyle name="Normal 32 3 4 2" xfId="4503" xr:uid="{00000000-0005-0000-0000-000093700000}"/>
    <cellStyle name="Normal 32 3 4 2 2" xfId="9939" xr:uid="{00000000-0005-0000-0000-000094700000}"/>
    <cellStyle name="Normal 32 3 4 2 2 2" xfId="19662" xr:uid="{00000000-0005-0000-0000-000095700000}"/>
    <cellStyle name="Normal 32 3 4 2 2 2 2" xfId="39175" xr:uid="{00000000-0005-0000-0000-000096700000}"/>
    <cellStyle name="Normal 32 3 4 2 2 2 3" xfId="59068" xr:uid="{00000000-0005-0000-0000-000097700000}"/>
    <cellStyle name="Normal 32 3 4 2 2 3" xfId="29388" xr:uid="{00000000-0005-0000-0000-000098700000}"/>
    <cellStyle name="Normal 32 3 4 2 2 4" xfId="49276" xr:uid="{00000000-0005-0000-0000-000099700000}"/>
    <cellStyle name="Normal 32 3 4 2 3" xfId="14356" xr:uid="{00000000-0005-0000-0000-00009A700000}"/>
    <cellStyle name="Normal 32 3 4 2 3 2" xfId="33870" xr:uid="{00000000-0005-0000-0000-00009B700000}"/>
    <cellStyle name="Normal 32 3 4 2 3 3" xfId="53763" xr:uid="{00000000-0005-0000-0000-00009C700000}"/>
    <cellStyle name="Normal 32 3 4 2 4" xfId="25275" xr:uid="{00000000-0005-0000-0000-00009D700000}"/>
    <cellStyle name="Normal 32 3 4 2 5" xfId="45042" xr:uid="{00000000-0005-0000-0000-00009E700000}"/>
    <cellStyle name="Normal 32 3 4 3" xfId="6764" xr:uid="{00000000-0005-0000-0000-00009F700000}"/>
    <cellStyle name="Normal 32 3 4 3 2" xfId="16501" xr:uid="{00000000-0005-0000-0000-0000A0700000}"/>
    <cellStyle name="Normal 32 3 4 3 2 2" xfId="36014" xr:uid="{00000000-0005-0000-0000-0000A1700000}"/>
    <cellStyle name="Normal 32 3 4 3 2 3" xfId="55907" xr:uid="{00000000-0005-0000-0000-0000A2700000}"/>
    <cellStyle name="Normal 32 3 4 3 3" xfId="28584" xr:uid="{00000000-0005-0000-0000-0000A3700000}"/>
    <cellStyle name="Normal 32 3 4 3 4" xfId="48472" xr:uid="{00000000-0005-0000-0000-0000A4700000}"/>
    <cellStyle name="Normal 32 3 4 4" xfId="12088" xr:uid="{00000000-0005-0000-0000-0000A5700000}"/>
    <cellStyle name="Normal 32 3 4 4 2" xfId="31603" xr:uid="{00000000-0005-0000-0000-0000A6700000}"/>
    <cellStyle name="Normal 32 3 4 4 3" xfId="51496" xr:uid="{00000000-0005-0000-0000-0000A7700000}"/>
    <cellStyle name="Normal 32 3 4 5" xfId="21809" xr:uid="{00000000-0005-0000-0000-0000A8700000}"/>
    <cellStyle name="Normal 32 3 4 6" xfId="41568" xr:uid="{00000000-0005-0000-0000-0000A9700000}"/>
    <cellStyle name="Normal 32 3 5" xfId="2894" xr:uid="{00000000-0005-0000-0000-0000AA700000}"/>
    <cellStyle name="Normal 32 3 5 2" xfId="8331" xr:uid="{00000000-0005-0000-0000-0000AB700000}"/>
    <cellStyle name="Normal 32 3 5 2 2" xfId="18054" xr:uid="{00000000-0005-0000-0000-0000AC700000}"/>
    <cellStyle name="Normal 32 3 5 2 2 2" xfId="37567" xr:uid="{00000000-0005-0000-0000-0000AD700000}"/>
    <cellStyle name="Normal 32 3 5 2 2 3" xfId="57460" xr:uid="{00000000-0005-0000-0000-0000AE700000}"/>
    <cellStyle name="Normal 32 3 5 2 3" xfId="22753" xr:uid="{00000000-0005-0000-0000-0000AF700000}"/>
    <cellStyle name="Normal 32 3 5 2 4" xfId="42517" xr:uid="{00000000-0005-0000-0000-0000B0700000}"/>
    <cellStyle name="Normal 32 3 5 3" xfId="12748" xr:uid="{00000000-0005-0000-0000-0000B1700000}"/>
    <cellStyle name="Normal 32 3 5 3 2" xfId="32262" xr:uid="{00000000-0005-0000-0000-0000B2700000}"/>
    <cellStyle name="Normal 32 3 5 3 3" xfId="52155" xr:uid="{00000000-0005-0000-0000-0000B3700000}"/>
    <cellStyle name="Normal 32 3 5 4" xfId="23667" xr:uid="{00000000-0005-0000-0000-0000B4700000}"/>
    <cellStyle name="Normal 32 3 5 5" xfId="43433" xr:uid="{00000000-0005-0000-0000-0000B5700000}"/>
    <cellStyle name="Normal 32 3 6" xfId="5154" xr:uid="{00000000-0005-0000-0000-0000B6700000}"/>
    <cellStyle name="Normal 32 3 6 2" xfId="14894" xr:uid="{00000000-0005-0000-0000-0000B7700000}"/>
    <cellStyle name="Normal 32 3 6 2 2" xfId="34407" xr:uid="{00000000-0005-0000-0000-0000B8700000}"/>
    <cellStyle name="Normal 32 3 6 2 3" xfId="54300" xr:uid="{00000000-0005-0000-0000-0000B9700000}"/>
    <cellStyle name="Normal 32 3 6 3" xfId="26976" xr:uid="{00000000-0005-0000-0000-0000BA700000}"/>
    <cellStyle name="Normal 32 3 6 4" xfId="46862" xr:uid="{00000000-0005-0000-0000-0000BB700000}"/>
    <cellStyle name="Normal 32 3 7" xfId="10480" xr:uid="{00000000-0005-0000-0000-0000BC700000}"/>
    <cellStyle name="Normal 32 3 7 2" xfId="29995" xr:uid="{00000000-0005-0000-0000-0000BD700000}"/>
    <cellStyle name="Normal 32 3 7 3" xfId="49888" xr:uid="{00000000-0005-0000-0000-0000BE700000}"/>
    <cellStyle name="Normal 32 3 8" xfId="20201" xr:uid="{00000000-0005-0000-0000-0000BF700000}"/>
    <cellStyle name="Normal 32 3 9" xfId="39843" xr:uid="{00000000-0005-0000-0000-0000C0700000}"/>
    <cellStyle name="Normal 32 4" xfId="1243" xr:uid="{00000000-0005-0000-0000-0000C1700000}"/>
    <cellStyle name="Normal 32 4 2" xfId="3615" xr:uid="{00000000-0005-0000-0000-0000C2700000}"/>
    <cellStyle name="Normal 32 4 2 2" xfId="9052" xr:uid="{00000000-0005-0000-0000-0000C3700000}"/>
    <cellStyle name="Normal 32 4 2 2 2" xfId="18775" xr:uid="{00000000-0005-0000-0000-0000C4700000}"/>
    <cellStyle name="Normal 32 4 2 2 2 2" xfId="38288" xr:uid="{00000000-0005-0000-0000-0000C5700000}"/>
    <cellStyle name="Normal 32 4 2 2 2 3" xfId="58181" xr:uid="{00000000-0005-0000-0000-0000C6700000}"/>
    <cellStyle name="Normal 32 4 2 2 3" xfId="26430" xr:uid="{00000000-0005-0000-0000-0000C7700000}"/>
    <cellStyle name="Normal 32 4 2 2 4" xfId="46203" xr:uid="{00000000-0005-0000-0000-0000C8700000}"/>
    <cellStyle name="Normal 32 4 2 3" xfId="13469" xr:uid="{00000000-0005-0000-0000-0000C9700000}"/>
    <cellStyle name="Normal 32 4 2 3 2" xfId="32983" xr:uid="{00000000-0005-0000-0000-0000CA700000}"/>
    <cellStyle name="Normal 32 4 2 3 3" xfId="52876" xr:uid="{00000000-0005-0000-0000-0000CB700000}"/>
    <cellStyle name="Normal 32 4 2 4" xfId="24388" xr:uid="{00000000-0005-0000-0000-0000CC700000}"/>
    <cellStyle name="Normal 32 4 2 5" xfId="44154" xr:uid="{00000000-0005-0000-0000-0000CD700000}"/>
    <cellStyle name="Normal 32 4 3" xfId="7404" xr:uid="{00000000-0005-0000-0000-0000CE700000}"/>
    <cellStyle name="Normal 32 4 3 2" xfId="17127" xr:uid="{00000000-0005-0000-0000-0000CF700000}"/>
    <cellStyle name="Normal 32 4 3 2 2" xfId="36640" xr:uid="{00000000-0005-0000-0000-0000D0700000}"/>
    <cellStyle name="Normal 32 4 3 2 3" xfId="56533" xr:uid="{00000000-0005-0000-0000-0000D1700000}"/>
    <cellStyle name="Normal 32 4 3 3" xfId="25796" xr:uid="{00000000-0005-0000-0000-0000D2700000}"/>
    <cellStyle name="Normal 32 4 3 4" xfId="45565" xr:uid="{00000000-0005-0000-0000-0000D3700000}"/>
    <cellStyle name="Normal 32 4 4" xfId="5342" xr:uid="{00000000-0005-0000-0000-0000D4700000}"/>
    <cellStyle name="Normal 32 4 4 2" xfId="15079" xr:uid="{00000000-0005-0000-0000-0000D5700000}"/>
    <cellStyle name="Normal 32 4 4 2 2" xfId="34592" xr:uid="{00000000-0005-0000-0000-0000D6700000}"/>
    <cellStyle name="Normal 32 4 4 2 3" xfId="54485" xr:uid="{00000000-0005-0000-0000-0000D7700000}"/>
    <cellStyle name="Normal 32 4 4 3" xfId="27162" xr:uid="{00000000-0005-0000-0000-0000D8700000}"/>
    <cellStyle name="Normal 32 4 4 4" xfId="47050" xr:uid="{00000000-0005-0000-0000-0000D9700000}"/>
    <cellStyle name="Normal 32 4 5" xfId="11201" xr:uid="{00000000-0005-0000-0000-0000DA700000}"/>
    <cellStyle name="Normal 32 4 5 2" xfId="30716" xr:uid="{00000000-0005-0000-0000-0000DB700000}"/>
    <cellStyle name="Normal 32 4 5 3" xfId="50609" xr:uid="{00000000-0005-0000-0000-0000DC700000}"/>
    <cellStyle name="Normal 32 4 6" xfId="20922" xr:uid="{00000000-0005-0000-0000-0000DD700000}"/>
    <cellStyle name="Normal 32 4 7" xfId="40577" xr:uid="{00000000-0005-0000-0000-0000DE700000}"/>
    <cellStyle name="Normal 32 5" xfId="692" xr:uid="{00000000-0005-0000-0000-0000DF700000}"/>
    <cellStyle name="Normal 32 5 2" xfId="3077" xr:uid="{00000000-0005-0000-0000-0000E0700000}"/>
    <cellStyle name="Normal 32 5 2 2" xfId="8514" xr:uid="{00000000-0005-0000-0000-0000E1700000}"/>
    <cellStyle name="Normal 32 5 2 2 2" xfId="18237" xr:uid="{00000000-0005-0000-0000-0000E2700000}"/>
    <cellStyle name="Normal 32 5 2 2 2 2" xfId="37750" xr:uid="{00000000-0005-0000-0000-0000E3700000}"/>
    <cellStyle name="Normal 32 5 2 2 2 3" xfId="57643" xr:uid="{00000000-0005-0000-0000-0000E4700000}"/>
    <cellStyle name="Normal 32 5 2 2 3" xfId="22925" xr:uid="{00000000-0005-0000-0000-0000E5700000}"/>
    <cellStyle name="Normal 32 5 2 2 4" xfId="42690" xr:uid="{00000000-0005-0000-0000-0000E6700000}"/>
    <cellStyle name="Normal 32 5 2 3" xfId="12931" xr:uid="{00000000-0005-0000-0000-0000E7700000}"/>
    <cellStyle name="Normal 32 5 2 3 2" xfId="32445" xr:uid="{00000000-0005-0000-0000-0000E8700000}"/>
    <cellStyle name="Normal 32 5 2 3 3" xfId="52338" xr:uid="{00000000-0005-0000-0000-0000E9700000}"/>
    <cellStyle name="Normal 32 5 2 4" xfId="23850" xr:uid="{00000000-0005-0000-0000-0000EA700000}"/>
    <cellStyle name="Normal 32 5 2 5" xfId="43616" xr:uid="{00000000-0005-0000-0000-0000EB700000}"/>
    <cellStyle name="Normal 32 5 3" xfId="6944" xr:uid="{00000000-0005-0000-0000-0000EC700000}"/>
    <cellStyle name="Normal 32 5 3 2" xfId="16680" xr:uid="{00000000-0005-0000-0000-0000ED700000}"/>
    <cellStyle name="Normal 32 5 3 2 2" xfId="36193" xr:uid="{00000000-0005-0000-0000-0000EE700000}"/>
    <cellStyle name="Normal 32 5 3 2 3" xfId="56086" xr:uid="{00000000-0005-0000-0000-0000EF700000}"/>
    <cellStyle name="Normal 32 5 3 3" xfId="26248" xr:uid="{00000000-0005-0000-0000-0000F0700000}"/>
    <cellStyle name="Normal 32 5 3 4" xfId="46019" xr:uid="{00000000-0005-0000-0000-0000F1700000}"/>
    <cellStyle name="Normal 32 5 4" xfId="5877" xr:uid="{00000000-0005-0000-0000-0000F2700000}"/>
    <cellStyle name="Normal 32 5 4 2" xfId="15614" xr:uid="{00000000-0005-0000-0000-0000F3700000}"/>
    <cellStyle name="Normal 32 5 4 2 2" xfId="35127" xr:uid="{00000000-0005-0000-0000-0000F4700000}"/>
    <cellStyle name="Normal 32 5 4 2 3" xfId="55020" xr:uid="{00000000-0005-0000-0000-0000F5700000}"/>
    <cellStyle name="Normal 32 5 4 3" xfId="27697" xr:uid="{00000000-0005-0000-0000-0000F6700000}"/>
    <cellStyle name="Normal 32 5 4 4" xfId="47585" xr:uid="{00000000-0005-0000-0000-0000F7700000}"/>
    <cellStyle name="Normal 32 5 5" xfId="10663" xr:uid="{00000000-0005-0000-0000-0000F8700000}"/>
    <cellStyle name="Normal 32 5 5 2" xfId="30178" xr:uid="{00000000-0005-0000-0000-0000F9700000}"/>
    <cellStyle name="Normal 32 5 5 3" xfId="50071" xr:uid="{00000000-0005-0000-0000-0000FA700000}"/>
    <cellStyle name="Normal 32 5 6" xfId="20384" xr:uid="{00000000-0005-0000-0000-0000FB700000}"/>
    <cellStyle name="Normal 32 5 7" xfId="40026" xr:uid="{00000000-0005-0000-0000-0000FC700000}"/>
    <cellStyle name="Normal 32 6" xfId="1840" xr:uid="{00000000-0005-0000-0000-0000FD700000}"/>
    <cellStyle name="Normal 32 6 2" xfId="4151" xr:uid="{00000000-0005-0000-0000-0000FE700000}"/>
    <cellStyle name="Normal 32 6 2 2" xfId="9587" xr:uid="{00000000-0005-0000-0000-0000FF700000}"/>
    <cellStyle name="Normal 32 6 2 2 2" xfId="19310" xr:uid="{00000000-0005-0000-0000-000000710000}"/>
    <cellStyle name="Normal 32 6 2 2 2 2" xfId="38823" xr:uid="{00000000-0005-0000-0000-000001710000}"/>
    <cellStyle name="Normal 32 6 2 2 2 3" xfId="58716" xr:uid="{00000000-0005-0000-0000-000002710000}"/>
    <cellStyle name="Normal 32 6 2 2 3" xfId="29036" xr:uid="{00000000-0005-0000-0000-000003710000}"/>
    <cellStyle name="Normal 32 6 2 2 4" xfId="48924" xr:uid="{00000000-0005-0000-0000-000004710000}"/>
    <cellStyle name="Normal 32 6 2 3" xfId="14004" xr:uid="{00000000-0005-0000-0000-000005710000}"/>
    <cellStyle name="Normal 32 6 2 3 2" xfId="33518" xr:uid="{00000000-0005-0000-0000-000006710000}"/>
    <cellStyle name="Normal 32 6 2 3 3" xfId="53411" xr:uid="{00000000-0005-0000-0000-000007710000}"/>
    <cellStyle name="Normal 32 6 2 4" xfId="24923" xr:uid="{00000000-0005-0000-0000-000008710000}"/>
    <cellStyle name="Normal 32 6 2 5" xfId="44690" xr:uid="{00000000-0005-0000-0000-000009710000}"/>
    <cellStyle name="Normal 32 6 3" xfId="6412" xr:uid="{00000000-0005-0000-0000-00000A710000}"/>
    <cellStyle name="Normal 32 6 3 2" xfId="16149" xr:uid="{00000000-0005-0000-0000-00000B710000}"/>
    <cellStyle name="Normal 32 6 3 2 2" xfId="35662" xr:uid="{00000000-0005-0000-0000-00000C710000}"/>
    <cellStyle name="Normal 32 6 3 2 3" xfId="55555" xr:uid="{00000000-0005-0000-0000-00000D710000}"/>
    <cellStyle name="Normal 32 6 3 3" xfId="28232" xr:uid="{00000000-0005-0000-0000-00000E710000}"/>
    <cellStyle name="Normal 32 6 3 4" xfId="48120" xr:uid="{00000000-0005-0000-0000-00000F710000}"/>
    <cellStyle name="Normal 32 6 4" xfId="11736" xr:uid="{00000000-0005-0000-0000-000010710000}"/>
    <cellStyle name="Normal 32 6 4 2" xfId="31251" xr:uid="{00000000-0005-0000-0000-000011710000}"/>
    <cellStyle name="Normal 32 6 4 3" xfId="51144" xr:uid="{00000000-0005-0000-0000-000012710000}"/>
    <cellStyle name="Normal 32 6 5" xfId="21457" xr:uid="{00000000-0005-0000-0000-000013710000}"/>
    <cellStyle name="Normal 32 6 6" xfId="41174" xr:uid="{00000000-0005-0000-0000-000014710000}"/>
    <cellStyle name="Normal 32 7" xfId="2403" xr:uid="{00000000-0005-0000-0000-000015710000}"/>
    <cellStyle name="Normal 32 7 2" xfId="7840" xr:uid="{00000000-0005-0000-0000-000016710000}"/>
    <cellStyle name="Normal 32 7 2 2" xfId="17563" xr:uid="{00000000-0005-0000-0000-000017710000}"/>
    <cellStyle name="Normal 32 7 2 2 2" xfId="37076" xr:uid="{00000000-0005-0000-0000-000018710000}"/>
    <cellStyle name="Normal 32 7 2 2 3" xfId="56969" xr:uid="{00000000-0005-0000-0000-000019710000}"/>
    <cellStyle name="Normal 32 7 2 3" xfId="26335" xr:uid="{00000000-0005-0000-0000-00001A710000}"/>
    <cellStyle name="Normal 32 7 2 4" xfId="46108" xr:uid="{00000000-0005-0000-0000-00001B710000}"/>
    <cellStyle name="Normal 32 7 3" xfId="12257" xr:uid="{00000000-0005-0000-0000-00001C710000}"/>
    <cellStyle name="Normal 32 7 3 2" xfId="31771" xr:uid="{00000000-0005-0000-0000-00001D710000}"/>
    <cellStyle name="Normal 32 7 3 3" xfId="51664" xr:uid="{00000000-0005-0000-0000-00001E710000}"/>
    <cellStyle name="Normal 32 7 4" xfId="23176" xr:uid="{00000000-0005-0000-0000-00001F710000}"/>
    <cellStyle name="Normal 32 7 5" xfId="42942" xr:uid="{00000000-0005-0000-0000-000020710000}"/>
    <cellStyle name="Normal 32 8" xfId="2542" xr:uid="{00000000-0005-0000-0000-000021710000}"/>
    <cellStyle name="Normal 32 8 2" xfId="7979" xr:uid="{00000000-0005-0000-0000-000022710000}"/>
    <cellStyle name="Normal 32 8 2 2" xfId="17702" xr:uid="{00000000-0005-0000-0000-000023710000}"/>
    <cellStyle name="Normal 32 8 2 2 2" xfId="37215" xr:uid="{00000000-0005-0000-0000-000024710000}"/>
    <cellStyle name="Normal 32 8 2 2 3" xfId="57108" xr:uid="{00000000-0005-0000-0000-000025710000}"/>
    <cellStyle name="Normal 32 8 2 3" xfId="22030" xr:uid="{00000000-0005-0000-0000-000026710000}"/>
    <cellStyle name="Normal 32 8 2 4" xfId="41790" xr:uid="{00000000-0005-0000-0000-000027710000}"/>
    <cellStyle name="Normal 32 8 3" xfId="12396" xr:uid="{00000000-0005-0000-0000-000028710000}"/>
    <cellStyle name="Normal 32 8 3 2" xfId="31910" xr:uid="{00000000-0005-0000-0000-000029710000}"/>
    <cellStyle name="Normal 32 8 3 3" xfId="51803" xr:uid="{00000000-0005-0000-0000-00002A710000}"/>
    <cellStyle name="Normal 32 8 4" xfId="23315" xr:uid="{00000000-0005-0000-0000-00002B710000}"/>
    <cellStyle name="Normal 32 8 5" xfId="43081" xr:uid="{00000000-0005-0000-0000-00002C710000}"/>
    <cellStyle name="Normal 32 9" xfId="4760" xr:uid="{00000000-0005-0000-0000-00002D710000}"/>
    <cellStyle name="Normal 32 9 2" xfId="14542" xr:uid="{00000000-0005-0000-0000-00002E710000}"/>
    <cellStyle name="Normal 32 9 2 2" xfId="34055" xr:uid="{00000000-0005-0000-0000-00002F710000}"/>
    <cellStyle name="Normal 32 9 2 3" xfId="53948" xr:uid="{00000000-0005-0000-0000-000030710000}"/>
    <cellStyle name="Normal 32 9 3" xfId="26624" xr:uid="{00000000-0005-0000-0000-000031710000}"/>
    <cellStyle name="Normal 32 9 4" xfId="46468" xr:uid="{00000000-0005-0000-0000-000032710000}"/>
    <cellStyle name="Normal 33" xfId="116" xr:uid="{00000000-0005-0000-0000-000033710000}"/>
    <cellStyle name="Normal 33 10" xfId="10129" xr:uid="{00000000-0005-0000-0000-000034710000}"/>
    <cellStyle name="Normal 33 10 2" xfId="29644" xr:uid="{00000000-0005-0000-0000-000035710000}"/>
    <cellStyle name="Normal 33 10 3" xfId="49537" xr:uid="{00000000-0005-0000-0000-000036710000}"/>
    <cellStyle name="Normal 33 11" xfId="19850" xr:uid="{00000000-0005-0000-0000-000037710000}"/>
    <cellStyle name="Normal 33 12" xfId="39450" xr:uid="{00000000-0005-0000-0000-000038710000}"/>
    <cellStyle name="Normal 33 2" xfId="334" xr:uid="{00000000-0005-0000-0000-000039710000}"/>
    <cellStyle name="Normal 33 2 2" xfId="1420" xr:uid="{00000000-0005-0000-0000-00003A710000}"/>
    <cellStyle name="Normal 33 2 2 2" xfId="3792" xr:uid="{00000000-0005-0000-0000-00003B710000}"/>
    <cellStyle name="Normal 33 2 2 2 2" xfId="9229" xr:uid="{00000000-0005-0000-0000-00003C710000}"/>
    <cellStyle name="Normal 33 2 2 2 2 2" xfId="18952" xr:uid="{00000000-0005-0000-0000-00003D710000}"/>
    <cellStyle name="Normal 33 2 2 2 2 2 2" xfId="38465" xr:uid="{00000000-0005-0000-0000-00003E710000}"/>
    <cellStyle name="Normal 33 2 2 2 2 2 3" xfId="58358" xr:uid="{00000000-0005-0000-0000-00003F710000}"/>
    <cellStyle name="Normal 33 2 2 2 2 3" xfId="22330" xr:uid="{00000000-0005-0000-0000-000040710000}"/>
    <cellStyle name="Normal 33 2 2 2 2 4" xfId="42092" xr:uid="{00000000-0005-0000-0000-000041710000}"/>
    <cellStyle name="Normal 33 2 2 2 3" xfId="13646" xr:uid="{00000000-0005-0000-0000-000042710000}"/>
    <cellStyle name="Normal 33 2 2 2 3 2" xfId="33160" xr:uid="{00000000-0005-0000-0000-000043710000}"/>
    <cellStyle name="Normal 33 2 2 2 3 3" xfId="53053" xr:uid="{00000000-0005-0000-0000-000044710000}"/>
    <cellStyle name="Normal 33 2 2 2 4" xfId="24565" xr:uid="{00000000-0005-0000-0000-000045710000}"/>
    <cellStyle name="Normal 33 2 2 2 5" xfId="44331" xr:uid="{00000000-0005-0000-0000-000046710000}"/>
    <cellStyle name="Normal 33 2 2 3" xfId="7552" xr:uid="{00000000-0005-0000-0000-000047710000}"/>
    <cellStyle name="Normal 33 2 2 3 2" xfId="17275" xr:uid="{00000000-0005-0000-0000-000048710000}"/>
    <cellStyle name="Normal 33 2 2 3 2 2" xfId="36788" xr:uid="{00000000-0005-0000-0000-000049710000}"/>
    <cellStyle name="Normal 33 2 2 3 2 3" xfId="56681" xr:uid="{00000000-0005-0000-0000-00004A710000}"/>
    <cellStyle name="Normal 33 2 2 3 3" xfId="22728" xr:uid="{00000000-0005-0000-0000-00004B710000}"/>
    <cellStyle name="Normal 33 2 2 3 4" xfId="42492" xr:uid="{00000000-0005-0000-0000-00004C710000}"/>
    <cellStyle name="Normal 33 2 2 4" xfId="5519" xr:uid="{00000000-0005-0000-0000-00004D710000}"/>
    <cellStyle name="Normal 33 2 2 4 2" xfId="15256" xr:uid="{00000000-0005-0000-0000-00004E710000}"/>
    <cellStyle name="Normal 33 2 2 4 2 2" xfId="34769" xr:uid="{00000000-0005-0000-0000-00004F710000}"/>
    <cellStyle name="Normal 33 2 2 4 2 3" xfId="54662" xr:uid="{00000000-0005-0000-0000-000050710000}"/>
    <cellStyle name="Normal 33 2 2 4 3" xfId="27339" xr:uid="{00000000-0005-0000-0000-000051710000}"/>
    <cellStyle name="Normal 33 2 2 4 4" xfId="47227" xr:uid="{00000000-0005-0000-0000-000052710000}"/>
    <cellStyle name="Normal 33 2 2 5" xfId="11378" xr:uid="{00000000-0005-0000-0000-000053710000}"/>
    <cellStyle name="Normal 33 2 2 5 2" xfId="30893" xr:uid="{00000000-0005-0000-0000-000054710000}"/>
    <cellStyle name="Normal 33 2 2 5 3" xfId="50786" xr:uid="{00000000-0005-0000-0000-000055710000}"/>
    <cellStyle name="Normal 33 2 2 6" xfId="21099" xr:uid="{00000000-0005-0000-0000-000056710000}"/>
    <cellStyle name="Normal 33 2 2 7" xfId="40754" xr:uid="{00000000-0005-0000-0000-000057710000}"/>
    <cellStyle name="Normal 33 2 3" xfId="869" xr:uid="{00000000-0005-0000-0000-000058710000}"/>
    <cellStyle name="Normal 33 2 3 2" xfId="3254" xr:uid="{00000000-0005-0000-0000-000059710000}"/>
    <cellStyle name="Normal 33 2 3 2 2" xfId="8691" xr:uid="{00000000-0005-0000-0000-00005A710000}"/>
    <cellStyle name="Normal 33 2 3 2 2 2" xfId="18414" xr:uid="{00000000-0005-0000-0000-00005B710000}"/>
    <cellStyle name="Normal 33 2 3 2 2 2 2" xfId="37927" xr:uid="{00000000-0005-0000-0000-00005C710000}"/>
    <cellStyle name="Normal 33 2 3 2 2 2 3" xfId="57820" xr:uid="{00000000-0005-0000-0000-00005D710000}"/>
    <cellStyle name="Normal 33 2 3 2 2 3" xfId="23026" xr:uid="{00000000-0005-0000-0000-00005E710000}"/>
    <cellStyle name="Normal 33 2 3 2 2 4" xfId="42791" xr:uid="{00000000-0005-0000-0000-00005F710000}"/>
    <cellStyle name="Normal 33 2 3 2 3" xfId="13108" xr:uid="{00000000-0005-0000-0000-000060710000}"/>
    <cellStyle name="Normal 33 2 3 2 3 2" xfId="32622" xr:uid="{00000000-0005-0000-0000-000061710000}"/>
    <cellStyle name="Normal 33 2 3 2 3 3" xfId="52515" xr:uid="{00000000-0005-0000-0000-000062710000}"/>
    <cellStyle name="Normal 33 2 3 2 4" xfId="24027" xr:uid="{00000000-0005-0000-0000-000063710000}"/>
    <cellStyle name="Normal 33 2 3 2 5" xfId="43793" xr:uid="{00000000-0005-0000-0000-000064710000}"/>
    <cellStyle name="Normal 33 2 3 3" xfId="7092" xr:uid="{00000000-0005-0000-0000-000065710000}"/>
    <cellStyle name="Normal 33 2 3 3 2" xfId="16828" xr:uid="{00000000-0005-0000-0000-000066710000}"/>
    <cellStyle name="Normal 33 2 3 3 2 2" xfId="36341" xr:uid="{00000000-0005-0000-0000-000067710000}"/>
    <cellStyle name="Normal 33 2 3 3 2 3" xfId="56234" xr:uid="{00000000-0005-0000-0000-000068710000}"/>
    <cellStyle name="Normal 33 2 3 3 3" xfId="22872" xr:uid="{00000000-0005-0000-0000-000069710000}"/>
    <cellStyle name="Normal 33 2 3 3 4" xfId="42637" xr:uid="{00000000-0005-0000-0000-00006A710000}"/>
    <cellStyle name="Normal 33 2 3 4" xfId="6054" xr:uid="{00000000-0005-0000-0000-00006B710000}"/>
    <cellStyle name="Normal 33 2 3 4 2" xfId="15791" xr:uid="{00000000-0005-0000-0000-00006C710000}"/>
    <cellStyle name="Normal 33 2 3 4 2 2" xfId="35304" xr:uid="{00000000-0005-0000-0000-00006D710000}"/>
    <cellStyle name="Normal 33 2 3 4 2 3" xfId="55197" xr:uid="{00000000-0005-0000-0000-00006E710000}"/>
    <cellStyle name="Normal 33 2 3 4 3" xfId="27874" xr:uid="{00000000-0005-0000-0000-00006F710000}"/>
    <cellStyle name="Normal 33 2 3 4 4" xfId="47762" xr:uid="{00000000-0005-0000-0000-000070710000}"/>
    <cellStyle name="Normal 33 2 3 5" xfId="10840" xr:uid="{00000000-0005-0000-0000-000071710000}"/>
    <cellStyle name="Normal 33 2 3 5 2" xfId="30355" xr:uid="{00000000-0005-0000-0000-000072710000}"/>
    <cellStyle name="Normal 33 2 3 5 3" xfId="50248" xr:uid="{00000000-0005-0000-0000-000073710000}"/>
    <cellStyle name="Normal 33 2 3 6" xfId="20561" xr:uid="{00000000-0005-0000-0000-000074710000}"/>
    <cellStyle name="Normal 33 2 3 7" xfId="40203" xr:uid="{00000000-0005-0000-0000-000075710000}"/>
    <cellStyle name="Normal 33 2 4" xfId="2059" xr:uid="{00000000-0005-0000-0000-000076710000}"/>
    <cellStyle name="Normal 33 2 4 2" xfId="4328" xr:uid="{00000000-0005-0000-0000-000077710000}"/>
    <cellStyle name="Normal 33 2 4 2 2" xfId="9764" xr:uid="{00000000-0005-0000-0000-000078710000}"/>
    <cellStyle name="Normal 33 2 4 2 2 2" xfId="19487" xr:uid="{00000000-0005-0000-0000-000079710000}"/>
    <cellStyle name="Normal 33 2 4 2 2 2 2" xfId="39000" xr:uid="{00000000-0005-0000-0000-00007A710000}"/>
    <cellStyle name="Normal 33 2 4 2 2 2 3" xfId="58893" xr:uid="{00000000-0005-0000-0000-00007B710000}"/>
    <cellStyle name="Normal 33 2 4 2 2 3" xfId="29213" xr:uid="{00000000-0005-0000-0000-00007C710000}"/>
    <cellStyle name="Normal 33 2 4 2 2 4" xfId="49101" xr:uid="{00000000-0005-0000-0000-00007D710000}"/>
    <cellStyle name="Normal 33 2 4 2 3" xfId="14181" xr:uid="{00000000-0005-0000-0000-00007E710000}"/>
    <cellStyle name="Normal 33 2 4 2 3 2" xfId="33695" xr:uid="{00000000-0005-0000-0000-00007F710000}"/>
    <cellStyle name="Normal 33 2 4 2 3 3" xfId="53588" xr:uid="{00000000-0005-0000-0000-000080710000}"/>
    <cellStyle name="Normal 33 2 4 2 4" xfId="25100" xr:uid="{00000000-0005-0000-0000-000081710000}"/>
    <cellStyle name="Normal 33 2 4 2 5" xfId="44867" xr:uid="{00000000-0005-0000-0000-000082710000}"/>
    <cellStyle name="Normal 33 2 4 3" xfId="6589" xr:uid="{00000000-0005-0000-0000-000083710000}"/>
    <cellStyle name="Normal 33 2 4 3 2" xfId="16326" xr:uid="{00000000-0005-0000-0000-000084710000}"/>
    <cellStyle name="Normal 33 2 4 3 2 2" xfId="35839" xr:uid="{00000000-0005-0000-0000-000085710000}"/>
    <cellStyle name="Normal 33 2 4 3 2 3" xfId="55732" xr:uid="{00000000-0005-0000-0000-000086710000}"/>
    <cellStyle name="Normal 33 2 4 3 3" xfId="28409" xr:uid="{00000000-0005-0000-0000-000087710000}"/>
    <cellStyle name="Normal 33 2 4 3 4" xfId="48297" xr:uid="{00000000-0005-0000-0000-000088710000}"/>
    <cellStyle name="Normal 33 2 4 4" xfId="11913" xr:uid="{00000000-0005-0000-0000-000089710000}"/>
    <cellStyle name="Normal 33 2 4 4 2" xfId="31428" xr:uid="{00000000-0005-0000-0000-00008A710000}"/>
    <cellStyle name="Normal 33 2 4 4 3" xfId="51321" xr:uid="{00000000-0005-0000-0000-00008B710000}"/>
    <cellStyle name="Normal 33 2 4 5" xfId="21634" xr:uid="{00000000-0005-0000-0000-00008C710000}"/>
    <cellStyle name="Normal 33 2 4 6" xfId="41393" xr:uid="{00000000-0005-0000-0000-00008D710000}"/>
    <cellStyle name="Normal 33 2 5" xfId="2719" xr:uid="{00000000-0005-0000-0000-00008E710000}"/>
    <cellStyle name="Normal 33 2 5 2" xfId="8156" xr:uid="{00000000-0005-0000-0000-00008F710000}"/>
    <cellStyle name="Normal 33 2 5 2 2" xfId="17879" xr:uid="{00000000-0005-0000-0000-000090710000}"/>
    <cellStyle name="Normal 33 2 5 2 2 2" xfId="37392" xr:uid="{00000000-0005-0000-0000-000091710000}"/>
    <cellStyle name="Normal 33 2 5 2 2 3" xfId="57285" xr:uid="{00000000-0005-0000-0000-000092710000}"/>
    <cellStyle name="Normal 33 2 5 2 3" xfId="22875" xr:uid="{00000000-0005-0000-0000-000093710000}"/>
    <cellStyle name="Normal 33 2 5 2 4" xfId="42640" xr:uid="{00000000-0005-0000-0000-000094710000}"/>
    <cellStyle name="Normal 33 2 5 3" xfId="12573" xr:uid="{00000000-0005-0000-0000-000095710000}"/>
    <cellStyle name="Normal 33 2 5 3 2" xfId="32087" xr:uid="{00000000-0005-0000-0000-000096710000}"/>
    <cellStyle name="Normal 33 2 5 3 3" xfId="51980" xr:uid="{00000000-0005-0000-0000-000097710000}"/>
    <cellStyle name="Normal 33 2 5 4" xfId="23492" xr:uid="{00000000-0005-0000-0000-000098710000}"/>
    <cellStyle name="Normal 33 2 5 5" xfId="43258" xr:uid="{00000000-0005-0000-0000-000099710000}"/>
    <cellStyle name="Normal 33 2 6" xfId="4979" xr:uid="{00000000-0005-0000-0000-00009A710000}"/>
    <cellStyle name="Normal 33 2 6 2" xfId="14719" xr:uid="{00000000-0005-0000-0000-00009B710000}"/>
    <cellStyle name="Normal 33 2 6 2 2" xfId="34232" xr:uid="{00000000-0005-0000-0000-00009C710000}"/>
    <cellStyle name="Normal 33 2 6 2 3" xfId="54125" xr:uid="{00000000-0005-0000-0000-00009D710000}"/>
    <cellStyle name="Normal 33 2 6 3" xfId="26801" xr:uid="{00000000-0005-0000-0000-00009E710000}"/>
    <cellStyle name="Normal 33 2 6 4" xfId="46687" xr:uid="{00000000-0005-0000-0000-00009F710000}"/>
    <cellStyle name="Normal 33 2 7" xfId="10305" xr:uid="{00000000-0005-0000-0000-0000A0710000}"/>
    <cellStyle name="Normal 33 2 7 2" xfId="29820" xr:uid="{00000000-0005-0000-0000-0000A1710000}"/>
    <cellStyle name="Normal 33 2 7 3" xfId="49713" xr:uid="{00000000-0005-0000-0000-0000A2710000}"/>
    <cellStyle name="Normal 33 2 8" xfId="20026" xr:uid="{00000000-0005-0000-0000-0000A3710000}"/>
    <cellStyle name="Normal 33 2 9" xfId="39668" xr:uid="{00000000-0005-0000-0000-0000A4710000}"/>
    <cellStyle name="Normal 33 3" xfId="510" xr:uid="{00000000-0005-0000-0000-0000A5710000}"/>
    <cellStyle name="Normal 33 3 2" xfId="1596" xr:uid="{00000000-0005-0000-0000-0000A6710000}"/>
    <cellStyle name="Normal 33 3 2 2" xfId="3968" xr:uid="{00000000-0005-0000-0000-0000A7710000}"/>
    <cellStyle name="Normal 33 3 2 2 2" xfId="9405" xr:uid="{00000000-0005-0000-0000-0000A8710000}"/>
    <cellStyle name="Normal 33 3 2 2 2 2" xfId="19128" xr:uid="{00000000-0005-0000-0000-0000A9710000}"/>
    <cellStyle name="Normal 33 3 2 2 2 2 2" xfId="38641" xr:uid="{00000000-0005-0000-0000-0000AA710000}"/>
    <cellStyle name="Normal 33 3 2 2 2 2 3" xfId="58534" xr:uid="{00000000-0005-0000-0000-0000AB710000}"/>
    <cellStyle name="Normal 33 3 2 2 2 3" xfId="26401" xr:uid="{00000000-0005-0000-0000-0000AC710000}"/>
    <cellStyle name="Normal 33 3 2 2 2 4" xfId="46174" xr:uid="{00000000-0005-0000-0000-0000AD710000}"/>
    <cellStyle name="Normal 33 3 2 2 3" xfId="13822" xr:uid="{00000000-0005-0000-0000-0000AE710000}"/>
    <cellStyle name="Normal 33 3 2 2 3 2" xfId="33336" xr:uid="{00000000-0005-0000-0000-0000AF710000}"/>
    <cellStyle name="Normal 33 3 2 2 3 3" xfId="53229" xr:uid="{00000000-0005-0000-0000-0000B0710000}"/>
    <cellStyle name="Normal 33 3 2 2 4" xfId="24741" xr:uid="{00000000-0005-0000-0000-0000B1710000}"/>
    <cellStyle name="Normal 33 3 2 2 5" xfId="44507" xr:uid="{00000000-0005-0000-0000-0000B2710000}"/>
    <cellStyle name="Normal 33 3 2 3" xfId="7699" xr:uid="{00000000-0005-0000-0000-0000B3710000}"/>
    <cellStyle name="Normal 33 3 2 3 2" xfId="17422" xr:uid="{00000000-0005-0000-0000-0000B4710000}"/>
    <cellStyle name="Normal 33 3 2 3 2 2" xfId="36935" xr:uid="{00000000-0005-0000-0000-0000B5710000}"/>
    <cellStyle name="Normal 33 3 2 3 2 3" xfId="56828" xr:uid="{00000000-0005-0000-0000-0000B6710000}"/>
    <cellStyle name="Normal 33 3 2 3 3" xfId="25991" xr:uid="{00000000-0005-0000-0000-0000B7710000}"/>
    <cellStyle name="Normal 33 3 2 3 4" xfId="45761" xr:uid="{00000000-0005-0000-0000-0000B8710000}"/>
    <cellStyle name="Normal 33 3 2 4" xfId="5695" xr:uid="{00000000-0005-0000-0000-0000B9710000}"/>
    <cellStyle name="Normal 33 3 2 4 2" xfId="15432" xr:uid="{00000000-0005-0000-0000-0000BA710000}"/>
    <cellStyle name="Normal 33 3 2 4 2 2" xfId="34945" xr:uid="{00000000-0005-0000-0000-0000BB710000}"/>
    <cellStyle name="Normal 33 3 2 4 2 3" xfId="54838" xr:uid="{00000000-0005-0000-0000-0000BC710000}"/>
    <cellStyle name="Normal 33 3 2 4 3" xfId="27515" xr:uid="{00000000-0005-0000-0000-0000BD710000}"/>
    <cellStyle name="Normal 33 3 2 4 4" xfId="47403" xr:uid="{00000000-0005-0000-0000-0000BE710000}"/>
    <cellStyle name="Normal 33 3 2 5" xfId="11554" xr:uid="{00000000-0005-0000-0000-0000BF710000}"/>
    <cellStyle name="Normal 33 3 2 5 2" xfId="31069" xr:uid="{00000000-0005-0000-0000-0000C0710000}"/>
    <cellStyle name="Normal 33 3 2 5 3" xfId="50962" xr:uid="{00000000-0005-0000-0000-0000C1710000}"/>
    <cellStyle name="Normal 33 3 2 6" xfId="21275" xr:uid="{00000000-0005-0000-0000-0000C2710000}"/>
    <cellStyle name="Normal 33 3 2 7" xfId="40930" xr:uid="{00000000-0005-0000-0000-0000C3710000}"/>
    <cellStyle name="Normal 33 3 3" xfId="1045" xr:uid="{00000000-0005-0000-0000-0000C4710000}"/>
    <cellStyle name="Normal 33 3 3 2" xfId="3430" xr:uid="{00000000-0005-0000-0000-0000C5710000}"/>
    <cellStyle name="Normal 33 3 3 2 2" xfId="8867" xr:uid="{00000000-0005-0000-0000-0000C6710000}"/>
    <cellStyle name="Normal 33 3 3 2 2 2" xfId="18590" xr:uid="{00000000-0005-0000-0000-0000C7710000}"/>
    <cellStyle name="Normal 33 3 3 2 2 2 2" xfId="38103" xr:uid="{00000000-0005-0000-0000-0000C8710000}"/>
    <cellStyle name="Normal 33 3 3 2 2 2 3" xfId="57996" xr:uid="{00000000-0005-0000-0000-0000C9710000}"/>
    <cellStyle name="Normal 33 3 3 2 2 3" xfId="25888" xr:uid="{00000000-0005-0000-0000-0000CA710000}"/>
    <cellStyle name="Normal 33 3 3 2 2 4" xfId="45658" xr:uid="{00000000-0005-0000-0000-0000CB710000}"/>
    <cellStyle name="Normal 33 3 3 2 3" xfId="13284" xr:uid="{00000000-0005-0000-0000-0000CC710000}"/>
    <cellStyle name="Normal 33 3 3 2 3 2" xfId="32798" xr:uid="{00000000-0005-0000-0000-0000CD710000}"/>
    <cellStyle name="Normal 33 3 3 2 3 3" xfId="52691" xr:uid="{00000000-0005-0000-0000-0000CE710000}"/>
    <cellStyle name="Normal 33 3 3 2 4" xfId="24203" xr:uid="{00000000-0005-0000-0000-0000CF710000}"/>
    <cellStyle name="Normal 33 3 3 2 5" xfId="43969" xr:uid="{00000000-0005-0000-0000-0000D0710000}"/>
    <cellStyle name="Normal 33 3 3 3" xfId="7239" xr:uid="{00000000-0005-0000-0000-0000D1710000}"/>
    <cellStyle name="Normal 33 3 3 3 2" xfId="16975" xr:uid="{00000000-0005-0000-0000-0000D2710000}"/>
    <cellStyle name="Normal 33 3 3 3 2 2" xfId="36488" xr:uid="{00000000-0005-0000-0000-0000D3710000}"/>
    <cellStyle name="Normal 33 3 3 3 2 3" xfId="56381" xr:uid="{00000000-0005-0000-0000-0000D4710000}"/>
    <cellStyle name="Normal 33 3 3 3 3" xfId="26479" xr:uid="{00000000-0005-0000-0000-0000D5710000}"/>
    <cellStyle name="Normal 33 3 3 3 4" xfId="46252" xr:uid="{00000000-0005-0000-0000-0000D6710000}"/>
    <cellStyle name="Normal 33 3 3 4" xfId="6230" xr:uid="{00000000-0005-0000-0000-0000D7710000}"/>
    <cellStyle name="Normal 33 3 3 4 2" xfId="15967" xr:uid="{00000000-0005-0000-0000-0000D8710000}"/>
    <cellStyle name="Normal 33 3 3 4 2 2" xfId="35480" xr:uid="{00000000-0005-0000-0000-0000D9710000}"/>
    <cellStyle name="Normal 33 3 3 4 2 3" xfId="55373" xr:uid="{00000000-0005-0000-0000-0000DA710000}"/>
    <cellStyle name="Normal 33 3 3 4 3" xfId="28050" xr:uid="{00000000-0005-0000-0000-0000DB710000}"/>
    <cellStyle name="Normal 33 3 3 4 4" xfId="47938" xr:uid="{00000000-0005-0000-0000-0000DC710000}"/>
    <cellStyle name="Normal 33 3 3 5" xfId="11016" xr:uid="{00000000-0005-0000-0000-0000DD710000}"/>
    <cellStyle name="Normal 33 3 3 5 2" xfId="30531" xr:uid="{00000000-0005-0000-0000-0000DE710000}"/>
    <cellStyle name="Normal 33 3 3 5 3" xfId="50424" xr:uid="{00000000-0005-0000-0000-0000DF710000}"/>
    <cellStyle name="Normal 33 3 3 6" xfId="20737" xr:uid="{00000000-0005-0000-0000-0000E0710000}"/>
    <cellStyle name="Normal 33 3 3 7" xfId="40379" xr:uid="{00000000-0005-0000-0000-0000E1710000}"/>
    <cellStyle name="Normal 33 3 4" xfId="2235" xr:uid="{00000000-0005-0000-0000-0000E2710000}"/>
    <cellStyle name="Normal 33 3 4 2" xfId="4504" xr:uid="{00000000-0005-0000-0000-0000E3710000}"/>
    <cellStyle name="Normal 33 3 4 2 2" xfId="9940" xr:uid="{00000000-0005-0000-0000-0000E4710000}"/>
    <cellStyle name="Normal 33 3 4 2 2 2" xfId="19663" xr:uid="{00000000-0005-0000-0000-0000E5710000}"/>
    <cellStyle name="Normal 33 3 4 2 2 2 2" xfId="39176" xr:uid="{00000000-0005-0000-0000-0000E6710000}"/>
    <cellStyle name="Normal 33 3 4 2 2 2 3" xfId="59069" xr:uid="{00000000-0005-0000-0000-0000E7710000}"/>
    <cellStyle name="Normal 33 3 4 2 2 3" xfId="29389" xr:uid="{00000000-0005-0000-0000-0000E8710000}"/>
    <cellStyle name="Normal 33 3 4 2 2 4" xfId="49277" xr:uid="{00000000-0005-0000-0000-0000E9710000}"/>
    <cellStyle name="Normal 33 3 4 2 3" xfId="14357" xr:uid="{00000000-0005-0000-0000-0000EA710000}"/>
    <cellStyle name="Normal 33 3 4 2 3 2" xfId="33871" xr:uid="{00000000-0005-0000-0000-0000EB710000}"/>
    <cellStyle name="Normal 33 3 4 2 3 3" xfId="53764" xr:uid="{00000000-0005-0000-0000-0000EC710000}"/>
    <cellStyle name="Normal 33 3 4 2 4" xfId="25276" xr:uid="{00000000-0005-0000-0000-0000ED710000}"/>
    <cellStyle name="Normal 33 3 4 2 5" xfId="45043" xr:uid="{00000000-0005-0000-0000-0000EE710000}"/>
    <cellStyle name="Normal 33 3 4 3" xfId="6765" xr:uid="{00000000-0005-0000-0000-0000EF710000}"/>
    <cellStyle name="Normal 33 3 4 3 2" xfId="16502" xr:uid="{00000000-0005-0000-0000-0000F0710000}"/>
    <cellStyle name="Normal 33 3 4 3 2 2" xfId="36015" xr:uid="{00000000-0005-0000-0000-0000F1710000}"/>
    <cellStyle name="Normal 33 3 4 3 2 3" xfId="55908" xr:uid="{00000000-0005-0000-0000-0000F2710000}"/>
    <cellStyle name="Normal 33 3 4 3 3" xfId="28585" xr:uid="{00000000-0005-0000-0000-0000F3710000}"/>
    <cellStyle name="Normal 33 3 4 3 4" xfId="48473" xr:uid="{00000000-0005-0000-0000-0000F4710000}"/>
    <cellStyle name="Normal 33 3 4 4" xfId="12089" xr:uid="{00000000-0005-0000-0000-0000F5710000}"/>
    <cellStyle name="Normal 33 3 4 4 2" xfId="31604" xr:uid="{00000000-0005-0000-0000-0000F6710000}"/>
    <cellStyle name="Normal 33 3 4 4 3" xfId="51497" xr:uid="{00000000-0005-0000-0000-0000F7710000}"/>
    <cellStyle name="Normal 33 3 4 5" xfId="21810" xr:uid="{00000000-0005-0000-0000-0000F8710000}"/>
    <cellStyle name="Normal 33 3 4 6" xfId="41569" xr:uid="{00000000-0005-0000-0000-0000F9710000}"/>
    <cellStyle name="Normal 33 3 5" xfId="2895" xr:uid="{00000000-0005-0000-0000-0000FA710000}"/>
    <cellStyle name="Normal 33 3 5 2" xfId="8332" xr:uid="{00000000-0005-0000-0000-0000FB710000}"/>
    <cellStyle name="Normal 33 3 5 2 2" xfId="18055" xr:uid="{00000000-0005-0000-0000-0000FC710000}"/>
    <cellStyle name="Normal 33 3 5 2 2 2" xfId="37568" xr:uid="{00000000-0005-0000-0000-0000FD710000}"/>
    <cellStyle name="Normal 33 3 5 2 2 3" xfId="57461" xr:uid="{00000000-0005-0000-0000-0000FE710000}"/>
    <cellStyle name="Normal 33 3 5 2 3" xfId="26531" xr:uid="{00000000-0005-0000-0000-0000FF710000}"/>
    <cellStyle name="Normal 33 3 5 2 4" xfId="46304" xr:uid="{00000000-0005-0000-0000-000000720000}"/>
    <cellStyle name="Normal 33 3 5 3" xfId="12749" xr:uid="{00000000-0005-0000-0000-000001720000}"/>
    <cellStyle name="Normal 33 3 5 3 2" xfId="32263" xr:uid="{00000000-0005-0000-0000-000002720000}"/>
    <cellStyle name="Normal 33 3 5 3 3" xfId="52156" xr:uid="{00000000-0005-0000-0000-000003720000}"/>
    <cellStyle name="Normal 33 3 5 4" xfId="23668" xr:uid="{00000000-0005-0000-0000-000004720000}"/>
    <cellStyle name="Normal 33 3 5 5" xfId="43434" xr:uid="{00000000-0005-0000-0000-000005720000}"/>
    <cellStyle name="Normal 33 3 6" xfId="5155" xr:uid="{00000000-0005-0000-0000-000006720000}"/>
    <cellStyle name="Normal 33 3 6 2" xfId="14895" xr:uid="{00000000-0005-0000-0000-000007720000}"/>
    <cellStyle name="Normal 33 3 6 2 2" xfId="34408" xr:uid="{00000000-0005-0000-0000-000008720000}"/>
    <cellStyle name="Normal 33 3 6 2 3" xfId="54301" xr:uid="{00000000-0005-0000-0000-000009720000}"/>
    <cellStyle name="Normal 33 3 6 3" xfId="26977" xr:uid="{00000000-0005-0000-0000-00000A720000}"/>
    <cellStyle name="Normal 33 3 6 4" xfId="46863" xr:uid="{00000000-0005-0000-0000-00000B720000}"/>
    <cellStyle name="Normal 33 3 7" xfId="10481" xr:uid="{00000000-0005-0000-0000-00000C720000}"/>
    <cellStyle name="Normal 33 3 7 2" xfId="29996" xr:uid="{00000000-0005-0000-0000-00000D720000}"/>
    <cellStyle name="Normal 33 3 7 3" xfId="49889" xr:uid="{00000000-0005-0000-0000-00000E720000}"/>
    <cellStyle name="Normal 33 3 8" xfId="20202" xr:uid="{00000000-0005-0000-0000-00000F720000}"/>
    <cellStyle name="Normal 33 3 9" xfId="39844" xr:uid="{00000000-0005-0000-0000-000010720000}"/>
    <cellStyle name="Normal 33 4" xfId="1244" xr:uid="{00000000-0005-0000-0000-000011720000}"/>
    <cellStyle name="Normal 33 4 2" xfId="3616" xr:uid="{00000000-0005-0000-0000-000012720000}"/>
    <cellStyle name="Normal 33 4 2 2" xfId="9053" xr:uid="{00000000-0005-0000-0000-000013720000}"/>
    <cellStyle name="Normal 33 4 2 2 2" xfId="18776" xr:uid="{00000000-0005-0000-0000-000014720000}"/>
    <cellStyle name="Normal 33 4 2 2 2 2" xfId="38289" xr:uid="{00000000-0005-0000-0000-000015720000}"/>
    <cellStyle name="Normal 33 4 2 2 2 3" xfId="58182" xr:uid="{00000000-0005-0000-0000-000016720000}"/>
    <cellStyle name="Normal 33 4 2 2 3" xfId="22854" xr:uid="{00000000-0005-0000-0000-000017720000}"/>
    <cellStyle name="Normal 33 4 2 2 4" xfId="42618" xr:uid="{00000000-0005-0000-0000-000018720000}"/>
    <cellStyle name="Normal 33 4 2 3" xfId="13470" xr:uid="{00000000-0005-0000-0000-000019720000}"/>
    <cellStyle name="Normal 33 4 2 3 2" xfId="32984" xr:uid="{00000000-0005-0000-0000-00001A720000}"/>
    <cellStyle name="Normal 33 4 2 3 3" xfId="52877" xr:uid="{00000000-0005-0000-0000-00001B720000}"/>
    <cellStyle name="Normal 33 4 2 4" xfId="24389" xr:uid="{00000000-0005-0000-0000-00001C720000}"/>
    <cellStyle name="Normal 33 4 2 5" xfId="44155" xr:uid="{00000000-0005-0000-0000-00001D720000}"/>
    <cellStyle name="Normal 33 4 3" xfId="7405" xr:uid="{00000000-0005-0000-0000-00001E720000}"/>
    <cellStyle name="Normal 33 4 3 2" xfId="17128" xr:uid="{00000000-0005-0000-0000-00001F720000}"/>
    <cellStyle name="Normal 33 4 3 2 2" xfId="36641" xr:uid="{00000000-0005-0000-0000-000020720000}"/>
    <cellStyle name="Normal 33 4 3 2 3" xfId="56534" xr:uid="{00000000-0005-0000-0000-000021720000}"/>
    <cellStyle name="Normal 33 4 3 3" xfId="25504" xr:uid="{00000000-0005-0000-0000-000022720000}"/>
    <cellStyle name="Normal 33 4 3 4" xfId="45271" xr:uid="{00000000-0005-0000-0000-000023720000}"/>
    <cellStyle name="Normal 33 4 4" xfId="5343" xr:uid="{00000000-0005-0000-0000-000024720000}"/>
    <cellStyle name="Normal 33 4 4 2" xfId="15080" xr:uid="{00000000-0005-0000-0000-000025720000}"/>
    <cellStyle name="Normal 33 4 4 2 2" xfId="34593" xr:uid="{00000000-0005-0000-0000-000026720000}"/>
    <cellStyle name="Normal 33 4 4 2 3" xfId="54486" xr:uid="{00000000-0005-0000-0000-000027720000}"/>
    <cellStyle name="Normal 33 4 4 3" xfId="27163" xr:uid="{00000000-0005-0000-0000-000028720000}"/>
    <cellStyle name="Normal 33 4 4 4" xfId="47051" xr:uid="{00000000-0005-0000-0000-000029720000}"/>
    <cellStyle name="Normal 33 4 5" xfId="11202" xr:uid="{00000000-0005-0000-0000-00002A720000}"/>
    <cellStyle name="Normal 33 4 5 2" xfId="30717" xr:uid="{00000000-0005-0000-0000-00002B720000}"/>
    <cellStyle name="Normal 33 4 5 3" xfId="50610" xr:uid="{00000000-0005-0000-0000-00002C720000}"/>
    <cellStyle name="Normal 33 4 6" xfId="20923" xr:uid="{00000000-0005-0000-0000-00002D720000}"/>
    <cellStyle name="Normal 33 4 7" xfId="40578" xr:uid="{00000000-0005-0000-0000-00002E720000}"/>
    <cellStyle name="Normal 33 5" xfId="693" xr:uid="{00000000-0005-0000-0000-00002F720000}"/>
    <cellStyle name="Normal 33 5 2" xfId="3078" xr:uid="{00000000-0005-0000-0000-000030720000}"/>
    <cellStyle name="Normal 33 5 2 2" xfId="8515" xr:uid="{00000000-0005-0000-0000-000031720000}"/>
    <cellStyle name="Normal 33 5 2 2 2" xfId="18238" xr:uid="{00000000-0005-0000-0000-000032720000}"/>
    <cellStyle name="Normal 33 5 2 2 2 2" xfId="37751" xr:uid="{00000000-0005-0000-0000-000033720000}"/>
    <cellStyle name="Normal 33 5 2 2 2 3" xfId="57644" xr:uid="{00000000-0005-0000-0000-000034720000}"/>
    <cellStyle name="Normal 33 5 2 2 3" xfId="22301" xr:uid="{00000000-0005-0000-0000-000035720000}"/>
    <cellStyle name="Normal 33 5 2 2 4" xfId="42062" xr:uid="{00000000-0005-0000-0000-000036720000}"/>
    <cellStyle name="Normal 33 5 2 3" xfId="12932" xr:uid="{00000000-0005-0000-0000-000037720000}"/>
    <cellStyle name="Normal 33 5 2 3 2" xfId="32446" xr:uid="{00000000-0005-0000-0000-000038720000}"/>
    <cellStyle name="Normal 33 5 2 3 3" xfId="52339" xr:uid="{00000000-0005-0000-0000-000039720000}"/>
    <cellStyle name="Normal 33 5 2 4" xfId="23851" xr:uid="{00000000-0005-0000-0000-00003A720000}"/>
    <cellStyle name="Normal 33 5 2 5" xfId="43617" xr:uid="{00000000-0005-0000-0000-00003B720000}"/>
    <cellStyle name="Normal 33 5 3" xfId="6945" xr:uid="{00000000-0005-0000-0000-00003C720000}"/>
    <cellStyle name="Normal 33 5 3 2" xfId="16681" xr:uid="{00000000-0005-0000-0000-00003D720000}"/>
    <cellStyle name="Normal 33 5 3 2 2" xfId="36194" xr:uid="{00000000-0005-0000-0000-00003E720000}"/>
    <cellStyle name="Normal 33 5 3 2 3" xfId="56087" xr:uid="{00000000-0005-0000-0000-00003F720000}"/>
    <cellStyle name="Normal 33 5 3 3" xfId="26174" xr:uid="{00000000-0005-0000-0000-000040720000}"/>
    <cellStyle name="Normal 33 5 3 4" xfId="45945" xr:uid="{00000000-0005-0000-0000-000041720000}"/>
    <cellStyle name="Normal 33 5 4" xfId="5878" xr:uid="{00000000-0005-0000-0000-000042720000}"/>
    <cellStyle name="Normal 33 5 4 2" xfId="15615" xr:uid="{00000000-0005-0000-0000-000043720000}"/>
    <cellStyle name="Normal 33 5 4 2 2" xfId="35128" xr:uid="{00000000-0005-0000-0000-000044720000}"/>
    <cellStyle name="Normal 33 5 4 2 3" xfId="55021" xr:uid="{00000000-0005-0000-0000-000045720000}"/>
    <cellStyle name="Normal 33 5 4 3" xfId="27698" xr:uid="{00000000-0005-0000-0000-000046720000}"/>
    <cellStyle name="Normal 33 5 4 4" xfId="47586" xr:uid="{00000000-0005-0000-0000-000047720000}"/>
    <cellStyle name="Normal 33 5 5" xfId="10664" xr:uid="{00000000-0005-0000-0000-000048720000}"/>
    <cellStyle name="Normal 33 5 5 2" xfId="30179" xr:uid="{00000000-0005-0000-0000-000049720000}"/>
    <cellStyle name="Normal 33 5 5 3" xfId="50072" xr:uid="{00000000-0005-0000-0000-00004A720000}"/>
    <cellStyle name="Normal 33 5 6" xfId="20385" xr:uid="{00000000-0005-0000-0000-00004B720000}"/>
    <cellStyle name="Normal 33 5 7" xfId="40027" xr:uid="{00000000-0005-0000-0000-00004C720000}"/>
    <cellStyle name="Normal 33 6" xfId="1841" xr:uid="{00000000-0005-0000-0000-00004D720000}"/>
    <cellStyle name="Normal 33 6 2" xfId="4152" xr:uid="{00000000-0005-0000-0000-00004E720000}"/>
    <cellStyle name="Normal 33 6 2 2" xfId="9588" xr:uid="{00000000-0005-0000-0000-00004F720000}"/>
    <cellStyle name="Normal 33 6 2 2 2" xfId="19311" xr:uid="{00000000-0005-0000-0000-000050720000}"/>
    <cellStyle name="Normal 33 6 2 2 2 2" xfId="38824" xr:uid="{00000000-0005-0000-0000-000051720000}"/>
    <cellStyle name="Normal 33 6 2 2 2 3" xfId="58717" xr:uid="{00000000-0005-0000-0000-000052720000}"/>
    <cellStyle name="Normal 33 6 2 2 3" xfId="29037" xr:uid="{00000000-0005-0000-0000-000053720000}"/>
    <cellStyle name="Normal 33 6 2 2 4" xfId="48925" xr:uid="{00000000-0005-0000-0000-000054720000}"/>
    <cellStyle name="Normal 33 6 2 3" xfId="14005" xr:uid="{00000000-0005-0000-0000-000055720000}"/>
    <cellStyle name="Normal 33 6 2 3 2" xfId="33519" xr:uid="{00000000-0005-0000-0000-000056720000}"/>
    <cellStyle name="Normal 33 6 2 3 3" xfId="53412" xr:uid="{00000000-0005-0000-0000-000057720000}"/>
    <cellStyle name="Normal 33 6 2 4" xfId="24924" xr:uid="{00000000-0005-0000-0000-000058720000}"/>
    <cellStyle name="Normal 33 6 2 5" xfId="44691" xr:uid="{00000000-0005-0000-0000-000059720000}"/>
    <cellStyle name="Normal 33 6 3" xfId="6413" xr:uid="{00000000-0005-0000-0000-00005A720000}"/>
    <cellStyle name="Normal 33 6 3 2" xfId="16150" xr:uid="{00000000-0005-0000-0000-00005B720000}"/>
    <cellStyle name="Normal 33 6 3 2 2" xfId="35663" xr:uid="{00000000-0005-0000-0000-00005C720000}"/>
    <cellStyle name="Normal 33 6 3 2 3" xfId="55556" xr:uid="{00000000-0005-0000-0000-00005D720000}"/>
    <cellStyle name="Normal 33 6 3 3" xfId="28233" xr:uid="{00000000-0005-0000-0000-00005E720000}"/>
    <cellStyle name="Normal 33 6 3 4" xfId="48121" xr:uid="{00000000-0005-0000-0000-00005F720000}"/>
    <cellStyle name="Normal 33 6 4" xfId="11737" xr:uid="{00000000-0005-0000-0000-000060720000}"/>
    <cellStyle name="Normal 33 6 4 2" xfId="31252" xr:uid="{00000000-0005-0000-0000-000061720000}"/>
    <cellStyle name="Normal 33 6 4 3" xfId="51145" xr:uid="{00000000-0005-0000-0000-000062720000}"/>
    <cellStyle name="Normal 33 6 5" xfId="21458" xr:uid="{00000000-0005-0000-0000-000063720000}"/>
    <cellStyle name="Normal 33 6 6" xfId="41175" xr:uid="{00000000-0005-0000-0000-000064720000}"/>
    <cellStyle name="Normal 33 7" xfId="2404" xr:uid="{00000000-0005-0000-0000-000065720000}"/>
    <cellStyle name="Normal 33 7 2" xfId="7841" xr:uid="{00000000-0005-0000-0000-000066720000}"/>
    <cellStyle name="Normal 33 7 2 2" xfId="17564" xr:uid="{00000000-0005-0000-0000-000067720000}"/>
    <cellStyle name="Normal 33 7 2 2 2" xfId="37077" xr:uid="{00000000-0005-0000-0000-000068720000}"/>
    <cellStyle name="Normal 33 7 2 2 3" xfId="56970" xr:uid="{00000000-0005-0000-0000-000069720000}"/>
    <cellStyle name="Normal 33 7 2 3" xfId="25776" xr:uid="{00000000-0005-0000-0000-00006A720000}"/>
    <cellStyle name="Normal 33 7 2 4" xfId="45545" xr:uid="{00000000-0005-0000-0000-00006B720000}"/>
    <cellStyle name="Normal 33 7 3" xfId="12258" xr:uid="{00000000-0005-0000-0000-00006C720000}"/>
    <cellStyle name="Normal 33 7 3 2" xfId="31772" xr:uid="{00000000-0005-0000-0000-00006D720000}"/>
    <cellStyle name="Normal 33 7 3 3" xfId="51665" xr:uid="{00000000-0005-0000-0000-00006E720000}"/>
    <cellStyle name="Normal 33 7 4" xfId="23177" xr:uid="{00000000-0005-0000-0000-00006F720000}"/>
    <cellStyle name="Normal 33 7 5" xfId="42943" xr:uid="{00000000-0005-0000-0000-000070720000}"/>
    <cellStyle name="Normal 33 8" xfId="2543" xr:uid="{00000000-0005-0000-0000-000071720000}"/>
    <cellStyle name="Normal 33 8 2" xfId="7980" xr:uid="{00000000-0005-0000-0000-000072720000}"/>
    <cellStyle name="Normal 33 8 2 2" xfId="17703" xr:uid="{00000000-0005-0000-0000-000073720000}"/>
    <cellStyle name="Normal 33 8 2 2 2" xfId="37216" xr:uid="{00000000-0005-0000-0000-000074720000}"/>
    <cellStyle name="Normal 33 8 2 2 3" xfId="57109" xr:uid="{00000000-0005-0000-0000-000075720000}"/>
    <cellStyle name="Normal 33 8 2 3" xfId="25786" xr:uid="{00000000-0005-0000-0000-000076720000}"/>
    <cellStyle name="Normal 33 8 2 4" xfId="45555" xr:uid="{00000000-0005-0000-0000-000077720000}"/>
    <cellStyle name="Normal 33 8 3" xfId="12397" xr:uid="{00000000-0005-0000-0000-000078720000}"/>
    <cellStyle name="Normal 33 8 3 2" xfId="31911" xr:uid="{00000000-0005-0000-0000-000079720000}"/>
    <cellStyle name="Normal 33 8 3 3" xfId="51804" xr:uid="{00000000-0005-0000-0000-00007A720000}"/>
    <cellStyle name="Normal 33 8 4" xfId="23316" xr:uid="{00000000-0005-0000-0000-00007B720000}"/>
    <cellStyle name="Normal 33 8 5" xfId="43082" xr:uid="{00000000-0005-0000-0000-00007C720000}"/>
    <cellStyle name="Normal 33 9" xfId="4761" xr:uid="{00000000-0005-0000-0000-00007D720000}"/>
    <cellStyle name="Normal 33 9 2" xfId="14543" xr:uid="{00000000-0005-0000-0000-00007E720000}"/>
    <cellStyle name="Normal 33 9 2 2" xfId="34056" xr:uid="{00000000-0005-0000-0000-00007F720000}"/>
    <cellStyle name="Normal 33 9 2 3" xfId="53949" xr:uid="{00000000-0005-0000-0000-000080720000}"/>
    <cellStyle name="Normal 33 9 3" xfId="26625" xr:uid="{00000000-0005-0000-0000-000081720000}"/>
    <cellStyle name="Normal 33 9 4" xfId="46469" xr:uid="{00000000-0005-0000-0000-000082720000}"/>
    <cellStyle name="Normal 34" xfId="117" xr:uid="{00000000-0005-0000-0000-000083720000}"/>
    <cellStyle name="Normal 34 10" xfId="10130" xr:uid="{00000000-0005-0000-0000-000084720000}"/>
    <cellStyle name="Normal 34 10 2" xfId="29645" xr:uid="{00000000-0005-0000-0000-000085720000}"/>
    <cellStyle name="Normal 34 10 3" xfId="49538" xr:uid="{00000000-0005-0000-0000-000086720000}"/>
    <cellStyle name="Normal 34 11" xfId="19851" xr:uid="{00000000-0005-0000-0000-000087720000}"/>
    <cellStyle name="Normal 34 12" xfId="39451" xr:uid="{00000000-0005-0000-0000-000088720000}"/>
    <cellStyle name="Normal 34 2" xfId="335" xr:uid="{00000000-0005-0000-0000-000089720000}"/>
    <cellStyle name="Normal 34 2 2" xfId="1421" xr:uid="{00000000-0005-0000-0000-00008A720000}"/>
    <cellStyle name="Normal 34 2 2 2" xfId="3793" xr:uid="{00000000-0005-0000-0000-00008B720000}"/>
    <cellStyle name="Normal 34 2 2 2 2" xfId="9230" xr:uid="{00000000-0005-0000-0000-00008C720000}"/>
    <cellStyle name="Normal 34 2 2 2 2 2" xfId="18953" xr:uid="{00000000-0005-0000-0000-00008D720000}"/>
    <cellStyle name="Normal 34 2 2 2 2 2 2" xfId="38466" xr:uid="{00000000-0005-0000-0000-00008E720000}"/>
    <cellStyle name="Normal 34 2 2 2 2 2 3" xfId="58359" xr:uid="{00000000-0005-0000-0000-00008F720000}"/>
    <cellStyle name="Normal 34 2 2 2 2 3" xfId="22042" xr:uid="{00000000-0005-0000-0000-000090720000}"/>
    <cellStyle name="Normal 34 2 2 2 2 4" xfId="41802" xr:uid="{00000000-0005-0000-0000-000091720000}"/>
    <cellStyle name="Normal 34 2 2 2 3" xfId="13647" xr:uid="{00000000-0005-0000-0000-000092720000}"/>
    <cellStyle name="Normal 34 2 2 2 3 2" xfId="33161" xr:uid="{00000000-0005-0000-0000-000093720000}"/>
    <cellStyle name="Normal 34 2 2 2 3 3" xfId="53054" xr:uid="{00000000-0005-0000-0000-000094720000}"/>
    <cellStyle name="Normal 34 2 2 2 4" xfId="24566" xr:uid="{00000000-0005-0000-0000-000095720000}"/>
    <cellStyle name="Normal 34 2 2 2 5" xfId="44332" xr:uid="{00000000-0005-0000-0000-000096720000}"/>
    <cellStyle name="Normal 34 2 2 3" xfId="7553" xr:uid="{00000000-0005-0000-0000-000097720000}"/>
    <cellStyle name="Normal 34 2 2 3 2" xfId="17276" xr:uid="{00000000-0005-0000-0000-000098720000}"/>
    <cellStyle name="Normal 34 2 2 3 2 2" xfId="36789" xr:uid="{00000000-0005-0000-0000-000099720000}"/>
    <cellStyle name="Normal 34 2 2 3 2 3" xfId="56682" xr:uid="{00000000-0005-0000-0000-00009A720000}"/>
    <cellStyle name="Normal 34 2 2 3 3" xfId="21996" xr:uid="{00000000-0005-0000-0000-00009B720000}"/>
    <cellStyle name="Normal 34 2 2 3 4" xfId="41755" xr:uid="{00000000-0005-0000-0000-00009C720000}"/>
    <cellStyle name="Normal 34 2 2 4" xfId="5520" xr:uid="{00000000-0005-0000-0000-00009D720000}"/>
    <cellStyle name="Normal 34 2 2 4 2" xfId="15257" xr:uid="{00000000-0005-0000-0000-00009E720000}"/>
    <cellStyle name="Normal 34 2 2 4 2 2" xfId="34770" xr:uid="{00000000-0005-0000-0000-00009F720000}"/>
    <cellStyle name="Normal 34 2 2 4 2 3" xfId="54663" xr:uid="{00000000-0005-0000-0000-0000A0720000}"/>
    <cellStyle name="Normal 34 2 2 4 3" xfId="27340" xr:uid="{00000000-0005-0000-0000-0000A1720000}"/>
    <cellStyle name="Normal 34 2 2 4 4" xfId="47228" xr:uid="{00000000-0005-0000-0000-0000A2720000}"/>
    <cellStyle name="Normal 34 2 2 5" xfId="11379" xr:uid="{00000000-0005-0000-0000-0000A3720000}"/>
    <cellStyle name="Normal 34 2 2 5 2" xfId="30894" xr:uid="{00000000-0005-0000-0000-0000A4720000}"/>
    <cellStyle name="Normal 34 2 2 5 3" xfId="50787" xr:uid="{00000000-0005-0000-0000-0000A5720000}"/>
    <cellStyle name="Normal 34 2 2 6" xfId="21100" xr:uid="{00000000-0005-0000-0000-0000A6720000}"/>
    <cellStyle name="Normal 34 2 2 7" xfId="40755" xr:uid="{00000000-0005-0000-0000-0000A7720000}"/>
    <cellStyle name="Normal 34 2 3" xfId="870" xr:uid="{00000000-0005-0000-0000-0000A8720000}"/>
    <cellStyle name="Normal 34 2 3 2" xfId="3255" xr:uid="{00000000-0005-0000-0000-0000A9720000}"/>
    <cellStyle name="Normal 34 2 3 2 2" xfId="8692" xr:uid="{00000000-0005-0000-0000-0000AA720000}"/>
    <cellStyle name="Normal 34 2 3 2 2 2" xfId="18415" xr:uid="{00000000-0005-0000-0000-0000AB720000}"/>
    <cellStyle name="Normal 34 2 3 2 2 2 2" xfId="37928" xr:uid="{00000000-0005-0000-0000-0000AC720000}"/>
    <cellStyle name="Normal 34 2 3 2 2 2 3" xfId="57821" xr:uid="{00000000-0005-0000-0000-0000AD720000}"/>
    <cellStyle name="Normal 34 2 3 2 2 3" xfId="25632" xr:uid="{00000000-0005-0000-0000-0000AE720000}"/>
    <cellStyle name="Normal 34 2 3 2 2 4" xfId="45401" xr:uid="{00000000-0005-0000-0000-0000AF720000}"/>
    <cellStyle name="Normal 34 2 3 2 3" xfId="13109" xr:uid="{00000000-0005-0000-0000-0000B0720000}"/>
    <cellStyle name="Normal 34 2 3 2 3 2" xfId="32623" xr:uid="{00000000-0005-0000-0000-0000B1720000}"/>
    <cellStyle name="Normal 34 2 3 2 3 3" xfId="52516" xr:uid="{00000000-0005-0000-0000-0000B2720000}"/>
    <cellStyle name="Normal 34 2 3 2 4" xfId="24028" xr:uid="{00000000-0005-0000-0000-0000B3720000}"/>
    <cellStyle name="Normal 34 2 3 2 5" xfId="43794" xr:uid="{00000000-0005-0000-0000-0000B4720000}"/>
    <cellStyle name="Normal 34 2 3 3" xfId="7093" xr:uid="{00000000-0005-0000-0000-0000B5720000}"/>
    <cellStyle name="Normal 34 2 3 3 2" xfId="16829" xr:uid="{00000000-0005-0000-0000-0000B6720000}"/>
    <cellStyle name="Normal 34 2 3 3 2 2" xfId="36342" xr:uid="{00000000-0005-0000-0000-0000B7720000}"/>
    <cellStyle name="Normal 34 2 3 3 2 3" xfId="56235" xr:uid="{00000000-0005-0000-0000-0000B8720000}"/>
    <cellStyle name="Normal 34 2 3 3 3" xfId="22067" xr:uid="{00000000-0005-0000-0000-0000B9720000}"/>
    <cellStyle name="Normal 34 2 3 3 4" xfId="41827" xr:uid="{00000000-0005-0000-0000-0000BA720000}"/>
    <cellStyle name="Normal 34 2 3 4" xfId="6055" xr:uid="{00000000-0005-0000-0000-0000BB720000}"/>
    <cellStyle name="Normal 34 2 3 4 2" xfId="15792" xr:uid="{00000000-0005-0000-0000-0000BC720000}"/>
    <cellStyle name="Normal 34 2 3 4 2 2" xfId="35305" xr:uid="{00000000-0005-0000-0000-0000BD720000}"/>
    <cellStyle name="Normal 34 2 3 4 2 3" xfId="55198" xr:uid="{00000000-0005-0000-0000-0000BE720000}"/>
    <cellStyle name="Normal 34 2 3 4 3" xfId="27875" xr:uid="{00000000-0005-0000-0000-0000BF720000}"/>
    <cellStyle name="Normal 34 2 3 4 4" xfId="47763" xr:uid="{00000000-0005-0000-0000-0000C0720000}"/>
    <cellStyle name="Normal 34 2 3 5" xfId="10841" xr:uid="{00000000-0005-0000-0000-0000C1720000}"/>
    <cellStyle name="Normal 34 2 3 5 2" xfId="30356" xr:uid="{00000000-0005-0000-0000-0000C2720000}"/>
    <cellStyle name="Normal 34 2 3 5 3" xfId="50249" xr:uid="{00000000-0005-0000-0000-0000C3720000}"/>
    <cellStyle name="Normal 34 2 3 6" xfId="20562" xr:uid="{00000000-0005-0000-0000-0000C4720000}"/>
    <cellStyle name="Normal 34 2 3 7" xfId="40204" xr:uid="{00000000-0005-0000-0000-0000C5720000}"/>
    <cellStyle name="Normal 34 2 4" xfId="2060" xr:uid="{00000000-0005-0000-0000-0000C6720000}"/>
    <cellStyle name="Normal 34 2 4 2" xfId="4329" xr:uid="{00000000-0005-0000-0000-0000C7720000}"/>
    <cellStyle name="Normal 34 2 4 2 2" xfId="9765" xr:uid="{00000000-0005-0000-0000-0000C8720000}"/>
    <cellStyle name="Normal 34 2 4 2 2 2" xfId="19488" xr:uid="{00000000-0005-0000-0000-0000C9720000}"/>
    <cellStyle name="Normal 34 2 4 2 2 2 2" xfId="39001" xr:uid="{00000000-0005-0000-0000-0000CA720000}"/>
    <cellStyle name="Normal 34 2 4 2 2 2 3" xfId="58894" xr:uid="{00000000-0005-0000-0000-0000CB720000}"/>
    <cellStyle name="Normal 34 2 4 2 2 3" xfId="29214" xr:uid="{00000000-0005-0000-0000-0000CC720000}"/>
    <cellStyle name="Normal 34 2 4 2 2 4" xfId="49102" xr:uid="{00000000-0005-0000-0000-0000CD720000}"/>
    <cellStyle name="Normal 34 2 4 2 3" xfId="14182" xr:uid="{00000000-0005-0000-0000-0000CE720000}"/>
    <cellStyle name="Normal 34 2 4 2 3 2" xfId="33696" xr:uid="{00000000-0005-0000-0000-0000CF720000}"/>
    <cellStyle name="Normal 34 2 4 2 3 3" xfId="53589" xr:uid="{00000000-0005-0000-0000-0000D0720000}"/>
    <cellStyle name="Normal 34 2 4 2 4" xfId="25101" xr:uid="{00000000-0005-0000-0000-0000D1720000}"/>
    <cellStyle name="Normal 34 2 4 2 5" xfId="44868" xr:uid="{00000000-0005-0000-0000-0000D2720000}"/>
    <cellStyle name="Normal 34 2 4 3" xfId="6590" xr:uid="{00000000-0005-0000-0000-0000D3720000}"/>
    <cellStyle name="Normal 34 2 4 3 2" xfId="16327" xr:uid="{00000000-0005-0000-0000-0000D4720000}"/>
    <cellStyle name="Normal 34 2 4 3 2 2" xfId="35840" xr:uid="{00000000-0005-0000-0000-0000D5720000}"/>
    <cellStyle name="Normal 34 2 4 3 2 3" xfId="55733" xr:uid="{00000000-0005-0000-0000-0000D6720000}"/>
    <cellStyle name="Normal 34 2 4 3 3" xfId="28410" xr:uid="{00000000-0005-0000-0000-0000D7720000}"/>
    <cellStyle name="Normal 34 2 4 3 4" xfId="48298" xr:uid="{00000000-0005-0000-0000-0000D8720000}"/>
    <cellStyle name="Normal 34 2 4 4" xfId="11914" xr:uid="{00000000-0005-0000-0000-0000D9720000}"/>
    <cellStyle name="Normal 34 2 4 4 2" xfId="31429" xr:uid="{00000000-0005-0000-0000-0000DA720000}"/>
    <cellStyle name="Normal 34 2 4 4 3" xfId="51322" xr:uid="{00000000-0005-0000-0000-0000DB720000}"/>
    <cellStyle name="Normal 34 2 4 5" xfId="21635" xr:uid="{00000000-0005-0000-0000-0000DC720000}"/>
    <cellStyle name="Normal 34 2 4 6" xfId="41394" xr:uid="{00000000-0005-0000-0000-0000DD720000}"/>
    <cellStyle name="Normal 34 2 5" xfId="2720" xr:uid="{00000000-0005-0000-0000-0000DE720000}"/>
    <cellStyle name="Normal 34 2 5 2" xfId="8157" xr:uid="{00000000-0005-0000-0000-0000DF720000}"/>
    <cellStyle name="Normal 34 2 5 2 2" xfId="17880" xr:uid="{00000000-0005-0000-0000-0000E0720000}"/>
    <cellStyle name="Normal 34 2 5 2 2 2" xfId="37393" xr:uid="{00000000-0005-0000-0000-0000E1720000}"/>
    <cellStyle name="Normal 34 2 5 2 2 3" xfId="57286" xr:uid="{00000000-0005-0000-0000-0000E2720000}"/>
    <cellStyle name="Normal 34 2 5 2 3" xfId="22255" xr:uid="{00000000-0005-0000-0000-0000E3720000}"/>
    <cellStyle name="Normal 34 2 5 2 4" xfId="42016" xr:uid="{00000000-0005-0000-0000-0000E4720000}"/>
    <cellStyle name="Normal 34 2 5 3" xfId="12574" xr:uid="{00000000-0005-0000-0000-0000E5720000}"/>
    <cellStyle name="Normal 34 2 5 3 2" xfId="32088" xr:uid="{00000000-0005-0000-0000-0000E6720000}"/>
    <cellStyle name="Normal 34 2 5 3 3" xfId="51981" xr:uid="{00000000-0005-0000-0000-0000E7720000}"/>
    <cellStyle name="Normal 34 2 5 4" xfId="23493" xr:uid="{00000000-0005-0000-0000-0000E8720000}"/>
    <cellStyle name="Normal 34 2 5 5" xfId="43259" xr:uid="{00000000-0005-0000-0000-0000E9720000}"/>
    <cellStyle name="Normal 34 2 6" xfId="4980" xr:uid="{00000000-0005-0000-0000-0000EA720000}"/>
    <cellStyle name="Normal 34 2 6 2" xfId="14720" xr:uid="{00000000-0005-0000-0000-0000EB720000}"/>
    <cellStyle name="Normal 34 2 6 2 2" xfId="34233" xr:uid="{00000000-0005-0000-0000-0000EC720000}"/>
    <cellStyle name="Normal 34 2 6 2 3" xfId="54126" xr:uid="{00000000-0005-0000-0000-0000ED720000}"/>
    <cellStyle name="Normal 34 2 6 3" xfId="26802" xr:uid="{00000000-0005-0000-0000-0000EE720000}"/>
    <cellStyle name="Normal 34 2 6 4" xfId="46688" xr:uid="{00000000-0005-0000-0000-0000EF720000}"/>
    <cellStyle name="Normal 34 2 7" xfId="10306" xr:uid="{00000000-0005-0000-0000-0000F0720000}"/>
    <cellStyle name="Normal 34 2 7 2" xfId="29821" xr:uid="{00000000-0005-0000-0000-0000F1720000}"/>
    <cellStyle name="Normal 34 2 7 3" xfId="49714" xr:uid="{00000000-0005-0000-0000-0000F2720000}"/>
    <cellStyle name="Normal 34 2 8" xfId="20027" xr:uid="{00000000-0005-0000-0000-0000F3720000}"/>
    <cellStyle name="Normal 34 2 9" xfId="39669" xr:uid="{00000000-0005-0000-0000-0000F4720000}"/>
    <cellStyle name="Normal 34 3" xfId="511" xr:uid="{00000000-0005-0000-0000-0000F5720000}"/>
    <cellStyle name="Normal 34 3 2" xfId="1597" xr:uid="{00000000-0005-0000-0000-0000F6720000}"/>
    <cellStyle name="Normal 34 3 2 2" xfId="3969" xr:uid="{00000000-0005-0000-0000-0000F7720000}"/>
    <cellStyle name="Normal 34 3 2 2 2" xfId="9406" xr:uid="{00000000-0005-0000-0000-0000F8720000}"/>
    <cellStyle name="Normal 34 3 2 2 2 2" xfId="19129" xr:uid="{00000000-0005-0000-0000-0000F9720000}"/>
    <cellStyle name="Normal 34 3 2 2 2 2 2" xfId="38642" xr:uid="{00000000-0005-0000-0000-0000FA720000}"/>
    <cellStyle name="Normal 34 3 2 2 2 2 3" xfId="58535" xr:uid="{00000000-0005-0000-0000-0000FB720000}"/>
    <cellStyle name="Normal 34 3 2 2 2 3" xfId="21956" xr:uid="{00000000-0005-0000-0000-0000FC720000}"/>
    <cellStyle name="Normal 34 3 2 2 2 4" xfId="41715" xr:uid="{00000000-0005-0000-0000-0000FD720000}"/>
    <cellStyle name="Normal 34 3 2 2 3" xfId="13823" xr:uid="{00000000-0005-0000-0000-0000FE720000}"/>
    <cellStyle name="Normal 34 3 2 2 3 2" xfId="33337" xr:uid="{00000000-0005-0000-0000-0000FF720000}"/>
    <cellStyle name="Normal 34 3 2 2 3 3" xfId="53230" xr:uid="{00000000-0005-0000-0000-000000730000}"/>
    <cellStyle name="Normal 34 3 2 2 4" xfId="24742" xr:uid="{00000000-0005-0000-0000-000001730000}"/>
    <cellStyle name="Normal 34 3 2 2 5" xfId="44508" xr:uid="{00000000-0005-0000-0000-000002730000}"/>
    <cellStyle name="Normal 34 3 2 3" xfId="7700" xr:uid="{00000000-0005-0000-0000-000003730000}"/>
    <cellStyle name="Normal 34 3 2 3 2" xfId="17423" xr:uid="{00000000-0005-0000-0000-000004730000}"/>
    <cellStyle name="Normal 34 3 2 3 2 2" xfId="36936" xr:uid="{00000000-0005-0000-0000-000005730000}"/>
    <cellStyle name="Normal 34 3 2 3 2 3" xfId="56829" xr:uid="{00000000-0005-0000-0000-000006730000}"/>
    <cellStyle name="Normal 34 3 2 3 3" xfId="22295" xr:uid="{00000000-0005-0000-0000-000007730000}"/>
    <cellStyle name="Normal 34 3 2 3 4" xfId="42056" xr:uid="{00000000-0005-0000-0000-000008730000}"/>
    <cellStyle name="Normal 34 3 2 4" xfId="5696" xr:uid="{00000000-0005-0000-0000-000009730000}"/>
    <cellStyle name="Normal 34 3 2 4 2" xfId="15433" xr:uid="{00000000-0005-0000-0000-00000A730000}"/>
    <cellStyle name="Normal 34 3 2 4 2 2" xfId="34946" xr:uid="{00000000-0005-0000-0000-00000B730000}"/>
    <cellStyle name="Normal 34 3 2 4 2 3" xfId="54839" xr:uid="{00000000-0005-0000-0000-00000C730000}"/>
    <cellStyle name="Normal 34 3 2 4 3" xfId="27516" xr:uid="{00000000-0005-0000-0000-00000D730000}"/>
    <cellStyle name="Normal 34 3 2 4 4" xfId="47404" xr:uid="{00000000-0005-0000-0000-00000E730000}"/>
    <cellStyle name="Normal 34 3 2 5" xfId="11555" xr:uid="{00000000-0005-0000-0000-00000F730000}"/>
    <cellStyle name="Normal 34 3 2 5 2" xfId="31070" xr:uid="{00000000-0005-0000-0000-000010730000}"/>
    <cellStyle name="Normal 34 3 2 5 3" xfId="50963" xr:uid="{00000000-0005-0000-0000-000011730000}"/>
    <cellStyle name="Normal 34 3 2 6" xfId="21276" xr:uid="{00000000-0005-0000-0000-000012730000}"/>
    <cellStyle name="Normal 34 3 2 7" xfId="40931" xr:uid="{00000000-0005-0000-0000-000013730000}"/>
    <cellStyle name="Normal 34 3 3" xfId="1046" xr:uid="{00000000-0005-0000-0000-000014730000}"/>
    <cellStyle name="Normal 34 3 3 2" xfId="3431" xr:uid="{00000000-0005-0000-0000-000015730000}"/>
    <cellStyle name="Normal 34 3 3 2 2" xfId="8868" xr:uid="{00000000-0005-0000-0000-000016730000}"/>
    <cellStyle name="Normal 34 3 3 2 2 2" xfId="18591" xr:uid="{00000000-0005-0000-0000-000017730000}"/>
    <cellStyle name="Normal 34 3 3 2 2 2 2" xfId="38104" xr:uid="{00000000-0005-0000-0000-000018730000}"/>
    <cellStyle name="Normal 34 3 3 2 2 2 3" xfId="57997" xr:uid="{00000000-0005-0000-0000-000019730000}"/>
    <cellStyle name="Normal 34 3 3 2 2 3" xfId="22417" xr:uid="{00000000-0005-0000-0000-00001A730000}"/>
    <cellStyle name="Normal 34 3 3 2 2 4" xfId="42179" xr:uid="{00000000-0005-0000-0000-00001B730000}"/>
    <cellStyle name="Normal 34 3 3 2 3" xfId="13285" xr:uid="{00000000-0005-0000-0000-00001C730000}"/>
    <cellStyle name="Normal 34 3 3 2 3 2" xfId="32799" xr:uid="{00000000-0005-0000-0000-00001D730000}"/>
    <cellStyle name="Normal 34 3 3 2 3 3" xfId="52692" xr:uid="{00000000-0005-0000-0000-00001E730000}"/>
    <cellStyle name="Normal 34 3 3 2 4" xfId="24204" xr:uid="{00000000-0005-0000-0000-00001F730000}"/>
    <cellStyle name="Normal 34 3 3 2 5" xfId="43970" xr:uid="{00000000-0005-0000-0000-000020730000}"/>
    <cellStyle name="Normal 34 3 3 3" xfId="7240" xr:uid="{00000000-0005-0000-0000-000021730000}"/>
    <cellStyle name="Normal 34 3 3 3 2" xfId="16976" xr:uid="{00000000-0005-0000-0000-000022730000}"/>
    <cellStyle name="Normal 34 3 3 3 2 2" xfId="36489" xr:uid="{00000000-0005-0000-0000-000023730000}"/>
    <cellStyle name="Normal 34 3 3 3 2 3" xfId="56382" xr:uid="{00000000-0005-0000-0000-000024730000}"/>
    <cellStyle name="Normal 34 3 3 3 3" xfId="26273" xr:uid="{00000000-0005-0000-0000-000025730000}"/>
    <cellStyle name="Normal 34 3 3 3 4" xfId="46045" xr:uid="{00000000-0005-0000-0000-000026730000}"/>
    <cellStyle name="Normal 34 3 3 4" xfId="6231" xr:uid="{00000000-0005-0000-0000-000027730000}"/>
    <cellStyle name="Normal 34 3 3 4 2" xfId="15968" xr:uid="{00000000-0005-0000-0000-000028730000}"/>
    <cellStyle name="Normal 34 3 3 4 2 2" xfId="35481" xr:uid="{00000000-0005-0000-0000-000029730000}"/>
    <cellStyle name="Normal 34 3 3 4 2 3" xfId="55374" xr:uid="{00000000-0005-0000-0000-00002A730000}"/>
    <cellStyle name="Normal 34 3 3 4 3" xfId="28051" xr:uid="{00000000-0005-0000-0000-00002B730000}"/>
    <cellStyle name="Normal 34 3 3 4 4" xfId="47939" xr:uid="{00000000-0005-0000-0000-00002C730000}"/>
    <cellStyle name="Normal 34 3 3 5" xfId="11017" xr:uid="{00000000-0005-0000-0000-00002D730000}"/>
    <cellStyle name="Normal 34 3 3 5 2" xfId="30532" xr:uid="{00000000-0005-0000-0000-00002E730000}"/>
    <cellStyle name="Normal 34 3 3 5 3" xfId="50425" xr:uid="{00000000-0005-0000-0000-00002F730000}"/>
    <cellStyle name="Normal 34 3 3 6" xfId="20738" xr:uid="{00000000-0005-0000-0000-000030730000}"/>
    <cellStyle name="Normal 34 3 3 7" xfId="40380" xr:uid="{00000000-0005-0000-0000-000031730000}"/>
    <cellStyle name="Normal 34 3 4" xfId="2236" xr:uid="{00000000-0005-0000-0000-000032730000}"/>
    <cellStyle name="Normal 34 3 4 2" xfId="4505" xr:uid="{00000000-0005-0000-0000-000033730000}"/>
    <cellStyle name="Normal 34 3 4 2 2" xfId="9941" xr:uid="{00000000-0005-0000-0000-000034730000}"/>
    <cellStyle name="Normal 34 3 4 2 2 2" xfId="19664" xr:uid="{00000000-0005-0000-0000-000035730000}"/>
    <cellStyle name="Normal 34 3 4 2 2 2 2" xfId="39177" xr:uid="{00000000-0005-0000-0000-000036730000}"/>
    <cellStyle name="Normal 34 3 4 2 2 2 3" xfId="59070" xr:uid="{00000000-0005-0000-0000-000037730000}"/>
    <cellStyle name="Normal 34 3 4 2 2 3" xfId="29390" xr:uid="{00000000-0005-0000-0000-000038730000}"/>
    <cellStyle name="Normal 34 3 4 2 2 4" xfId="49278" xr:uid="{00000000-0005-0000-0000-000039730000}"/>
    <cellStyle name="Normal 34 3 4 2 3" xfId="14358" xr:uid="{00000000-0005-0000-0000-00003A730000}"/>
    <cellStyle name="Normal 34 3 4 2 3 2" xfId="33872" xr:uid="{00000000-0005-0000-0000-00003B730000}"/>
    <cellStyle name="Normal 34 3 4 2 3 3" xfId="53765" xr:uid="{00000000-0005-0000-0000-00003C730000}"/>
    <cellStyle name="Normal 34 3 4 2 4" xfId="25277" xr:uid="{00000000-0005-0000-0000-00003D730000}"/>
    <cellStyle name="Normal 34 3 4 2 5" xfId="45044" xr:uid="{00000000-0005-0000-0000-00003E730000}"/>
    <cellStyle name="Normal 34 3 4 3" xfId="6766" xr:uid="{00000000-0005-0000-0000-00003F730000}"/>
    <cellStyle name="Normal 34 3 4 3 2" xfId="16503" xr:uid="{00000000-0005-0000-0000-000040730000}"/>
    <cellStyle name="Normal 34 3 4 3 2 2" xfId="36016" xr:uid="{00000000-0005-0000-0000-000041730000}"/>
    <cellStyle name="Normal 34 3 4 3 2 3" xfId="55909" xr:uid="{00000000-0005-0000-0000-000042730000}"/>
    <cellStyle name="Normal 34 3 4 3 3" xfId="28586" xr:uid="{00000000-0005-0000-0000-000043730000}"/>
    <cellStyle name="Normal 34 3 4 3 4" xfId="48474" xr:uid="{00000000-0005-0000-0000-000044730000}"/>
    <cellStyle name="Normal 34 3 4 4" xfId="12090" xr:uid="{00000000-0005-0000-0000-000045730000}"/>
    <cellStyle name="Normal 34 3 4 4 2" xfId="31605" xr:uid="{00000000-0005-0000-0000-000046730000}"/>
    <cellStyle name="Normal 34 3 4 4 3" xfId="51498" xr:uid="{00000000-0005-0000-0000-000047730000}"/>
    <cellStyle name="Normal 34 3 4 5" xfId="21811" xr:uid="{00000000-0005-0000-0000-000048730000}"/>
    <cellStyle name="Normal 34 3 4 6" xfId="41570" xr:uid="{00000000-0005-0000-0000-000049730000}"/>
    <cellStyle name="Normal 34 3 5" xfId="2896" xr:uid="{00000000-0005-0000-0000-00004A730000}"/>
    <cellStyle name="Normal 34 3 5 2" xfId="8333" xr:uid="{00000000-0005-0000-0000-00004B730000}"/>
    <cellStyle name="Normal 34 3 5 2 2" xfId="18056" xr:uid="{00000000-0005-0000-0000-00004C730000}"/>
    <cellStyle name="Normal 34 3 5 2 2 2" xfId="37569" xr:uid="{00000000-0005-0000-0000-00004D730000}"/>
    <cellStyle name="Normal 34 3 5 2 2 3" xfId="57462" xr:uid="{00000000-0005-0000-0000-00004E730000}"/>
    <cellStyle name="Normal 34 3 5 2 3" xfId="22726" xr:uid="{00000000-0005-0000-0000-00004F730000}"/>
    <cellStyle name="Normal 34 3 5 2 4" xfId="42490" xr:uid="{00000000-0005-0000-0000-000050730000}"/>
    <cellStyle name="Normal 34 3 5 3" xfId="12750" xr:uid="{00000000-0005-0000-0000-000051730000}"/>
    <cellStyle name="Normal 34 3 5 3 2" xfId="32264" xr:uid="{00000000-0005-0000-0000-000052730000}"/>
    <cellStyle name="Normal 34 3 5 3 3" xfId="52157" xr:uid="{00000000-0005-0000-0000-000053730000}"/>
    <cellStyle name="Normal 34 3 5 4" xfId="23669" xr:uid="{00000000-0005-0000-0000-000054730000}"/>
    <cellStyle name="Normal 34 3 5 5" xfId="43435" xr:uid="{00000000-0005-0000-0000-000055730000}"/>
    <cellStyle name="Normal 34 3 6" xfId="5156" xr:uid="{00000000-0005-0000-0000-000056730000}"/>
    <cellStyle name="Normal 34 3 6 2" xfId="14896" xr:uid="{00000000-0005-0000-0000-000057730000}"/>
    <cellStyle name="Normal 34 3 6 2 2" xfId="34409" xr:uid="{00000000-0005-0000-0000-000058730000}"/>
    <cellStyle name="Normal 34 3 6 2 3" xfId="54302" xr:uid="{00000000-0005-0000-0000-000059730000}"/>
    <cellStyle name="Normal 34 3 6 3" xfId="26978" xr:uid="{00000000-0005-0000-0000-00005A730000}"/>
    <cellStyle name="Normal 34 3 6 4" xfId="46864" xr:uid="{00000000-0005-0000-0000-00005B730000}"/>
    <cellStyle name="Normal 34 3 7" xfId="10482" xr:uid="{00000000-0005-0000-0000-00005C730000}"/>
    <cellStyle name="Normal 34 3 7 2" xfId="29997" xr:uid="{00000000-0005-0000-0000-00005D730000}"/>
    <cellStyle name="Normal 34 3 7 3" xfId="49890" xr:uid="{00000000-0005-0000-0000-00005E730000}"/>
    <cellStyle name="Normal 34 3 8" xfId="20203" xr:uid="{00000000-0005-0000-0000-00005F730000}"/>
    <cellStyle name="Normal 34 3 9" xfId="39845" xr:uid="{00000000-0005-0000-0000-000060730000}"/>
    <cellStyle name="Normal 34 4" xfId="1245" xr:uid="{00000000-0005-0000-0000-000061730000}"/>
    <cellStyle name="Normal 34 4 2" xfId="3617" xr:uid="{00000000-0005-0000-0000-000062730000}"/>
    <cellStyle name="Normal 34 4 2 2" xfId="9054" xr:uid="{00000000-0005-0000-0000-000063730000}"/>
    <cellStyle name="Normal 34 4 2 2 2" xfId="18777" xr:uid="{00000000-0005-0000-0000-000064730000}"/>
    <cellStyle name="Normal 34 4 2 2 2 2" xfId="38290" xr:uid="{00000000-0005-0000-0000-000065730000}"/>
    <cellStyle name="Normal 34 4 2 2 2 3" xfId="58183" xr:uid="{00000000-0005-0000-0000-000066730000}"/>
    <cellStyle name="Normal 34 4 2 2 3" xfId="22734" xr:uid="{00000000-0005-0000-0000-000067730000}"/>
    <cellStyle name="Normal 34 4 2 2 4" xfId="42498" xr:uid="{00000000-0005-0000-0000-000068730000}"/>
    <cellStyle name="Normal 34 4 2 3" xfId="13471" xr:uid="{00000000-0005-0000-0000-000069730000}"/>
    <cellStyle name="Normal 34 4 2 3 2" xfId="32985" xr:uid="{00000000-0005-0000-0000-00006A730000}"/>
    <cellStyle name="Normal 34 4 2 3 3" xfId="52878" xr:uid="{00000000-0005-0000-0000-00006B730000}"/>
    <cellStyle name="Normal 34 4 2 4" xfId="24390" xr:uid="{00000000-0005-0000-0000-00006C730000}"/>
    <cellStyle name="Normal 34 4 2 5" xfId="44156" xr:uid="{00000000-0005-0000-0000-00006D730000}"/>
    <cellStyle name="Normal 34 4 3" xfId="7406" xr:uid="{00000000-0005-0000-0000-00006E730000}"/>
    <cellStyle name="Normal 34 4 3 2" xfId="17129" xr:uid="{00000000-0005-0000-0000-00006F730000}"/>
    <cellStyle name="Normal 34 4 3 2 2" xfId="36642" xr:uid="{00000000-0005-0000-0000-000070730000}"/>
    <cellStyle name="Normal 34 4 3 2 3" xfId="56535" xr:uid="{00000000-0005-0000-0000-000071730000}"/>
    <cellStyle name="Normal 34 4 3 3" xfId="22052" xr:uid="{00000000-0005-0000-0000-000072730000}"/>
    <cellStyle name="Normal 34 4 3 4" xfId="41812" xr:uid="{00000000-0005-0000-0000-000073730000}"/>
    <cellStyle name="Normal 34 4 4" xfId="5344" xr:uid="{00000000-0005-0000-0000-000074730000}"/>
    <cellStyle name="Normal 34 4 4 2" xfId="15081" xr:uid="{00000000-0005-0000-0000-000075730000}"/>
    <cellStyle name="Normal 34 4 4 2 2" xfId="34594" xr:uid="{00000000-0005-0000-0000-000076730000}"/>
    <cellStyle name="Normal 34 4 4 2 3" xfId="54487" xr:uid="{00000000-0005-0000-0000-000077730000}"/>
    <cellStyle name="Normal 34 4 4 3" xfId="27164" xr:uid="{00000000-0005-0000-0000-000078730000}"/>
    <cellStyle name="Normal 34 4 4 4" xfId="47052" xr:uid="{00000000-0005-0000-0000-000079730000}"/>
    <cellStyle name="Normal 34 4 5" xfId="11203" xr:uid="{00000000-0005-0000-0000-00007A730000}"/>
    <cellStyle name="Normal 34 4 5 2" xfId="30718" xr:uid="{00000000-0005-0000-0000-00007B730000}"/>
    <cellStyle name="Normal 34 4 5 3" xfId="50611" xr:uid="{00000000-0005-0000-0000-00007C730000}"/>
    <cellStyle name="Normal 34 4 6" xfId="20924" xr:uid="{00000000-0005-0000-0000-00007D730000}"/>
    <cellStyle name="Normal 34 4 7" xfId="40579" xr:uid="{00000000-0005-0000-0000-00007E730000}"/>
    <cellStyle name="Normal 34 5" xfId="694" xr:uid="{00000000-0005-0000-0000-00007F730000}"/>
    <cellStyle name="Normal 34 5 2" xfId="3079" xr:uid="{00000000-0005-0000-0000-000080730000}"/>
    <cellStyle name="Normal 34 5 2 2" xfId="8516" xr:uid="{00000000-0005-0000-0000-000081730000}"/>
    <cellStyle name="Normal 34 5 2 2 2" xfId="18239" xr:uid="{00000000-0005-0000-0000-000082730000}"/>
    <cellStyle name="Normal 34 5 2 2 2 2" xfId="37752" xr:uid="{00000000-0005-0000-0000-000083730000}"/>
    <cellStyle name="Normal 34 5 2 2 2 3" xfId="57645" xr:uid="{00000000-0005-0000-0000-000084730000}"/>
    <cellStyle name="Normal 34 5 2 2 3" xfId="25700" xr:uid="{00000000-0005-0000-0000-000085730000}"/>
    <cellStyle name="Normal 34 5 2 2 4" xfId="45469" xr:uid="{00000000-0005-0000-0000-000086730000}"/>
    <cellStyle name="Normal 34 5 2 3" xfId="12933" xr:uid="{00000000-0005-0000-0000-000087730000}"/>
    <cellStyle name="Normal 34 5 2 3 2" xfId="32447" xr:uid="{00000000-0005-0000-0000-000088730000}"/>
    <cellStyle name="Normal 34 5 2 3 3" xfId="52340" xr:uid="{00000000-0005-0000-0000-000089730000}"/>
    <cellStyle name="Normal 34 5 2 4" xfId="23852" xr:uid="{00000000-0005-0000-0000-00008A730000}"/>
    <cellStyle name="Normal 34 5 2 5" xfId="43618" xr:uid="{00000000-0005-0000-0000-00008B730000}"/>
    <cellStyle name="Normal 34 5 3" xfId="6946" xr:uid="{00000000-0005-0000-0000-00008C730000}"/>
    <cellStyle name="Normal 34 5 3 2" xfId="16682" xr:uid="{00000000-0005-0000-0000-00008D730000}"/>
    <cellStyle name="Normal 34 5 3 2 2" xfId="36195" xr:uid="{00000000-0005-0000-0000-00008E730000}"/>
    <cellStyle name="Normal 34 5 3 2 3" xfId="56088" xr:uid="{00000000-0005-0000-0000-00008F730000}"/>
    <cellStyle name="Normal 34 5 3 3" xfId="25524" xr:uid="{00000000-0005-0000-0000-000090730000}"/>
    <cellStyle name="Normal 34 5 3 4" xfId="45292" xr:uid="{00000000-0005-0000-0000-000091730000}"/>
    <cellStyle name="Normal 34 5 4" xfId="5879" xr:uid="{00000000-0005-0000-0000-000092730000}"/>
    <cellStyle name="Normal 34 5 4 2" xfId="15616" xr:uid="{00000000-0005-0000-0000-000093730000}"/>
    <cellStyle name="Normal 34 5 4 2 2" xfId="35129" xr:uid="{00000000-0005-0000-0000-000094730000}"/>
    <cellStyle name="Normal 34 5 4 2 3" xfId="55022" xr:uid="{00000000-0005-0000-0000-000095730000}"/>
    <cellStyle name="Normal 34 5 4 3" xfId="27699" xr:uid="{00000000-0005-0000-0000-000096730000}"/>
    <cellStyle name="Normal 34 5 4 4" xfId="47587" xr:uid="{00000000-0005-0000-0000-000097730000}"/>
    <cellStyle name="Normal 34 5 5" xfId="10665" xr:uid="{00000000-0005-0000-0000-000098730000}"/>
    <cellStyle name="Normal 34 5 5 2" xfId="30180" xr:uid="{00000000-0005-0000-0000-000099730000}"/>
    <cellStyle name="Normal 34 5 5 3" xfId="50073" xr:uid="{00000000-0005-0000-0000-00009A730000}"/>
    <cellStyle name="Normal 34 5 6" xfId="20386" xr:uid="{00000000-0005-0000-0000-00009B730000}"/>
    <cellStyle name="Normal 34 5 7" xfId="40028" xr:uid="{00000000-0005-0000-0000-00009C730000}"/>
    <cellStyle name="Normal 34 6" xfId="1842" xr:uid="{00000000-0005-0000-0000-00009D730000}"/>
    <cellStyle name="Normal 34 6 2" xfId="4153" xr:uid="{00000000-0005-0000-0000-00009E730000}"/>
    <cellStyle name="Normal 34 6 2 2" xfId="9589" xr:uid="{00000000-0005-0000-0000-00009F730000}"/>
    <cellStyle name="Normal 34 6 2 2 2" xfId="19312" xr:uid="{00000000-0005-0000-0000-0000A0730000}"/>
    <cellStyle name="Normal 34 6 2 2 2 2" xfId="38825" xr:uid="{00000000-0005-0000-0000-0000A1730000}"/>
    <cellStyle name="Normal 34 6 2 2 2 3" xfId="58718" xr:uid="{00000000-0005-0000-0000-0000A2730000}"/>
    <cellStyle name="Normal 34 6 2 2 3" xfId="29038" xr:uid="{00000000-0005-0000-0000-0000A3730000}"/>
    <cellStyle name="Normal 34 6 2 2 4" xfId="48926" xr:uid="{00000000-0005-0000-0000-0000A4730000}"/>
    <cellStyle name="Normal 34 6 2 3" xfId="14006" xr:uid="{00000000-0005-0000-0000-0000A5730000}"/>
    <cellStyle name="Normal 34 6 2 3 2" xfId="33520" xr:uid="{00000000-0005-0000-0000-0000A6730000}"/>
    <cellStyle name="Normal 34 6 2 3 3" xfId="53413" xr:uid="{00000000-0005-0000-0000-0000A7730000}"/>
    <cellStyle name="Normal 34 6 2 4" xfId="24925" xr:uid="{00000000-0005-0000-0000-0000A8730000}"/>
    <cellStyle name="Normal 34 6 2 5" xfId="44692" xr:uid="{00000000-0005-0000-0000-0000A9730000}"/>
    <cellStyle name="Normal 34 6 3" xfId="6414" xr:uid="{00000000-0005-0000-0000-0000AA730000}"/>
    <cellStyle name="Normal 34 6 3 2" xfId="16151" xr:uid="{00000000-0005-0000-0000-0000AB730000}"/>
    <cellStyle name="Normal 34 6 3 2 2" xfId="35664" xr:uid="{00000000-0005-0000-0000-0000AC730000}"/>
    <cellStyle name="Normal 34 6 3 2 3" xfId="55557" xr:uid="{00000000-0005-0000-0000-0000AD730000}"/>
    <cellStyle name="Normal 34 6 3 3" xfId="28234" xr:uid="{00000000-0005-0000-0000-0000AE730000}"/>
    <cellStyle name="Normal 34 6 3 4" xfId="48122" xr:uid="{00000000-0005-0000-0000-0000AF730000}"/>
    <cellStyle name="Normal 34 6 4" xfId="11738" xr:uid="{00000000-0005-0000-0000-0000B0730000}"/>
    <cellStyle name="Normal 34 6 4 2" xfId="31253" xr:uid="{00000000-0005-0000-0000-0000B1730000}"/>
    <cellStyle name="Normal 34 6 4 3" xfId="51146" xr:uid="{00000000-0005-0000-0000-0000B2730000}"/>
    <cellStyle name="Normal 34 6 5" xfId="21459" xr:uid="{00000000-0005-0000-0000-0000B3730000}"/>
    <cellStyle name="Normal 34 6 6" xfId="41176" xr:uid="{00000000-0005-0000-0000-0000B4730000}"/>
    <cellStyle name="Normal 34 7" xfId="2405" xr:uid="{00000000-0005-0000-0000-0000B5730000}"/>
    <cellStyle name="Normal 34 7 2" xfId="7842" xr:uid="{00000000-0005-0000-0000-0000B6730000}"/>
    <cellStyle name="Normal 34 7 2 2" xfId="17565" xr:uid="{00000000-0005-0000-0000-0000B7730000}"/>
    <cellStyle name="Normal 34 7 2 2 2" xfId="37078" xr:uid="{00000000-0005-0000-0000-0000B8730000}"/>
    <cellStyle name="Normal 34 7 2 2 3" xfId="56971" xr:uid="{00000000-0005-0000-0000-0000B9730000}"/>
    <cellStyle name="Normal 34 7 2 3" xfId="21961" xr:uid="{00000000-0005-0000-0000-0000BA730000}"/>
    <cellStyle name="Normal 34 7 2 4" xfId="41720" xr:uid="{00000000-0005-0000-0000-0000BB730000}"/>
    <cellStyle name="Normal 34 7 3" xfId="12259" xr:uid="{00000000-0005-0000-0000-0000BC730000}"/>
    <cellStyle name="Normal 34 7 3 2" xfId="31773" xr:uid="{00000000-0005-0000-0000-0000BD730000}"/>
    <cellStyle name="Normal 34 7 3 3" xfId="51666" xr:uid="{00000000-0005-0000-0000-0000BE730000}"/>
    <cellStyle name="Normal 34 7 4" xfId="23178" xr:uid="{00000000-0005-0000-0000-0000BF730000}"/>
    <cellStyle name="Normal 34 7 5" xfId="42944" xr:uid="{00000000-0005-0000-0000-0000C0730000}"/>
    <cellStyle name="Normal 34 8" xfId="2544" xr:uid="{00000000-0005-0000-0000-0000C1730000}"/>
    <cellStyle name="Normal 34 8 2" xfId="7981" xr:uid="{00000000-0005-0000-0000-0000C2730000}"/>
    <cellStyle name="Normal 34 8 2 2" xfId="17704" xr:uid="{00000000-0005-0000-0000-0000C3730000}"/>
    <cellStyle name="Normal 34 8 2 2 2" xfId="37217" xr:uid="{00000000-0005-0000-0000-0000C4730000}"/>
    <cellStyle name="Normal 34 8 2 2 3" xfId="57110" xr:uid="{00000000-0005-0000-0000-0000C5730000}"/>
    <cellStyle name="Normal 34 8 2 3" xfId="22757" xr:uid="{00000000-0005-0000-0000-0000C6730000}"/>
    <cellStyle name="Normal 34 8 2 4" xfId="42521" xr:uid="{00000000-0005-0000-0000-0000C7730000}"/>
    <cellStyle name="Normal 34 8 3" xfId="12398" xr:uid="{00000000-0005-0000-0000-0000C8730000}"/>
    <cellStyle name="Normal 34 8 3 2" xfId="31912" xr:uid="{00000000-0005-0000-0000-0000C9730000}"/>
    <cellStyle name="Normal 34 8 3 3" xfId="51805" xr:uid="{00000000-0005-0000-0000-0000CA730000}"/>
    <cellStyle name="Normal 34 8 4" xfId="23317" xr:uid="{00000000-0005-0000-0000-0000CB730000}"/>
    <cellStyle name="Normal 34 8 5" xfId="43083" xr:uid="{00000000-0005-0000-0000-0000CC730000}"/>
    <cellStyle name="Normal 34 9" xfId="4762" xr:uid="{00000000-0005-0000-0000-0000CD730000}"/>
    <cellStyle name="Normal 34 9 2" xfId="14544" xr:uid="{00000000-0005-0000-0000-0000CE730000}"/>
    <cellStyle name="Normal 34 9 2 2" xfId="34057" xr:uid="{00000000-0005-0000-0000-0000CF730000}"/>
    <cellStyle name="Normal 34 9 2 3" xfId="53950" xr:uid="{00000000-0005-0000-0000-0000D0730000}"/>
    <cellStyle name="Normal 34 9 3" xfId="26626" xr:uid="{00000000-0005-0000-0000-0000D1730000}"/>
    <cellStyle name="Normal 34 9 4" xfId="46470" xr:uid="{00000000-0005-0000-0000-0000D2730000}"/>
    <cellStyle name="Normal 35" xfId="118" xr:uid="{00000000-0005-0000-0000-0000D3730000}"/>
    <cellStyle name="Normal 35 10" xfId="10131" xr:uid="{00000000-0005-0000-0000-0000D4730000}"/>
    <cellStyle name="Normal 35 10 2" xfId="29646" xr:uid="{00000000-0005-0000-0000-0000D5730000}"/>
    <cellStyle name="Normal 35 10 3" xfId="49539" xr:uid="{00000000-0005-0000-0000-0000D6730000}"/>
    <cellStyle name="Normal 35 11" xfId="19852" xr:uid="{00000000-0005-0000-0000-0000D7730000}"/>
    <cellStyle name="Normal 35 12" xfId="39452" xr:uid="{00000000-0005-0000-0000-0000D8730000}"/>
    <cellStyle name="Normal 35 2" xfId="336" xr:uid="{00000000-0005-0000-0000-0000D9730000}"/>
    <cellStyle name="Normal 35 2 2" xfId="1422" xr:uid="{00000000-0005-0000-0000-0000DA730000}"/>
    <cellStyle name="Normal 35 2 2 2" xfId="3794" xr:uid="{00000000-0005-0000-0000-0000DB730000}"/>
    <cellStyle name="Normal 35 2 2 2 2" xfId="9231" xr:uid="{00000000-0005-0000-0000-0000DC730000}"/>
    <cellStyle name="Normal 35 2 2 2 2 2" xfId="18954" xr:uid="{00000000-0005-0000-0000-0000DD730000}"/>
    <cellStyle name="Normal 35 2 2 2 2 2 2" xfId="38467" xr:uid="{00000000-0005-0000-0000-0000DE730000}"/>
    <cellStyle name="Normal 35 2 2 2 2 2 3" xfId="58360" xr:uid="{00000000-0005-0000-0000-0000DF730000}"/>
    <cellStyle name="Normal 35 2 2 2 2 3" xfId="25984" xr:uid="{00000000-0005-0000-0000-0000E0730000}"/>
    <cellStyle name="Normal 35 2 2 2 2 4" xfId="45754" xr:uid="{00000000-0005-0000-0000-0000E1730000}"/>
    <cellStyle name="Normal 35 2 2 2 3" xfId="13648" xr:uid="{00000000-0005-0000-0000-0000E2730000}"/>
    <cellStyle name="Normal 35 2 2 2 3 2" xfId="33162" xr:uid="{00000000-0005-0000-0000-0000E3730000}"/>
    <cellStyle name="Normal 35 2 2 2 3 3" xfId="53055" xr:uid="{00000000-0005-0000-0000-0000E4730000}"/>
    <cellStyle name="Normal 35 2 2 2 4" xfId="24567" xr:uid="{00000000-0005-0000-0000-0000E5730000}"/>
    <cellStyle name="Normal 35 2 2 2 5" xfId="44333" xr:uid="{00000000-0005-0000-0000-0000E6730000}"/>
    <cellStyle name="Normal 35 2 2 3" xfId="7554" xr:uid="{00000000-0005-0000-0000-0000E7730000}"/>
    <cellStyle name="Normal 35 2 2 3 2" xfId="17277" xr:uid="{00000000-0005-0000-0000-0000E8730000}"/>
    <cellStyle name="Normal 35 2 2 3 2 2" xfId="36790" xr:uid="{00000000-0005-0000-0000-0000E9730000}"/>
    <cellStyle name="Normal 35 2 2 3 2 3" xfId="56683" xr:uid="{00000000-0005-0000-0000-0000EA730000}"/>
    <cellStyle name="Normal 35 2 2 3 3" xfId="25985" xr:uid="{00000000-0005-0000-0000-0000EB730000}"/>
    <cellStyle name="Normal 35 2 2 3 4" xfId="45755" xr:uid="{00000000-0005-0000-0000-0000EC730000}"/>
    <cellStyle name="Normal 35 2 2 4" xfId="5521" xr:uid="{00000000-0005-0000-0000-0000ED730000}"/>
    <cellStyle name="Normal 35 2 2 4 2" xfId="15258" xr:uid="{00000000-0005-0000-0000-0000EE730000}"/>
    <cellStyle name="Normal 35 2 2 4 2 2" xfId="34771" xr:uid="{00000000-0005-0000-0000-0000EF730000}"/>
    <cellStyle name="Normal 35 2 2 4 2 3" xfId="54664" xr:uid="{00000000-0005-0000-0000-0000F0730000}"/>
    <cellStyle name="Normal 35 2 2 4 3" xfId="27341" xr:uid="{00000000-0005-0000-0000-0000F1730000}"/>
    <cellStyle name="Normal 35 2 2 4 4" xfId="47229" xr:uid="{00000000-0005-0000-0000-0000F2730000}"/>
    <cellStyle name="Normal 35 2 2 5" xfId="11380" xr:uid="{00000000-0005-0000-0000-0000F3730000}"/>
    <cellStyle name="Normal 35 2 2 5 2" xfId="30895" xr:uid="{00000000-0005-0000-0000-0000F4730000}"/>
    <cellStyle name="Normal 35 2 2 5 3" xfId="50788" xr:uid="{00000000-0005-0000-0000-0000F5730000}"/>
    <cellStyle name="Normal 35 2 2 6" xfId="21101" xr:uid="{00000000-0005-0000-0000-0000F6730000}"/>
    <cellStyle name="Normal 35 2 2 7" xfId="40756" xr:uid="{00000000-0005-0000-0000-0000F7730000}"/>
    <cellStyle name="Normal 35 2 3" xfId="871" xr:uid="{00000000-0005-0000-0000-0000F8730000}"/>
    <cellStyle name="Normal 35 2 3 2" xfId="3256" xr:uid="{00000000-0005-0000-0000-0000F9730000}"/>
    <cellStyle name="Normal 35 2 3 2 2" xfId="8693" xr:uid="{00000000-0005-0000-0000-0000FA730000}"/>
    <cellStyle name="Normal 35 2 3 2 2 2" xfId="18416" xr:uid="{00000000-0005-0000-0000-0000FB730000}"/>
    <cellStyle name="Normal 35 2 3 2 2 2 2" xfId="37929" xr:uid="{00000000-0005-0000-0000-0000FC730000}"/>
    <cellStyle name="Normal 35 2 3 2 2 2 3" xfId="57822" xr:uid="{00000000-0005-0000-0000-0000FD730000}"/>
    <cellStyle name="Normal 35 2 3 2 2 3" xfId="22996" xr:uid="{00000000-0005-0000-0000-0000FE730000}"/>
    <cellStyle name="Normal 35 2 3 2 2 4" xfId="42761" xr:uid="{00000000-0005-0000-0000-0000FF730000}"/>
    <cellStyle name="Normal 35 2 3 2 3" xfId="13110" xr:uid="{00000000-0005-0000-0000-000000740000}"/>
    <cellStyle name="Normal 35 2 3 2 3 2" xfId="32624" xr:uid="{00000000-0005-0000-0000-000001740000}"/>
    <cellStyle name="Normal 35 2 3 2 3 3" xfId="52517" xr:uid="{00000000-0005-0000-0000-000002740000}"/>
    <cellStyle name="Normal 35 2 3 2 4" xfId="24029" xr:uid="{00000000-0005-0000-0000-000003740000}"/>
    <cellStyle name="Normal 35 2 3 2 5" xfId="43795" xr:uid="{00000000-0005-0000-0000-000004740000}"/>
    <cellStyle name="Normal 35 2 3 3" xfId="7094" xr:uid="{00000000-0005-0000-0000-000005740000}"/>
    <cellStyle name="Normal 35 2 3 3 2" xfId="16830" xr:uid="{00000000-0005-0000-0000-000006740000}"/>
    <cellStyle name="Normal 35 2 3 3 2 2" xfId="36343" xr:uid="{00000000-0005-0000-0000-000007740000}"/>
    <cellStyle name="Normal 35 2 3 3 2 3" xfId="56236" xr:uid="{00000000-0005-0000-0000-000008740000}"/>
    <cellStyle name="Normal 35 2 3 3 3" xfId="25644" xr:uid="{00000000-0005-0000-0000-000009740000}"/>
    <cellStyle name="Normal 35 2 3 3 4" xfId="45413" xr:uid="{00000000-0005-0000-0000-00000A740000}"/>
    <cellStyle name="Normal 35 2 3 4" xfId="6056" xr:uid="{00000000-0005-0000-0000-00000B740000}"/>
    <cellStyle name="Normal 35 2 3 4 2" xfId="15793" xr:uid="{00000000-0005-0000-0000-00000C740000}"/>
    <cellStyle name="Normal 35 2 3 4 2 2" xfId="35306" xr:uid="{00000000-0005-0000-0000-00000D740000}"/>
    <cellStyle name="Normal 35 2 3 4 2 3" xfId="55199" xr:uid="{00000000-0005-0000-0000-00000E740000}"/>
    <cellStyle name="Normal 35 2 3 4 3" xfId="27876" xr:uid="{00000000-0005-0000-0000-00000F740000}"/>
    <cellStyle name="Normal 35 2 3 4 4" xfId="47764" xr:uid="{00000000-0005-0000-0000-000010740000}"/>
    <cellStyle name="Normal 35 2 3 5" xfId="10842" xr:uid="{00000000-0005-0000-0000-000011740000}"/>
    <cellStyle name="Normal 35 2 3 5 2" xfId="30357" xr:uid="{00000000-0005-0000-0000-000012740000}"/>
    <cellStyle name="Normal 35 2 3 5 3" xfId="50250" xr:uid="{00000000-0005-0000-0000-000013740000}"/>
    <cellStyle name="Normal 35 2 3 6" xfId="20563" xr:uid="{00000000-0005-0000-0000-000014740000}"/>
    <cellStyle name="Normal 35 2 3 7" xfId="40205" xr:uid="{00000000-0005-0000-0000-000015740000}"/>
    <cellStyle name="Normal 35 2 4" xfId="2061" xr:uid="{00000000-0005-0000-0000-000016740000}"/>
    <cellStyle name="Normal 35 2 4 2" xfId="4330" xr:uid="{00000000-0005-0000-0000-000017740000}"/>
    <cellStyle name="Normal 35 2 4 2 2" xfId="9766" xr:uid="{00000000-0005-0000-0000-000018740000}"/>
    <cellStyle name="Normal 35 2 4 2 2 2" xfId="19489" xr:uid="{00000000-0005-0000-0000-000019740000}"/>
    <cellStyle name="Normal 35 2 4 2 2 2 2" xfId="39002" xr:uid="{00000000-0005-0000-0000-00001A740000}"/>
    <cellStyle name="Normal 35 2 4 2 2 2 3" xfId="58895" xr:uid="{00000000-0005-0000-0000-00001B740000}"/>
    <cellStyle name="Normal 35 2 4 2 2 3" xfId="29215" xr:uid="{00000000-0005-0000-0000-00001C740000}"/>
    <cellStyle name="Normal 35 2 4 2 2 4" xfId="49103" xr:uid="{00000000-0005-0000-0000-00001D740000}"/>
    <cellStyle name="Normal 35 2 4 2 3" xfId="14183" xr:uid="{00000000-0005-0000-0000-00001E740000}"/>
    <cellStyle name="Normal 35 2 4 2 3 2" xfId="33697" xr:uid="{00000000-0005-0000-0000-00001F740000}"/>
    <cellStyle name="Normal 35 2 4 2 3 3" xfId="53590" xr:uid="{00000000-0005-0000-0000-000020740000}"/>
    <cellStyle name="Normal 35 2 4 2 4" xfId="25102" xr:uid="{00000000-0005-0000-0000-000021740000}"/>
    <cellStyle name="Normal 35 2 4 2 5" xfId="44869" xr:uid="{00000000-0005-0000-0000-000022740000}"/>
    <cellStyle name="Normal 35 2 4 3" xfId="6591" xr:uid="{00000000-0005-0000-0000-000023740000}"/>
    <cellStyle name="Normal 35 2 4 3 2" xfId="16328" xr:uid="{00000000-0005-0000-0000-000024740000}"/>
    <cellStyle name="Normal 35 2 4 3 2 2" xfId="35841" xr:uid="{00000000-0005-0000-0000-000025740000}"/>
    <cellStyle name="Normal 35 2 4 3 2 3" xfId="55734" xr:uid="{00000000-0005-0000-0000-000026740000}"/>
    <cellStyle name="Normal 35 2 4 3 3" xfId="28411" xr:uid="{00000000-0005-0000-0000-000027740000}"/>
    <cellStyle name="Normal 35 2 4 3 4" xfId="48299" xr:uid="{00000000-0005-0000-0000-000028740000}"/>
    <cellStyle name="Normal 35 2 4 4" xfId="11915" xr:uid="{00000000-0005-0000-0000-000029740000}"/>
    <cellStyle name="Normal 35 2 4 4 2" xfId="31430" xr:uid="{00000000-0005-0000-0000-00002A740000}"/>
    <cellStyle name="Normal 35 2 4 4 3" xfId="51323" xr:uid="{00000000-0005-0000-0000-00002B740000}"/>
    <cellStyle name="Normal 35 2 4 5" xfId="21636" xr:uid="{00000000-0005-0000-0000-00002C740000}"/>
    <cellStyle name="Normal 35 2 4 6" xfId="41395" xr:uid="{00000000-0005-0000-0000-00002D740000}"/>
    <cellStyle name="Normal 35 2 5" xfId="2721" xr:uid="{00000000-0005-0000-0000-00002E740000}"/>
    <cellStyle name="Normal 35 2 5 2" xfId="8158" xr:uid="{00000000-0005-0000-0000-00002F740000}"/>
    <cellStyle name="Normal 35 2 5 2 2" xfId="17881" xr:uid="{00000000-0005-0000-0000-000030740000}"/>
    <cellStyle name="Normal 35 2 5 2 2 2" xfId="37394" xr:uid="{00000000-0005-0000-0000-000031740000}"/>
    <cellStyle name="Normal 35 2 5 2 2 3" xfId="57287" xr:uid="{00000000-0005-0000-0000-000032740000}"/>
    <cellStyle name="Normal 35 2 5 2 3" xfId="25574" xr:uid="{00000000-0005-0000-0000-000033740000}"/>
    <cellStyle name="Normal 35 2 5 2 4" xfId="45342" xr:uid="{00000000-0005-0000-0000-000034740000}"/>
    <cellStyle name="Normal 35 2 5 3" xfId="12575" xr:uid="{00000000-0005-0000-0000-000035740000}"/>
    <cellStyle name="Normal 35 2 5 3 2" xfId="32089" xr:uid="{00000000-0005-0000-0000-000036740000}"/>
    <cellStyle name="Normal 35 2 5 3 3" xfId="51982" xr:uid="{00000000-0005-0000-0000-000037740000}"/>
    <cellStyle name="Normal 35 2 5 4" xfId="23494" xr:uid="{00000000-0005-0000-0000-000038740000}"/>
    <cellStyle name="Normal 35 2 5 5" xfId="43260" xr:uid="{00000000-0005-0000-0000-000039740000}"/>
    <cellStyle name="Normal 35 2 6" xfId="4981" xr:uid="{00000000-0005-0000-0000-00003A740000}"/>
    <cellStyle name="Normal 35 2 6 2" xfId="14721" xr:uid="{00000000-0005-0000-0000-00003B740000}"/>
    <cellStyle name="Normal 35 2 6 2 2" xfId="34234" xr:uid="{00000000-0005-0000-0000-00003C740000}"/>
    <cellStyle name="Normal 35 2 6 2 3" xfId="54127" xr:uid="{00000000-0005-0000-0000-00003D740000}"/>
    <cellStyle name="Normal 35 2 6 3" xfId="26803" xr:uid="{00000000-0005-0000-0000-00003E740000}"/>
    <cellStyle name="Normal 35 2 6 4" xfId="46689" xr:uid="{00000000-0005-0000-0000-00003F740000}"/>
    <cellStyle name="Normal 35 2 7" xfId="10307" xr:uid="{00000000-0005-0000-0000-000040740000}"/>
    <cellStyle name="Normal 35 2 7 2" xfId="29822" xr:uid="{00000000-0005-0000-0000-000041740000}"/>
    <cellStyle name="Normal 35 2 7 3" xfId="49715" xr:uid="{00000000-0005-0000-0000-000042740000}"/>
    <cellStyle name="Normal 35 2 8" xfId="20028" xr:uid="{00000000-0005-0000-0000-000043740000}"/>
    <cellStyle name="Normal 35 2 9" xfId="39670" xr:uid="{00000000-0005-0000-0000-000044740000}"/>
    <cellStyle name="Normal 35 3" xfId="512" xr:uid="{00000000-0005-0000-0000-000045740000}"/>
    <cellStyle name="Normal 35 3 2" xfId="1598" xr:uid="{00000000-0005-0000-0000-000046740000}"/>
    <cellStyle name="Normal 35 3 2 2" xfId="3970" xr:uid="{00000000-0005-0000-0000-000047740000}"/>
    <cellStyle name="Normal 35 3 2 2 2" xfId="9407" xr:uid="{00000000-0005-0000-0000-000048740000}"/>
    <cellStyle name="Normal 35 3 2 2 2 2" xfId="19130" xr:uid="{00000000-0005-0000-0000-000049740000}"/>
    <cellStyle name="Normal 35 3 2 2 2 2 2" xfId="38643" xr:uid="{00000000-0005-0000-0000-00004A740000}"/>
    <cellStyle name="Normal 35 3 2 2 2 2 3" xfId="58536" xr:uid="{00000000-0005-0000-0000-00004B740000}"/>
    <cellStyle name="Normal 35 3 2 2 2 3" xfId="22799" xr:uid="{00000000-0005-0000-0000-00004C740000}"/>
    <cellStyle name="Normal 35 3 2 2 2 4" xfId="42563" xr:uid="{00000000-0005-0000-0000-00004D740000}"/>
    <cellStyle name="Normal 35 3 2 2 3" xfId="13824" xr:uid="{00000000-0005-0000-0000-00004E740000}"/>
    <cellStyle name="Normal 35 3 2 2 3 2" xfId="33338" xr:uid="{00000000-0005-0000-0000-00004F740000}"/>
    <cellStyle name="Normal 35 3 2 2 3 3" xfId="53231" xr:uid="{00000000-0005-0000-0000-000050740000}"/>
    <cellStyle name="Normal 35 3 2 2 4" xfId="24743" xr:uid="{00000000-0005-0000-0000-000051740000}"/>
    <cellStyle name="Normal 35 3 2 2 5" xfId="44509" xr:uid="{00000000-0005-0000-0000-000052740000}"/>
    <cellStyle name="Normal 35 3 2 3" xfId="7701" xr:uid="{00000000-0005-0000-0000-000053740000}"/>
    <cellStyle name="Normal 35 3 2 3 2" xfId="17424" xr:uid="{00000000-0005-0000-0000-000054740000}"/>
    <cellStyle name="Normal 35 3 2 3 2 2" xfId="36937" xr:uid="{00000000-0005-0000-0000-000055740000}"/>
    <cellStyle name="Normal 35 3 2 3 2 3" xfId="56830" xr:uid="{00000000-0005-0000-0000-000056740000}"/>
    <cellStyle name="Normal 35 3 2 3 3" xfId="22686" xr:uid="{00000000-0005-0000-0000-000057740000}"/>
    <cellStyle name="Normal 35 3 2 3 4" xfId="42450" xr:uid="{00000000-0005-0000-0000-000058740000}"/>
    <cellStyle name="Normal 35 3 2 4" xfId="5697" xr:uid="{00000000-0005-0000-0000-000059740000}"/>
    <cellStyle name="Normal 35 3 2 4 2" xfId="15434" xr:uid="{00000000-0005-0000-0000-00005A740000}"/>
    <cellStyle name="Normal 35 3 2 4 2 2" xfId="34947" xr:uid="{00000000-0005-0000-0000-00005B740000}"/>
    <cellStyle name="Normal 35 3 2 4 2 3" xfId="54840" xr:uid="{00000000-0005-0000-0000-00005C740000}"/>
    <cellStyle name="Normal 35 3 2 4 3" xfId="27517" xr:uid="{00000000-0005-0000-0000-00005D740000}"/>
    <cellStyle name="Normal 35 3 2 4 4" xfId="47405" xr:uid="{00000000-0005-0000-0000-00005E740000}"/>
    <cellStyle name="Normal 35 3 2 5" xfId="11556" xr:uid="{00000000-0005-0000-0000-00005F740000}"/>
    <cellStyle name="Normal 35 3 2 5 2" xfId="31071" xr:uid="{00000000-0005-0000-0000-000060740000}"/>
    <cellStyle name="Normal 35 3 2 5 3" xfId="50964" xr:uid="{00000000-0005-0000-0000-000061740000}"/>
    <cellStyle name="Normal 35 3 2 6" xfId="21277" xr:uid="{00000000-0005-0000-0000-000062740000}"/>
    <cellStyle name="Normal 35 3 2 7" xfId="40932" xr:uid="{00000000-0005-0000-0000-000063740000}"/>
    <cellStyle name="Normal 35 3 3" xfId="1047" xr:uid="{00000000-0005-0000-0000-000064740000}"/>
    <cellStyle name="Normal 35 3 3 2" xfId="3432" xr:uid="{00000000-0005-0000-0000-000065740000}"/>
    <cellStyle name="Normal 35 3 3 2 2" xfId="8869" xr:uid="{00000000-0005-0000-0000-000066740000}"/>
    <cellStyle name="Normal 35 3 3 2 2 2" xfId="18592" xr:uid="{00000000-0005-0000-0000-000067740000}"/>
    <cellStyle name="Normal 35 3 3 2 2 2 2" xfId="38105" xr:uid="{00000000-0005-0000-0000-000068740000}"/>
    <cellStyle name="Normal 35 3 3 2 2 2 3" xfId="57998" xr:uid="{00000000-0005-0000-0000-000069740000}"/>
    <cellStyle name="Normal 35 3 3 2 2 3" xfId="25949" xr:uid="{00000000-0005-0000-0000-00006A740000}"/>
    <cellStyle name="Normal 35 3 3 2 2 4" xfId="45719" xr:uid="{00000000-0005-0000-0000-00006B740000}"/>
    <cellStyle name="Normal 35 3 3 2 3" xfId="13286" xr:uid="{00000000-0005-0000-0000-00006C740000}"/>
    <cellStyle name="Normal 35 3 3 2 3 2" xfId="32800" xr:uid="{00000000-0005-0000-0000-00006D740000}"/>
    <cellStyle name="Normal 35 3 3 2 3 3" xfId="52693" xr:uid="{00000000-0005-0000-0000-00006E740000}"/>
    <cellStyle name="Normal 35 3 3 2 4" xfId="24205" xr:uid="{00000000-0005-0000-0000-00006F740000}"/>
    <cellStyle name="Normal 35 3 3 2 5" xfId="43971" xr:uid="{00000000-0005-0000-0000-000070740000}"/>
    <cellStyle name="Normal 35 3 3 3" xfId="7241" xr:uid="{00000000-0005-0000-0000-000071740000}"/>
    <cellStyle name="Normal 35 3 3 3 2" xfId="16977" xr:uid="{00000000-0005-0000-0000-000072740000}"/>
    <cellStyle name="Normal 35 3 3 3 2 2" xfId="36490" xr:uid="{00000000-0005-0000-0000-000073740000}"/>
    <cellStyle name="Normal 35 3 3 3 2 3" xfId="56383" xr:uid="{00000000-0005-0000-0000-000074740000}"/>
    <cellStyle name="Normal 35 3 3 3 3" xfId="26271" xr:uid="{00000000-0005-0000-0000-000075740000}"/>
    <cellStyle name="Normal 35 3 3 3 4" xfId="46043" xr:uid="{00000000-0005-0000-0000-000076740000}"/>
    <cellStyle name="Normal 35 3 3 4" xfId="6232" xr:uid="{00000000-0005-0000-0000-000077740000}"/>
    <cellStyle name="Normal 35 3 3 4 2" xfId="15969" xr:uid="{00000000-0005-0000-0000-000078740000}"/>
    <cellStyle name="Normal 35 3 3 4 2 2" xfId="35482" xr:uid="{00000000-0005-0000-0000-000079740000}"/>
    <cellStyle name="Normal 35 3 3 4 2 3" xfId="55375" xr:uid="{00000000-0005-0000-0000-00007A740000}"/>
    <cellStyle name="Normal 35 3 3 4 3" xfId="28052" xr:uid="{00000000-0005-0000-0000-00007B740000}"/>
    <cellStyle name="Normal 35 3 3 4 4" xfId="47940" xr:uid="{00000000-0005-0000-0000-00007C740000}"/>
    <cellStyle name="Normal 35 3 3 5" xfId="11018" xr:uid="{00000000-0005-0000-0000-00007D740000}"/>
    <cellStyle name="Normal 35 3 3 5 2" xfId="30533" xr:uid="{00000000-0005-0000-0000-00007E740000}"/>
    <cellStyle name="Normal 35 3 3 5 3" xfId="50426" xr:uid="{00000000-0005-0000-0000-00007F740000}"/>
    <cellStyle name="Normal 35 3 3 6" xfId="20739" xr:uid="{00000000-0005-0000-0000-000080740000}"/>
    <cellStyle name="Normal 35 3 3 7" xfId="40381" xr:uid="{00000000-0005-0000-0000-000081740000}"/>
    <cellStyle name="Normal 35 3 4" xfId="2237" xr:uid="{00000000-0005-0000-0000-000082740000}"/>
    <cellStyle name="Normal 35 3 4 2" xfId="4506" xr:uid="{00000000-0005-0000-0000-000083740000}"/>
    <cellStyle name="Normal 35 3 4 2 2" xfId="9942" xr:uid="{00000000-0005-0000-0000-000084740000}"/>
    <cellStyle name="Normal 35 3 4 2 2 2" xfId="19665" xr:uid="{00000000-0005-0000-0000-000085740000}"/>
    <cellStyle name="Normal 35 3 4 2 2 2 2" xfId="39178" xr:uid="{00000000-0005-0000-0000-000086740000}"/>
    <cellStyle name="Normal 35 3 4 2 2 2 3" xfId="59071" xr:uid="{00000000-0005-0000-0000-000087740000}"/>
    <cellStyle name="Normal 35 3 4 2 2 3" xfId="29391" xr:uid="{00000000-0005-0000-0000-000088740000}"/>
    <cellStyle name="Normal 35 3 4 2 2 4" xfId="49279" xr:uid="{00000000-0005-0000-0000-000089740000}"/>
    <cellStyle name="Normal 35 3 4 2 3" xfId="14359" xr:uid="{00000000-0005-0000-0000-00008A740000}"/>
    <cellStyle name="Normal 35 3 4 2 3 2" xfId="33873" xr:uid="{00000000-0005-0000-0000-00008B740000}"/>
    <cellStyle name="Normal 35 3 4 2 3 3" xfId="53766" xr:uid="{00000000-0005-0000-0000-00008C740000}"/>
    <cellStyle name="Normal 35 3 4 2 4" xfId="25278" xr:uid="{00000000-0005-0000-0000-00008D740000}"/>
    <cellStyle name="Normal 35 3 4 2 5" xfId="45045" xr:uid="{00000000-0005-0000-0000-00008E740000}"/>
    <cellStyle name="Normal 35 3 4 3" xfId="6767" xr:uid="{00000000-0005-0000-0000-00008F740000}"/>
    <cellStyle name="Normal 35 3 4 3 2" xfId="16504" xr:uid="{00000000-0005-0000-0000-000090740000}"/>
    <cellStyle name="Normal 35 3 4 3 2 2" xfId="36017" xr:uid="{00000000-0005-0000-0000-000091740000}"/>
    <cellStyle name="Normal 35 3 4 3 2 3" xfId="55910" xr:uid="{00000000-0005-0000-0000-000092740000}"/>
    <cellStyle name="Normal 35 3 4 3 3" xfId="28587" xr:uid="{00000000-0005-0000-0000-000093740000}"/>
    <cellStyle name="Normal 35 3 4 3 4" xfId="48475" xr:uid="{00000000-0005-0000-0000-000094740000}"/>
    <cellStyle name="Normal 35 3 4 4" xfId="12091" xr:uid="{00000000-0005-0000-0000-000095740000}"/>
    <cellStyle name="Normal 35 3 4 4 2" xfId="31606" xr:uid="{00000000-0005-0000-0000-000096740000}"/>
    <cellStyle name="Normal 35 3 4 4 3" xfId="51499" xr:uid="{00000000-0005-0000-0000-000097740000}"/>
    <cellStyle name="Normal 35 3 4 5" xfId="21812" xr:uid="{00000000-0005-0000-0000-000098740000}"/>
    <cellStyle name="Normal 35 3 4 6" xfId="41571" xr:uid="{00000000-0005-0000-0000-000099740000}"/>
    <cellStyle name="Normal 35 3 5" xfId="2897" xr:uid="{00000000-0005-0000-0000-00009A740000}"/>
    <cellStyle name="Normal 35 3 5 2" xfId="8334" xr:uid="{00000000-0005-0000-0000-00009B740000}"/>
    <cellStyle name="Normal 35 3 5 2 2" xfId="18057" xr:uid="{00000000-0005-0000-0000-00009C740000}"/>
    <cellStyle name="Normal 35 3 5 2 2 2" xfId="37570" xr:uid="{00000000-0005-0000-0000-00009D740000}"/>
    <cellStyle name="Normal 35 3 5 2 2 3" xfId="57463" xr:uid="{00000000-0005-0000-0000-00009E740000}"/>
    <cellStyle name="Normal 35 3 5 2 3" xfId="26249" xr:uid="{00000000-0005-0000-0000-00009F740000}"/>
    <cellStyle name="Normal 35 3 5 2 4" xfId="46020" xr:uid="{00000000-0005-0000-0000-0000A0740000}"/>
    <cellStyle name="Normal 35 3 5 3" xfId="12751" xr:uid="{00000000-0005-0000-0000-0000A1740000}"/>
    <cellStyle name="Normal 35 3 5 3 2" xfId="32265" xr:uid="{00000000-0005-0000-0000-0000A2740000}"/>
    <cellStyle name="Normal 35 3 5 3 3" xfId="52158" xr:uid="{00000000-0005-0000-0000-0000A3740000}"/>
    <cellStyle name="Normal 35 3 5 4" xfId="23670" xr:uid="{00000000-0005-0000-0000-0000A4740000}"/>
    <cellStyle name="Normal 35 3 5 5" xfId="43436" xr:uid="{00000000-0005-0000-0000-0000A5740000}"/>
    <cellStyle name="Normal 35 3 6" xfId="5157" xr:uid="{00000000-0005-0000-0000-0000A6740000}"/>
    <cellStyle name="Normal 35 3 6 2" xfId="14897" xr:uid="{00000000-0005-0000-0000-0000A7740000}"/>
    <cellStyle name="Normal 35 3 6 2 2" xfId="34410" xr:uid="{00000000-0005-0000-0000-0000A8740000}"/>
    <cellStyle name="Normal 35 3 6 2 3" xfId="54303" xr:uid="{00000000-0005-0000-0000-0000A9740000}"/>
    <cellStyle name="Normal 35 3 6 3" xfId="26979" xr:uid="{00000000-0005-0000-0000-0000AA740000}"/>
    <cellStyle name="Normal 35 3 6 4" xfId="46865" xr:uid="{00000000-0005-0000-0000-0000AB740000}"/>
    <cellStyle name="Normal 35 3 7" xfId="10483" xr:uid="{00000000-0005-0000-0000-0000AC740000}"/>
    <cellStyle name="Normal 35 3 7 2" xfId="29998" xr:uid="{00000000-0005-0000-0000-0000AD740000}"/>
    <cellStyle name="Normal 35 3 7 3" xfId="49891" xr:uid="{00000000-0005-0000-0000-0000AE740000}"/>
    <cellStyle name="Normal 35 3 8" xfId="20204" xr:uid="{00000000-0005-0000-0000-0000AF740000}"/>
    <cellStyle name="Normal 35 3 9" xfId="39846" xr:uid="{00000000-0005-0000-0000-0000B0740000}"/>
    <cellStyle name="Normal 35 4" xfId="1246" xr:uid="{00000000-0005-0000-0000-0000B1740000}"/>
    <cellStyle name="Normal 35 4 2" xfId="3618" xr:uid="{00000000-0005-0000-0000-0000B2740000}"/>
    <cellStyle name="Normal 35 4 2 2" xfId="9055" xr:uid="{00000000-0005-0000-0000-0000B3740000}"/>
    <cellStyle name="Normal 35 4 2 2 2" xfId="18778" xr:uid="{00000000-0005-0000-0000-0000B4740000}"/>
    <cellStyle name="Normal 35 4 2 2 2 2" xfId="38291" xr:uid="{00000000-0005-0000-0000-0000B5740000}"/>
    <cellStyle name="Normal 35 4 2 2 2 3" xfId="58184" xr:uid="{00000000-0005-0000-0000-0000B6740000}"/>
    <cellStyle name="Normal 35 4 2 2 3" xfId="26534" xr:uid="{00000000-0005-0000-0000-0000B7740000}"/>
    <cellStyle name="Normal 35 4 2 2 4" xfId="46307" xr:uid="{00000000-0005-0000-0000-0000B8740000}"/>
    <cellStyle name="Normal 35 4 2 3" xfId="13472" xr:uid="{00000000-0005-0000-0000-0000B9740000}"/>
    <cellStyle name="Normal 35 4 2 3 2" xfId="32986" xr:uid="{00000000-0005-0000-0000-0000BA740000}"/>
    <cellStyle name="Normal 35 4 2 3 3" xfId="52879" xr:uid="{00000000-0005-0000-0000-0000BB740000}"/>
    <cellStyle name="Normal 35 4 2 4" xfId="24391" xr:uid="{00000000-0005-0000-0000-0000BC740000}"/>
    <cellStyle name="Normal 35 4 2 5" xfId="44157" xr:uid="{00000000-0005-0000-0000-0000BD740000}"/>
    <cellStyle name="Normal 35 4 3" xfId="7407" xr:uid="{00000000-0005-0000-0000-0000BE740000}"/>
    <cellStyle name="Normal 35 4 3 2" xfId="17130" xr:uid="{00000000-0005-0000-0000-0000BF740000}"/>
    <cellStyle name="Normal 35 4 3 2 2" xfId="36643" xr:uid="{00000000-0005-0000-0000-0000C0740000}"/>
    <cellStyle name="Normal 35 4 3 2 3" xfId="56536" xr:uid="{00000000-0005-0000-0000-0000C1740000}"/>
    <cellStyle name="Normal 35 4 3 3" xfId="25519" xr:uid="{00000000-0005-0000-0000-0000C2740000}"/>
    <cellStyle name="Normal 35 4 3 4" xfId="45286" xr:uid="{00000000-0005-0000-0000-0000C3740000}"/>
    <cellStyle name="Normal 35 4 4" xfId="5345" xr:uid="{00000000-0005-0000-0000-0000C4740000}"/>
    <cellStyle name="Normal 35 4 4 2" xfId="15082" xr:uid="{00000000-0005-0000-0000-0000C5740000}"/>
    <cellStyle name="Normal 35 4 4 2 2" xfId="34595" xr:uid="{00000000-0005-0000-0000-0000C6740000}"/>
    <cellStyle name="Normal 35 4 4 2 3" xfId="54488" xr:uid="{00000000-0005-0000-0000-0000C7740000}"/>
    <cellStyle name="Normal 35 4 4 3" xfId="27165" xr:uid="{00000000-0005-0000-0000-0000C8740000}"/>
    <cellStyle name="Normal 35 4 4 4" xfId="47053" xr:uid="{00000000-0005-0000-0000-0000C9740000}"/>
    <cellStyle name="Normal 35 4 5" xfId="11204" xr:uid="{00000000-0005-0000-0000-0000CA740000}"/>
    <cellStyle name="Normal 35 4 5 2" xfId="30719" xr:uid="{00000000-0005-0000-0000-0000CB740000}"/>
    <cellStyle name="Normal 35 4 5 3" xfId="50612" xr:uid="{00000000-0005-0000-0000-0000CC740000}"/>
    <cellStyle name="Normal 35 4 6" xfId="20925" xr:uid="{00000000-0005-0000-0000-0000CD740000}"/>
    <cellStyle name="Normal 35 4 7" xfId="40580" xr:uid="{00000000-0005-0000-0000-0000CE740000}"/>
    <cellStyle name="Normal 35 5" xfId="695" xr:uid="{00000000-0005-0000-0000-0000CF740000}"/>
    <cellStyle name="Normal 35 5 2" xfId="3080" xr:uid="{00000000-0005-0000-0000-0000D0740000}"/>
    <cellStyle name="Normal 35 5 2 2" xfId="8517" xr:uid="{00000000-0005-0000-0000-0000D1740000}"/>
    <cellStyle name="Normal 35 5 2 2 2" xfId="18240" xr:uid="{00000000-0005-0000-0000-0000D2740000}"/>
    <cellStyle name="Normal 35 5 2 2 2 2" xfId="37753" xr:uid="{00000000-0005-0000-0000-0000D3740000}"/>
    <cellStyle name="Normal 35 5 2 2 2 3" xfId="57646" xr:uid="{00000000-0005-0000-0000-0000D4740000}"/>
    <cellStyle name="Normal 35 5 2 2 3" xfId="26282" xr:uid="{00000000-0005-0000-0000-0000D5740000}"/>
    <cellStyle name="Normal 35 5 2 2 4" xfId="46054" xr:uid="{00000000-0005-0000-0000-0000D6740000}"/>
    <cellStyle name="Normal 35 5 2 3" xfId="12934" xr:uid="{00000000-0005-0000-0000-0000D7740000}"/>
    <cellStyle name="Normal 35 5 2 3 2" xfId="32448" xr:uid="{00000000-0005-0000-0000-0000D8740000}"/>
    <cellStyle name="Normal 35 5 2 3 3" xfId="52341" xr:uid="{00000000-0005-0000-0000-0000D9740000}"/>
    <cellStyle name="Normal 35 5 2 4" xfId="23853" xr:uid="{00000000-0005-0000-0000-0000DA740000}"/>
    <cellStyle name="Normal 35 5 2 5" xfId="43619" xr:uid="{00000000-0005-0000-0000-0000DB740000}"/>
    <cellStyle name="Normal 35 5 3" xfId="6947" xr:uid="{00000000-0005-0000-0000-0000DC740000}"/>
    <cellStyle name="Normal 35 5 3 2" xfId="16683" xr:uid="{00000000-0005-0000-0000-0000DD740000}"/>
    <cellStyle name="Normal 35 5 3 2 2" xfId="36196" xr:uid="{00000000-0005-0000-0000-0000DE740000}"/>
    <cellStyle name="Normal 35 5 3 2 3" xfId="56089" xr:uid="{00000000-0005-0000-0000-0000DF740000}"/>
    <cellStyle name="Normal 35 5 3 3" xfId="26004" xr:uid="{00000000-0005-0000-0000-0000E0740000}"/>
    <cellStyle name="Normal 35 5 3 4" xfId="45775" xr:uid="{00000000-0005-0000-0000-0000E1740000}"/>
    <cellStyle name="Normal 35 5 4" xfId="5880" xr:uid="{00000000-0005-0000-0000-0000E2740000}"/>
    <cellStyle name="Normal 35 5 4 2" xfId="15617" xr:uid="{00000000-0005-0000-0000-0000E3740000}"/>
    <cellStyle name="Normal 35 5 4 2 2" xfId="35130" xr:uid="{00000000-0005-0000-0000-0000E4740000}"/>
    <cellStyle name="Normal 35 5 4 2 3" xfId="55023" xr:uid="{00000000-0005-0000-0000-0000E5740000}"/>
    <cellStyle name="Normal 35 5 4 3" xfId="27700" xr:uid="{00000000-0005-0000-0000-0000E6740000}"/>
    <cellStyle name="Normal 35 5 4 4" xfId="47588" xr:uid="{00000000-0005-0000-0000-0000E7740000}"/>
    <cellStyle name="Normal 35 5 5" xfId="10666" xr:uid="{00000000-0005-0000-0000-0000E8740000}"/>
    <cellStyle name="Normal 35 5 5 2" xfId="30181" xr:uid="{00000000-0005-0000-0000-0000E9740000}"/>
    <cellStyle name="Normal 35 5 5 3" xfId="50074" xr:uid="{00000000-0005-0000-0000-0000EA740000}"/>
    <cellStyle name="Normal 35 5 6" xfId="20387" xr:uid="{00000000-0005-0000-0000-0000EB740000}"/>
    <cellStyle name="Normal 35 5 7" xfId="40029" xr:uid="{00000000-0005-0000-0000-0000EC740000}"/>
    <cellStyle name="Normal 35 6" xfId="1843" xr:uid="{00000000-0005-0000-0000-0000ED740000}"/>
    <cellStyle name="Normal 35 6 2" xfId="4154" xr:uid="{00000000-0005-0000-0000-0000EE740000}"/>
    <cellStyle name="Normal 35 6 2 2" xfId="9590" xr:uid="{00000000-0005-0000-0000-0000EF740000}"/>
    <cellStyle name="Normal 35 6 2 2 2" xfId="19313" xr:uid="{00000000-0005-0000-0000-0000F0740000}"/>
    <cellStyle name="Normal 35 6 2 2 2 2" xfId="38826" xr:uid="{00000000-0005-0000-0000-0000F1740000}"/>
    <cellStyle name="Normal 35 6 2 2 2 3" xfId="58719" xr:uid="{00000000-0005-0000-0000-0000F2740000}"/>
    <cellStyle name="Normal 35 6 2 2 3" xfId="29039" xr:uid="{00000000-0005-0000-0000-0000F3740000}"/>
    <cellStyle name="Normal 35 6 2 2 4" xfId="48927" xr:uid="{00000000-0005-0000-0000-0000F4740000}"/>
    <cellStyle name="Normal 35 6 2 3" xfId="14007" xr:uid="{00000000-0005-0000-0000-0000F5740000}"/>
    <cellStyle name="Normal 35 6 2 3 2" xfId="33521" xr:uid="{00000000-0005-0000-0000-0000F6740000}"/>
    <cellStyle name="Normal 35 6 2 3 3" xfId="53414" xr:uid="{00000000-0005-0000-0000-0000F7740000}"/>
    <cellStyle name="Normal 35 6 2 4" xfId="24926" xr:uid="{00000000-0005-0000-0000-0000F8740000}"/>
    <cellStyle name="Normal 35 6 2 5" xfId="44693" xr:uid="{00000000-0005-0000-0000-0000F9740000}"/>
    <cellStyle name="Normal 35 6 3" xfId="6415" xr:uid="{00000000-0005-0000-0000-0000FA740000}"/>
    <cellStyle name="Normal 35 6 3 2" xfId="16152" xr:uid="{00000000-0005-0000-0000-0000FB740000}"/>
    <cellStyle name="Normal 35 6 3 2 2" xfId="35665" xr:uid="{00000000-0005-0000-0000-0000FC740000}"/>
    <cellStyle name="Normal 35 6 3 2 3" xfId="55558" xr:uid="{00000000-0005-0000-0000-0000FD740000}"/>
    <cellStyle name="Normal 35 6 3 3" xfId="28235" xr:uid="{00000000-0005-0000-0000-0000FE740000}"/>
    <cellStyle name="Normal 35 6 3 4" xfId="48123" xr:uid="{00000000-0005-0000-0000-0000FF740000}"/>
    <cellStyle name="Normal 35 6 4" xfId="11739" xr:uid="{00000000-0005-0000-0000-000000750000}"/>
    <cellStyle name="Normal 35 6 4 2" xfId="31254" xr:uid="{00000000-0005-0000-0000-000001750000}"/>
    <cellStyle name="Normal 35 6 4 3" xfId="51147" xr:uid="{00000000-0005-0000-0000-000002750000}"/>
    <cellStyle name="Normal 35 6 5" xfId="21460" xr:uid="{00000000-0005-0000-0000-000003750000}"/>
    <cellStyle name="Normal 35 6 6" xfId="41177" xr:uid="{00000000-0005-0000-0000-000004750000}"/>
    <cellStyle name="Normal 35 7" xfId="2406" xr:uid="{00000000-0005-0000-0000-000005750000}"/>
    <cellStyle name="Normal 35 7 2" xfId="7843" xr:uid="{00000000-0005-0000-0000-000006750000}"/>
    <cellStyle name="Normal 35 7 2 2" xfId="17566" xr:uid="{00000000-0005-0000-0000-000007750000}"/>
    <cellStyle name="Normal 35 7 2 2 2" xfId="37079" xr:uid="{00000000-0005-0000-0000-000008750000}"/>
    <cellStyle name="Normal 35 7 2 2 3" xfId="56972" xr:uid="{00000000-0005-0000-0000-000009750000}"/>
    <cellStyle name="Normal 35 7 2 3" xfId="22413" xr:uid="{00000000-0005-0000-0000-00000A750000}"/>
    <cellStyle name="Normal 35 7 2 4" xfId="42175" xr:uid="{00000000-0005-0000-0000-00000B750000}"/>
    <cellStyle name="Normal 35 7 3" xfId="12260" xr:uid="{00000000-0005-0000-0000-00000C750000}"/>
    <cellStyle name="Normal 35 7 3 2" xfId="31774" xr:uid="{00000000-0005-0000-0000-00000D750000}"/>
    <cellStyle name="Normal 35 7 3 3" xfId="51667" xr:uid="{00000000-0005-0000-0000-00000E750000}"/>
    <cellStyle name="Normal 35 7 4" xfId="23179" xr:uid="{00000000-0005-0000-0000-00000F750000}"/>
    <cellStyle name="Normal 35 7 5" xfId="42945" xr:uid="{00000000-0005-0000-0000-000010750000}"/>
    <cellStyle name="Normal 35 8" xfId="2545" xr:uid="{00000000-0005-0000-0000-000011750000}"/>
    <cellStyle name="Normal 35 8 2" xfId="7982" xr:uid="{00000000-0005-0000-0000-000012750000}"/>
    <cellStyle name="Normal 35 8 2 2" xfId="17705" xr:uid="{00000000-0005-0000-0000-000013750000}"/>
    <cellStyle name="Normal 35 8 2 2 2" xfId="37218" xr:uid="{00000000-0005-0000-0000-000014750000}"/>
    <cellStyle name="Normal 35 8 2 2 3" xfId="57111" xr:uid="{00000000-0005-0000-0000-000015750000}"/>
    <cellStyle name="Normal 35 8 2 3" xfId="22020" xr:uid="{00000000-0005-0000-0000-000016750000}"/>
    <cellStyle name="Normal 35 8 2 4" xfId="41780" xr:uid="{00000000-0005-0000-0000-000017750000}"/>
    <cellStyle name="Normal 35 8 3" xfId="12399" xr:uid="{00000000-0005-0000-0000-000018750000}"/>
    <cellStyle name="Normal 35 8 3 2" xfId="31913" xr:uid="{00000000-0005-0000-0000-000019750000}"/>
    <cellStyle name="Normal 35 8 3 3" xfId="51806" xr:uid="{00000000-0005-0000-0000-00001A750000}"/>
    <cellStyle name="Normal 35 8 4" xfId="23318" xr:uid="{00000000-0005-0000-0000-00001B750000}"/>
    <cellStyle name="Normal 35 8 5" xfId="43084" xr:uid="{00000000-0005-0000-0000-00001C750000}"/>
    <cellStyle name="Normal 35 9" xfId="4763" xr:uid="{00000000-0005-0000-0000-00001D750000}"/>
    <cellStyle name="Normal 35 9 2" xfId="14545" xr:uid="{00000000-0005-0000-0000-00001E750000}"/>
    <cellStyle name="Normal 35 9 2 2" xfId="34058" xr:uid="{00000000-0005-0000-0000-00001F750000}"/>
    <cellStyle name="Normal 35 9 2 3" xfId="53951" xr:uid="{00000000-0005-0000-0000-000020750000}"/>
    <cellStyle name="Normal 35 9 3" xfId="26627" xr:uid="{00000000-0005-0000-0000-000021750000}"/>
    <cellStyle name="Normal 35 9 4" xfId="46471" xr:uid="{00000000-0005-0000-0000-000022750000}"/>
    <cellStyle name="Normal 36" xfId="119" xr:uid="{00000000-0005-0000-0000-000023750000}"/>
    <cellStyle name="Normal 36 10" xfId="10132" xr:uid="{00000000-0005-0000-0000-000024750000}"/>
    <cellStyle name="Normal 36 10 2" xfId="29647" xr:uid="{00000000-0005-0000-0000-000025750000}"/>
    <cellStyle name="Normal 36 10 3" xfId="49540" xr:uid="{00000000-0005-0000-0000-000026750000}"/>
    <cellStyle name="Normal 36 11" xfId="19853" xr:uid="{00000000-0005-0000-0000-000027750000}"/>
    <cellStyle name="Normal 36 12" xfId="39453" xr:uid="{00000000-0005-0000-0000-000028750000}"/>
    <cellStyle name="Normal 36 2" xfId="337" xr:uid="{00000000-0005-0000-0000-000029750000}"/>
    <cellStyle name="Normal 36 2 2" xfId="1423" xr:uid="{00000000-0005-0000-0000-00002A750000}"/>
    <cellStyle name="Normal 36 2 2 2" xfId="3795" xr:uid="{00000000-0005-0000-0000-00002B750000}"/>
    <cellStyle name="Normal 36 2 2 2 2" xfId="9232" xr:uid="{00000000-0005-0000-0000-00002C750000}"/>
    <cellStyle name="Normal 36 2 2 2 2 2" xfId="18955" xr:uid="{00000000-0005-0000-0000-00002D750000}"/>
    <cellStyle name="Normal 36 2 2 2 2 2 2" xfId="38468" xr:uid="{00000000-0005-0000-0000-00002E750000}"/>
    <cellStyle name="Normal 36 2 2 2 2 2 3" xfId="58361" xr:uid="{00000000-0005-0000-0000-00002F750000}"/>
    <cellStyle name="Normal 36 2 2 2 2 3" xfId="25487" xr:uid="{00000000-0005-0000-0000-000030750000}"/>
    <cellStyle name="Normal 36 2 2 2 2 4" xfId="45254" xr:uid="{00000000-0005-0000-0000-000031750000}"/>
    <cellStyle name="Normal 36 2 2 2 3" xfId="13649" xr:uid="{00000000-0005-0000-0000-000032750000}"/>
    <cellStyle name="Normal 36 2 2 2 3 2" xfId="33163" xr:uid="{00000000-0005-0000-0000-000033750000}"/>
    <cellStyle name="Normal 36 2 2 2 3 3" xfId="53056" xr:uid="{00000000-0005-0000-0000-000034750000}"/>
    <cellStyle name="Normal 36 2 2 2 4" xfId="24568" xr:uid="{00000000-0005-0000-0000-000035750000}"/>
    <cellStyle name="Normal 36 2 2 2 5" xfId="44334" xr:uid="{00000000-0005-0000-0000-000036750000}"/>
    <cellStyle name="Normal 36 2 2 3" xfId="7555" xr:uid="{00000000-0005-0000-0000-000037750000}"/>
    <cellStyle name="Normal 36 2 2 3 2" xfId="17278" xr:uid="{00000000-0005-0000-0000-000038750000}"/>
    <cellStyle name="Normal 36 2 2 3 2 2" xfId="36791" xr:uid="{00000000-0005-0000-0000-000039750000}"/>
    <cellStyle name="Normal 36 2 2 3 2 3" xfId="56684" xr:uid="{00000000-0005-0000-0000-00003A750000}"/>
    <cellStyle name="Normal 36 2 2 3 3" xfId="22385" xr:uid="{00000000-0005-0000-0000-00003B750000}"/>
    <cellStyle name="Normal 36 2 2 3 4" xfId="42147" xr:uid="{00000000-0005-0000-0000-00003C750000}"/>
    <cellStyle name="Normal 36 2 2 4" xfId="5522" xr:uid="{00000000-0005-0000-0000-00003D750000}"/>
    <cellStyle name="Normal 36 2 2 4 2" xfId="15259" xr:uid="{00000000-0005-0000-0000-00003E750000}"/>
    <cellStyle name="Normal 36 2 2 4 2 2" xfId="34772" xr:uid="{00000000-0005-0000-0000-00003F750000}"/>
    <cellStyle name="Normal 36 2 2 4 2 3" xfId="54665" xr:uid="{00000000-0005-0000-0000-000040750000}"/>
    <cellStyle name="Normal 36 2 2 4 3" xfId="27342" xr:uid="{00000000-0005-0000-0000-000041750000}"/>
    <cellStyle name="Normal 36 2 2 4 4" xfId="47230" xr:uid="{00000000-0005-0000-0000-000042750000}"/>
    <cellStyle name="Normal 36 2 2 5" xfId="11381" xr:uid="{00000000-0005-0000-0000-000043750000}"/>
    <cellStyle name="Normal 36 2 2 5 2" xfId="30896" xr:uid="{00000000-0005-0000-0000-000044750000}"/>
    <cellStyle name="Normal 36 2 2 5 3" xfId="50789" xr:uid="{00000000-0005-0000-0000-000045750000}"/>
    <cellStyle name="Normal 36 2 2 6" xfId="21102" xr:uid="{00000000-0005-0000-0000-000046750000}"/>
    <cellStyle name="Normal 36 2 2 7" xfId="40757" xr:uid="{00000000-0005-0000-0000-000047750000}"/>
    <cellStyle name="Normal 36 2 3" xfId="872" xr:uid="{00000000-0005-0000-0000-000048750000}"/>
    <cellStyle name="Normal 36 2 3 2" xfId="3257" xr:uid="{00000000-0005-0000-0000-000049750000}"/>
    <cellStyle name="Normal 36 2 3 2 2" xfId="8694" xr:uid="{00000000-0005-0000-0000-00004A750000}"/>
    <cellStyle name="Normal 36 2 3 2 2 2" xfId="18417" xr:uid="{00000000-0005-0000-0000-00004B750000}"/>
    <cellStyle name="Normal 36 2 3 2 2 2 2" xfId="37930" xr:uid="{00000000-0005-0000-0000-00004C750000}"/>
    <cellStyle name="Normal 36 2 3 2 2 2 3" xfId="57823" xr:uid="{00000000-0005-0000-0000-00004D750000}"/>
    <cellStyle name="Normal 36 2 3 2 2 3" xfId="26208" xr:uid="{00000000-0005-0000-0000-00004E750000}"/>
    <cellStyle name="Normal 36 2 3 2 2 4" xfId="45979" xr:uid="{00000000-0005-0000-0000-00004F750000}"/>
    <cellStyle name="Normal 36 2 3 2 3" xfId="13111" xr:uid="{00000000-0005-0000-0000-000050750000}"/>
    <cellStyle name="Normal 36 2 3 2 3 2" xfId="32625" xr:uid="{00000000-0005-0000-0000-000051750000}"/>
    <cellStyle name="Normal 36 2 3 2 3 3" xfId="52518" xr:uid="{00000000-0005-0000-0000-000052750000}"/>
    <cellStyle name="Normal 36 2 3 2 4" xfId="24030" xr:uid="{00000000-0005-0000-0000-000053750000}"/>
    <cellStyle name="Normal 36 2 3 2 5" xfId="43796" xr:uid="{00000000-0005-0000-0000-000054750000}"/>
    <cellStyle name="Normal 36 2 3 3" xfId="7095" xr:uid="{00000000-0005-0000-0000-000055750000}"/>
    <cellStyle name="Normal 36 2 3 3 2" xfId="16831" xr:uid="{00000000-0005-0000-0000-000056750000}"/>
    <cellStyle name="Normal 36 2 3 3 2 2" xfId="36344" xr:uid="{00000000-0005-0000-0000-000057750000}"/>
    <cellStyle name="Normal 36 2 3 3 2 3" xfId="56237" xr:uid="{00000000-0005-0000-0000-000058750000}"/>
    <cellStyle name="Normal 36 2 3 3 3" xfId="26258" xr:uid="{00000000-0005-0000-0000-000059750000}"/>
    <cellStyle name="Normal 36 2 3 3 4" xfId="46030" xr:uid="{00000000-0005-0000-0000-00005A750000}"/>
    <cellStyle name="Normal 36 2 3 4" xfId="6057" xr:uid="{00000000-0005-0000-0000-00005B750000}"/>
    <cellStyle name="Normal 36 2 3 4 2" xfId="15794" xr:uid="{00000000-0005-0000-0000-00005C750000}"/>
    <cellStyle name="Normal 36 2 3 4 2 2" xfId="35307" xr:uid="{00000000-0005-0000-0000-00005D750000}"/>
    <cellStyle name="Normal 36 2 3 4 2 3" xfId="55200" xr:uid="{00000000-0005-0000-0000-00005E750000}"/>
    <cellStyle name="Normal 36 2 3 4 3" xfId="27877" xr:uid="{00000000-0005-0000-0000-00005F750000}"/>
    <cellStyle name="Normal 36 2 3 4 4" xfId="47765" xr:uid="{00000000-0005-0000-0000-000060750000}"/>
    <cellStyle name="Normal 36 2 3 5" xfId="10843" xr:uid="{00000000-0005-0000-0000-000061750000}"/>
    <cellStyle name="Normal 36 2 3 5 2" xfId="30358" xr:uid="{00000000-0005-0000-0000-000062750000}"/>
    <cellStyle name="Normal 36 2 3 5 3" xfId="50251" xr:uid="{00000000-0005-0000-0000-000063750000}"/>
    <cellStyle name="Normal 36 2 3 6" xfId="20564" xr:uid="{00000000-0005-0000-0000-000064750000}"/>
    <cellStyle name="Normal 36 2 3 7" xfId="40206" xr:uid="{00000000-0005-0000-0000-000065750000}"/>
    <cellStyle name="Normal 36 2 4" xfId="2062" xr:uid="{00000000-0005-0000-0000-000066750000}"/>
    <cellStyle name="Normal 36 2 4 2" xfId="4331" xr:uid="{00000000-0005-0000-0000-000067750000}"/>
    <cellStyle name="Normal 36 2 4 2 2" xfId="9767" xr:uid="{00000000-0005-0000-0000-000068750000}"/>
    <cellStyle name="Normal 36 2 4 2 2 2" xfId="19490" xr:uid="{00000000-0005-0000-0000-000069750000}"/>
    <cellStyle name="Normal 36 2 4 2 2 2 2" xfId="39003" xr:uid="{00000000-0005-0000-0000-00006A750000}"/>
    <cellStyle name="Normal 36 2 4 2 2 2 3" xfId="58896" xr:uid="{00000000-0005-0000-0000-00006B750000}"/>
    <cellStyle name="Normal 36 2 4 2 2 3" xfId="29216" xr:uid="{00000000-0005-0000-0000-00006C750000}"/>
    <cellStyle name="Normal 36 2 4 2 2 4" xfId="49104" xr:uid="{00000000-0005-0000-0000-00006D750000}"/>
    <cellStyle name="Normal 36 2 4 2 3" xfId="14184" xr:uid="{00000000-0005-0000-0000-00006E750000}"/>
    <cellStyle name="Normal 36 2 4 2 3 2" xfId="33698" xr:uid="{00000000-0005-0000-0000-00006F750000}"/>
    <cellStyle name="Normal 36 2 4 2 3 3" xfId="53591" xr:uid="{00000000-0005-0000-0000-000070750000}"/>
    <cellStyle name="Normal 36 2 4 2 4" xfId="25103" xr:uid="{00000000-0005-0000-0000-000071750000}"/>
    <cellStyle name="Normal 36 2 4 2 5" xfId="44870" xr:uid="{00000000-0005-0000-0000-000072750000}"/>
    <cellStyle name="Normal 36 2 4 3" xfId="6592" xr:uid="{00000000-0005-0000-0000-000073750000}"/>
    <cellStyle name="Normal 36 2 4 3 2" xfId="16329" xr:uid="{00000000-0005-0000-0000-000074750000}"/>
    <cellStyle name="Normal 36 2 4 3 2 2" xfId="35842" xr:uid="{00000000-0005-0000-0000-000075750000}"/>
    <cellStyle name="Normal 36 2 4 3 2 3" xfId="55735" xr:uid="{00000000-0005-0000-0000-000076750000}"/>
    <cellStyle name="Normal 36 2 4 3 3" xfId="28412" xr:uid="{00000000-0005-0000-0000-000077750000}"/>
    <cellStyle name="Normal 36 2 4 3 4" xfId="48300" xr:uid="{00000000-0005-0000-0000-000078750000}"/>
    <cellStyle name="Normal 36 2 4 4" xfId="11916" xr:uid="{00000000-0005-0000-0000-000079750000}"/>
    <cellStyle name="Normal 36 2 4 4 2" xfId="31431" xr:uid="{00000000-0005-0000-0000-00007A750000}"/>
    <cellStyle name="Normal 36 2 4 4 3" xfId="51324" xr:uid="{00000000-0005-0000-0000-00007B750000}"/>
    <cellStyle name="Normal 36 2 4 5" xfId="21637" xr:uid="{00000000-0005-0000-0000-00007C750000}"/>
    <cellStyle name="Normal 36 2 4 6" xfId="41396" xr:uid="{00000000-0005-0000-0000-00007D750000}"/>
    <cellStyle name="Normal 36 2 5" xfId="2722" xr:uid="{00000000-0005-0000-0000-00007E750000}"/>
    <cellStyle name="Normal 36 2 5 2" xfId="8159" xr:uid="{00000000-0005-0000-0000-00007F750000}"/>
    <cellStyle name="Normal 36 2 5 2 2" xfId="17882" xr:uid="{00000000-0005-0000-0000-000080750000}"/>
    <cellStyle name="Normal 36 2 5 2 2 2" xfId="37395" xr:uid="{00000000-0005-0000-0000-000081750000}"/>
    <cellStyle name="Normal 36 2 5 2 2 3" xfId="57288" xr:uid="{00000000-0005-0000-0000-000082750000}"/>
    <cellStyle name="Normal 36 2 5 2 3" xfId="25681" xr:uid="{00000000-0005-0000-0000-000083750000}"/>
    <cellStyle name="Normal 36 2 5 2 4" xfId="45450" xr:uid="{00000000-0005-0000-0000-000084750000}"/>
    <cellStyle name="Normal 36 2 5 3" xfId="12576" xr:uid="{00000000-0005-0000-0000-000085750000}"/>
    <cellStyle name="Normal 36 2 5 3 2" xfId="32090" xr:uid="{00000000-0005-0000-0000-000086750000}"/>
    <cellStyle name="Normal 36 2 5 3 3" xfId="51983" xr:uid="{00000000-0005-0000-0000-000087750000}"/>
    <cellStyle name="Normal 36 2 5 4" xfId="23495" xr:uid="{00000000-0005-0000-0000-000088750000}"/>
    <cellStyle name="Normal 36 2 5 5" xfId="43261" xr:uid="{00000000-0005-0000-0000-000089750000}"/>
    <cellStyle name="Normal 36 2 6" xfId="4982" xr:uid="{00000000-0005-0000-0000-00008A750000}"/>
    <cellStyle name="Normal 36 2 6 2" xfId="14722" xr:uid="{00000000-0005-0000-0000-00008B750000}"/>
    <cellStyle name="Normal 36 2 6 2 2" xfId="34235" xr:uid="{00000000-0005-0000-0000-00008C750000}"/>
    <cellStyle name="Normal 36 2 6 2 3" xfId="54128" xr:uid="{00000000-0005-0000-0000-00008D750000}"/>
    <cellStyle name="Normal 36 2 6 3" xfId="26804" xr:uid="{00000000-0005-0000-0000-00008E750000}"/>
    <cellStyle name="Normal 36 2 6 4" xfId="46690" xr:uid="{00000000-0005-0000-0000-00008F750000}"/>
    <cellStyle name="Normal 36 2 7" xfId="10308" xr:uid="{00000000-0005-0000-0000-000090750000}"/>
    <cellStyle name="Normal 36 2 7 2" xfId="29823" xr:uid="{00000000-0005-0000-0000-000091750000}"/>
    <cellStyle name="Normal 36 2 7 3" xfId="49716" xr:uid="{00000000-0005-0000-0000-000092750000}"/>
    <cellStyle name="Normal 36 2 8" xfId="20029" xr:uid="{00000000-0005-0000-0000-000093750000}"/>
    <cellStyle name="Normal 36 2 9" xfId="39671" xr:uid="{00000000-0005-0000-0000-000094750000}"/>
    <cellStyle name="Normal 36 3" xfId="513" xr:uid="{00000000-0005-0000-0000-000095750000}"/>
    <cellStyle name="Normal 36 3 2" xfId="1599" xr:uid="{00000000-0005-0000-0000-000096750000}"/>
    <cellStyle name="Normal 36 3 2 2" xfId="3971" xr:uid="{00000000-0005-0000-0000-000097750000}"/>
    <cellStyle name="Normal 36 3 2 2 2" xfId="9408" xr:uid="{00000000-0005-0000-0000-000098750000}"/>
    <cellStyle name="Normal 36 3 2 2 2 2" xfId="19131" xr:uid="{00000000-0005-0000-0000-000099750000}"/>
    <cellStyle name="Normal 36 3 2 2 2 2 2" xfId="38644" xr:uid="{00000000-0005-0000-0000-00009A750000}"/>
    <cellStyle name="Normal 36 3 2 2 2 2 3" xfId="58537" xr:uid="{00000000-0005-0000-0000-00009B750000}"/>
    <cellStyle name="Normal 36 3 2 2 2 3" xfId="22359" xr:uid="{00000000-0005-0000-0000-00009C750000}"/>
    <cellStyle name="Normal 36 3 2 2 2 4" xfId="42121" xr:uid="{00000000-0005-0000-0000-00009D750000}"/>
    <cellStyle name="Normal 36 3 2 2 3" xfId="13825" xr:uid="{00000000-0005-0000-0000-00009E750000}"/>
    <cellStyle name="Normal 36 3 2 2 3 2" xfId="33339" xr:uid="{00000000-0005-0000-0000-00009F750000}"/>
    <cellStyle name="Normal 36 3 2 2 3 3" xfId="53232" xr:uid="{00000000-0005-0000-0000-0000A0750000}"/>
    <cellStyle name="Normal 36 3 2 2 4" xfId="24744" xr:uid="{00000000-0005-0000-0000-0000A1750000}"/>
    <cellStyle name="Normal 36 3 2 2 5" xfId="44510" xr:uid="{00000000-0005-0000-0000-0000A2750000}"/>
    <cellStyle name="Normal 36 3 2 3" xfId="7702" xr:uid="{00000000-0005-0000-0000-0000A3750000}"/>
    <cellStyle name="Normal 36 3 2 3 2" xfId="17425" xr:uid="{00000000-0005-0000-0000-0000A4750000}"/>
    <cellStyle name="Normal 36 3 2 3 2 2" xfId="36938" xr:uid="{00000000-0005-0000-0000-0000A5750000}"/>
    <cellStyle name="Normal 36 3 2 3 2 3" xfId="56831" xr:uid="{00000000-0005-0000-0000-0000A6750000}"/>
    <cellStyle name="Normal 36 3 2 3 3" xfId="22463" xr:uid="{00000000-0005-0000-0000-0000A7750000}"/>
    <cellStyle name="Normal 36 3 2 3 4" xfId="42225" xr:uid="{00000000-0005-0000-0000-0000A8750000}"/>
    <cellStyle name="Normal 36 3 2 4" xfId="5698" xr:uid="{00000000-0005-0000-0000-0000A9750000}"/>
    <cellStyle name="Normal 36 3 2 4 2" xfId="15435" xr:uid="{00000000-0005-0000-0000-0000AA750000}"/>
    <cellStyle name="Normal 36 3 2 4 2 2" xfId="34948" xr:uid="{00000000-0005-0000-0000-0000AB750000}"/>
    <cellStyle name="Normal 36 3 2 4 2 3" xfId="54841" xr:uid="{00000000-0005-0000-0000-0000AC750000}"/>
    <cellStyle name="Normal 36 3 2 4 3" xfId="27518" xr:uid="{00000000-0005-0000-0000-0000AD750000}"/>
    <cellStyle name="Normal 36 3 2 4 4" xfId="47406" xr:uid="{00000000-0005-0000-0000-0000AE750000}"/>
    <cellStyle name="Normal 36 3 2 5" xfId="11557" xr:uid="{00000000-0005-0000-0000-0000AF750000}"/>
    <cellStyle name="Normal 36 3 2 5 2" xfId="31072" xr:uid="{00000000-0005-0000-0000-0000B0750000}"/>
    <cellStyle name="Normal 36 3 2 5 3" xfId="50965" xr:uid="{00000000-0005-0000-0000-0000B1750000}"/>
    <cellStyle name="Normal 36 3 2 6" xfId="21278" xr:uid="{00000000-0005-0000-0000-0000B2750000}"/>
    <cellStyle name="Normal 36 3 2 7" xfId="40933" xr:uid="{00000000-0005-0000-0000-0000B3750000}"/>
    <cellStyle name="Normal 36 3 3" xfId="1048" xr:uid="{00000000-0005-0000-0000-0000B4750000}"/>
    <cellStyle name="Normal 36 3 3 2" xfId="3433" xr:uid="{00000000-0005-0000-0000-0000B5750000}"/>
    <cellStyle name="Normal 36 3 3 2 2" xfId="8870" xr:uid="{00000000-0005-0000-0000-0000B6750000}"/>
    <cellStyle name="Normal 36 3 3 2 2 2" xfId="18593" xr:uid="{00000000-0005-0000-0000-0000B7750000}"/>
    <cellStyle name="Normal 36 3 3 2 2 2 2" xfId="38106" xr:uid="{00000000-0005-0000-0000-0000B8750000}"/>
    <cellStyle name="Normal 36 3 3 2 2 2 3" xfId="57999" xr:uid="{00000000-0005-0000-0000-0000B9750000}"/>
    <cellStyle name="Normal 36 3 3 2 2 3" xfId="22347" xr:uid="{00000000-0005-0000-0000-0000BA750000}"/>
    <cellStyle name="Normal 36 3 3 2 2 4" xfId="42109" xr:uid="{00000000-0005-0000-0000-0000BB750000}"/>
    <cellStyle name="Normal 36 3 3 2 3" xfId="13287" xr:uid="{00000000-0005-0000-0000-0000BC750000}"/>
    <cellStyle name="Normal 36 3 3 2 3 2" xfId="32801" xr:uid="{00000000-0005-0000-0000-0000BD750000}"/>
    <cellStyle name="Normal 36 3 3 2 3 3" xfId="52694" xr:uid="{00000000-0005-0000-0000-0000BE750000}"/>
    <cellStyle name="Normal 36 3 3 2 4" xfId="24206" xr:uid="{00000000-0005-0000-0000-0000BF750000}"/>
    <cellStyle name="Normal 36 3 3 2 5" xfId="43972" xr:uid="{00000000-0005-0000-0000-0000C0750000}"/>
    <cellStyle name="Normal 36 3 3 3" xfId="7242" xr:uid="{00000000-0005-0000-0000-0000C1750000}"/>
    <cellStyle name="Normal 36 3 3 3 2" xfId="16978" xr:uid="{00000000-0005-0000-0000-0000C2750000}"/>
    <cellStyle name="Normal 36 3 3 3 2 2" xfId="36491" xr:uid="{00000000-0005-0000-0000-0000C3750000}"/>
    <cellStyle name="Normal 36 3 3 3 2 3" xfId="56384" xr:uid="{00000000-0005-0000-0000-0000C4750000}"/>
    <cellStyle name="Normal 36 3 3 3 3" xfId="25734" xr:uid="{00000000-0005-0000-0000-0000C5750000}"/>
    <cellStyle name="Normal 36 3 3 3 4" xfId="45503" xr:uid="{00000000-0005-0000-0000-0000C6750000}"/>
    <cellStyle name="Normal 36 3 3 4" xfId="6233" xr:uid="{00000000-0005-0000-0000-0000C7750000}"/>
    <cellStyle name="Normal 36 3 3 4 2" xfId="15970" xr:uid="{00000000-0005-0000-0000-0000C8750000}"/>
    <cellStyle name="Normal 36 3 3 4 2 2" xfId="35483" xr:uid="{00000000-0005-0000-0000-0000C9750000}"/>
    <cellStyle name="Normal 36 3 3 4 2 3" xfId="55376" xr:uid="{00000000-0005-0000-0000-0000CA750000}"/>
    <cellStyle name="Normal 36 3 3 4 3" xfId="28053" xr:uid="{00000000-0005-0000-0000-0000CB750000}"/>
    <cellStyle name="Normal 36 3 3 4 4" xfId="47941" xr:uid="{00000000-0005-0000-0000-0000CC750000}"/>
    <cellStyle name="Normal 36 3 3 5" xfId="11019" xr:uid="{00000000-0005-0000-0000-0000CD750000}"/>
    <cellStyle name="Normal 36 3 3 5 2" xfId="30534" xr:uid="{00000000-0005-0000-0000-0000CE750000}"/>
    <cellStyle name="Normal 36 3 3 5 3" xfId="50427" xr:uid="{00000000-0005-0000-0000-0000CF750000}"/>
    <cellStyle name="Normal 36 3 3 6" xfId="20740" xr:uid="{00000000-0005-0000-0000-0000D0750000}"/>
    <cellStyle name="Normal 36 3 3 7" xfId="40382" xr:uid="{00000000-0005-0000-0000-0000D1750000}"/>
    <cellStyle name="Normal 36 3 4" xfId="2238" xr:uid="{00000000-0005-0000-0000-0000D2750000}"/>
    <cellStyle name="Normal 36 3 4 2" xfId="4507" xr:uid="{00000000-0005-0000-0000-0000D3750000}"/>
    <cellStyle name="Normal 36 3 4 2 2" xfId="9943" xr:uid="{00000000-0005-0000-0000-0000D4750000}"/>
    <cellStyle name="Normal 36 3 4 2 2 2" xfId="19666" xr:uid="{00000000-0005-0000-0000-0000D5750000}"/>
    <cellStyle name="Normal 36 3 4 2 2 2 2" xfId="39179" xr:uid="{00000000-0005-0000-0000-0000D6750000}"/>
    <cellStyle name="Normal 36 3 4 2 2 2 3" xfId="59072" xr:uid="{00000000-0005-0000-0000-0000D7750000}"/>
    <cellStyle name="Normal 36 3 4 2 2 3" xfId="29392" xr:uid="{00000000-0005-0000-0000-0000D8750000}"/>
    <cellStyle name="Normal 36 3 4 2 2 4" xfId="49280" xr:uid="{00000000-0005-0000-0000-0000D9750000}"/>
    <cellStyle name="Normal 36 3 4 2 3" xfId="14360" xr:uid="{00000000-0005-0000-0000-0000DA750000}"/>
    <cellStyle name="Normal 36 3 4 2 3 2" xfId="33874" xr:uid="{00000000-0005-0000-0000-0000DB750000}"/>
    <cellStyle name="Normal 36 3 4 2 3 3" xfId="53767" xr:uid="{00000000-0005-0000-0000-0000DC750000}"/>
    <cellStyle name="Normal 36 3 4 2 4" xfId="25279" xr:uid="{00000000-0005-0000-0000-0000DD750000}"/>
    <cellStyle name="Normal 36 3 4 2 5" xfId="45046" xr:uid="{00000000-0005-0000-0000-0000DE750000}"/>
    <cellStyle name="Normal 36 3 4 3" xfId="6768" xr:uid="{00000000-0005-0000-0000-0000DF750000}"/>
    <cellStyle name="Normal 36 3 4 3 2" xfId="16505" xr:uid="{00000000-0005-0000-0000-0000E0750000}"/>
    <cellStyle name="Normal 36 3 4 3 2 2" xfId="36018" xr:uid="{00000000-0005-0000-0000-0000E1750000}"/>
    <cellStyle name="Normal 36 3 4 3 2 3" xfId="55911" xr:uid="{00000000-0005-0000-0000-0000E2750000}"/>
    <cellStyle name="Normal 36 3 4 3 3" xfId="28588" xr:uid="{00000000-0005-0000-0000-0000E3750000}"/>
    <cellStyle name="Normal 36 3 4 3 4" xfId="48476" xr:uid="{00000000-0005-0000-0000-0000E4750000}"/>
    <cellStyle name="Normal 36 3 4 4" xfId="12092" xr:uid="{00000000-0005-0000-0000-0000E5750000}"/>
    <cellStyle name="Normal 36 3 4 4 2" xfId="31607" xr:uid="{00000000-0005-0000-0000-0000E6750000}"/>
    <cellStyle name="Normal 36 3 4 4 3" xfId="51500" xr:uid="{00000000-0005-0000-0000-0000E7750000}"/>
    <cellStyle name="Normal 36 3 4 5" xfId="21813" xr:uid="{00000000-0005-0000-0000-0000E8750000}"/>
    <cellStyle name="Normal 36 3 4 6" xfId="41572" xr:uid="{00000000-0005-0000-0000-0000E9750000}"/>
    <cellStyle name="Normal 36 3 5" xfId="2898" xr:uid="{00000000-0005-0000-0000-0000EA750000}"/>
    <cellStyle name="Normal 36 3 5 2" xfId="8335" xr:uid="{00000000-0005-0000-0000-0000EB750000}"/>
    <cellStyle name="Normal 36 3 5 2 2" xfId="18058" xr:uid="{00000000-0005-0000-0000-0000EC750000}"/>
    <cellStyle name="Normal 36 3 5 2 2 2" xfId="37571" xr:uid="{00000000-0005-0000-0000-0000ED750000}"/>
    <cellStyle name="Normal 36 3 5 2 2 3" xfId="57464" xr:uid="{00000000-0005-0000-0000-0000EE750000}"/>
    <cellStyle name="Normal 36 3 5 2 3" xfId="25760" xr:uid="{00000000-0005-0000-0000-0000EF750000}"/>
    <cellStyle name="Normal 36 3 5 2 4" xfId="45529" xr:uid="{00000000-0005-0000-0000-0000F0750000}"/>
    <cellStyle name="Normal 36 3 5 3" xfId="12752" xr:uid="{00000000-0005-0000-0000-0000F1750000}"/>
    <cellStyle name="Normal 36 3 5 3 2" xfId="32266" xr:uid="{00000000-0005-0000-0000-0000F2750000}"/>
    <cellStyle name="Normal 36 3 5 3 3" xfId="52159" xr:uid="{00000000-0005-0000-0000-0000F3750000}"/>
    <cellStyle name="Normal 36 3 5 4" xfId="23671" xr:uid="{00000000-0005-0000-0000-0000F4750000}"/>
    <cellStyle name="Normal 36 3 5 5" xfId="43437" xr:uid="{00000000-0005-0000-0000-0000F5750000}"/>
    <cellStyle name="Normal 36 3 6" xfId="5158" xr:uid="{00000000-0005-0000-0000-0000F6750000}"/>
    <cellStyle name="Normal 36 3 6 2" xfId="14898" xr:uid="{00000000-0005-0000-0000-0000F7750000}"/>
    <cellStyle name="Normal 36 3 6 2 2" xfId="34411" xr:uid="{00000000-0005-0000-0000-0000F8750000}"/>
    <cellStyle name="Normal 36 3 6 2 3" xfId="54304" xr:uid="{00000000-0005-0000-0000-0000F9750000}"/>
    <cellStyle name="Normal 36 3 6 3" xfId="26980" xr:uid="{00000000-0005-0000-0000-0000FA750000}"/>
    <cellStyle name="Normal 36 3 6 4" xfId="46866" xr:uid="{00000000-0005-0000-0000-0000FB750000}"/>
    <cellStyle name="Normal 36 3 7" xfId="10484" xr:uid="{00000000-0005-0000-0000-0000FC750000}"/>
    <cellStyle name="Normal 36 3 7 2" xfId="29999" xr:uid="{00000000-0005-0000-0000-0000FD750000}"/>
    <cellStyle name="Normal 36 3 7 3" xfId="49892" xr:uid="{00000000-0005-0000-0000-0000FE750000}"/>
    <cellStyle name="Normal 36 3 8" xfId="20205" xr:uid="{00000000-0005-0000-0000-0000FF750000}"/>
    <cellStyle name="Normal 36 3 9" xfId="39847" xr:uid="{00000000-0005-0000-0000-000000760000}"/>
    <cellStyle name="Normal 36 4" xfId="1247" xr:uid="{00000000-0005-0000-0000-000001760000}"/>
    <cellStyle name="Normal 36 4 2" xfId="3619" xr:uid="{00000000-0005-0000-0000-000002760000}"/>
    <cellStyle name="Normal 36 4 2 2" xfId="9056" xr:uid="{00000000-0005-0000-0000-000003760000}"/>
    <cellStyle name="Normal 36 4 2 2 2" xfId="18779" xr:uid="{00000000-0005-0000-0000-000004760000}"/>
    <cellStyle name="Normal 36 4 2 2 2 2" xfId="38292" xr:uid="{00000000-0005-0000-0000-000005760000}"/>
    <cellStyle name="Normal 36 4 2 2 2 3" xfId="58185" xr:uid="{00000000-0005-0000-0000-000006760000}"/>
    <cellStyle name="Normal 36 4 2 2 3" xfId="25492" xr:uid="{00000000-0005-0000-0000-000007760000}"/>
    <cellStyle name="Normal 36 4 2 2 4" xfId="45259" xr:uid="{00000000-0005-0000-0000-000008760000}"/>
    <cellStyle name="Normal 36 4 2 3" xfId="13473" xr:uid="{00000000-0005-0000-0000-000009760000}"/>
    <cellStyle name="Normal 36 4 2 3 2" xfId="32987" xr:uid="{00000000-0005-0000-0000-00000A760000}"/>
    <cellStyle name="Normal 36 4 2 3 3" xfId="52880" xr:uid="{00000000-0005-0000-0000-00000B760000}"/>
    <cellStyle name="Normal 36 4 2 4" xfId="24392" xr:uid="{00000000-0005-0000-0000-00000C760000}"/>
    <cellStyle name="Normal 36 4 2 5" xfId="44158" xr:uid="{00000000-0005-0000-0000-00000D760000}"/>
    <cellStyle name="Normal 36 4 3" xfId="7408" xr:uid="{00000000-0005-0000-0000-00000E760000}"/>
    <cellStyle name="Normal 36 4 3 2" xfId="17131" xr:uid="{00000000-0005-0000-0000-00000F760000}"/>
    <cellStyle name="Normal 36 4 3 2 2" xfId="36644" xr:uid="{00000000-0005-0000-0000-000010760000}"/>
    <cellStyle name="Normal 36 4 3 2 3" xfId="56537" xr:uid="{00000000-0005-0000-0000-000011760000}"/>
    <cellStyle name="Normal 36 4 3 3" xfId="26560" xr:uid="{00000000-0005-0000-0000-000012760000}"/>
    <cellStyle name="Normal 36 4 3 4" xfId="46333" xr:uid="{00000000-0005-0000-0000-000013760000}"/>
    <cellStyle name="Normal 36 4 4" xfId="5346" xr:uid="{00000000-0005-0000-0000-000014760000}"/>
    <cellStyle name="Normal 36 4 4 2" xfId="15083" xr:uid="{00000000-0005-0000-0000-000015760000}"/>
    <cellStyle name="Normal 36 4 4 2 2" xfId="34596" xr:uid="{00000000-0005-0000-0000-000016760000}"/>
    <cellStyle name="Normal 36 4 4 2 3" xfId="54489" xr:uid="{00000000-0005-0000-0000-000017760000}"/>
    <cellStyle name="Normal 36 4 4 3" xfId="27166" xr:uid="{00000000-0005-0000-0000-000018760000}"/>
    <cellStyle name="Normal 36 4 4 4" xfId="47054" xr:uid="{00000000-0005-0000-0000-000019760000}"/>
    <cellStyle name="Normal 36 4 5" xfId="11205" xr:uid="{00000000-0005-0000-0000-00001A760000}"/>
    <cellStyle name="Normal 36 4 5 2" xfId="30720" xr:uid="{00000000-0005-0000-0000-00001B760000}"/>
    <cellStyle name="Normal 36 4 5 3" xfId="50613" xr:uid="{00000000-0005-0000-0000-00001C760000}"/>
    <cellStyle name="Normal 36 4 6" xfId="20926" xr:uid="{00000000-0005-0000-0000-00001D760000}"/>
    <cellStyle name="Normal 36 4 7" xfId="40581" xr:uid="{00000000-0005-0000-0000-00001E760000}"/>
    <cellStyle name="Normal 36 5" xfId="696" xr:uid="{00000000-0005-0000-0000-00001F760000}"/>
    <cellStyle name="Normal 36 5 2" xfId="3081" xr:uid="{00000000-0005-0000-0000-000020760000}"/>
    <cellStyle name="Normal 36 5 2 2" xfId="8518" xr:uid="{00000000-0005-0000-0000-000021760000}"/>
    <cellStyle name="Normal 36 5 2 2 2" xfId="18241" xr:uid="{00000000-0005-0000-0000-000022760000}"/>
    <cellStyle name="Normal 36 5 2 2 2 2" xfId="37754" xr:uid="{00000000-0005-0000-0000-000023760000}"/>
    <cellStyle name="Normal 36 5 2 2 2 3" xfId="57647" xr:uid="{00000000-0005-0000-0000-000024760000}"/>
    <cellStyle name="Normal 36 5 2 2 3" xfId="25440" xr:uid="{00000000-0005-0000-0000-000025760000}"/>
    <cellStyle name="Normal 36 5 2 2 4" xfId="45207" xr:uid="{00000000-0005-0000-0000-000026760000}"/>
    <cellStyle name="Normal 36 5 2 3" xfId="12935" xr:uid="{00000000-0005-0000-0000-000027760000}"/>
    <cellStyle name="Normal 36 5 2 3 2" xfId="32449" xr:uid="{00000000-0005-0000-0000-000028760000}"/>
    <cellStyle name="Normal 36 5 2 3 3" xfId="52342" xr:uid="{00000000-0005-0000-0000-000029760000}"/>
    <cellStyle name="Normal 36 5 2 4" xfId="23854" xr:uid="{00000000-0005-0000-0000-00002A760000}"/>
    <cellStyle name="Normal 36 5 2 5" xfId="43620" xr:uid="{00000000-0005-0000-0000-00002B760000}"/>
    <cellStyle name="Normal 36 5 3" xfId="6948" xr:uid="{00000000-0005-0000-0000-00002C760000}"/>
    <cellStyle name="Normal 36 5 3 2" xfId="16684" xr:uid="{00000000-0005-0000-0000-00002D760000}"/>
    <cellStyle name="Normal 36 5 3 2 2" xfId="36197" xr:uid="{00000000-0005-0000-0000-00002E760000}"/>
    <cellStyle name="Normal 36 5 3 2 3" xfId="56090" xr:uid="{00000000-0005-0000-0000-00002F760000}"/>
    <cellStyle name="Normal 36 5 3 3" xfId="26438" xr:uid="{00000000-0005-0000-0000-000030760000}"/>
    <cellStyle name="Normal 36 5 3 4" xfId="46211" xr:uid="{00000000-0005-0000-0000-000031760000}"/>
    <cellStyle name="Normal 36 5 4" xfId="5881" xr:uid="{00000000-0005-0000-0000-000032760000}"/>
    <cellStyle name="Normal 36 5 4 2" xfId="15618" xr:uid="{00000000-0005-0000-0000-000033760000}"/>
    <cellStyle name="Normal 36 5 4 2 2" xfId="35131" xr:uid="{00000000-0005-0000-0000-000034760000}"/>
    <cellStyle name="Normal 36 5 4 2 3" xfId="55024" xr:uid="{00000000-0005-0000-0000-000035760000}"/>
    <cellStyle name="Normal 36 5 4 3" xfId="27701" xr:uid="{00000000-0005-0000-0000-000036760000}"/>
    <cellStyle name="Normal 36 5 4 4" xfId="47589" xr:uid="{00000000-0005-0000-0000-000037760000}"/>
    <cellStyle name="Normal 36 5 5" xfId="10667" xr:uid="{00000000-0005-0000-0000-000038760000}"/>
    <cellStyle name="Normal 36 5 5 2" xfId="30182" xr:uid="{00000000-0005-0000-0000-000039760000}"/>
    <cellStyle name="Normal 36 5 5 3" xfId="50075" xr:uid="{00000000-0005-0000-0000-00003A760000}"/>
    <cellStyle name="Normal 36 5 6" xfId="20388" xr:uid="{00000000-0005-0000-0000-00003B760000}"/>
    <cellStyle name="Normal 36 5 7" xfId="40030" xr:uid="{00000000-0005-0000-0000-00003C760000}"/>
    <cellStyle name="Normal 36 6" xfId="1844" xr:uid="{00000000-0005-0000-0000-00003D760000}"/>
    <cellStyle name="Normal 36 6 2" xfId="4155" xr:uid="{00000000-0005-0000-0000-00003E760000}"/>
    <cellStyle name="Normal 36 6 2 2" xfId="9591" xr:uid="{00000000-0005-0000-0000-00003F760000}"/>
    <cellStyle name="Normal 36 6 2 2 2" xfId="19314" xr:uid="{00000000-0005-0000-0000-000040760000}"/>
    <cellStyle name="Normal 36 6 2 2 2 2" xfId="38827" xr:uid="{00000000-0005-0000-0000-000041760000}"/>
    <cellStyle name="Normal 36 6 2 2 2 3" xfId="58720" xr:uid="{00000000-0005-0000-0000-000042760000}"/>
    <cellStyle name="Normal 36 6 2 2 3" xfId="29040" xr:uid="{00000000-0005-0000-0000-000043760000}"/>
    <cellStyle name="Normal 36 6 2 2 4" xfId="48928" xr:uid="{00000000-0005-0000-0000-000044760000}"/>
    <cellStyle name="Normal 36 6 2 3" xfId="14008" xr:uid="{00000000-0005-0000-0000-000045760000}"/>
    <cellStyle name="Normal 36 6 2 3 2" xfId="33522" xr:uid="{00000000-0005-0000-0000-000046760000}"/>
    <cellStyle name="Normal 36 6 2 3 3" xfId="53415" xr:uid="{00000000-0005-0000-0000-000047760000}"/>
    <cellStyle name="Normal 36 6 2 4" xfId="24927" xr:uid="{00000000-0005-0000-0000-000048760000}"/>
    <cellStyle name="Normal 36 6 2 5" xfId="44694" xr:uid="{00000000-0005-0000-0000-000049760000}"/>
    <cellStyle name="Normal 36 6 3" xfId="6416" xr:uid="{00000000-0005-0000-0000-00004A760000}"/>
    <cellStyle name="Normal 36 6 3 2" xfId="16153" xr:uid="{00000000-0005-0000-0000-00004B760000}"/>
    <cellStyle name="Normal 36 6 3 2 2" xfId="35666" xr:uid="{00000000-0005-0000-0000-00004C760000}"/>
    <cellStyle name="Normal 36 6 3 2 3" xfId="55559" xr:uid="{00000000-0005-0000-0000-00004D760000}"/>
    <cellStyle name="Normal 36 6 3 3" xfId="28236" xr:uid="{00000000-0005-0000-0000-00004E760000}"/>
    <cellStyle name="Normal 36 6 3 4" xfId="48124" xr:uid="{00000000-0005-0000-0000-00004F760000}"/>
    <cellStyle name="Normal 36 6 4" xfId="11740" xr:uid="{00000000-0005-0000-0000-000050760000}"/>
    <cellStyle name="Normal 36 6 4 2" xfId="31255" xr:uid="{00000000-0005-0000-0000-000051760000}"/>
    <cellStyle name="Normal 36 6 4 3" xfId="51148" xr:uid="{00000000-0005-0000-0000-000052760000}"/>
    <cellStyle name="Normal 36 6 5" xfId="21461" xr:uid="{00000000-0005-0000-0000-000053760000}"/>
    <cellStyle name="Normal 36 6 6" xfId="41178" xr:uid="{00000000-0005-0000-0000-000054760000}"/>
    <cellStyle name="Normal 36 7" xfId="2407" xr:uid="{00000000-0005-0000-0000-000055760000}"/>
    <cellStyle name="Normal 36 7 2" xfId="7844" xr:uid="{00000000-0005-0000-0000-000056760000}"/>
    <cellStyle name="Normal 36 7 2 2" xfId="17567" xr:uid="{00000000-0005-0000-0000-000057760000}"/>
    <cellStyle name="Normal 36 7 2 2 2" xfId="37080" xr:uid="{00000000-0005-0000-0000-000058760000}"/>
    <cellStyle name="Normal 36 7 2 2 3" xfId="56973" xr:uid="{00000000-0005-0000-0000-000059760000}"/>
    <cellStyle name="Normal 36 7 2 3" xfId="23022" xr:uid="{00000000-0005-0000-0000-00005A760000}"/>
    <cellStyle name="Normal 36 7 2 4" xfId="42787" xr:uid="{00000000-0005-0000-0000-00005B760000}"/>
    <cellStyle name="Normal 36 7 3" xfId="12261" xr:uid="{00000000-0005-0000-0000-00005C760000}"/>
    <cellStyle name="Normal 36 7 3 2" xfId="31775" xr:uid="{00000000-0005-0000-0000-00005D760000}"/>
    <cellStyle name="Normal 36 7 3 3" xfId="51668" xr:uid="{00000000-0005-0000-0000-00005E760000}"/>
    <cellStyle name="Normal 36 7 4" xfId="23180" xr:uid="{00000000-0005-0000-0000-00005F760000}"/>
    <cellStyle name="Normal 36 7 5" xfId="42946" xr:uid="{00000000-0005-0000-0000-000060760000}"/>
    <cellStyle name="Normal 36 8" xfId="2546" xr:uid="{00000000-0005-0000-0000-000061760000}"/>
    <cellStyle name="Normal 36 8 2" xfId="7983" xr:uid="{00000000-0005-0000-0000-000062760000}"/>
    <cellStyle name="Normal 36 8 2 2" xfId="17706" xr:uid="{00000000-0005-0000-0000-000063760000}"/>
    <cellStyle name="Normal 36 8 2 2 2" xfId="37219" xr:uid="{00000000-0005-0000-0000-000064760000}"/>
    <cellStyle name="Normal 36 8 2 2 3" xfId="57112" xr:uid="{00000000-0005-0000-0000-000065760000}"/>
    <cellStyle name="Normal 36 8 2 3" xfId="22672" xr:uid="{00000000-0005-0000-0000-000066760000}"/>
    <cellStyle name="Normal 36 8 2 4" xfId="42436" xr:uid="{00000000-0005-0000-0000-000067760000}"/>
    <cellStyle name="Normal 36 8 3" xfId="12400" xr:uid="{00000000-0005-0000-0000-000068760000}"/>
    <cellStyle name="Normal 36 8 3 2" xfId="31914" xr:uid="{00000000-0005-0000-0000-000069760000}"/>
    <cellStyle name="Normal 36 8 3 3" xfId="51807" xr:uid="{00000000-0005-0000-0000-00006A760000}"/>
    <cellStyle name="Normal 36 8 4" xfId="23319" xr:uid="{00000000-0005-0000-0000-00006B760000}"/>
    <cellStyle name="Normal 36 8 5" xfId="43085" xr:uid="{00000000-0005-0000-0000-00006C760000}"/>
    <cellStyle name="Normal 36 9" xfId="4764" xr:uid="{00000000-0005-0000-0000-00006D760000}"/>
    <cellStyle name="Normal 36 9 2" xfId="14546" xr:uid="{00000000-0005-0000-0000-00006E760000}"/>
    <cellStyle name="Normal 36 9 2 2" xfId="34059" xr:uid="{00000000-0005-0000-0000-00006F760000}"/>
    <cellStyle name="Normal 36 9 2 3" xfId="53952" xr:uid="{00000000-0005-0000-0000-000070760000}"/>
    <cellStyle name="Normal 36 9 3" xfId="26628" xr:uid="{00000000-0005-0000-0000-000071760000}"/>
    <cellStyle name="Normal 36 9 4" xfId="46472" xr:uid="{00000000-0005-0000-0000-000072760000}"/>
    <cellStyle name="Normal 37" xfId="120" xr:uid="{00000000-0005-0000-0000-000073760000}"/>
    <cellStyle name="Normal 37 10" xfId="10133" xr:uid="{00000000-0005-0000-0000-000074760000}"/>
    <cellStyle name="Normal 37 10 2" xfId="29648" xr:uid="{00000000-0005-0000-0000-000075760000}"/>
    <cellStyle name="Normal 37 10 3" xfId="49541" xr:uid="{00000000-0005-0000-0000-000076760000}"/>
    <cellStyle name="Normal 37 11" xfId="19854" xr:uid="{00000000-0005-0000-0000-000077760000}"/>
    <cellStyle name="Normal 37 12" xfId="39454" xr:uid="{00000000-0005-0000-0000-000078760000}"/>
    <cellStyle name="Normal 37 2" xfId="338" xr:uid="{00000000-0005-0000-0000-000079760000}"/>
    <cellStyle name="Normal 37 2 2" xfId="1424" xr:uid="{00000000-0005-0000-0000-00007A760000}"/>
    <cellStyle name="Normal 37 2 2 2" xfId="3796" xr:uid="{00000000-0005-0000-0000-00007B760000}"/>
    <cellStyle name="Normal 37 2 2 2 2" xfId="9233" xr:uid="{00000000-0005-0000-0000-00007C760000}"/>
    <cellStyle name="Normal 37 2 2 2 2 2" xfId="18956" xr:uid="{00000000-0005-0000-0000-00007D760000}"/>
    <cellStyle name="Normal 37 2 2 2 2 2 2" xfId="38469" xr:uid="{00000000-0005-0000-0000-00007E760000}"/>
    <cellStyle name="Normal 37 2 2 2 2 2 3" xfId="58362" xr:uid="{00000000-0005-0000-0000-00007F760000}"/>
    <cellStyle name="Normal 37 2 2 2 2 3" xfId="23093" xr:uid="{00000000-0005-0000-0000-000080760000}"/>
    <cellStyle name="Normal 37 2 2 2 2 4" xfId="42858" xr:uid="{00000000-0005-0000-0000-000081760000}"/>
    <cellStyle name="Normal 37 2 2 2 3" xfId="13650" xr:uid="{00000000-0005-0000-0000-000082760000}"/>
    <cellStyle name="Normal 37 2 2 2 3 2" xfId="33164" xr:uid="{00000000-0005-0000-0000-000083760000}"/>
    <cellStyle name="Normal 37 2 2 2 3 3" xfId="53057" xr:uid="{00000000-0005-0000-0000-000084760000}"/>
    <cellStyle name="Normal 37 2 2 2 4" xfId="24569" xr:uid="{00000000-0005-0000-0000-000085760000}"/>
    <cellStyle name="Normal 37 2 2 2 5" xfId="44335" xr:uid="{00000000-0005-0000-0000-000086760000}"/>
    <cellStyle name="Normal 37 2 2 3" xfId="7556" xr:uid="{00000000-0005-0000-0000-000087760000}"/>
    <cellStyle name="Normal 37 2 2 3 2" xfId="17279" xr:uid="{00000000-0005-0000-0000-000088760000}"/>
    <cellStyle name="Normal 37 2 2 3 2 2" xfId="36792" xr:uid="{00000000-0005-0000-0000-000089760000}"/>
    <cellStyle name="Normal 37 2 2 3 2 3" xfId="56685" xr:uid="{00000000-0005-0000-0000-00008A760000}"/>
    <cellStyle name="Normal 37 2 2 3 3" xfId="21963" xr:uid="{00000000-0005-0000-0000-00008B760000}"/>
    <cellStyle name="Normal 37 2 2 3 4" xfId="41722" xr:uid="{00000000-0005-0000-0000-00008C760000}"/>
    <cellStyle name="Normal 37 2 2 4" xfId="5523" xr:uid="{00000000-0005-0000-0000-00008D760000}"/>
    <cellStyle name="Normal 37 2 2 4 2" xfId="15260" xr:uid="{00000000-0005-0000-0000-00008E760000}"/>
    <cellStyle name="Normal 37 2 2 4 2 2" xfId="34773" xr:uid="{00000000-0005-0000-0000-00008F760000}"/>
    <cellStyle name="Normal 37 2 2 4 2 3" xfId="54666" xr:uid="{00000000-0005-0000-0000-000090760000}"/>
    <cellStyle name="Normal 37 2 2 4 3" xfId="27343" xr:uid="{00000000-0005-0000-0000-000091760000}"/>
    <cellStyle name="Normal 37 2 2 4 4" xfId="47231" xr:uid="{00000000-0005-0000-0000-000092760000}"/>
    <cellStyle name="Normal 37 2 2 5" xfId="11382" xr:uid="{00000000-0005-0000-0000-000093760000}"/>
    <cellStyle name="Normal 37 2 2 5 2" xfId="30897" xr:uid="{00000000-0005-0000-0000-000094760000}"/>
    <cellStyle name="Normal 37 2 2 5 3" xfId="50790" xr:uid="{00000000-0005-0000-0000-000095760000}"/>
    <cellStyle name="Normal 37 2 2 6" xfId="21103" xr:uid="{00000000-0005-0000-0000-000096760000}"/>
    <cellStyle name="Normal 37 2 2 7" xfId="40758" xr:uid="{00000000-0005-0000-0000-000097760000}"/>
    <cellStyle name="Normal 37 2 3" xfId="873" xr:uid="{00000000-0005-0000-0000-000098760000}"/>
    <cellStyle name="Normal 37 2 3 2" xfId="3258" xr:uid="{00000000-0005-0000-0000-000099760000}"/>
    <cellStyle name="Normal 37 2 3 2 2" xfId="8695" xr:uid="{00000000-0005-0000-0000-00009A760000}"/>
    <cellStyle name="Normal 37 2 3 2 2 2" xfId="18418" xr:uid="{00000000-0005-0000-0000-00009B760000}"/>
    <cellStyle name="Normal 37 2 3 2 2 2 2" xfId="37931" xr:uid="{00000000-0005-0000-0000-00009C760000}"/>
    <cellStyle name="Normal 37 2 3 2 2 2 3" xfId="57824" xr:uid="{00000000-0005-0000-0000-00009D760000}"/>
    <cellStyle name="Normal 37 2 3 2 2 3" xfId="22976" xr:uid="{00000000-0005-0000-0000-00009E760000}"/>
    <cellStyle name="Normal 37 2 3 2 2 4" xfId="42741" xr:uid="{00000000-0005-0000-0000-00009F760000}"/>
    <cellStyle name="Normal 37 2 3 2 3" xfId="13112" xr:uid="{00000000-0005-0000-0000-0000A0760000}"/>
    <cellStyle name="Normal 37 2 3 2 3 2" xfId="32626" xr:uid="{00000000-0005-0000-0000-0000A1760000}"/>
    <cellStyle name="Normal 37 2 3 2 3 3" xfId="52519" xr:uid="{00000000-0005-0000-0000-0000A2760000}"/>
    <cellStyle name="Normal 37 2 3 2 4" xfId="24031" xr:uid="{00000000-0005-0000-0000-0000A3760000}"/>
    <cellStyle name="Normal 37 2 3 2 5" xfId="43797" xr:uid="{00000000-0005-0000-0000-0000A4760000}"/>
    <cellStyle name="Normal 37 2 3 3" xfId="7096" xr:uid="{00000000-0005-0000-0000-0000A5760000}"/>
    <cellStyle name="Normal 37 2 3 3 2" xfId="16832" xr:uid="{00000000-0005-0000-0000-0000A6760000}"/>
    <cellStyle name="Normal 37 2 3 3 2 2" xfId="36345" xr:uid="{00000000-0005-0000-0000-0000A7760000}"/>
    <cellStyle name="Normal 37 2 3 3 2 3" xfId="56238" xr:uid="{00000000-0005-0000-0000-0000A8760000}"/>
    <cellStyle name="Normal 37 2 3 3 3" xfId="22054" xr:uid="{00000000-0005-0000-0000-0000A9760000}"/>
    <cellStyle name="Normal 37 2 3 3 4" xfId="41814" xr:uid="{00000000-0005-0000-0000-0000AA760000}"/>
    <cellStyle name="Normal 37 2 3 4" xfId="6058" xr:uid="{00000000-0005-0000-0000-0000AB760000}"/>
    <cellStyle name="Normal 37 2 3 4 2" xfId="15795" xr:uid="{00000000-0005-0000-0000-0000AC760000}"/>
    <cellStyle name="Normal 37 2 3 4 2 2" xfId="35308" xr:uid="{00000000-0005-0000-0000-0000AD760000}"/>
    <cellStyle name="Normal 37 2 3 4 2 3" xfId="55201" xr:uid="{00000000-0005-0000-0000-0000AE760000}"/>
    <cellStyle name="Normal 37 2 3 4 3" xfId="27878" xr:uid="{00000000-0005-0000-0000-0000AF760000}"/>
    <cellStyle name="Normal 37 2 3 4 4" xfId="47766" xr:uid="{00000000-0005-0000-0000-0000B0760000}"/>
    <cellStyle name="Normal 37 2 3 5" xfId="10844" xr:uid="{00000000-0005-0000-0000-0000B1760000}"/>
    <cellStyle name="Normal 37 2 3 5 2" xfId="30359" xr:uid="{00000000-0005-0000-0000-0000B2760000}"/>
    <cellStyle name="Normal 37 2 3 5 3" xfId="50252" xr:uid="{00000000-0005-0000-0000-0000B3760000}"/>
    <cellStyle name="Normal 37 2 3 6" xfId="20565" xr:uid="{00000000-0005-0000-0000-0000B4760000}"/>
    <cellStyle name="Normal 37 2 3 7" xfId="40207" xr:uid="{00000000-0005-0000-0000-0000B5760000}"/>
    <cellStyle name="Normal 37 2 4" xfId="2063" xr:uid="{00000000-0005-0000-0000-0000B6760000}"/>
    <cellStyle name="Normal 37 2 4 2" xfId="4332" xr:uid="{00000000-0005-0000-0000-0000B7760000}"/>
    <cellStyle name="Normal 37 2 4 2 2" xfId="9768" xr:uid="{00000000-0005-0000-0000-0000B8760000}"/>
    <cellStyle name="Normal 37 2 4 2 2 2" xfId="19491" xr:uid="{00000000-0005-0000-0000-0000B9760000}"/>
    <cellStyle name="Normal 37 2 4 2 2 2 2" xfId="39004" xr:uid="{00000000-0005-0000-0000-0000BA760000}"/>
    <cellStyle name="Normal 37 2 4 2 2 2 3" xfId="58897" xr:uid="{00000000-0005-0000-0000-0000BB760000}"/>
    <cellStyle name="Normal 37 2 4 2 2 3" xfId="29217" xr:uid="{00000000-0005-0000-0000-0000BC760000}"/>
    <cellStyle name="Normal 37 2 4 2 2 4" xfId="49105" xr:uid="{00000000-0005-0000-0000-0000BD760000}"/>
    <cellStyle name="Normal 37 2 4 2 3" xfId="14185" xr:uid="{00000000-0005-0000-0000-0000BE760000}"/>
    <cellStyle name="Normal 37 2 4 2 3 2" xfId="33699" xr:uid="{00000000-0005-0000-0000-0000BF760000}"/>
    <cellStyle name="Normal 37 2 4 2 3 3" xfId="53592" xr:uid="{00000000-0005-0000-0000-0000C0760000}"/>
    <cellStyle name="Normal 37 2 4 2 4" xfId="25104" xr:uid="{00000000-0005-0000-0000-0000C1760000}"/>
    <cellStyle name="Normal 37 2 4 2 5" xfId="44871" xr:uid="{00000000-0005-0000-0000-0000C2760000}"/>
    <cellStyle name="Normal 37 2 4 3" xfId="6593" xr:uid="{00000000-0005-0000-0000-0000C3760000}"/>
    <cellStyle name="Normal 37 2 4 3 2" xfId="16330" xr:uid="{00000000-0005-0000-0000-0000C4760000}"/>
    <cellStyle name="Normal 37 2 4 3 2 2" xfId="35843" xr:uid="{00000000-0005-0000-0000-0000C5760000}"/>
    <cellStyle name="Normal 37 2 4 3 2 3" xfId="55736" xr:uid="{00000000-0005-0000-0000-0000C6760000}"/>
    <cellStyle name="Normal 37 2 4 3 3" xfId="28413" xr:uid="{00000000-0005-0000-0000-0000C7760000}"/>
    <cellStyle name="Normal 37 2 4 3 4" xfId="48301" xr:uid="{00000000-0005-0000-0000-0000C8760000}"/>
    <cellStyle name="Normal 37 2 4 4" xfId="11917" xr:uid="{00000000-0005-0000-0000-0000C9760000}"/>
    <cellStyle name="Normal 37 2 4 4 2" xfId="31432" xr:uid="{00000000-0005-0000-0000-0000CA760000}"/>
    <cellStyle name="Normal 37 2 4 4 3" xfId="51325" xr:uid="{00000000-0005-0000-0000-0000CB760000}"/>
    <cellStyle name="Normal 37 2 4 5" xfId="21638" xr:uid="{00000000-0005-0000-0000-0000CC760000}"/>
    <cellStyle name="Normal 37 2 4 6" xfId="41397" xr:uid="{00000000-0005-0000-0000-0000CD760000}"/>
    <cellStyle name="Normal 37 2 5" xfId="2723" xr:uid="{00000000-0005-0000-0000-0000CE760000}"/>
    <cellStyle name="Normal 37 2 5 2" xfId="8160" xr:uid="{00000000-0005-0000-0000-0000CF760000}"/>
    <cellStyle name="Normal 37 2 5 2 2" xfId="17883" xr:uid="{00000000-0005-0000-0000-0000D0760000}"/>
    <cellStyle name="Normal 37 2 5 2 2 2" xfId="37396" xr:uid="{00000000-0005-0000-0000-0000D1760000}"/>
    <cellStyle name="Normal 37 2 5 2 2 3" xfId="57289" xr:uid="{00000000-0005-0000-0000-0000D2760000}"/>
    <cellStyle name="Normal 37 2 5 2 3" xfId="22596" xr:uid="{00000000-0005-0000-0000-0000D3760000}"/>
    <cellStyle name="Normal 37 2 5 2 4" xfId="42359" xr:uid="{00000000-0005-0000-0000-0000D4760000}"/>
    <cellStyle name="Normal 37 2 5 3" xfId="12577" xr:uid="{00000000-0005-0000-0000-0000D5760000}"/>
    <cellStyle name="Normal 37 2 5 3 2" xfId="32091" xr:uid="{00000000-0005-0000-0000-0000D6760000}"/>
    <cellStyle name="Normal 37 2 5 3 3" xfId="51984" xr:uid="{00000000-0005-0000-0000-0000D7760000}"/>
    <cellStyle name="Normal 37 2 5 4" xfId="23496" xr:uid="{00000000-0005-0000-0000-0000D8760000}"/>
    <cellStyle name="Normal 37 2 5 5" xfId="43262" xr:uid="{00000000-0005-0000-0000-0000D9760000}"/>
    <cellStyle name="Normal 37 2 6" xfId="4983" xr:uid="{00000000-0005-0000-0000-0000DA760000}"/>
    <cellStyle name="Normal 37 2 6 2" xfId="14723" xr:uid="{00000000-0005-0000-0000-0000DB760000}"/>
    <cellStyle name="Normal 37 2 6 2 2" xfId="34236" xr:uid="{00000000-0005-0000-0000-0000DC760000}"/>
    <cellStyle name="Normal 37 2 6 2 3" xfId="54129" xr:uid="{00000000-0005-0000-0000-0000DD760000}"/>
    <cellStyle name="Normal 37 2 6 3" xfId="26805" xr:uid="{00000000-0005-0000-0000-0000DE760000}"/>
    <cellStyle name="Normal 37 2 6 4" xfId="46691" xr:uid="{00000000-0005-0000-0000-0000DF760000}"/>
    <cellStyle name="Normal 37 2 7" xfId="10309" xr:uid="{00000000-0005-0000-0000-0000E0760000}"/>
    <cellStyle name="Normal 37 2 7 2" xfId="29824" xr:uid="{00000000-0005-0000-0000-0000E1760000}"/>
    <cellStyle name="Normal 37 2 7 3" xfId="49717" xr:uid="{00000000-0005-0000-0000-0000E2760000}"/>
    <cellStyle name="Normal 37 2 8" xfId="20030" xr:uid="{00000000-0005-0000-0000-0000E3760000}"/>
    <cellStyle name="Normal 37 2 9" xfId="39672" xr:uid="{00000000-0005-0000-0000-0000E4760000}"/>
    <cellStyle name="Normal 37 3" xfId="514" xr:uid="{00000000-0005-0000-0000-0000E5760000}"/>
    <cellStyle name="Normal 37 3 2" xfId="1600" xr:uid="{00000000-0005-0000-0000-0000E6760000}"/>
    <cellStyle name="Normal 37 3 2 2" xfId="3972" xr:uid="{00000000-0005-0000-0000-0000E7760000}"/>
    <cellStyle name="Normal 37 3 2 2 2" xfId="9409" xr:uid="{00000000-0005-0000-0000-0000E8760000}"/>
    <cellStyle name="Normal 37 3 2 2 2 2" xfId="19132" xr:uid="{00000000-0005-0000-0000-0000E9760000}"/>
    <cellStyle name="Normal 37 3 2 2 2 2 2" xfId="38645" xr:uid="{00000000-0005-0000-0000-0000EA760000}"/>
    <cellStyle name="Normal 37 3 2 2 2 2 3" xfId="58538" xr:uid="{00000000-0005-0000-0000-0000EB760000}"/>
    <cellStyle name="Normal 37 3 2 2 2 3" xfId="22881" xr:uid="{00000000-0005-0000-0000-0000EC760000}"/>
    <cellStyle name="Normal 37 3 2 2 2 4" xfId="42646" xr:uid="{00000000-0005-0000-0000-0000ED760000}"/>
    <cellStyle name="Normal 37 3 2 2 3" xfId="13826" xr:uid="{00000000-0005-0000-0000-0000EE760000}"/>
    <cellStyle name="Normal 37 3 2 2 3 2" xfId="33340" xr:uid="{00000000-0005-0000-0000-0000EF760000}"/>
    <cellStyle name="Normal 37 3 2 2 3 3" xfId="53233" xr:uid="{00000000-0005-0000-0000-0000F0760000}"/>
    <cellStyle name="Normal 37 3 2 2 4" xfId="24745" xr:uid="{00000000-0005-0000-0000-0000F1760000}"/>
    <cellStyle name="Normal 37 3 2 2 5" xfId="44511" xr:uid="{00000000-0005-0000-0000-0000F2760000}"/>
    <cellStyle name="Normal 37 3 2 3" xfId="7703" xr:uid="{00000000-0005-0000-0000-0000F3760000}"/>
    <cellStyle name="Normal 37 3 2 3 2" xfId="17426" xr:uid="{00000000-0005-0000-0000-0000F4760000}"/>
    <cellStyle name="Normal 37 3 2 3 2 2" xfId="36939" xr:uid="{00000000-0005-0000-0000-0000F5760000}"/>
    <cellStyle name="Normal 37 3 2 3 2 3" xfId="56832" xr:uid="{00000000-0005-0000-0000-0000F6760000}"/>
    <cellStyle name="Normal 37 3 2 3 3" xfId="26265" xr:uid="{00000000-0005-0000-0000-0000F7760000}"/>
    <cellStyle name="Normal 37 3 2 3 4" xfId="46037" xr:uid="{00000000-0005-0000-0000-0000F8760000}"/>
    <cellStyle name="Normal 37 3 2 4" xfId="5699" xr:uid="{00000000-0005-0000-0000-0000F9760000}"/>
    <cellStyle name="Normal 37 3 2 4 2" xfId="15436" xr:uid="{00000000-0005-0000-0000-0000FA760000}"/>
    <cellStyle name="Normal 37 3 2 4 2 2" xfId="34949" xr:uid="{00000000-0005-0000-0000-0000FB760000}"/>
    <cellStyle name="Normal 37 3 2 4 2 3" xfId="54842" xr:uid="{00000000-0005-0000-0000-0000FC760000}"/>
    <cellStyle name="Normal 37 3 2 4 3" xfId="27519" xr:uid="{00000000-0005-0000-0000-0000FD760000}"/>
    <cellStyle name="Normal 37 3 2 4 4" xfId="47407" xr:uid="{00000000-0005-0000-0000-0000FE760000}"/>
    <cellStyle name="Normal 37 3 2 5" xfId="11558" xr:uid="{00000000-0005-0000-0000-0000FF760000}"/>
    <cellStyle name="Normal 37 3 2 5 2" xfId="31073" xr:uid="{00000000-0005-0000-0000-000000770000}"/>
    <cellStyle name="Normal 37 3 2 5 3" xfId="50966" xr:uid="{00000000-0005-0000-0000-000001770000}"/>
    <cellStyle name="Normal 37 3 2 6" xfId="21279" xr:uid="{00000000-0005-0000-0000-000002770000}"/>
    <cellStyle name="Normal 37 3 2 7" xfId="40934" xr:uid="{00000000-0005-0000-0000-000003770000}"/>
    <cellStyle name="Normal 37 3 3" xfId="1049" xr:uid="{00000000-0005-0000-0000-000004770000}"/>
    <cellStyle name="Normal 37 3 3 2" xfId="3434" xr:uid="{00000000-0005-0000-0000-000005770000}"/>
    <cellStyle name="Normal 37 3 3 2 2" xfId="8871" xr:uid="{00000000-0005-0000-0000-000006770000}"/>
    <cellStyle name="Normal 37 3 3 2 2 2" xfId="18594" xr:uid="{00000000-0005-0000-0000-000007770000}"/>
    <cellStyle name="Normal 37 3 3 2 2 2 2" xfId="38107" xr:uid="{00000000-0005-0000-0000-000008770000}"/>
    <cellStyle name="Normal 37 3 3 2 2 2 3" xfId="58000" xr:uid="{00000000-0005-0000-0000-000009770000}"/>
    <cellStyle name="Normal 37 3 3 2 2 3" xfId="25471" xr:uid="{00000000-0005-0000-0000-00000A770000}"/>
    <cellStyle name="Normal 37 3 3 2 2 4" xfId="45238" xr:uid="{00000000-0005-0000-0000-00000B770000}"/>
    <cellStyle name="Normal 37 3 3 2 3" xfId="13288" xr:uid="{00000000-0005-0000-0000-00000C770000}"/>
    <cellStyle name="Normal 37 3 3 2 3 2" xfId="32802" xr:uid="{00000000-0005-0000-0000-00000D770000}"/>
    <cellStyle name="Normal 37 3 3 2 3 3" xfId="52695" xr:uid="{00000000-0005-0000-0000-00000E770000}"/>
    <cellStyle name="Normal 37 3 3 2 4" xfId="24207" xr:uid="{00000000-0005-0000-0000-00000F770000}"/>
    <cellStyle name="Normal 37 3 3 2 5" xfId="43973" xr:uid="{00000000-0005-0000-0000-000010770000}"/>
    <cellStyle name="Normal 37 3 3 3" xfId="7243" xr:uid="{00000000-0005-0000-0000-000011770000}"/>
    <cellStyle name="Normal 37 3 3 3 2" xfId="16979" xr:uid="{00000000-0005-0000-0000-000012770000}"/>
    <cellStyle name="Normal 37 3 3 3 2 2" xfId="36492" xr:uid="{00000000-0005-0000-0000-000013770000}"/>
    <cellStyle name="Normal 37 3 3 3 2 3" xfId="56385" xr:uid="{00000000-0005-0000-0000-000014770000}"/>
    <cellStyle name="Normal 37 3 3 3 3" xfId="21970" xr:uid="{00000000-0005-0000-0000-000015770000}"/>
    <cellStyle name="Normal 37 3 3 3 4" xfId="41729" xr:uid="{00000000-0005-0000-0000-000016770000}"/>
    <cellStyle name="Normal 37 3 3 4" xfId="6234" xr:uid="{00000000-0005-0000-0000-000017770000}"/>
    <cellStyle name="Normal 37 3 3 4 2" xfId="15971" xr:uid="{00000000-0005-0000-0000-000018770000}"/>
    <cellStyle name="Normal 37 3 3 4 2 2" xfId="35484" xr:uid="{00000000-0005-0000-0000-000019770000}"/>
    <cellStyle name="Normal 37 3 3 4 2 3" xfId="55377" xr:uid="{00000000-0005-0000-0000-00001A770000}"/>
    <cellStyle name="Normal 37 3 3 4 3" xfId="28054" xr:uid="{00000000-0005-0000-0000-00001B770000}"/>
    <cellStyle name="Normal 37 3 3 4 4" xfId="47942" xr:uid="{00000000-0005-0000-0000-00001C770000}"/>
    <cellStyle name="Normal 37 3 3 5" xfId="11020" xr:uid="{00000000-0005-0000-0000-00001D770000}"/>
    <cellStyle name="Normal 37 3 3 5 2" xfId="30535" xr:uid="{00000000-0005-0000-0000-00001E770000}"/>
    <cellStyle name="Normal 37 3 3 5 3" xfId="50428" xr:uid="{00000000-0005-0000-0000-00001F770000}"/>
    <cellStyle name="Normal 37 3 3 6" xfId="20741" xr:uid="{00000000-0005-0000-0000-000020770000}"/>
    <cellStyle name="Normal 37 3 3 7" xfId="40383" xr:uid="{00000000-0005-0000-0000-000021770000}"/>
    <cellStyle name="Normal 37 3 4" xfId="2239" xr:uid="{00000000-0005-0000-0000-000022770000}"/>
    <cellStyle name="Normal 37 3 4 2" xfId="4508" xr:uid="{00000000-0005-0000-0000-000023770000}"/>
    <cellStyle name="Normal 37 3 4 2 2" xfId="9944" xr:uid="{00000000-0005-0000-0000-000024770000}"/>
    <cellStyle name="Normal 37 3 4 2 2 2" xfId="19667" xr:uid="{00000000-0005-0000-0000-000025770000}"/>
    <cellStyle name="Normal 37 3 4 2 2 2 2" xfId="39180" xr:uid="{00000000-0005-0000-0000-000026770000}"/>
    <cellStyle name="Normal 37 3 4 2 2 2 3" xfId="59073" xr:uid="{00000000-0005-0000-0000-000027770000}"/>
    <cellStyle name="Normal 37 3 4 2 2 3" xfId="29393" xr:uid="{00000000-0005-0000-0000-000028770000}"/>
    <cellStyle name="Normal 37 3 4 2 2 4" xfId="49281" xr:uid="{00000000-0005-0000-0000-000029770000}"/>
    <cellStyle name="Normal 37 3 4 2 3" xfId="14361" xr:uid="{00000000-0005-0000-0000-00002A770000}"/>
    <cellStyle name="Normal 37 3 4 2 3 2" xfId="33875" xr:uid="{00000000-0005-0000-0000-00002B770000}"/>
    <cellStyle name="Normal 37 3 4 2 3 3" xfId="53768" xr:uid="{00000000-0005-0000-0000-00002C770000}"/>
    <cellStyle name="Normal 37 3 4 2 4" xfId="25280" xr:uid="{00000000-0005-0000-0000-00002D770000}"/>
    <cellStyle name="Normal 37 3 4 2 5" xfId="45047" xr:uid="{00000000-0005-0000-0000-00002E770000}"/>
    <cellStyle name="Normal 37 3 4 3" xfId="6769" xr:uid="{00000000-0005-0000-0000-00002F770000}"/>
    <cellStyle name="Normal 37 3 4 3 2" xfId="16506" xr:uid="{00000000-0005-0000-0000-000030770000}"/>
    <cellStyle name="Normal 37 3 4 3 2 2" xfId="36019" xr:uid="{00000000-0005-0000-0000-000031770000}"/>
    <cellStyle name="Normal 37 3 4 3 2 3" xfId="55912" xr:uid="{00000000-0005-0000-0000-000032770000}"/>
    <cellStyle name="Normal 37 3 4 3 3" xfId="28589" xr:uid="{00000000-0005-0000-0000-000033770000}"/>
    <cellStyle name="Normal 37 3 4 3 4" xfId="48477" xr:uid="{00000000-0005-0000-0000-000034770000}"/>
    <cellStyle name="Normal 37 3 4 4" xfId="12093" xr:uid="{00000000-0005-0000-0000-000035770000}"/>
    <cellStyle name="Normal 37 3 4 4 2" xfId="31608" xr:uid="{00000000-0005-0000-0000-000036770000}"/>
    <cellStyle name="Normal 37 3 4 4 3" xfId="51501" xr:uid="{00000000-0005-0000-0000-000037770000}"/>
    <cellStyle name="Normal 37 3 4 5" xfId="21814" xr:uid="{00000000-0005-0000-0000-000038770000}"/>
    <cellStyle name="Normal 37 3 4 6" xfId="41573" xr:uid="{00000000-0005-0000-0000-000039770000}"/>
    <cellStyle name="Normal 37 3 5" xfId="2899" xr:uid="{00000000-0005-0000-0000-00003A770000}"/>
    <cellStyle name="Normal 37 3 5 2" xfId="8336" xr:uid="{00000000-0005-0000-0000-00003B770000}"/>
    <cellStyle name="Normal 37 3 5 2 2" xfId="18059" xr:uid="{00000000-0005-0000-0000-00003C770000}"/>
    <cellStyle name="Normal 37 3 5 2 2 2" xfId="37572" xr:uid="{00000000-0005-0000-0000-00003D770000}"/>
    <cellStyle name="Normal 37 3 5 2 2 3" xfId="57465" xr:uid="{00000000-0005-0000-0000-00003E770000}"/>
    <cellStyle name="Normal 37 3 5 2 3" xfId="26169" xr:uid="{00000000-0005-0000-0000-00003F770000}"/>
    <cellStyle name="Normal 37 3 5 2 4" xfId="45940" xr:uid="{00000000-0005-0000-0000-000040770000}"/>
    <cellStyle name="Normal 37 3 5 3" xfId="12753" xr:uid="{00000000-0005-0000-0000-000041770000}"/>
    <cellStyle name="Normal 37 3 5 3 2" xfId="32267" xr:uid="{00000000-0005-0000-0000-000042770000}"/>
    <cellStyle name="Normal 37 3 5 3 3" xfId="52160" xr:uid="{00000000-0005-0000-0000-000043770000}"/>
    <cellStyle name="Normal 37 3 5 4" xfId="23672" xr:uid="{00000000-0005-0000-0000-000044770000}"/>
    <cellStyle name="Normal 37 3 5 5" xfId="43438" xr:uid="{00000000-0005-0000-0000-000045770000}"/>
    <cellStyle name="Normal 37 3 6" xfId="5159" xr:uid="{00000000-0005-0000-0000-000046770000}"/>
    <cellStyle name="Normal 37 3 6 2" xfId="14899" xr:uid="{00000000-0005-0000-0000-000047770000}"/>
    <cellStyle name="Normal 37 3 6 2 2" xfId="34412" xr:uid="{00000000-0005-0000-0000-000048770000}"/>
    <cellStyle name="Normal 37 3 6 2 3" xfId="54305" xr:uid="{00000000-0005-0000-0000-000049770000}"/>
    <cellStyle name="Normal 37 3 6 3" xfId="26981" xr:uid="{00000000-0005-0000-0000-00004A770000}"/>
    <cellStyle name="Normal 37 3 6 4" xfId="46867" xr:uid="{00000000-0005-0000-0000-00004B770000}"/>
    <cellStyle name="Normal 37 3 7" xfId="10485" xr:uid="{00000000-0005-0000-0000-00004C770000}"/>
    <cellStyle name="Normal 37 3 7 2" xfId="30000" xr:uid="{00000000-0005-0000-0000-00004D770000}"/>
    <cellStyle name="Normal 37 3 7 3" xfId="49893" xr:uid="{00000000-0005-0000-0000-00004E770000}"/>
    <cellStyle name="Normal 37 3 8" xfId="20206" xr:uid="{00000000-0005-0000-0000-00004F770000}"/>
    <cellStyle name="Normal 37 3 9" xfId="39848" xr:uid="{00000000-0005-0000-0000-000050770000}"/>
    <cellStyle name="Normal 37 4" xfId="1248" xr:uid="{00000000-0005-0000-0000-000051770000}"/>
    <cellStyle name="Normal 37 4 2" xfId="3620" xr:uid="{00000000-0005-0000-0000-000052770000}"/>
    <cellStyle name="Normal 37 4 2 2" xfId="9057" xr:uid="{00000000-0005-0000-0000-000053770000}"/>
    <cellStyle name="Normal 37 4 2 2 2" xfId="18780" xr:uid="{00000000-0005-0000-0000-000054770000}"/>
    <cellStyle name="Normal 37 4 2 2 2 2" xfId="38293" xr:uid="{00000000-0005-0000-0000-000055770000}"/>
    <cellStyle name="Normal 37 4 2 2 2 3" xfId="58186" xr:uid="{00000000-0005-0000-0000-000056770000}"/>
    <cellStyle name="Normal 37 4 2 2 3" xfId="22820" xr:uid="{00000000-0005-0000-0000-000057770000}"/>
    <cellStyle name="Normal 37 4 2 2 4" xfId="42584" xr:uid="{00000000-0005-0000-0000-000058770000}"/>
    <cellStyle name="Normal 37 4 2 3" xfId="13474" xr:uid="{00000000-0005-0000-0000-000059770000}"/>
    <cellStyle name="Normal 37 4 2 3 2" xfId="32988" xr:uid="{00000000-0005-0000-0000-00005A770000}"/>
    <cellStyle name="Normal 37 4 2 3 3" xfId="52881" xr:uid="{00000000-0005-0000-0000-00005B770000}"/>
    <cellStyle name="Normal 37 4 2 4" xfId="24393" xr:uid="{00000000-0005-0000-0000-00005C770000}"/>
    <cellStyle name="Normal 37 4 2 5" xfId="44159" xr:uid="{00000000-0005-0000-0000-00005D770000}"/>
    <cellStyle name="Normal 37 4 3" xfId="7409" xr:uid="{00000000-0005-0000-0000-00005E770000}"/>
    <cellStyle name="Normal 37 4 3 2" xfId="17132" xr:uid="{00000000-0005-0000-0000-00005F770000}"/>
    <cellStyle name="Normal 37 4 3 2 2" xfId="36645" xr:uid="{00000000-0005-0000-0000-000060770000}"/>
    <cellStyle name="Normal 37 4 3 2 3" xfId="56538" xr:uid="{00000000-0005-0000-0000-000061770000}"/>
    <cellStyle name="Normal 37 4 3 3" xfId="22999" xr:uid="{00000000-0005-0000-0000-000062770000}"/>
    <cellStyle name="Normal 37 4 3 4" xfId="42764" xr:uid="{00000000-0005-0000-0000-000063770000}"/>
    <cellStyle name="Normal 37 4 4" xfId="5347" xr:uid="{00000000-0005-0000-0000-000064770000}"/>
    <cellStyle name="Normal 37 4 4 2" xfId="15084" xr:uid="{00000000-0005-0000-0000-000065770000}"/>
    <cellStyle name="Normal 37 4 4 2 2" xfId="34597" xr:uid="{00000000-0005-0000-0000-000066770000}"/>
    <cellStyle name="Normal 37 4 4 2 3" xfId="54490" xr:uid="{00000000-0005-0000-0000-000067770000}"/>
    <cellStyle name="Normal 37 4 4 3" xfId="27167" xr:uid="{00000000-0005-0000-0000-000068770000}"/>
    <cellStyle name="Normal 37 4 4 4" xfId="47055" xr:uid="{00000000-0005-0000-0000-000069770000}"/>
    <cellStyle name="Normal 37 4 5" xfId="11206" xr:uid="{00000000-0005-0000-0000-00006A770000}"/>
    <cellStyle name="Normal 37 4 5 2" xfId="30721" xr:uid="{00000000-0005-0000-0000-00006B770000}"/>
    <cellStyle name="Normal 37 4 5 3" xfId="50614" xr:uid="{00000000-0005-0000-0000-00006C770000}"/>
    <cellStyle name="Normal 37 4 6" xfId="20927" xr:uid="{00000000-0005-0000-0000-00006D770000}"/>
    <cellStyle name="Normal 37 4 7" xfId="40582" xr:uid="{00000000-0005-0000-0000-00006E770000}"/>
    <cellStyle name="Normal 37 5" xfId="697" xr:uid="{00000000-0005-0000-0000-00006F770000}"/>
    <cellStyle name="Normal 37 5 2" xfId="3082" xr:uid="{00000000-0005-0000-0000-000070770000}"/>
    <cellStyle name="Normal 37 5 2 2" xfId="8519" xr:uid="{00000000-0005-0000-0000-000071770000}"/>
    <cellStyle name="Normal 37 5 2 2 2" xfId="18242" xr:uid="{00000000-0005-0000-0000-000072770000}"/>
    <cellStyle name="Normal 37 5 2 2 2 2" xfId="37755" xr:uid="{00000000-0005-0000-0000-000073770000}"/>
    <cellStyle name="Normal 37 5 2 2 2 3" xfId="57648" xr:uid="{00000000-0005-0000-0000-000074770000}"/>
    <cellStyle name="Normal 37 5 2 2 3" xfId="22181" xr:uid="{00000000-0005-0000-0000-000075770000}"/>
    <cellStyle name="Normal 37 5 2 2 4" xfId="41941" xr:uid="{00000000-0005-0000-0000-000076770000}"/>
    <cellStyle name="Normal 37 5 2 3" xfId="12936" xr:uid="{00000000-0005-0000-0000-000077770000}"/>
    <cellStyle name="Normal 37 5 2 3 2" xfId="32450" xr:uid="{00000000-0005-0000-0000-000078770000}"/>
    <cellStyle name="Normal 37 5 2 3 3" xfId="52343" xr:uid="{00000000-0005-0000-0000-000079770000}"/>
    <cellStyle name="Normal 37 5 2 4" xfId="23855" xr:uid="{00000000-0005-0000-0000-00007A770000}"/>
    <cellStyle name="Normal 37 5 2 5" xfId="43621" xr:uid="{00000000-0005-0000-0000-00007B770000}"/>
    <cellStyle name="Normal 37 5 3" xfId="6949" xr:uid="{00000000-0005-0000-0000-00007C770000}"/>
    <cellStyle name="Normal 37 5 3 2" xfId="16685" xr:uid="{00000000-0005-0000-0000-00007D770000}"/>
    <cellStyle name="Normal 37 5 3 2 2" xfId="36198" xr:uid="{00000000-0005-0000-0000-00007E770000}"/>
    <cellStyle name="Normal 37 5 3 2 3" xfId="56091" xr:uid="{00000000-0005-0000-0000-00007F770000}"/>
    <cellStyle name="Normal 37 5 3 3" xfId="25897" xr:uid="{00000000-0005-0000-0000-000080770000}"/>
    <cellStyle name="Normal 37 5 3 4" xfId="45667" xr:uid="{00000000-0005-0000-0000-000081770000}"/>
    <cellStyle name="Normal 37 5 4" xfId="5882" xr:uid="{00000000-0005-0000-0000-000082770000}"/>
    <cellStyle name="Normal 37 5 4 2" xfId="15619" xr:uid="{00000000-0005-0000-0000-000083770000}"/>
    <cellStyle name="Normal 37 5 4 2 2" xfId="35132" xr:uid="{00000000-0005-0000-0000-000084770000}"/>
    <cellStyle name="Normal 37 5 4 2 3" xfId="55025" xr:uid="{00000000-0005-0000-0000-000085770000}"/>
    <cellStyle name="Normal 37 5 4 3" xfId="27702" xr:uid="{00000000-0005-0000-0000-000086770000}"/>
    <cellStyle name="Normal 37 5 4 4" xfId="47590" xr:uid="{00000000-0005-0000-0000-000087770000}"/>
    <cellStyle name="Normal 37 5 5" xfId="10668" xr:uid="{00000000-0005-0000-0000-000088770000}"/>
    <cellStyle name="Normal 37 5 5 2" xfId="30183" xr:uid="{00000000-0005-0000-0000-000089770000}"/>
    <cellStyle name="Normal 37 5 5 3" xfId="50076" xr:uid="{00000000-0005-0000-0000-00008A770000}"/>
    <cellStyle name="Normal 37 5 6" xfId="20389" xr:uid="{00000000-0005-0000-0000-00008B770000}"/>
    <cellStyle name="Normal 37 5 7" xfId="40031" xr:uid="{00000000-0005-0000-0000-00008C770000}"/>
    <cellStyle name="Normal 37 6" xfId="1845" xr:uid="{00000000-0005-0000-0000-00008D770000}"/>
    <cellStyle name="Normal 37 6 2" xfId="4156" xr:uid="{00000000-0005-0000-0000-00008E770000}"/>
    <cellStyle name="Normal 37 6 2 2" xfId="9592" xr:uid="{00000000-0005-0000-0000-00008F770000}"/>
    <cellStyle name="Normal 37 6 2 2 2" xfId="19315" xr:uid="{00000000-0005-0000-0000-000090770000}"/>
    <cellStyle name="Normal 37 6 2 2 2 2" xfId="38828" xr:uid="{00000000-0005-0000-0000-000091770000}"/>
    <cellStyle name="Normal 37 6 2 2 2 3" xfId="58721" xr:uid="{00000000-0005-0000-0000-000092770000}"/>
    <cellStyle name="Normal 37 6 2 2 3" xfId="29041" xr:uid="{00000000-0005-0000-0000-000093770000}"/>
    <cellStyle name="Normal 37 6 2 2 4" xfId="48929" xr:uid="{00000000-0005-0000-0000-000094770000}"/>
    <cellStyle name="Normal 37 6 2 3" xfId="14009" xr:uid="{00000000-0005-0000-0000-000095770000}"/>
    <cellStyle name="Normal 37 6 2 3 2" xfId="33523" xr:uid="{00000000-0005-0000-0000-000096770000}"/>
    <cellStyle name="Normal 37 6 2 3 3" xfId="53416" xr:uid="{00000000-0005-0000-0000-000097770000}"/>
    <cellStyle name="Normal 37 6 2 4" xfId="24928" xr:uid="{00000000-0005-0000-0000-000098770000}"/>
    <cellStyle name="Normal 37 6 2 5" xfId="44695" xr:uid="{00000000-0005-0000-0000-000099770000}"/>
    <cellStyle name="Normal 37 6 3" xfId="6417" xr:uid="{00000000-0005-0000-0000-00009A770000}"/>
    <cellStyle name="Normal 37 6 3 2" xfId="16154" xr:uid="{00000000-0005-0000-0000-00009B770000}"/>
    <cellStyle name="Normal 37 6 3 2 2" xfId="35667" xr:uid="{00000000-0005-0000-0000-00009C770000}"/>
    <cellStyle name="Normal 37 6 3 2 3" xfId="55560" xr:uid="{00000000-0005-0000-0000-00009D770000}"/>
    <cellStyle name="Normal 37 6 3 3" xfId="28237" xr:uid="{00000000-0005-0000-0000-00009E770000}"/>
    <cellStyle name="Normal 37 6 3 4" xfId="48125" xr:uid="{00000000-0005-0000-0000-00009F770000}"/>
    <cellStyle name="Normal 37 6 4" xfId="11741" xr:uid="{00000000-0005-0000-0000-0000A0770000}"/>
    <cellStyle name="Normal 37 6 4 2" xfId="31256" xr:uid="{00000000-0005-0000-0000-0000A1770000}"/>
    <cellStyle name="Normal 37 6 4 3" xfId="51149" xr:uid="{00000000-0005-0000-0000-0000A2770000}"/>
    <cellStyle name="Normal 37 6 5" xfId="21462" xr:uid="{00000000-0005-0000-0000-0000A3770000}"/>
    <cellStyle name="Normal 37 6 6" xfId="41179" xr:uid="{00000000-0005-0000-0000-0000A4770000}"/>
    <cellStyle name="Normal 37 7" xfId="2408" xr:uid="{00000000-0005-0000-0000-0000A5770000}"/>
    <cellStyle name="Normal 37 7 2" xfId="7845" xr:uid="{00000000-0005-0000-0000-0000A6770000}"/>
    <cellStyle name="Normal 37 7 2 2" xfId="17568" xr:uid="{00000000-0005-0000-0000-0000A7770000}"/>
    <cellStyle name="Normal 37 7 2 2 2" xfId="37081" xr:uid="{00000000-0005-0000-0000-0000A8770000}"/>
    <cellStyle name="Normal 37 7 2 2 3" xfId="56974" xr:uid="{00000000-0005-0000-0000-0000A9770000}"/>
    <cellStyle name="Normal 37 7 2 3" xfId="22964" xr:uid="{00000000-0005-0000-0000-0000AA770000}"/>
    <cellStyle name="Normal 37 7 2 4" xfId="42729" xr:uid="{00000000-0005-0000-0000-0000AB770000}"/>
    <cellStyle name="Normal 37 7 3" xfId="12262" xr:uid="{00000000-0005-0000-0000-0000AC770000}"/>
    <cellStyle name="Normal 37 7 3 2" xfId="31776" xr:uid="{00000000-0005-0000-0000-0000AD770000}"/>
    <cellStyle name="Normal 37 7 3 3" xfId="51669" xr:uid="{00000000-0005-0000-0000-0000AE770000}"/>
    <cellStyle name="Normal 37 7 4" xfId="23181" xr:uid="{00000000-0005-0000-0000-0000AF770000}"/>
    <cellStyle name="Normal 37 7 5" xfId="42947" xr:uid="{00000000-0005-0000-0000-0000B0770000}"/>
    <cellStyle name="Normal 37 8" xfId="2547" xr:uid="{00000000-0005-0000-0000-0000B1770000}"/>
    <cellStyle name="Normal 37 8 2" xfId="7984" xr:uid="{00000000-0005-0000-0000-0000B2770000}"/>
    <cellStyle name="Normal 37 8 2 2" xfId="17707" xr:uid="{00000000-0005-0000-0000-0000B3770000}"/>
    <cellStyle name="Normal 37 8 2 2 2" xfId="37220" xr:uid="{00000000-0005-0000-0000-0000B4770000}"/>
    <cellStyle name="Normal 37 8 2 2 3" xfId="57113" xr:uid="{00000000-0005-0000-0000-0000B5770000}"/>
    <cellStyle name="Normal 37 8 2 3" xfId="23141" xr:uid="{00000000-0005-0000-0000-0000B6770000}"/>
    <cellStyle name="Normal 37 8 2 4" xfId="42907" xr:uid="{00000000-0005-0000-0000-0000B7770000}"/>
    <cellStyle name="Normal 37 8 3" xfId="12401" xr:uid="{00000000-0005-0000-0000-0000B8770000}"/>
    <cellStyle name="Normal 37 8 3 2" xfId="31915" xr:uid="{00000000-0005-0000-0000-0000B9770000}"/>
    <cellStyle name="Normal 37 8 3 3" xfId="51808" xr:uid="{00000000-0005-0000-0000-0000BA770000}"/>
    <cellStyle name="Normal 37 8 4" xfId="23320" xr:uid="{00000000-0005-0000-0000-0000BB770000}"/>
    <cellStyle name="Normal 37 8 5" xfId="43086" xr:uid="{00000000-0005-0000-0000-0000BC770000}"/>
    <cellStyle name="Normal 37 9" xfId="4765" xr:uid="{00000000-0005-0000-0000-0000BD770000}"/>
    <cellStyle name="Normal 37 9 2" xfId="14547" xr:uid="{00000000-0005-0000-0000-0000BE770000}"/>
    <cellStyle name="Normal 37 9 2 2" xfId="34060" xr:uid="{00000000-0005-0000-0000-0000BF770000}"/>
    <cellStyle name="Normal 37 9 2 3" xfId="53953" xr:uid="{00000000-0005-0000-0000-0000C0770000}"/>
    <cellStyle name="Normal 37 9 3" xfId="26629" xr:uid="{00000000-0005-0000-0000-0000C1770000}"/>
    <cellStyle name="Normal 37 9 4" xfId="46473" xr:uid="{00000000-0005-0000-0000-0000C2770000}"/>
    <cellStyle name="Normal 38" xfId="121" xr:uid="{00000000-0005-0000-0000-0000C3770000}"/>
    <cellStyle name="Normal 38 10" xfId="10134" xr:uid="{00000000-0005-0000-0000-0000C4770000}"/>
    <cellStyle name="Normal 38 10 2" xfId="29649" xr:uid="{00000000-0005-0000-0000-0000C5770000}"/>
    <cellStyle name="Normal 38 10 3" xfId="49542" xr:uid="{00000000-0005-0000-0000-0000C6770000}"/>
    <cellStyle name="Normal 38 11" xfId="19855" xr:uid="{00000000-0005-0000-0000-0000C7770000}"/>
    <cellStyle name="Normal 38 12" xfId="39455" xr:uid="{00000000-0005-0000-0000-0000C8770000}"/>
    <cellStyle name="Normal 38 2" xfId="339" xr:uid="{00000000-0005-0000-0000-0000C9770000}"/>
    <cellStyle name="Normal 38 2 2" xfId="1425" xr:uid="{00000000-0005-0000-0000-0000CA770000}"/>
    <cellStyle name="Normal 38 2 2 2" xfId="3797" xr:uid="{00000000-0005-0000-0000-0000CB770000}"/>
    <cellStyle name="Normal 38 2 2 2 2" xfId="9234" xr:uid="{00000000-0005-0000-0000-0000CC770000}"/>
    <cellStyle name="Normal 38 2 2 2 2 2" xfId="18957" xr:uid="{00000000-0005-0000-0000-0000CD770000}"/>
    <cellStyle name="Normal 38 2 2 2 2 2 2" xfId="38470" xr:uid="{00000000-0005-0000-0000-0000CE770000}"/>
    <cellStyle name="Normal 38 2 2 2 2 2 3" xfId="58363" xr:uid="{00000000-0005-0000-0000-0000CF770000}"/>
    <cellStyle name="Normal 38 2 2 2 2 3" xfId="22118" xr:uid="{00000000-0005-0000-0000-0000D0770000}"/>
    <cellStyle name="Normal 38 2 2 2 2 4" xfId="41878" xr:uid="{00000000-0005-0000-0000-0000D1770000}"/>
    <cellStyle name="Normal 38 2 2 2 3" xfId="13651" xr:uid="{00000000-0005-0000-0000-0000D2770000}"/>
    <cellStyle name="Normal 38 2 2 2 3 2" xfId="33165" xr:uid="{00000000-0005-0000-0000-0000D3770000}"/>
    <cellStyle name="Normal 38 2 2 2 3 3" xfId="53058" xr:uid="{00000000-0005-0000-0000-0000D4770000}"/>
    <cellStyle name="Normal 38 2 2 2 4" xfId="24570" xr:uid="{00000000-0005-0000-0000-0000D5770000}"/>
    <cellStyle name="Normal 38 2 2 2 5" xfId="44336" xr:uid="{00000000-0005-0000-0000-0000D6770000}"/>
    <cellStyle name="Normal 38 2 2 3" xfId="7557" xr:uid="{00000000-0005-0000-0000-0000D7770000}"/>
    <cellStyle name="Normal 38 2 2 3 2" xfId="17280" xr:uid="{00000000-0005-0000-0000-0000D8770000}"/>
    <cellStyle name="Normal 38 2 2 3 2 2" xfId="36793" xr:uid="{00000000-0005-0000-0000-0000D9770000}"/>
    <cellStyle name="Normal 38 2 2 3 2 3" xfId="56686" xr:uid="{00000000-0005-0000-0000-0000DA770000}"/>
    <cellStyle name="Normal 38 2 2 3 3" xfId="22496" xr:uid="{00000000-0005-0000-0000-0000DB770000}"/>
    <cellStyle name="Normal 38 2 2 3 4" xfId="42259" xr:uid="{00000000-0005-0000-0000-0000DC770000}"/>
    <cellStyle name="Normal 38 2 2 4" xfId="5524" xr:uid="{00000000-0005-0000-0000-0000DD770000}"/>
    <cellStyle name="Normal 38 2 2 4 2" xfId="15261" xr:uid="{00000000-0005-0000-0000-0000DE770000}"/>
    <cellStyle name="Normal 38 2 2 4 2 2" xfId="34774" xr:uid="{00000000-0005-0000-0000-0000DF770000}"/>
    <cellStyle name="Normal 38 2 2 4 2 3" xfId="54667" xr:uid="{00000000-0005-0000-0000-0000E0770000}"/>
    <cellStyle name="Normal 38 2 2 4 3" xfId="27344" xr:uid="{00000000-0005-0000-0000-0000E1770000}"/>
    <cellStyle name="Normal 38 2 2 4 4" xfId="47232" xr:uid="{00000000-0005-0000-0000-0000E2770000}"/>
    <cellStyle name="Normal 38 2 2 5" xfId="11383" xr:uid="{00000000-0005-0000-0000-0000E3770000}"/>
    <cellStyle name="Normal 38 2 2 5 2" xfId="30898" xr:uid="{00000000-0005-0000-0000-0000E4770000}"/>
    <cellStyle name="Normal 38 2 2 5 3" xfId="50791" xr:uid="{00000000-0005-0000-0000-0000E5770000}"/>
    <cellStyle name="Normal 38 2 2 6" xfId="21104" xr:uid="{00000000-0005-0000-0000-0000E6770000}"/>
    <cellStyle name="Normal 38 2 2 7" xfId="40759" xr:uid="{00000000-0005-0000-0000-0000E7770000}"/>
    <cellStyle name="Normal 38 2 3" xfId="874" xr:uid="{00000000-0005-0000-0000-0000E8770000}"/>
    <cellStyle name="Normal 38 2 3 2" xfId="3259" xr:uid="{00000000-0005-0000-0000-0000E9770000}"/>
    <cellStyle name="Normal 38 2 3 2 2" xfId="8696" xr:uid="{00000000-0005-0000-0000-0000EA770000}"/>
    <cellStyle name="Normal 38 2 3 2 2 2" xfId="18419" xr:uid="{00000000-0005-0000-0000-0000EB770000}"/>
    <cellStyle name="Normal 38 2 3 2 2 2 2" xfId="37932" xr:uid="{00000000-0005-0000-0000-0000EC770000}"/>
    <cellStyle name="Normal 38 2 3 2 2 2 3" xfId="57825" xr:uid="{00000000-0005-0000-0000-0000ED770000}"/>
    <cellStyle name="Normal 38 2 3 2 2 3" xfId="22706" xr:uid="{00000000-0005-0000-0000-0000EE770000}"/>
    <cellStyle name="Normal 38 2 3 2 2 4" xfId="42470" xr:uid="{00000000-0005-0000-0000-0000EF770000}"/>
    <cellStyle name="Normal 38 2 3 2 3" xfId="13113" xr:uid="{00000000-0005-0000-0000-0000F0770000}"/>
    <cellStyle name="Normal 38 2 3 2 3 2" xfId="32627" xr:uid="{00000000-0005-0000-0000-0000F1770000}"/>
    <cellStyle name="Normal 38 2 3 2 3 3" xfId="52520" xr:uid="{00000000-0005-0000-0000-0000F2770000}"/>
    <cellStyle name="Normal 38 2 3 2 4" xfId="24032" xr:uid="{00000000-0005-0000-0000-0000F3770000}"/>
    <cellStyle name="Normal 38 2 3 2 5" xfId="43798" xr:uid="{00000000-0005-0000-0000-0000F4770000}"/>
    <cellStyle name="Normal 38 2 3 3" xfId="7097" xr:uid="{00000000-0005-0000-0000-0000F5770000}"/>
    <cellStyle name="Normal 38 2 3 3 2" xfId="16833" xr:uid="{00000000-0005-0000-0000-0000F6770000}"/>
    <cellStyle name="Normal 38 2 3 3 2 2" xfId="36346" xr:uid="{00000000-0005-0000-0000-0000F7770000}"/>
    <cellStyle name="Normal 38 2 3 3 2 3" xfId="56239" xr:uid="{00000000-0005-0000-0000-0000F8770000}"/>
    <cellStyle name="Normal 38 2 3 3 3" xfId="22980" xr:uid="{00000000-0005-0000-0000-0000F9770000}"/>
    <cellStyle name="Normal 38 2 3 3 4" xfId="42745" xr:uid="{00000000-0005-0000-0000-0000FA770000}"/>
    <cellStyle name="Normal 38 2 3 4" xfId="6059" xr:uid="{00000000-0005-0000-0000-0000FB770000}"/>
    <cellStyle name="Normal 38 2 3 4 2" xfId="15796" xr:uid="{00000000-0005-0000-0000-0000FC770000}"/>
    <cellStyle name="Normal 38 2 3 4 2 2" xfId="35309" xr:uid="{00000000-0005-0000-0000-0000FD770000}"/>
    <cellStyle name="Normal 38 2 3 4 2 3" xfId="55202" xr:uid="{00000000-0005-0000-0000-0000FE770000}"/>
    <cellStyle name="Normal 38 2 3 4 3" xfId="27879" xr:uid="{00000000-0005-0000-0000-0000FF770000}"/>
    <cellStyle name="Normal 38 2 3 4 4" xfId="47767" xr:uid="{00000000-0005-0000-0000-000000780000}"/>
    <cellStyle name="Normal 38 2 3 5" xfId="10845" xr:uid="{00000000-0005-0000-0000-000001780000}"/>
    <cellStyle name="Normal 38 2 3 5 2" xfId="30360" xr:uid="{00000000-0005-0000-0000-000002780000}"/>
    <cellStyle name="Normal 38 2 3 5 3" xfId="50253" xr:uid="{00000000-0005-0000-0000-000003780000}"/>
    <cellStyle name="Normal 38 2 3 6" xfId="20566" xr:uid="{00000000-0005-0000-0000-000004780000}"/>
    <cellStyle name="Normal 38 2 3 7" xfId="40208" xr:uid="{00000000-0005-0000-0000-000005780000}"/>
    <cellStyle name="Normal 38 2 4" xfId="2064" xr:uid="{00000000-0005-0000-0000-000006780000}"/>
    <cellStyle name="Normal 38 2 4 2" xfId="4333" xr:uid="{00000000-0005-0000-0000-000007780000}"/>
    <cellStyle name="Normal 38 2 4 2 2" xfId="9769" xr:uid="{00000000-0005-0000-0000-000008780000}"/>
    <cellStyle name="Normal 38 2 4 2 2 2" xfId="19492" xr:uid="{00000000-0005-0000-0000-000009780000}"/>
    <cellStyle name="Normal 38 2 4 2 2 2 2" xfId="39005" xr:uid="{00000000-0005-0000-0000-00000A780000}"/>
    <cellStyle name="Normal 38 2 4 2 2 2 3" xfId="58898" xr:uid="{00000000-0005-0000-0000-00000B780000}"/>
    <cellStyle name="Normal 38 2 4 2 2 3" xfId="29218" xr:uid="{00000000-0005-0000-0000-00000C780000}"/>
    <cellStyle name="Normal 38 2 4 2 2 4" xfId="49106" xr:uid="{00000000-0005-0000-0000-00000D780000}"/>
    <cellStyle name="Normal 38 2 4 2 3" xfId="14186" xr:uid="{00000000-0005-0000-0000-00000E780000}"/>
    <cellStyle name="Normal 38 2 4 2 3 2" xfId="33700" xr:uid="{00000000-0005-0000-0000-00000F780000}"/>
    <cellStyle name="Normal 38 2 4 2 3 3" xfId="53593" xr:uid="{00000000-0005-0000-0000-000010780000}"/>
    <cellStyle name="Normal 38 2 4 2 4" xfId="25105" xr:uid="{00000000-0005-0000-0000-000011780000}"/>
    <cellStyle name="Normal 38 2 4 2 5" xfId="44872" xr:uid="{00000000-0005-0000-0000-000012780000}"/>
    <cellStyle name="Normal 38 2 4 3" xfId="6594" xr:uid="{00000000-0005-0000-0000-000013780000}"/>
    <cellStyle name="Normal 38 2 4 3 2" xfId="16331" xr:uid="{00000000-0005-0000-0000-000014780000}"/>
    <cellStyle name="Normal 38 2 4 3 2 2" xfId="35844" xr:uid="{00000000-0005-0000-0000-000015780000}"/>
    <cellStyle name="Normal 38 2 4 3 2 3" xfId="55737" xr:uid="{00000000-0005-0000-0000-000016780000}"/>
    <cellStyle name="Normal 38 2 4 3 3" xfId="28414" xr:uid="{00000000-0005-0000-0000-000017780000}"/>
    <cellStyle name="Normal 38 2 4 3 4" xfId="48302" xr:uid="{00000000-0005-0000-0000-000018780000}"/>
    <cellStyle name="Normal 38 2 4 4" xfId="11918" xr:uid="{00000000-0005-0000-0000-000019780000}"/>
    <cellStyle name="Normal 38 2 4 4 2" xfId="31433" xr:uid="{00000000-0005-0000-0000-00001A780000}"/>
    <cellStyle name="Normal 38 2 4 4 3" xfId="51326" xr:uid="{00000000-0005-0000-0000-00001B780000}"/>
    <cellStyle name="Normal 38 2 4 5" xfId="21639" xr:uid="{00000000-0005-0000-0000-00001C780000}"/>
    <cellStyle name="Normal 38 2 4 6" xfId="41398" xr:uid="{00000000-0005-0000-0000-00001D780000}"/>
    <cellStyle name="Normal 38 2 5" xfId="2724" xr:uid="{00000000-0005-0000-0000-00001E780000}"/>
    <cellStyle name="Normal 38 2 5 2" xfId="8161" xr:uid="{00000000-0005-0000-0000-00001F780000}"/>
    <cellStyle name="Normal 38 2 5 2 2" xfId="17884" xr:uid="{00000000-0005-0000-0000-000020780000}"/>
    <cellStyle name="Normal 38 2 5 2 2 2" xfId="37397" xr:uid="{00000000-0005-0000-0000-000021780000}"/>
    <cellStyle name="Normal 38 2 5 2 2 3" xfId="57290" xr:uid="{00000000-0005-0000-0000-000022780000}"/>
    <cellStyle name="Normal 38 2 5 2 3" xfId="26357" xr:uid="{00000000-0005-0000-0000-000023780000}"/>
    <cellStyle name="Normal 38 2 5 2 4" xfId="46130" xr:uid="{00000000-0005-0000-0000-000024780000}"/>
    <cellStyle name="Normal 38 2 5 3" xfId="12578" xr:uid="{00000000-0005-0000-0000-000025780000}"/>
    <cellStyle name="Normal 38 2 5 3 2" xfId="32092" xr:uid="{00000000-0005-0000-0000-000026780000}"/>
    <cellStyle name="Normal 38 2 5 3 3" xfId="51985" xr:uid="{00000000-0005-0000-0000-000027780000}"/>
    <cellStyle name="Normal 38 2 5 4" xfId="23497" xr:uid="{00000000-0005-0000-0000-000028780000}"/>
    <cellStyle name="Normal 38 2 5 5" xfId="43263" xr:uid="{00000000-0005-0000-0000-000029780000}"/>
    <cellStyle name="Normal 38 2 6" xfId="4984" xr:uid="{00000000-0005-0000-0000-00002A780000}"/>
    <cellStyle name="Normal 38 2 6 2" xfId="14724" xr:uid="{00000000-0005-0000-0000-00002B780000}"/>
    <cellStyle name="Normal 38 2 6 2 2" xfId="34237" xr:uid="{00000000-0005-0000-0000-00002C780000}"/>
    <cellStyle name="Normal 38 2 6 2 3" xfId="54130" xr:uid="{00000000-0005-0000-0000-00002D780000}"/>
    <cellStyle name="Normal 38 2 6 3" xfId="26806" xr:uid="{00000000-0005-0000-0000-00002E780000}"/>
    <cellStyle name="Normal 38 2 6 4" xfId="46692" xr:uid="{00000000-0005-0000-0000-00002F780000}"/>
    <cellStyle name="Normal 38 2 7" xfId="10310" xr:uid="{00000000-0005-0000-0000-000030780000}"/>
    <cellStyle name="Normal 38 2 7 2" xfId="29825" xr:uid="{00000000-0005-0000-0000-000031780000}"/>
    <cellStyle name="Normal 38 2 7 3" xfId="49718" xr:uid="{00000000-0005-0000-0000-000032780000}"/>
    <cellStyle name="Normal 38 2 8" xfId="20031" xr:uid="{00000000-0005-0000-0000-000033780000}"/>
    <cellStyle name="Normal 38 2 9" xfId="39673" xr:uid="{00000000-0005-0000-0000-000034780000}"/>
    <cellStyle name="Normal 38 3" xfId="515" xr:uid="{00000000-0005-0000-0000-000035780000}"/>
    <cellStyle name="Normal 38 3 2" xfId="1601" xr:uid="{00000000-0005-0000-0000-000036780000}"/>
    <cellStyle name="Normal 38 3 2 2" xfId="3973" xr:uid="{00000000-0005-0000-0000-000037780000}"/>
    <cellStyle name="Normal 38 3 2 2 2" xfId="9410" xr:uid="{00000000-0005-0000-0000-000038780000}"/>
    <cellStyle name="Normal 38 3 2 2 2 2" xfId="19133" xr:uid="{00000000-0005-0000-0000-000039780000}"/>
    <cellStyle name="Normal 38 3 2 2 2 2 2" xfId="38646" xr:uid="{00000000-0005-0000-0000-00003A780000}"/>
    <cellStyle name="Normal 38 3 2 2 2 2 3" xfId="58539" xr:uid="{00000000-0005-0000-0000-00003B780000}"/>
    <cellStyle name="Normal 38 3 2 2 2 3" xfId="25639" xr:uid="{00000000-0005-0000-0000-00003C780000}"/>
    <cellStyle name="Normal 38 3 2 2 2 4" xfId="45408" xr:uid="{00000000-0005-0000-0000-00003D780000}"/>
    <cellStyle name="Normal 38 3 2 2 3" xfId="13827" xr:uid="{00000000-0005-0000-0000-00003E780000}"/>
    <cellStyle name="Normal 38 3 2 2 3 2" xfId="33341" xr:uid="{00000000-0005-0000-0000-00003F780000}"/>
    <cellStyle name="Normal 38 3 2 2 3 3" xfId="53234" xr:uid="{00000000-0005-0000-0000-000040780000}"/>
    <cellStyle name="Normal 38 3 2 2 4" xfId="24746" xr:uid="{00000000-0005-0000-0000-000041780000}"/>
    <cellStyle name="Normal 38 3 2 2 5" xfId="44512" xr:uid="{00000000-0005-0000-0000-000042780000}"/>
    <cellStyle name="Normal 38 3 2 3" xfId="7704" xr:uid="{00000000-0005-0000-0000-000043780000}"/>
    <cellStyle name="Normal 38 3 2 3 2" xfId="17427" xr:uid="{00000000-0005-0000-0000-000044780000}"/>
    <cellStyle name="Normal 38 3 2 3 2 2" xfId="36940" xr:uid="{00000000-0005-0000-0000-000045780000}"/>
    <cellStyle name="Normal 38 3 2 3 2 3" xfId="56833" xr:uid="{00000000-0005-0000-0000-000046780000}"/>
    <cellStyle name="Normal 38 3 2 3 3" xfId="25690" xr:uid="{00000000-0005-0000-0000-000047780000}"/>
    <cellStyle name="Normal 38 3 2 3 4" xfId="45459" xr:uid="{00000000-0005-0000-0000-000048780000}"/>
    <cellStyle name="Normal 38 3 2 4" xfId="5700" xr:uid="{00000000-0005-0000-0000-000049780000}"/>
    <cellStyle name="Normal 38 3 2 4 2" xfId="15437" xr:uid="{00000000-0005-0000-0000-00004A780000}"/>
    <cellStyle name="Normal 38 3 2 4 2 2" xfId="34950" xr:uid="{00000000-0005-0000-0000-00004B780000}"/>
    <cellStyle name="Normal 38 3 2 4 2 3" xfId="54843" xr:uid="{00000000-0005-0000-0000-00004C780000}"/>
    <cellStyle name="Normal 38 3 2 4 3" xfId="27520" xr:uid="{00000000-0005-0000-0000-00004D780000}"/>
    <cellStyle name="Normal 38 3 2 4 4" xfId="47408" xr:uid="{00000000-0005-0000-0000-00004E780000}"/>
    <cellStyle name="Normal 38 3 2 5" xfId="11559" xr:uid="{00000000-0005-0000-0000-00004F780000}"/>
    <cellStyle name="Normal 38 3 2 5 2" xfId="31074" xr:uid="{00000000-0005-0000-0000-000050780000}"/>
    <cellStyle name="Normal 38 3 2 5 3" xfId="50967" xr:uid="{00000000-0005-0000-0000-000051780000}"/>
    <cellStyle name="Normal 38 3 2 6" xfId="21280" xr:uid="{00000000-0005-0000-0000-000052780000}"/>
    <cellStyle name="Normal 38 3 2 7" xfId="40935" xr:uid="{00000000-0005-0000-0000-000053780000}"/>
    <cellStyle name="Normal 38 3 3" xfId="1050" xr:uid="{00000000-0005-0000-0000-000054780000}"/>
    <cellStyle name="Normal 38 3 3 2" xfId="3435" xr:uid="{00000000-0005-0000-0000-000055780000}"/>
    <cellStyle name="Normal 38 3 3 2 2" xfId="8872" xr:uid="{00000000-0005-0000-0000-000056780000}"/>
    <cellStyle name="Normal 38 3 3 2 2 2" xfId="18595" xr:uid="{00000000-0005-0000-0000-000057780000}"/>
    <cellStyle name="Normal 38 3 3 2 2 2 2" xfId="38108" xr:uid="{00000000-0005-0000-0000-000058780000}"/>
    <cellStyle name="Normal 38 3 3 2 2 2 3" xfId="58001" xr:uid="{00000000-0005-0000-0000-000059780000}"/>
    <cellStyle name="Normal 38 3 3 2 2 3" xfId="25868" xr:uid="{00000000-0005-0000-0000-00005A780000}"/>
    <cellStyle name="Normal 38 3 3 2 2 4" xfId="45638" xr:uid="{00000000-0005-0000-0000-00005B780000}"/>
    <cellStyle name="Normal 38 3 3 2 3" xfId="13289" xr:uid="{00000000-0005-0000-0000-00005C780000}"/>
    <cellStyle name="Normal 38 3 3 2 3 2" xfId="32803" xr:uid="{00000000-0005-0000-0000-00005D780000}"/>
    <cellStyle name="Normal 38 3 3 2 3 3" xfId="52696" xr:uid="{00000000-0005-0000-0000-00005E780000}"/>
    <cellStyle name="Normal 38 3 3 2 4" xfId="24208" xr:uid="{00000000-0005-0000-0000-00005F780000}"/>
    <cellStyle name="Normal 38 3 3 2 5" xfId="43974" xr:uid="{00000000-0005-0000-0000-000060780000}"/>
    <cellStyle name="Normal 38 3 3 3" xfId="7244" xr:uid="{00000000-0005-0000-0000-000061780000}"/>
    <cellStyle name="Normal 38 3 3 3 2" xfId="16980" xr:uid="{00000000-0005-0000-0000-000062780000}"/>
    <cellStyle name="Normal 38 3 3 3 2 2" xfId="36493" xr:uid="{00000000-0005-0000-0000-000063780000}"/>
    <cellStyle name="Normal 38 3 3 3 2 3" xfId="56386" xr:uid="{00000000-0005-0000-0000-000064780000}"/>
    <cellStyle name="Normal 38 3 3 3 3" xfId="26410" xr:uid="{00000000-0005-0000-0000-000065780000}"/>
    <cellStyle name="Normal 38 3 3 3 4" xfId="46183" xr:uid="{00000000-0005-0000-0000-000066780000}"/>
    <cellStyle name="Normal 38 3 3 4" xfId="6235" xr:uid="{00000000-0005-0000-0000-000067780000}"/>
    <cellStyle name="Normal 38 3 3 4 2" xfId="15972" xr:uid="{00000000-0005-0000-0000-000068780000}"/>
    <cellStyle name="Normal 38 3 3 4 2 2" xfId="35485" xr:uid="{00000000-0005-0000-0000-000069780000}"/>
    <cellStyle name="Normal 38 3 3 4 2 3" xfId="55378" xr:uid="{00000000-0005-0000-0000-00006A780000}"/>
    <cellStyle name="Normal 38 3 3 4 3" xfId="28055" xr:uid="{00000000-0005-0000-0000-00006B780000}"/>
    <cellStyle name="Normal 38 3 3 4 4" xfId="47943" xr:uid="{00000000-0005-0000-0000-00006C780000}"/>
    <cellStyle name="Normal 38 3 3 5" xfId="11021" xr:uid="{00000000-0005-0000-0000-00006D780000}"/>
    <cellStyle name="Normal 38 3 3 5 2" xfId="30536" xr:uid="{00000000-0005-0000-0000-00006E780000}"/>
    <cellStyle name="Normal 38 3 3 5 3" xfId="50429" xr:uid="{00000000-0005-0000-0000-00006F780000}"/>
    <cellStyle name="Normal 38 3 3 6" xfId="20742" xr:uid="{00000000-0005-0000-0000-000070780000}"/>
    <cellStyle name="Normal 38 3 3 7" xfId="40384" xr:uid="{00000000-0005-0000-0000-000071780000}"/>
    <cellStyle name="Normal 38 3 4" xfId="2240" xr:uid="{00000000-0005-0000-0000-000072780000}"/>
    <cellStyle name="Normal 38 3 4 2" xfId="4509" xr:uid="{00000000-0005-0000-0000-000073780000}"/>
    <cellStyle name="Normal 38 3 4 2 2" xfId="9945" xr:uid="{00000000-0005-0000-0000-000074780000}"/>
    <cellStyle name="Normal 38 3 4 2 2 2" xfId="19668" xr:uid="{00000000-0005-0000-0000-000075780000}"/>
    <cellStyle name="Normal 38 3 4 2 2 2 2" xfId="39181" xr:uid="{00000000-0005-0000-0000-000076780000}"/>
    <cellStyle name="Normal 38 3 4 2 2 2 3" xfId="59074" xr:uid="{00000000-0005-0000-0000-000077780000}"/>
    <cellStyle name="Normal 38 3 4 2 2 3" xfId="29394" xr:uid="{00000000-0005-0000-0000-000078780000}"/>
    <cellStyle name="Normal 38 3 4 2 2 4" xfId="49282" xr:uid="{00000000-0005-0000-0000-000079780000}"/>
    <cellStyle name="Normal 38 3 4 2 3" xfId="14362" xr:uid="{00000000-0005-0000-0000-00007A780000}"/>
    <cellStyle name="Normal 38 3 4 2 3 2" xfId="33876" xr:uid="{00000000-0005-0000-0000-00007B780000}"/>
    <cellStyle name="Normal 38 3 4 2 3 3" xfId="53769" xr:uid="{00000000-0005-0000-0000-00007C780000}"/>
    <cellStyle name="Normal 38 3 4 2 4" xfId="25281" xr:uid="{00000000-0005-0000-0000-00007D780000}"/>
    <cellStyle name="Normal 38 3 4 2 5" xfId="45048" xr:uid="{00000000-0005-0000-0000-00007E780000}"/>
    <cellStyle name="Normal 38 3 4 3" xfId="6770" xr:uid="{00000000-0005-0000-0000-00007F780000}"/>
    <cellStyle name="Normal 38 3 4 3 2" xfId="16507" xr:uid="{00000000-0005-0000-0000-000080780000}"/>
    <cellStyle name="Normal 38 3 4 3 2 2" xfId="36020" xr:uid="{00000000-0005-0000-0000-000081780000}"/>
    <cellStyle name="Normal 38 3 4 3 2 3" xfId="55913" xr:uid="{00000000-0005-0000-0000-000082780000}"/>
    <cellStyle name="Normal 38 3 4 3 3" xfId="28590" xr:uid="{00000000-0005-0000-0000-000083780000}"/>
    <cellStyle name="Normal 38 3 4 3 4" xfId="48478" xr:uid="{00000000-0005-0000-0000-000084780000}"/>
    <cellStyle name="Normal 38 3 4 4" xfId="12094" xr:uid="{00000000-0005-0000-0000-000085780000}"/>
    <cellStyle name="Normal 38 3 4 4 2" xfId="31609" xr:uid="{00000000-0005-0000-0000-000086780000}"/>
    <cellStyle name="Normal 38 3 4 4 3" xfId="51502" xr:uid="{00000000-0005-0000-0000-000087780000}"/>
    <cellStyle name="Normal 38 3 4 5" xfId="21815" xr:uid="{00000000-0005-0000-0000-000088780000}"/>
    <cellStyle name="Normal 38 3 4 6" xfId="41574" xr:uid="{00000000-0005-0000-0000-000089780000}"/>
    <cellStyle name="Normal 38 3 5" xfId="2900" xr:uid="{00000000-0005-0000-0000-00008A780000}"/>
    <cellStyle name="Normal 38 3 5 2" xfId="8337" xr:uid="{00000000-0005-0000-0000-00008B780000}"/>
    <cellStyle name="Normal 38 3 5 2 2" xfId="18060" xr:uid="{00000000-0005-0000-0000-00008C780000}"/>
    <cellStyle name="Normal 38 3 5 2 2 2" xfId="37573" xr:uid="{00000000-0005-0000-0000-00008D780000}"/>
    <cellStyle name="Normal 38 3 5 2 2 3" xfId="57466" xr:uid="{00000000-0005-0000-0000-00008E780000}"/>
    <cellStyle name="Normal 38 3 5 2 3" xfId="22003" xr:uid="{00000000-0005-0000-0000-00008F780000}"/>
    <cellStyle name="Normal 38 3 5 2 4" xfId="41762" xr:uid="{00000000-0005-0000-0000-000090780000}"/>
    <cellStyle name="Normal 38 3 5 3" xfId="12754" xr:uid="{00000000-0005-0000-0000-000091780000}"/>
    <cellStyle name="Normal 38 3 5 3 2" xfId="32268" xr:uid="{00000000-0005-0000-0000-000092780000}"/>
    <cellStyle name="Normal 38 3 5 3 3" xfId="52161" xr:uid="{00000000-0005-0000-0000-000093780000}"/>
    <cellStyle name="Normal 38 3 5 4" xfId="23673" xr:uid="{00000000-0005-0000-0000-000094780000}"/>
    <cellStyle name="Normal 38 3 5 5" xfId="43439" xr:uid="{00000000-0005-0000-0000-000095780000}"/>
    <cellStyle name="Normal 38 3 6" xfId="5160" xr:uid="{00000000-0005-0000-0000-000096780000}"/>
    <cellStyle name="Normal 38 3 6 2" xfId="14900" xr:uid="{00000000-0005-0000-0000-000097780000}"/>
    <cellStyle name="Normal 38 3 6 2 2" xfId="34413" xr:uid="{00000000-0005-0000-0000-000098780000}"/>
    <cellStyle name="Normal 38 3 6 2 3" xfId="54306" xr:uid="{00000000-0005-0000-0000-000099780000}"/>
    <cellStyle name="Normal 38 3 6 3" xfId="26982" xr:uid="{00000000-0005-0000-0000-00009A780000}"/>
    <cellStyle name="Normal 38 3 6 4" xfId="46868" xr:uid="{00000000-0005-0000-0000-00009B780000}"/>
    <cellStyle name="Normal 38 3 7" xfId="10486" xr:uid="{00000000-0005-0000-0000-00009C780000}"/>
    <cellStyle name="Normal 38 3 7 2" xfId="30001" xr:uid="{00000000-0005-0000-0000-00009D780000}"/>
    <cellStyle name="Normal 38 3 7 3" xfId="49894" xr:uid="{00000000-0005-0000-0000-00009E780000}"/>
    <cellStyle name="Normal 38 3 8" xfId="20207" xr:uid="{00000000-0005-0000-0000-00009F780000}"/>
    <cellStyle name="Normal 38 3 9" xfId="39849" xr:uid="{00000000-0005-0000-0000-0000A0780000}"/>
    <cellStyle name="Normal 38 4" xfId="1249" xr:uid="{00000000-0005-0000-0000-0000A1780000}"/>
    <cellStyle name="Normal 38 4 2" xfId="3621" xr:uid="{00000000-0005-0000-0000-0000A2780000}"/>
    <cellStyle name="Normal 38 4 2 2" xfId="9058" xr:uid="{00000000-0005-0000-0000-0000A3780000}"/>
    <cellStyle name="Normal 38 4 2 2 2" xfId="18781" xr:uid="{00000000-0005-0000-0000-0000A4780000}"/>
    <cellStyle name="Normal 38 4 2 2 2 2" xfId="38294" xr:uid="{00000000-0005-0000-0000-0000A5780000}"/>
    <cellStyle name="Normal 38 4 2 2 2 3" xfId="58187" xr:uid="{00000000-0005-0000-0000-0000A6780000}"/>
    <cellStyle name="Normal 38 4 2 2 3" xfId="26133" xr:uid="{00000000-0005-0000-0000-0000A7780000}"/>
    <cellStyle name="Normal 38 4 2 2 4" xfId="45904" xr:uid="{00000000-0005-0000-0000-0000A8780000}"/>
    <cellStyle name="Normal 38 4 2 3" xfId="13475" xr:uid="{00000000-0005-0000-0000-0000A9780000}"/>
    <cellStyle name="Normal 38 4 2 3 2" xfId="32989" xr:uid="{00000000-0005-0000-0000-0000AA780000}"/>
    <cellStyle name="Normal 38 4 2 3 3" xfId="52882" xr:uid="{00000000-0005-0000-0000-0000AB780000}"/>
    <cellStyle name="Normal 38 4 2 4" xfId="24394" xr:uid="{00000000-0005-0000-0000-0000AC780000}"/>
    <cellStyle name="Normal 38 4 2 5" xfId="44160" xr:uid="{00000000-0005-0000-0000-0000AD780000}"/>
    <cellStyle name="Normal 38 4 3" xfId="7410" xr:uid="{00000000-0005-0000-0000-0000AE780000}"/>
    <cellStyle name="Normal 38 4 3 2" xfId="17133" xr:uid="{00000000-0005-0000-0000-0000AF780000}"/>
    <cellStyle name="Normal 38 4 3 2 2" xfId="36646" xr:uid="{00000000-0005-0000-0000-0000B0780000}"/>
    <cellStyle name="Normal 38 4 3 2 3" xfId="56539" xr:uid="{00000000-0005-0000-0000-0000B1780000}"/>
    <cellStyle name="Normal 38 4 3 3" xfId="22684" xr:uid="{00000000-0005-0000-0000-0000B2780000}"/>
    <cellStyle name="Normal 38 4 3 4" xfId="42448" xr:uid="{00000000-0005-0000-0000-0000B3780000}"/>
    <cellStyle name="Normal 38 4 4" xfId="5348" xr:uid="{00000000-0005-0000-0000-0000B4780000}"/>
    <cellStyle name="Normal 38 4 4 2" xfId="15085" xr:uid="{00000000-0005-0000-0000-0000B5780000}"/>
    <cellStyle name="Normal 38 4 4 2 2" xfId="34598" xr:uid="{00000000-0005-0000-0000-0000B6780000}"/>
    <cellStyle name="Normal 38 4 4 2 3" xfId="54491" xr:uid="{00000000-0005-0000-0000-0000B7780000}"/>
    <cellStyle name="Normal 38 4 4 3" xfId="27168" xr:uid="{00000000-0005-0000-0000-0000B8780000}"/>
    <cellStyle name="Normal 38 4 4 4" xfId="47056" xr:uid="{00000000-0005-0000-0000-0000B9780000}"/>
    <cellStyle name="Normal 38 4 5" xfId="11207" xr:uid="{00000000-0005-0000-0000-0000BA780000}"/>
    <cellStyle name="Normal 38 4 5 2" xfId="30722" xr:uid="{00000000-0005-0000-0000-0000BB780000}"/>
    <cellStyle name="Normal 38 4 5 3" xfId="50615" xr:uid="{00000000-0005-0000-0000-0000BC780000}"/>
    <cellStyle name="Normal 38 4 6" xfId="20928" xr:uid="{00000000-0005-0000-0000-0000BD780000}"/>
    <cellStyle name="Normal 38 4 7" xfId="40583" xr:uid="{00000000-0005-0000-0000-0000BE780000}"/>
    <cellStyle name="Normal 38 5" xfId="698" xr:uid="{00000000-0005-0000-0000-0000BF780000}"/>
    <cellStyle name="Normal 38 5 2" xfId="3083" xr:uid="{00000000-0005-0000-0000-0000C0780000}"/>
    <cellStyle name="Normal 38 5 2 2" xfId="8520" xr:uid="{00000000-0005-0000-0000-0000C1780000}"/>
    <cellStyle name="Normal 38 5 2 2 2" xfId="18243" xr:uid="{00000000-0005-0000-0000-0000C2780000}"/>
    <cellStyle name="Normal 38 5 2 2 2 2" xfId="37756" xr:uid="{00000000-0005-0000-0000-0000C3780000}"/>
    <cellStyle name="Normal 38 5 2 2 2 3" xfId="57649" xr:uid="{00000000-0005-0000-0000-0000C4780000}"/>
    <cellStyle name="Normal 38 5 2 2 3" xfId="26094" xr:uid="{00000000-0005-0000-0000-0000C5780000}"/>
    <cellStyle name="Normal 38 5 2 2 4" xfId="45865" xr:uid="{00000000-0005-0000-0000-0000C6780000}"/>
    <cellStyle name="Normal 38 5 2 3" xfId="12937" xr:uid="{00000000-0005-0000-0000-0000C7780000}"/>
    <cellStyle name="Normal 38 5 2 3 2" xfId="32451" xr:uid="{00000000-0005-0000-0000-0000C8780000}"/>
    <cellStyle name="Normal 38 5 2 3 3" xfId="52344" xr:uid="{00000000-0005-0000-0000-0000C9780000}"/>
    <cellStyle name="Normal 38 5 2 4" xfId="23856" xr:uid="{00000000-0005-0000-0000-0000CA780000}"/>
    <cellStyle name="Normal 38 5 2 5" xfId="43622" xr:uid="{00000000-0005-0000-0000-0000CB780000}"/>
    <cellStyle name="Normal 38 5 3" xfId="6950" xr:uid="{00000000-0005-0000-0000-0000CC780000}"/>
    <cellStyle name="Normal 38 5 3 2" xfId="16686" xr:uid="{00000000-0005-0000-0000-0000CD780000}"/>
    <cellStyle name="Normal 38 5 3 2 2" xfId="36199" xr:uid="{00000000-0005-0000-0000-0000CE780000}"/>
    <cellStyle name="Normal 38 5 3 2 3" xfId="56092" xr:uid="{00000000-0005-0000-0000-0000CF780000}"/>
    <cellStyle name="Normal 38 5 3 3" xfId="25955" xr:uid="{00000000-0005-0000-0000-0000D0780000}"/>
    <cellStyle name="Normal 38 5 3 4" xfId="45725" xr:uid="{00000000-0005-0000-0000-0000D1780000}"/>
    <cellStyle name="Normal 38 5 4" xfId="5883" xr:uid="{00000000-0005-0000-0000-0000D2780000}"/>
    <cellStyle name="Normal 38 5 4 2" xfId="15620" xr:uid="{00000000-0005-0000-0000-0000D3780000}"/>
    <cellStyle name="Normal 38 5 4 2 2" xfId="35133" xr:uid="{00000000-0005-0000-0000-0000D4780000}"/>
    <cellStyle name="Normal 38 5 4 2 3" xfId="55026" xr:uid="{00000000-0005-0000-0000-0000D5780000}"/>
    <cellStyle name="Normal 38 5 4 3" xfId="27703" xr:uid="{00000000-0005-0000-0000-0000D6780000}"/>
    <cellStyle name="Normal 38 5 4 4" xfId="47591" xr:uid="{00000000-0005-0000-0000-0000D7780000}"/>
    <cellStyle name="Normal 38 5 5" xfId="10669" xr:uid="{00000000-0005-0000-0000-0000D8780000}"/>
    <cellStyle name="Normal 38 5 5 2" xfId="30184" xr:uid="{00000000-0005-0000-0000-0000D9780000}"/>
    <cellStyle name="Normal 38 5 5 3" xfId="50077" xr:uid="{00000000-0005-0000-0000-0000DA780000}"/>
    <cellStyle name="Normal 38 5 6" xfId="20390" xr:uid="{00000000-0005-0000-0000-0000DB780000}"/>
    <cellStyle name="Normal 38 5 7" xfId="40032" xr:uid="{00000000-0005-0000-0000-0000DC780000}"/>
    <cellStyle name="Normal 38 6" xfId="1846" xr:uid="{00000000-0005-0000-0000-0000DD780000}"/>
    <cellStyle name="Normal 38 6 2" xfId="4157" xr:uid="{00000000-0005-0000-0000-0000DE780000}"/>
    <cellStyle name="Normal 38 6 2 2" xfId="9593" xr:uid="{00000000-0005-0000-0000-0000DF780000}"/>
    <cellStyle name="Normal 38 6 2 2 2" xfId="19316" xr:uid="{00000000-0005-0000-0000-0000E0780000}"/>
    <cellStyle name="Normal 38 6 2 2 2 2" xfId="38829" xr:uid="{00000000-0005-0000-0000-0000E1780000}"/>
    <cellStyle name="Normal 38 6 2 2 2 3" xfId="58722" xr:uid="{00000000-0005-0000-0000-0000E2780000}"/>
    <cellStyle name="Normal 38 6 2 2 3" xfId="29042" xr:uid="{00000000-0005-0000-0000-0000E3780000}"/>
    <cellStyle name="Normal 38 6 2 2 4" xfId="48930" xr:uid="{00000000-0005-0000-0000-0000E4780000}"/>
    <cellStyle name="Normal 38 6 2 3" xfId="14010" xr:uid="{00000000-0005-0000-0000-0000E5780000}"/>
    <cellStyle name="Normal 38 6 2 3 2" xfId="33524" xr:uid="{00000000-0005-0000-0000-0000E6780000}"/>
    <cellStyle name="Normal 38 6 2 3 3" xfId="53417" xr:uid="{00000000-0005-0000-0000-0000E7780000}"/>
    <cellStyle name="Normal 38 6 2 4" xfId="24929" xr:uid="{00000000-0005-0000-0000-0000E8780000}"/>
    <cellStyle name="Normal 38 6 2 5" xfId="44696" xr:uid="{00000000-0005-0000-0000-0000E9780000}"/>
    <cellStyle name="Normal 38 6 3" xfId="6418" xr:uid="{00000000-0005-0000-0000-0000EA780000}"/>
    <cellStyle name="Normal 38 6 3 2" xfId="16155" xr:uid="{00000000-0005-0000-0000-0000EB780000}"/>
    <cellStyle name="Normal 38 6 3 2 2" xfId="35668" xr:uid="{00000000-0005-0000-0000-0000EC780000}"/>
    <cellStyle name="Normal 38 6 3 2 3" xfId="55561" xr:uid="{00000000-0005-0000-0000-0000ED780000}"/>
    <cellStyle name="Normal 38 6 3 3" xfId="28238" xr:uid="{00000000-0005-0000-0000-0000EE780000}"/>
    <cellStyle name="Normal 38 6 3 4" xfId="48126" xr:uid="{00000000-0005-0000-0000-0000EF780000}"/>
    <cellStyle name="Normal 38 6 4" xfId="11742" xr:uid="{00000000-0005-0000-0000-0000F0780000}"/>
    <cellStyle name="Normal 38 6 4 2" xfId="31257" xr:uid="{00000000-0005-0000-0000-0000F1780000}"/>
    <cellStyle name="Normal 38 6 4 3" xfId="51150" xr:uid="{00000000-0005-0000-0000-0000F2780000}"/>
    <cellStyle name="Normal 38 6 5" xfId="21463" xr:uid="{00000000-0005-0000-0000-0000F3780000}"/>
    <cellStyle name="Normal 38 6 6" xfId="41180" xr:uid="{00000000-0005-0000-0000-0000F4780000}"/>
    <cellStyle name="Normal 38 7" xfId="2409" xr:uid="{00000000-0005-0000-0000-0000F5780000}"/>
    <cellStyle name="Normal 38 7 2" xfId="7846" xr:uid="{00000000-0005-0000-0000-0000F6780000}"/>
    <cellStyle name="Normal 38 7 2 2" xfId="17569" xr:uid="{00000000-0005-0000-0000-0000F7780000}"/>
    <cellStyle name="Normal 38 7 2 2 2" xfId="37082" xr:uid="{00000000-0005-0000-0000-0000F8780000}"/>
    <cellStyle name="Normal 38 7 2 2 3" xfId="56975" xr:uid="{00000000-0005-0000-0000-0000F9780000}"/>
    <cellStyle name="Normal 38 7 2 3" xfId="26253" xr:uid="{00000000-0005-0000-0000-0000FA780000}"/>
    <cellStyle name="Normal 38 7 2 4" xfId="46024" xr:uid="{00000000-0005-0000-0000-0000FB780000}"/>
    <cellStyle name="Normal 38 7 3" xfId="12263" xr:uid="{00000000-0005-0000-0000-0000FC780000}"/>
    <cellStyle name="Normal 38 7 3 2" xfId="31777" xr:uid="{00000000-0005-0000-0000-0000FD780000}"/>
    <cellStyle name="Normal 38 7 3 3" xfId="51670" xr:uid="{00000000-0005-0000-0000-0000FE780000}"/>
    <cellStyle name="Normal 38 7 4" xfId="23182" xr:uid="{00000000-0005-0000-0000-0000FF780000}"/>
    <cellStyle name="Normal 38 7 5" xfId="42948" xr:uid="{00000000-0005-0000-0000-000000790000}"/>
    <cellStyle name="Normal 38 8" xfId="2548" xr:uid="{00000000-0005-0000-0000-000001790000}"/>
    <cellStyle name="Normal 38 8 2" xfId="7985" xr:uid="{00000000-0005-0000-0000-000002790000}"/>
    <cellStyle name="Normal 38 8 2 2" xfId="17708" xr:uid="{00000000-0005-0000-0000-000003790000}"/>
    <cellStyle name="Normal 38 8 2 2 2" xfId="37221" xr:uid="{00000000-0005-0000-0000-000004790000}"/>
    <cellStyle name="Normal 38 8 2 2 3" xfId="57114" xr:uid="{00000000-0005-0000-0000-000005790000}"/>
    <cellStyle name="Normal 38 8 2 3" xfId="25636" xr:uid="{00000000-0005-0000-0000-000006790000}"/>
    <cellStyle name="Normal 38 8 2 4" xfId="45405" xr:uid="{00000000-0005-0000-0000-000007790000}"/>
    <cellStyle name="Normal 38 8 3" xfId="12402" xr:uid="{00000000-0005-0000-0000-000008790000}"/>
    <cellStyle name="Normal 38 8 3 2" xfId="31916" xr:uid="{00000000-0005-0000-0000-000009790000}"/>
    <cellStyle name="Normal 38 8 3 3" xfId="51809" xr:uid="{00000000-0005-0000-0000-00000A790000}"/>
    <cellStyle name="Normal 38 8 4" xfId="23321" xr:uid="{00000000-0005-0000-0000-00000B790000}"/>
    <cellStyle name="Normal 38 8 5" xfId="43087" xr:uid="{00000000-0005-0000-0000-00000C790000}"/>
    <cellStyle name="Normal 38 9" xfId="4766" xr:uid="{00000000-0005-0000-0000-00000D790000}"/>
    <cellStyle name="Normal 38 9 2" xfId="14548" xr:uid="{00000000-0005-0000-0000-00000E790000}"/>
    <cellStyle name="Normal 38 9 2 2" xfId="34061" xr:uid="{00000000-0005-0000-0000-00000F790000}"/>
    <cellStyle name="Normal 38 9 2 3" xfId="53954" xr:uid="{00000000-0005-0000-0000-000010790000}"/>
    <cellStyle name="Normal 38 9 3" xfId="26630" xr:uid="{00000000-0005-0000-0000-000011790000}"/>
    <cellStyle name="Normal 38 9 4" xfId="46474" xr:uid="{00000000-0005-0000-0000-000012790000}"/>
    <cellStyle name="Normal 39" xfId="122" xr:uid="{00000000-0005-0000-0000-000013790000}"/>
    <cellStyle name="Normal 39 10" xfId="10135" xr:uid="{00000000-0005-0000-0000-000014790000}"/>
    <cellStyle name="Normal 39 10 2" xfId="29650" xr:uid="{00000000-0005-0000-0000-000015790000}"/>
    <cellStyle name="Normal 39 10 3" xfId="49543" xr:uid="{00000000-0005-0000-0000-000016790000}"/>
    <cellStyle name="Normal 39 11" xfId="19856" xr:uid="{00000000-0005-0000-0000-000017790000}"/>
    <cellStyle name="Normal 39 12" xfId="39456" xr:uid="{00000000-0005-0000-0000-000018790000}"/>
    <cellStyle name="Normal 39 2" xfId="340" xr:uid="{00000000-0005-0000-0000-000019790000}"/>
    <cellStyle name="Normal 39 2 2" xfId="1426" xr:uid="{00000000-0005-0000-0000-00001A790000}"/>
    <cellStyle name="Normal 39 2 2 2" xfId="3798" xr:uid="{00000000-0005-0000-0000-00001B790000}"/>
    <cellStyle name="Normal 39 2 2 2 2" xfId="9235" xr:uid="{00000000-0005-0000-0000-00001C790000}"/>
    <cellStyle name="Normal 39 2 2 2 2 2" xfId="18958" xr:uid="{00000000-0005-0000-0000-00001D790000}"/>
    <cellStyle name="Normal 39 2 2 2 2 2 2" xfId="38471" xr:uid="{00000000-0005-0000-0000-00001E790000}"/>
    <cellStyle name="Normal 39 2 2 2 2 2 3" xfId="58364" xr:uid="{00000000-0005-0000-0000-00001F790000}"/>
    <cellStyle name="Normal 39 2 2 2 2 3" xfId="22717" xr:uid="{00000000-0005-0000-0000-000020790000}"/>
    <cellStyle name="Normal 39 2 2 2 2 4" xfId="42481" xr:uid="{00000000-0005-0000-0000-000021790000}"/>
    <cellStyle name="Normal 39 2 2 2 3" xfId="13652" xr:uid="{00000000-0005-0000-0000-000022790000}"/>
    <cellStyle name="Normal 39 2 2 2 3 2" xfId="33166" xr:uid="{00000000-0005-0000-0000-000023790000}"/>
    <cellStyle name="Normal 39 2 2 2 3 3" xfId="53059" xr:uid="{00000000-0005-0000-0000-000024790000}"/>
    <cellStyle name="Normal 39 2 2 2 4" xfId="24571" xr:uid="{00000000-0005-0000-0000-000025790000}"/>
    <cellStyle name="Normal 39 2 2 2 5" xfId="44337" xr:uid="{00000000-0005-0000-0000-000026790000}"/>
    <cellStyle name="Normal 39 2 2 3" xfId="7558" xr:uid="{00000000-0005-0000-0000-000027790000}"/>
    <cellStyle name="Normal 39 2 2 3 2" xfId="17281" xr:uid="{00000000-0005-0000-0000-000028790000}"/>
    <cellStyle name="Normal 39 2 2 3 2 2" xfId="36794" xr:uid="{00000000-0005-0000-0000-000029790000}"/>
    <cellStyle name="Normal 39 2 2 3 2 3" xfId="56687" xr:uid="{00000000-0005-0000-0000-00002A790000}"/>
    <cellStyle name="Normal 39 2 2 3 3" xfId="22850" xr:uid="{00000000-0005-0000-0000-00002B790000}"/>
    <cellStyle name="Normal 39 2 2 3 4" xfId="42614" xr:uid="{00000000-0005-0000-0000-00002C790000}"/>
    <cellStyle name="Normal 39 2 2 4" xfId="5525" xr:uid="{00000000-0005-0000-0000-00002D790000}"/>
    <cellStyle name="Normal 39 2 2 4 2" xfId="15262" xr:uid="{00000000-0005-0000-0000-00002E790000}"/>
    <cellStyle name="Normal 39 2 2 4 2 2" xfId="34775" xr:uid="{00000000-0005-0000-0000-00002F790000}"/>
    <cellStyle name="Normal 39 2 2 4 2 3" xfId="54668" xr:uid="{00000000-0005-0000-0000-000030790000}"/>
    <cellStyle name="Normal 39 2 2 4 3" xfId="27345" xr:uid="{00000000-0005-0000-0000-000031790000}"/>
    <cellStyle name="Normal 39 2 2 4 4" xfId="47233" xr:uid="{00000000-0005-0000-0000-000032790000}"/>
    <cellStyle name="Normal 39 2 2 5" xfId="11384" xr:uid="{00000000-0005-0000-0000-000033790000}"/>
    <cellStyle name="Normal 39 2 2 5 2" xfId="30899" xr:uid="{00000000-0005-0000-0000-000034790000}"/>
    <cellStyle name="Normal 39 2 2 5 3" xfId="50792" xr:uid="{00000000-0005-0000-0000-000035790000}"/>
    <cellStyle name="Normal 39 2 2 6" xfId="21105" xr:uid="{00000000-0005-0000-0000-000036790000}"/>
    <cellStyle name="Normal 39 2 2 7" xfId="40760" xr:uid="{00000000-0005-0000-0000-000037790000}"/>
    <cellStyle name="Normal 39 2 3" xfId="875" xr:uid="{00000000-0005-0000-0000-000038790000}"/>
    <cellStyle name="Normal 39 2 3 2" xfId="3260" xr:uid="{00000000-0005-0000-0000-000039790000}"/>
    <cellStyle name="Normal 39 2 3 2 2" xfId="8697" xr:uid="{00000000-0005-0000-0000-00003A790000}"/>
    <cellStyle name="Normal 39 2 3 2 2 2" xfId="18420" xr:uid="{00000000-0005-0000-0000-00003B790000}"/>
    <cellStyle name="Normal 39 2 3 2 2 2 2" xfId="37933" xr:uid="{00000000-0005-0000-0000-00003C790000}"/>
    <cellStyle name="Normal 39 2 3 2 2 2 3" xfId="57826" xr:uid="{00000000-0005-0000-0000-00003D790000}"/>
    <cellStyle name="Normal 39 2 3 2 2 3" xfId="22738" xr:uid="{00000000-0005-0000-0000-00003E790000}"/>
    <cellStyle name="Normal 39 2 3 2 2 4" xfId="42502" xr:uid="{00000000-0005-0000-0000-00003F790000}"/>
    <cellStyle name="Normal 39 2 3 2 3" xfId="13114" xr:uid="{00000000-0005-0000-0000-000040790000}"/>
    <cellStyle name="Normal 39 2 3 2 3 2" xfId="32628" xr:uid="{00000000-0005-0000-0000-000041790000}"/>
    <cellStyle name="Normal 39 2 3 2 3 3" xfId="52521" xr:uid="{00000000-0005-0000-0000-000042790000}"/>
    <cellStyle name="Normal 39 2 3 2 4" xfId="24033" xr:uid="{00000000-0005-0000-0000-000043790000}"/>
    <cellStyle name="Normal 39 2 3 2 5" xfId="43799" xr:uid="{00000000-0005-0000-0000-000044790000}"/>
    <cellStyle name="Normal 39 2 3 3" xfId="7098" xr:uid="{00000000-0005-0000-0000-000045790000}"/>
    <cellStyle name="Normal 39 2 3 3 2" xfId="16834" xr:uid="{00000000-0005-0000-0000-000046790000}"/>
    <cellStyle name="Normal 39 2 3 3 2 2" xfId="36347" xr:uid="{00000000-0005-0000-0000-000047790000}"/>
    <cellStyle name="Normal 39 2 3 3 2 3" xfId="56240" xr:uid="{00000000-0005-0000-0000-000048790000}"/>
    <cellStyle name="Normal 39 2 3 3 3" xfId="22147" xr:uid="{00000000-0005-0000-0000-000049790000}"/>
    <cellStyle name="Normal 39 2 3 3 4" xfId="41907" xr:uid="{00000000-0005-0000-0000-00004A790000}"/>
    <cellStyle name="Normal 39 2 3 4" xfId="6060" xr:uid="{00000000-0005-0000-0000-00004B790000}"/>
    <cellStyle name="Normal 39 2 3 4 2" xfId="15797" xr:uid="{00000000-0005-0000-0000-00004C790000}"/>
    <cellStyle name="Normal 39 2 3 4 2 2" xfId="35310" xr:uid="{00000000-0005-0000-0000-00004D790000}"/>
    <cellStyle name="Normal 39 2 3 4 2 3" xfId="55203" xr:uid="{00000000-0005-0000-0000-00004E790000}"/>
    <cellStyle name="Normal 39 2 3 4 3" xfId="27880" xr:uid="{00000000-0005-0000-0000-00004F790000}"/>
    <cellStyle name="Normal 39 2 3 4 4" xfId="47768" xr:uid="{00000000-0005-0000-0000-000050790000}"/>
    <cellStyle name="Normal 39 2 3 5" xfId="10846" xr:uid="{00000000-0005-0000-0000-000051790000}"/>
    <cellStyle name="Normal 39 2 3 5 2" xfId="30361" xr:uid="{00000000-0005-0000-0000-000052790000}"/>
    <cellStyle name="Normal 39 2 3 5 3" xfId="50254" xr:uid="{00000000-0005-0000-0000-000053790000}"/>
    <cellStyle name="Normal 39 2 3 6" xfId="20567" xr:uid="{00000000-0005-0000-0000-000054790000}"/>
    <cellStyle name="Normal 39 2 3 7" xfId="40209" xr:uid="{00000000-0005-0000-0000-000055790000}"/>
    <cellStyle name="Normal 39 2 4" xfId="2065" xr:uid="{00000000-0005-0000-0000-000056790000}"/>
    <cellStyle name="Normal 39 2 4 2" xfId="4334" xr:uid="{00000000-0005-0000-0000-000057790000}"/>
    <cellStyle name="Normal 39 2 4 2 2" xfId="9770" xr:uid="{00000000-0005-0000-0000-000058790000}"/>
    <cellStyle name="Normal 39 2 4 2 2 2" xfId="19493" xr:uid="{00000000-0005-0000-0000-000059790000}"/>
    <cellStyle name="Normal 39 2 4 2 2 2 2" xfId="39006" xr:uid="{00000000-0005-0000-0000-00005A790000}"/>
    <cellStyle name="Normal 39 2 4 2 2 2 3" xfId="58899" xr:uid="{00000000-0005-0000-0000-00005B790000}"/>
    <cellStyle name="Normal 39 2 4 2 2 3" xfId="29219" xr:uid="{00000000-0005-0000-0000-00005C790000}"/>
    <cellStyle name="Normal 39 2 4 2 2 4" xfId="49107" xr:uid="{00000000-0005-0000-0000-00005D790000}"/>
    <cellStyle name="Normal 39 2 4 2 3" xfId="14187" xr:uid="{00000000-0005-0000-0000-00005E790000}"/>
    <cellStyle name="Normal 39 2 4 2 3 2" xfId="33701" xr:uid="{00000000-0005-0000-0000-00005F790000}"/>
    <cellStyle name="Normal 39 2 4 2 3 3" xfId="53594" xr:uid="{00000000-0005-0000-0000-000060790000}"/>
    <cellStyle name="Normal 39 2 4 2 4" xfId="25106" xr:uid="{00000000-0005-0000-0000-000061790000}"/>
    <cellStyle name="Normal 39 2 4 2 5" xfId="44873" xr:uid="{00000000-0005-0000-0000-000062790000}"/>
    <cellStyle name="Normal 39 2 4 3" xfId="6595" xr:uid="{00000000-0005-0000-0000-000063790000}"/>
    <cellStyle name="Normal 39 2 4 3 2" xfId="16332" xr:uid="{00000000-0005-0000-0000-000064790000}"/>
    <cellStyle name="Normal 39 2 4 3 2 2" xfId="35845" xr:uid="{00000000-0005-0000-0000-000065790000}"/>
    <cellStyle name="Normal 39 2 4 3 2 3" xfId="55738" xr:uid="{00000000-0005-0000-0000-000066790000}"/>
    <cellStyle name="Normal 39 2 4 3 3" xfId="28415" xr:uid="{00000000-0005-0000-0000-000067790000}"/>
    <cellStyle name="Normal 39 2 4 3 4" xfId="48303" xr:uid="{00000000-0005-0000-0000-000068790000}"/>
    <cellStyle name="Normal 39 2 4 4" xfId="11919" xr:uid="{00000000-0005-0000-0000-000069790000}"/>
    <cellStyle name="Normal 39 2 4 4 2" xfId="31434" xr:uid="{00000000-0005-0000-0000-00006A790000}"/>
    <cellStyle name="Normal 39 2 4 4 3" xfId="51327" xr:uid="{00000000-0005-0000-0000-00006B790000}"/>
    <cellStyle name="Normal 39 2 4 5" xfId="21640" xr:uid="{00000000-0005-0000-0000-00006C790000}"/>
    <cellStyle name="Normal 39 2 4 6" xfId="41399" xr:uid="{00000000-0005-0000-0000-00006D790000}"/>
    <cellStyle name="Normal 39 2 5" xfId="2725" xr:uid="{00000000-0005-0000-0000-00006E790000}"/>
    <cellStyle name="Normal 39 2 5 2" xfId="8162" xr:uid="{00000000-0005-0000-0000-00006F790000}"/>
    <cellStyle name="Normal 39 2 5 2 2" xfId="17885" xr:uid="{00000000-0005-0000-0000-000070790000}"/>
    <cellStyle name="Normal 39 2 5 2 2 2" xfId="37398" xr:uid="{00000000-0005-0000-0000-000071790000}"/>
    <cellStyle name="Normal 39 2 5 2 2 3" xfId="57291" xr:uid="{00000000-0005-0000-0000-000072790000}"/>
    <cellStyle name="Normal 39 2 5 2 3" xfId="22665" xr:uid="{00000000-0005-0000-0000-000073790000}"/>
    <cellStyle name="Normal 39 2 5 2 4" xfId="42429" xr:uid="{00000000-0005-0000-0000-000074790000}"/>
    <cellStyle name="Normal 39 2 5 3" xfId="12579" xr:uid="{00000000-0005-0000-0000-000075790000}"/>
    <cellStyle name="Normal 39 2 5 3 2" xfId="32093" xr:uid="{00000000-0005-0000-0000-000076790000}"/>
    <cellStyle name="Normal 39 2 5 3 3" xfId="51986" xr:uid="{00000000-0005-0000-0000-000077790000}"/>
    <cellStyle name="Normal 39 2 5 4" xfId="23498" xr:uid="{00000000-0005-0000-0000-000078790000}"/>
    <cellStyle name="Normal 39 2 5 5" xfId="43264" xr:uid="{00000000-0005-0000-0000-000079790000}"/>
    <cellStyle name="Normal 39 2 6" xfId="4985" xr:uid="{00000000-0005-0000-0000-00007A790000}"/>
    <cellStyle name="Normal 39 2 6 2" xfId="14725" xr:uid="{00000000-0005-0000-0000-00007B790000}"/>
    <cellStyle name="Normal 39 2 6 2 2" xfId="34238" xr:uid="{00000000-0005-0000-0000-00007C790000}"/>
    <cellStyle name="Normal 39 2 6 2 3" xfId="54131" xr:uid="{00000000-0005-0000-0000-00007D790000}"/>
    <cellStyle name="Normal 39 2 6 3" xfId="26807" xr:uid="{00000000-0005-0000-0000-00007E790000}"/>
    <cellStyle name="Normal 39 2 6 4" xfId="46693" xr:uid="{00000000-0005-0000-0000-00007F790000}"/>
    <cellStyle name="Normal 39 2 7" xfId="10311" xr:uid="{00000000-0005-0000-0000-000080790000}"/>
    <cellStyle name="Normal 39 2 7 2" xfId="29826" xr:uid="{00000000-0005-0000-0000-000081790000}"/>
    <cellStyle name="Normal 39 2 7 3" xfId="49719" xr:uid="{00000000-0005-0000-0000-000082790000}"/>
    <cellStyle name="Normal 39 2 8" xfId="20032" xr:uid="{00000000-0005-0000-0000-000083790000}"/>
    <cellStyle name="Normal 39 2 9" xfId="39674" xr:uid="{00000000-0005-0000-0000-000084790000}"/>
    <cellStyle name="Normal 39 3" xfId="516" xr:uid="{00000000-0005-0000-0000-000085790000}"/>
    <cellStyle name="Normal 39 3 2" xfId="1602" xr:uid="{00000000-0005-0000-0000-000086790000}"/>
    <cellStyle name="Normal 39 3 2 2" xfId="3974" xr:uid="{00000000-0005-0000-0000-000087790000}"/>
    <cellStyle name="Normal 39 3 2 2 2" xfId="9411" xr:uid="{00000000-0005-0000-0000-000088790000}"/>
    <cellStyle name="Normal 39 3 2 2 2 2" xfId="19134" xr:uid="{00000000-0005-0000-0000-000089790000}"/>
    <cellStyle name="Normal 39 3 2 2 2 2 2" xfId="38647" xr:uid="{00000000-0005-0000-0000-00008A790000}"/>
    <cellStyle name="Normal 39 3 2 2 2 2 3" xfId="58540" xr:uid="{00000000-0005-0000-0000-00008B790000}"/>
    <cellStyle name="Normal 39 3 2 2 2 3" xfId="26044" xr:uid="{00000000-0005-0000-0000-00008C790000}"/>
    <cellStyle name="Normal 39 3 2 2 2 4" xfId="45815" xr:uid="{00000000-0005-0000-0000-00008D790000}"/>
    <cellStyle name="Normal 39 3 2 2 3" xfId="13828" xr:uid="{00000000-0005-0000-0000-00008E790000}"/>
    <cellStyle name="Normal 39 3 2 2 3 2" xfId="33342" xr:uid="{00000000-0005-0000-0000-00008F790000}"/>
    <cellStyle name="Normal 39 3 2 2 3 3" xfId="53235" xr:uid="{00000000-0005-0000-0000-000090790000}"/>
    <cellStyle name="Normal 39 3 2 2 4" xfId="24747" xr:uid="{00000000-0005-0000-0000-000091790000}"/>
    <cellStyle name="Normal 39 3 2 2 5" xfId="44513" xr:uid="{00000000-0005-0000-0000-000092790000}"/>
    <cellStyle name="Normal 39 3 2 3" xfId="7705" xr:uid="{00000000-0005-0000-0000-000093790000}"/>
    <cellStyle name="Normal 39 3 2 3 2" xfId="17428" xr:uid="{00000000-0005-0000-0000-000094790000}"/>
    <cellStyle name="Normal 39 3 2 3 2 2" xfId="36941" xr:uid="{00000000-0005-0000-0000-000095790000}"/>
    <cellStyle name="Normal 39 3 2 3 2 3" xfId="56834" xr:uid="{00000000-0005-0000-0000-000096790000}"/>
    <cellStyle name="Normal 39 3 2 3 3" xfId="25577" xr:uid="{00000000-0005-0000-0000-000097790000}"/>
    <cellStyle name="Normal 39 3 2 3 4" xfId="45345" xr:uid="{00000000-0005-0000-0000-000098790000}"/>
    <cellStyle name="Normal 39 3 2 4" xfId="5701" xr:uid="{00000000-0005-0000-0000-000099790000}"/>
    <cellStyle name="Normal 39 3 2 4 2" xfId="15438" xr:uid="{00000000-0005-0000-0000-00009A790000}"/>
    <cellStyle name="Normal 39 3 2 4 2 2" xfId="34951" xr:uid="{00000000-0005-0000-0000-00009B790000}"/>
    <cellStyle name="Normal 39 3 2 4 2 3" xfId="54844" xr:uid="{00000000-0005-0000-0000-00009C790000}"/>
    <cellStyle name="Normal 39 3 2 4 3" xfId="27521" xr:uid="{00000000-0005-0000-0000-00009D790000}"/>
    <cellStyle name="Normal 39 3 2 4 4" xfId="47409" xr:uid="{00000000-0005-0000-0000-00009E790000}"/>
    <cellStyle name="Normal 39 3 2 5" xfId="11560" xr:uid="{00000000-0005-0000-0000-00009F790000}"/>
    <cellStyle name="Normal 39 3 2 5 2" xfId="31075" xr:uid="{00000000-0005-0000-0000-0000A0790000}"/>
    <cellStyle name="Normal 39 3 2 5 3" xfId="50968" xr:uid="{00000000-0005-0000-0000-0000A1790000}"/>
    <cellStyle name="Normal 39 3 2 6" xfId="21281" xr:uid="{00000000-0005-0000-0000-0000A2790000}"/>
    <cellStyle name="Normal 39 3 2 7" xfId="40936" xr:uid="{00000000-0005-0000-0000-0000A3790000}"/>
    <cellStyle name="Normal 39 3 3" xfId="1051" xr:uid="{00000000-0005-0000-0000-0000A4790000}"/>
    <cellStyle name="Normal 39 3 3 2" xfId="3436" xr:uid="{00000000-0005-0000-0000-0000A5790000}"/>
    <cellStyle name="Normal 39 3 3 2 2" xfId="8873" xr:uid="{00000000-0005-0000-0000-0000A6790000}"/>
    <cellStyle name="Normal 39 3 3 2 2 2" xfId="18596" xr:uid="{00000000-0005-0000-0000-0000A7790000}"/>
    <cellStyle name="Normal 39 3 3 2 2 2 2" xfId="38109" xr:uid="{00000000-0005-0000-0000-0000A8790000}"/>
    <cellStyle name="Normal 39 3 3 2 2 2 3" xfId="58002" xr:uid="{00000000-0005-0000-0000-0000A9790000}"/>
    <cellStyle name="Normal 39 3 3 2 2 3" xfId="26371" xr:uid="{00000000-0005-0000-0000-0000AA790000}"/>
    <cellStyle name="Normal 39 3 3 2 2 4" xfId="46144" xr:uid="{00000000-0005-0000-0000-0000AB790000}"/>
    <cellStyle name="Normal 39 3 3 2 3" xfId="13290" xr:uid="{00000000-0005-0000-0000-0000AC790000}"/>
    <cellStyle name="Normal 39 3 3 2 3 2" xfId="32804" xr:uid="{00000000-0005-0000-0000-0000AD790000}"/>
    <cellStyle name="Normal 39 3 3 2 3 3" xfId="52697" xr:uid="{00000000-0005-0000-0000-0000AE790000}"/>
    <cellStyle name="Normal 39 3 3 2 4" xfId="24209" xr:uid="{00000000-0005-0000-0000-0000AF790000}"/>
    <cellStyle name="Normal 39 3 3 2 5" xfId="43975" xr:uid="{00000000-0005-0000-0000-0000B0790000}"/>
    <cellStyle name="Normal 39 3 3 3" xfId="7245" xr:uid="{00000000-0005-0000-0000-0000B1790000}"/>
    <cellStyle name="Normal 39 3 3 3 2" xfId="16981" xr:uid="{00000000-0005-0000-0000-0000B2790000}"/>
    <cellStyle name="Normal 39 3 3 3 2 2" xfId="36494" xr:uid="{00000000-0005-0000-0000-0000B3790000}"/>
    <cellStyle name="Normal 39 3 3 3 2 3" xfId="56387" xr:uid="{00000000-0005-0000-0000-0000B4790000}"/>
    <cellStyle name="Normal 39 3 3 3 3" xfId="22456" xr:uid="{00000000-0005-0000-0000-0000B5790000}"/>
    <cellStyle name="Normal 39 3 3 3 4" xfId="42218" xr:uid="{00000000-0005-0000-0000-0000B6790000}"/>
    <cellStyle name="Normal 39 3 3 4" xfId="6236" xr:uid="{00000000-0005-0000-0000-0000B7790000}"/>
    <cellStyle name="Normal 39 3 3 4 2" xfId="15973" xr:uid="{00000000-0005-0000-0000-0000B8790000}"/>
    <cellStyle name="Normal 39 3 3 4 2 2" xfId="35486" xr:uid="{00000000-0005-0000-0000-0000B9790000}"/>
    <cellStyle name="Normal 39 3 3 4 2 3" xfId="55379" xr:uid="{00000000-0005-0000-0000-0000BA790000}"/>
    <cellStyle name="Normal 39 3 3 4 3" xfId="28056" xr:uid="{00000000-0005-0000-0000-0000BB790000}"/>
    <cellStyle name="Normal 39 3 3 4 4" xfId="47944" xr:uid="{00000000-0005-0000-0000-0000BC790000}"/>
    <cellStyle name="Normal 39 3 3 5" xfId="11022" xr:uid="{00000000-0005-0000-0000-0000BD790000}"/>
    <cellStyle name="Normal 39 3 3 5 2" xfId="30537" xr:uid="{00000000-0005-0000-0000-0000BE790000}"/>
    <cellStyle name="Normal 39 3 3 5 3" xfId="50430" xr:uid="{00000000-0005-0000-0000-0000BF790000}"/>
    <cellStyle name="Normal 39 3 3 6" xfId="20743" xr:uid="{00000000-0005-0000-0000-0000C0790000}"/>
    <cellStyle name="Normal 39 3 3 7" xfId="40385" xr:uid="{00000000-0005-0000-0000-0000C1790000}"/>
    <cellStyle name="Normal 39 3 4" xfId="2241" xr:uid="{00000000-0005-0000-0000-0000C2790000}"/>
    <cellStyle name="Normal 39 3 4 2" xfId="4510" xr:uid="{00000000-0005-0000-0000-0000C3790000}"/>
    <cellStyle name="Normal 39 3 4 2 2" xfId="9946" xr:uid="{00000000-0005-0000-0000-0000C4790000}"/>
    <cellStyle name="Normal 39 3 4 2 2 2" xfId="19669" xr:uid="{00000000-0005-0000-0000-0000C5790000}"/>
    <cellStyle name="Normal 39 3 4 2 2 2 2" xfId="39182" xr:uid="{00000000-0005-0000-0000-0000C6790000}"/>
    <cellStyle name="Normal 39 3 4 2 2 2 3" xfId="59075" xr:uid="{00000000-0005-0000-0000-0000C7790000}"/>
    <cellStyle name="Normal 39 3 4 2 2 3" xfId="29395" xr:uid="{00000000-0005-0000-0000-0000C8790000}"/>
    <cellStyle name="Normal 39 3 4 2 2 4" xfId="49283" xr:uid="{00000000-0005-0000-0000-0000C9790000}"/>
    <cellStyle name="Normal 39 3 4 2 3" xfId="14363" xr:uid="{00000000-0005-0000-0000-0000CA790000}"/>
    <cellStyle name="Normal 39 3 4 2 3 2" xfId="33877" xr:uid="{00000000-0005-0000-0000-0000CB790000}"/>
    <cellStyle name="Normal 39 3 4 2 3 3" xfId="53770" xr:uid="{00000000-0005-0000-0000-0000CC790000}"/>
    <cellStyle name="Normal 39 3 4 2 4" xfId="25282" xr:uid="{00000000-0005-0000-0000-0000CD790000}"/>
    <cellStyle name="Normal 39 3 4 2 5" xfId="45049" xr:uid="{00000000-0005-0000-0000-0000CE790000}"/>
    <cellStyle name="Normal 39 3 4 3" xfId="6771" xr:uid="{00000000-0005-0000-0000-0000CF790000}"/>
    <cellStyle name="Normal 39 3 4 3 2" xfId="16508" xr:uid="{00000000-0005-0000-0000-0000D0790000}"/>
    <cellStyle name="Normal 39 3 4 3 2 2" xfId="36021" xr:uid="{00000000-0005-0000-0000-0000D1790000}"/>
    <cellStyle name="Normal 39 3 4 3 2 3" xfId="55914" xr:uid="{00000000-0005-0000-0000-0000D2790000}"/>
    <cellStyle name="Normal 39 3 4 3 3" xfId="28591" xr:uid="{00000000-0005-0000-0000-0000D3790000}"/>
    <cellStyle name="Normal 39 3 4 3 4" xfId="48479" xr:uid="{00000000-0005-0000-0000-0000D4790000}"/>
    <cellStyle name="Normal 39 3 4 4" xfId="12095" xr:uid="{00000000-0005-0000-0000-0000D5790000}"/>
    <cellStyle name="Normal 39 3 4 4 2" xfId="31610" xr:uid="{00000000-0005-0000-0000-0000D6790000}"/>
    <cellStyle name="Normal 39 3 4 4 3" xfId="51503" xr:uid="{00000000-0005-0000-0000-0000D7790000}"/>
    <cellStyle name="Normal 39 3 4 5" xfId="21816" xr:uid="{00000000-0005-0000-0000-0000D8790000}"/>
    <cellStyle name="Normal 39 3 4 6" xfId="41575" xr:uid="{00000000-0005-0000-0000-0000D9790000}"/>
    <cellStyle name="Normal 39 3 5" xfId="2901" xr:uid="{00000000-0005-0000-0000-0000DA790000}"/>
    <cellStyle name="Normal 39 3 5 2" xfId="8338" xr:uid="{00000000-0005-0000-0000-0000DB790000}"/>
    <cellStyle name="Normal 39 3 5 2 2" xfId="18061" xr:uid="{00000000-0005-0000-0000-0000DC790000}"/>
    <cellStyle name="Normal 39 3 5 2 2 2" xfId="37574" xr:uid="{00000000-0005-0000-0000-0000DD790000}"/>
    <cellStyle name="Normal 39 3 5 2 2 3" xfId="57467" xr:uid="{00000000-0005-0000-0000-0000DE790000}"/>
    <cellStyle name="Normal 39 3 5 2 3" xfId="22489" xr:uid="{00000000-0005-0000-0000-0000DF790000}"/>
    <cellStyle name="Normal 39 3 5 2 4" xfId="42252" xr:uid="{00000000-0005-0000-0000-0000E0790000}"/>
    <cellStyle name="Normal 39 3 5 3" xfId="12755" xr:uid="{00000000-0005-0000-0000-0000E1790000}"/>
    <cellStyle name="Normal 39 3 5 3 2" xfId="32269" xr:uid="{00000000-0005-0000-0000-0000E2790000}"/>
    <cellStyle name="Normal 39 3 5 3 3" xfId="52162" xr:uid="{00000000-0005-0000-0000-0000E3790000}"/>
    <cellStyle name="Normal 39 3 5 4" xfId="23674" xr:uid="{00000000-0005-0000-0000-0000E4790000}"/>
    <cellStyle name="Normal 39 3 5 5" xfId="43440" xr:uid="{00000000-0005-0000-0000-0000E5790000}"/>
    <cellStyle name="Normal 39 3 6" xfId="5161" xr:uid="{00000000-0005-0000-0000-0000E6790000}"/>
    <cellStyle name="Normal 39 3 6 2" xfId="14901" xr:uid="{00000000-0005-0000-0000-0000E7790000}"/>
    <cellStyle name="Normal 39 3 6 2 2" xfId="34414" xr:uid="{00000000-0005-0000-0000-0000E8790000}"/>
    <cellStyle name="Normal 39 3 6 2 3" xfId="54307" xr:uid="{00000000-0005-0000-0000-0000E9790000}"/>
    <cellStyle name="Normal 39 3 6 3" xfId="26983" xr:uid="{00000000-0005-0000-0000-0000EA790000}"/>
    <cellStyle name="Normal 39 3 6 4" xfId="46869" xr:uid="{00000000-0005-0000-0000-0000EB790000}"/>
    <cellStyle name="Normal 39 3 7" xfId="10487" xr:uid="{00000000-0005-0000-0000-0000EC790000}"/>
    <cellStyle name="Normal 39 3 7 2" xfId="30002" xr:uid="{00000000-0005-0000-0000-0000ED790000}"/>
    <cellStyle name="Normal 39 3 7 3" xfId="49895" xr:uid="{00000000-0005-0000-0000-0000EE790000}"/>
    <cellStyle name="Normal 39 3 8" xfId="20208" xr:uid="{00000000-0005-0000-0000-0000EF790000}"/>
    <cellStyle name="Normal 39 3 9" xfId="39850" xr:uid="{00000000-0005-0000-0000-0000F0790000}"/>
    <cellStyle name="Normal 39 4" xfId="1250" xr:uid="{00000000-0005-0000-0000-0000F1790000}"/>
    <cellStyle name="Normal 39 4 2" xfId="3622" xr:uid="{00000000-0005-0000-0000-0000F2790000}"/>
    <cellStyle name="Normal 39 4 2 2" xfId="9059" xr:uid="{00000000-0005-0000-0000-0000F3790000}"/>
    <cellStyle name="Normal 39 4 2 2 2" xfId="18782" xr:uid="{00000000-0005-0000-0000-0000F4790000}"/>
    <cellStyle name="Normal 39 4 2 2 2 2" xfId="38295" xr:uid="{00000000-0005-0000-0000-0000F5790000}"/>
    <cellStyle name="Normal 39 4 2 2 2 3" xfId="58188" xr:uid="{00000000-0005-0000-0000-0000F6790000}"/>
    <cellStyle name="Normal 39 4 2 2 3" xfId="22332" xr:uid="{00000000-0005-0000-0000-0000F7790000}"/>
    <cellStyle name="Normal 39 4 2 2 4" xfId="42094" xr:uid="{00000000-0005-0000-0000-0000F8790000}"/>
    <cellStyle name="Normal 39 4 2 3" xfId="13476" xr:uid="{00000000-0005-0000-0000-0000F9790000}"/>
    <cellStyle name="Normal 39 4 2 3 2" xfId="32990" xr:uid="{00000000-0005-0000-0000-0000FA790000}"/>
    <cellStyle name="Normal 39 4 2 3 3" xfId="52883" xr:uid="{00000000-0005-0000-0000-0000FB790000}"/>
    <cellStyle name="Normal 39 4 2 4" xfId="24395" xr:uid="{00000000-0005-0000-0000-0000FC790000}"/>
    <cellStyle name="Normal 39 4 2 5" xfId="44161" xr:uid="{00000000-0005-0000-0000-0000FD790000}"/>
    <cellStyle name="Normal 39 4 3" xfId="7411" xr:uid="{00000000-0005-0000-0000-0000FE790000}"/>
    <cellStyle name="Normal 39 4 3 2" xfId="17134" xr:uid="{00000000-0005-0000-0000-0000FF790000}"/>
    <cellStyle name="Normal 39 4 3 2 2" xfId="36647" xr:uid="{00000000-0005-0000-0000-0000007A0000}"/>
    <cellStyle name="Normal 39 4 3 2 3" xfId="56540" xr:uid="{00000000-0005-0000-0000-0000017A0000}"/>
    <cellStyle name="Normal 39 4 3 3" xfId="25748" xr:uid="{00000000-0005-0000-0000-0000027A0000}"/>
    <cellStyle name="Normal 39 4 3 4" xfId="45517" xr:uid="{00000000-0005-0000-0000-0000037A0000}"/>
    <cellStyle name="Normal 39 4 4" xfId="5349" xr:uid="{00000000-0005-0000-0000-0000047A0000}"/>
    <cellStyle name="Normal 39 4 4 2" xfId="15086" xr:uid="{00000000-0005-0000-0000-0000057A0000}"/>
    <cellStyle name="Normal 39 4 4 2 2" xfId="34599" xr:uid="{00000000-0005-0000-0000-0000067A0000}"/>
    <cellStyle name="Normal 39 4 4 2 3" xfId="54492" xr:uid="{00000000-0005-0000-0000-0000077A0000}"/>
    <cellStyle name="Normal 39 4 4 3" xfId="27169" xr:uid="{00000000-0005-0000-0000-0000087A0000}"/>
    <cellStyle name="Normal 39 4 4 4" xfId="47057" xr:uid="{00000000-0005-0000-0000-0000097A0000}"/>
    <cellStyle name="Normal 39 4 5" xfId="11208" xr:uid="{00000000-0005-0000-0000-00000A7A0000}"/>
    <cellStyle name="Normal 39 4 5 2" xfId="30723" xr:uid="{00000000-0005-0000-0000-00000B7A0000}"/>
    <cellStyle name="Normal 39 4 5 3" xfId="50616" xr:uid="{00000000-0005-0000-0000-00000C7A0000}"/>
    <cellStyle name="Normal 39 4 6" xfId="20929" xr:uid="{00000000-0005-0000-0000-00000D7A0000}"/>
    <cellStyle name="Normal 39 4 7" xfId="40584" xr:uid="{00000000-0005-0000-0000-00000E7A0000}"/>
    <cellStyle name="Normal 39 5" xfId="699" xr:uid="{00000000-0005-0000-0000-00000F7A0000}"/>
    <cellStyle name="Normal 39 5 2" xfId="3084" xr:uid="{00000000-0005-0000-0000-0000107A0000}"/>
    <cellStyle name="Normal 39 5 2 2" xfId="8521" xr:uid="{00000000-0005-0000-0000-0000117A0000}"/>
    <cellStyle name="Normal 39 5 2 2 2" xfId="18244" xr:uid="{00000000-0005-0000-0000-0000127A0000}"/>
    <cellStyle name="Normal 39 5 2 2 2 2" xfId="37757" xr:uid="{00000000-0005-0000-0000-0000137A0000}"/>
    <cellStyle name="Normal 39 5 2 2 2 3" xfId="57650" xr:uid="{00000000-0005-0000-0000-0000147A0000}"/>
    <cellStyle name="Normal 39 5 2 2 3" xfId="26461" xr:uid="{00000000-0005-0000-0000-0000157A0000}"/>
    <cellStyle name="Normal 39 5 2 2 4" xfId="46234" xr:uid="{00000000-0005-0000-0000-0000167A0000}"/>
    <cellStyle name="Normal 39 5 2 3" xfId="12938" xr:uid="{00000000-0005-0000-0000-0000177A0000}"/>
    <cellStyle name="Normal 39 5 2 3 2" xfId="32452" xr:uid="{00000000-0005-0000-0000-0000187A0000}"/>
    <cellStyle name="Normal 39 5 2 3 3" xfId="52345" xr:uid="{00000000-0005-0000-0000-0000197A0000}"/>
    <cellStyle name="Normal 39 5 2 4" xfId="23857" xr:uid="{00000000-0005-0000-0000-00001A7A0000}"/>
    <cellStyle name="Normal 39 5 2 5" xfId="43623" xr:uid="{00000000-0005-0000-0000-00001B7A0000}"/>
    <cellStyle name="Normal 39 5 3" xfId="6951" xr:uid="{00000000-0005-0000-0000-00001C7A0000}"/>
    <cellStyle name="Normal 39 5 3 2" xfId="16687" xr:uid="{00000000-0005-0000-0000-00001D7A0000}"/>
    <cellStyle name="Normal 39 5 3 2 2" xfId="36200" xr:uid="{00000000-0005-0000-0000-00001E7A0000}"/>
    <cellStyle name="Normal 39 5 3 2 3" xfId="56093" xr:uid="{00000000-0005-0000-0000-00001F7A0000}"/>
    <cellStyle name="Normal 39 5 3 3" xfId="26200" xr:uid="{00000000-0005-0000-0000-0000207A0000}"/>
    <cellStyle name="Normal 39 5 3 4" xfId="45971" xr:uid="{00000000-0005-0000-0000-0000217A0000}"/>
    <cellStyle name="Normal 39 5 4" xfId="5884" xr:uid="{00000000-0005-0000-0000-0000227A0000}"/>
    <cellStyle name="Normal 39 5 4 2" xfId="15621" xr:uid="{00000000-0005-0000-0000-0000237A0000}"/>
    <cellStyle name="Normal 39 5 4 2 2" xfId="35134" xr:uid="{00000000-0005-0000-0000-0000247A0000}"/>
    <cellStyle name="Normal 39 5 4 2 3" xfId="55027" xr:uid="{00000000-0005-0000-0000-0000257A0000}"/>
    <cellStyle name="Normal 39 5 4 3" xfId="27704" xr:uid="{00000000-0005-0000-0000-0000267A0000}"/>
    <cellStyle name="Normal 39 5 4 4" xfId="47592" xr:uid="{00000000-0005-0000-0000-0000277A0000}"/>
    <cellStyle name="Normal 39 5 5" xfId="10670" xr:uid="{00000000-0005-0000-0000-0000287A0000}"/>
    <cellStyle name="Normal 39 5 5 2" xfId="30185" xr:uid="{00000000-0005-0000-0000-0000297A0000}"/>
    <cellStyle name="Normal 39 5 5 3" xfId="50078" xr:uid="{00000000-0005-0000-0000-00002A7A0000}"/>
    <cellStyle name="Normal 39 5 6" xfId="20391" xr:uid="{00000000-0005-0000-0000-00002B7A0000}"/>
    <cellStyle name="Normal 39 5 7" xfId="40033" xr:uid="{00000000-0005-0000-0000-00002C7A0000}"/>
    <cellStyle name="Normal 39 6" xfId="1847" xr:uid="{00000000-0005-0000-0000-00002D7A0000}"/>
    <cellStyle name="Normal 39 6 2" xfId="4158" xr:uid="{00000000-0005-0000-0000-00002E7A0000}"/>
    <cellStyle name="Normal 39 6 2 2" xfId="9594" xr:uid="{00000000-0005-0000-0000-00002F7A0000}"/>
    <cellStyle name="Normal 39 6 2 2 2" xfId="19317" xr:uid="{00000000-0005-0000-0000-0000307A0000}"/>
    <cellStyle name="Normal 39 6 2 2 2 2" xfId="38830" xr:uid="{00000000-0005-0000-0000-0000317A0000}"/>
    <cellStyle name="Normal 39 6 2 2 2 3" xfId="58723" xr:uid="{00000000-0005-0000-0000-0000327A0000}"/>
    <cellStyle name="Normal 39 6 2 2 3" xfId="29043" xr:uid="{00000000-0005-0000-0000-0000337A0000}"/>
    <cellStyle name="Normal 39 6 2 2 4" xfId="48931" xr:uid="{00000000-0005-0000-0000-0000347A0000}"/>
    <cellStyle name="Normal 39 6 2 3" xfId="14011" xr:uid="{00000000-0005-0000-0000-0000357A0000}"/>
    <cellStyle name="Normal 39 6 2 3 2" xfId="33525" xr:uid="{00000000-0005-0000-0000-0000367A0000}"/>
    <cellStyle name="Normal 39 6 2 3 3" xfId="53418" xr:uid="{00000000-0005-0000-0000-0000377A0000}"/>
    <cellStyle name="Normal 39 6 2 4" xfId="24930" xr:uid="{00000000-0005-0000-0000-0000387A0000}"/>
    <cellStyle name="Normal 39 6 2 5" xfId="44697" xr:uid="{00000000-0005-0000-0000-0000397A0000}"/>
    <cellStyle name="Normal 39 6 3" xfId="6419" xr:uid="{00000000-0005-0000-0000-00003A7A0000}"/>
    <cellStyle name="Normal 39 6 3 2" xfId="16156" xr:uid="{00000000-0005-0000-0000-00003B7A0000}"/>
    <cellStyle name="Normal 39 6 3 2 2" xfId="35669" xr:uid="{00000000-0005-0000-0000-00003C7A0000}"/>
    <cellStyle name="Normal 39 6 3 2 3" xfId="55562" xr:uid="{00000000-0005-0000-0000-00003D7A0000}"/>
    <cellStyle name="Normal 39 6 3 3" xfId="28239" xr:uid="{00000000-0005-0000-0000-00003E7A0000}"/>
    <cellStyle name="Normal 39 6 3 4" xfId="48127" xr:uid="{00000000-0005-0000-0000-00003F7A0000}"/>
    <cellStyle name="Normal 39 6 4" xfId="11743" xr:uid="{00000000-0005-0000-0000-0000407A0000}"/>
    <cellStyle name="Normal 39 6 4 2" xfId="31258" xr:uid="{00000000-0005-0000-0000-0000417A0000}"/>
    <cellStyle name="Normal 39 6 4 3" xfId="51151" xr:uid="{00000000-0005-0000-0000-0000427A0000}"/>
    <cellStyle name="Normal 39 6 5" xfId="21464" xr:uid="{00000000-0005-0000-0000-0000437A0000}"/>
    <cellStyle name="Normal 39 6 6" xfId="41181" xr:uid="{00000000-0005-0000-0000-0000447A0000}"/>
    <cellStyle name="Normal 39 7" xfId="2410" xr:uid="{00000000-0005-0000-0000-0000457A0000}"/>
    <cellStyle name="Normal 39 7 2" xfId="7847" xr:uid="{00000000-0005-0000-0000-0000467A0000}"/>
    <cellStyle name="Normal 39 7 2 2" xfId="17570" xr:uid="{00000000-0005-0000-0000-0000477A0000}"/>
    <cellStyle name="Normal 39 7 2 2 2" xfId="37083" xr:uid="{00000000-0005-0000-0000-0000487A0000}"/>
    <cellStyle name="Normal 39 7 2 2 3" xfId="56976" xr:uid="{00000000-0005-0000-0000-0000497A0000}"/>
    <cellStyle name="Normal 39 7 2 3" xfId="25549" xr:uid="{00000000-0005-0000-0000-00004A7A0000}"/>
    <cellStyle name="Normal 39 7 2 4" xfId="45317" xr:uid="{00000000-0005-0000-0000-00004B7A0000}"/>
    <cellStyle name="Normal 39 7 3" xfId="12264" xr:uid="{00000000-0005-0000-0000-00004C7A0000}"/>
    <cellStyle name="Normal 39 7 3 2" xfId="31778" xr:uid="{00000000-0005-0000-0000-00004D7A0000}"/>
    <cellStyle name="Normal 39 7 3 3" xfId="51671" xr:uid="{00000000-0005-0000-0000-00004E7A0000}"/>
    <cellStyle name="Normal 39 7 4" xfId="23183" xr:uid="{00000000-0005-0000-0000-00004F7A0000}"/>
    <cellStyle name="Normal 39 7 5" xfId="42949" xr:uid="{00000000-0005-0000-0000-0000507A0000}"/>
    <cellStyle name="Normal 39 8" xfId="2549" xr:uid="{00000000-0005-0000-0000-0000517A0000}"/>
    <cellStyle name="Normal 39 8 2" xfId="7986" xr:uid="{00000000-0005-0000-0000-0000527A0000}"/>
    <cellStyle name="Normal 39 8 2 2" xfId="17709" xr:uid="{00000000-0005-0000-0000-0000537A0000}"/>
    <cellStyle name="Normal 39 8 2 2 2" xfId="37222" xr:uid="{00000000-0005-0000-0000-0000547A0000}"/>
    <cellStyle name="Normal 39 8 2 2 3" xfId="57115" xr:uid="{00000000-0005-0000-0000-0000557A0000}"/>
    <cellStyle name="Normal 39 8 2 3" xfId="26029" xr:uid="{00000000-0005-0000-0000-0000567A0000}"/>
    <cellStyle name="Normal 39 8 2 4" xfId="45800" xr:uid="{00000000-0005-0000-0000-0000577A0000}"/>
    <cellStyle name="Normal 39 8 3" xfId="12403" xr:uid="{00000000-0005-0000-0000-0000587A0000}"/>
    <cellStyle name="Normal 39 8 3 2" xfId="31917" xr:uid="{00000000-0005-0000-0000-0000597A0000}"/>
    <cellStyle name="Normal 39 8 3 3" xfId="51810" xr:uid="{00000000-0005-0000-0000-00005A7A0000}"/>
    <cellStyle name="Normal 39 8 4" xfId="23322" xr:uid="{00000000-0005-0000-0000-00005B7A0000}"/>
    <cellStyle name="Normal 39 8 5" xfId="43088" xr:uid="{00000000-0005-0000-0000-00005C7A0000}"/>
    <cellStyle name="Normal 39 9" xfId="4767" xr:uid="{00000000-0005-0000-0000-00005D7A0000}"/>
    <cellStyle name="Normal 39 9 2" xfId="14549" xr:uid="{00000000-0005-0000-0000-00005E7A0000}"/>
    <cellStyle name="Normal 39 9 2 2" xfId="34062" xr:uid="{00000000-0005-0000-0000-00005F7A0000}"/>
    <cellStyle name="Normal 39 9 2 3" xfId="53955" xr:uid="{00000000-0005-0000-0000-0000607A0000}"/>
    <cellStyle name="Normal 39 9 3" xfId="26631" xr:uid="{00000000-0005-0000-0000-0000617A0000}"/>
    <cellStyle name="Normal 39 9 4" xfId="46475" xr:uid="{00000000-0005-0000-0000-0000627A0000}"/>
    <cellStyle name="Normal 4" xfId="3" xr:uid="{00000000-0005-0000-0000-0000637A0000}"/>
    <cellStyle name="Normal 4 10" xfId="654" xr:uid="{00000000-0005-0000-0000-0000647A0000}"/>
    <cellStyle name="Normal 4 10 2" xfId="3039" xr:uid="{00000000-0005-0000-0000-0000657A0000}"/>
    <cellStyle name="Normal 4 10 2 2" xfId="8476" xr:uid="{00000000-0005-0000-0000-0000667A0000}"/>
    <cellStyle name="Normal 4 10 2 2 2" xfId="18199" xr:uid="{00000000-0005-0000-0000-0000677A0000}"/>
    <cellStyle name="Normal 4 10 2 2 2 2" xfId="37712" xr:uid="{00000000-0005-0000-0000-0000687A0000}"/>
    <cellStyle name="Normal 4 10 2 2 2 3" xfId="57605" xr:uid="{00000000-0005-0000-0000-0000697A0000}"/>
    <cellStyle name="Normal 4 10 2 2 3" xfId="22096" xr:uid="{00000000-0005-0000-0000-00006A7A0000}"/>
    <cellStyle name="Normal 4 10 2 2 4" xfId="41856" xr:uid="{00000000-0005-0000-0000-00006B7A0000}"/>
    <cellStyle name="Normal 4 10 2 3" xfId="12893" xr:uid="{00000000-0005-0000-0000-00006C7A0000}"/>
    <cellStyle name="Normal 4 10 2 3 2" xfId="32407" xr:uid="{00000000-0005-0000-0000-00006D7A0000}"/>
    <cellStyle name="Normal 4 10 2 3 3" xfId="52300" xr:uid="{00000000-0005-0000-0000-00006E7A0000}"/>
    <cellStyle name="Normal 4 10 2 4" xfId="23812" xr:uid="{00000000-0005-0000-0000-00006F7A0000}"/>
    <cellStyle name="Normal 4 10 2 5" xfId="43578" xr:uid="{00000000-0005-0000-0000-0000707A0000}"/>
    <cellStyle name="Normal 4 10 3" xfId="6910" xr:uid="{00000000-0005-0000-0000-0000717A0000}"/>
    <cellStyle name="Normal 4 10 3 2" xfId="16646" xr:uid="{00000000-0005-0000-0000-0000727A0000}"/>
    <cellStyle name="Normal 4 10 3 2 2" xfId="36159" xr:uid="{00000000-0005-0000-0000-0000737A0000}"/>
    <cellStyle name="Normal 4 10 3 2 3" xfId="56052" xr:uid="{00000000-0005-0000-0000-0000747A0000}"/>
    <cellStyle name="Normal 4 10 3 3" xfId="26541" xr:uid="{00000000-0005-0000-0000-0000757A0000}"/>
    <cellStyle name="Normal 4 10 3 4" xfId="46314" xr:uid="{00000000-0005-0000-0000-0000767A0000}"/>
    <cellStyle name="Normal 4 10 4" xfId="5839" xr:uid="{00000000-0005-0000-0000-0000777A0000}"/>
    <cellStyle name="Normal 4 10 4 2" xfId="15576" xr:uid="{00000000-0005-0000-0000-0000787A0000}"/>
    <cellStyle name="Normal 4 10 4 2 2" xfId="35089" xr:uid="{00000000-0005-0000-0000-0000797A0000}"/>
    <cellStyle name="Normal 4 10 4 2 3" xfId="54982" xr:uid="{00000000-0005-0000-0000-00007A7A0000}"/>
    <cellStyle name="Normal 4 10 4 3" xfId="27659" xr:uid="{00000000-0005-0000-0000-00007B7A0000}"/>
    <cellStyle name="Normal 4 10 4 4" xfId="47547" xr:uid="{00000000-0005-0000-0000-00007C7A0000}"/>
    <cellStyle name="Normal 4 10 5" xfId="10625" xr:uid="{00000000-0005-0000-0000-00007D7A0000}"/>
    <cellStyle name="Normal 4 10 5 2" xfId="30140" xr:uid="{00000000-0005-0000-0000-00007E7A0000}"/>
    <cellStyle name="Normal 4 10 5 3" xfId="50033" xr:uid="{00000000-0005-0000-0000-00007F7A0000}"/>
    <cellStyle name="Normal 4 10 6" xfId="20346" xr:uid="{00000000-0005-0000-0000-0000807A0000}"/>
    <cellStyle name="Normal 4 10 7" xfId="39988" xr:uid="{00000000-0005-0000-0000-0000817A0000}"/>
    <cellStyle name="Normal 4 11" xfId="1743" xr:uid="{00000000-0005-0000-0000-0000827A0000}"/>
    <cellStyle name="Normal 4 11 2" xfId="4113" xr:uid="{00000000-0005-0000-0000-0000837A0000}"/>
    <cellStyle name="Normal 4 11 2 2" xfId="9549" xr:uid="{00000000-0005-0000-0000-0000847A0000}"/>
    <cellStyle name="Normal 4 11 2 2 2" xfId="19272" xr:uid="{00000000-0005-0000-0000-0000857A0000}"/>
    <cellStyle name="Normal 4 11 2 2 2 2" xfId="38785" xr:uid="{00000000-0005-0000-0000-0000867A0000}"/>
    <cellStyle name="Normal 4 11 2 2 2 3" xfId="58678" xr:uid="{00000000-0005-0000-0000-0000877A0000}"/>
    <cellStyle name="Normal 4 11 2 2 3" xfId="28998" xr:uid="{00000000-0005-0000-0000-0000887A0000}"/>
    <cellStyle name="Normal 4 11 2 2 4" xfId="48886" xr:uid="{00000000-0005-0000-0000-0000897A0000}"/>
    <cellStyle name="Normal 4 11 2 3" xfId="13966" xr:uid="{00000000-0005-0000-0000-00008A7A0000}"/>
    <cellStyle name="Normal 4 11 2 3 2" xfId="33480" xr:uid="{00000000-0005-0000-0000-00008B7A0000}"/>
    <cellStyle name="Normal 4 11 2 3 3" xfId="53373" xr:uid="{00000000-0005-0000-0000-00008C7A0000}"/>
    <cellStyle name="Normal 4 11 2 4" xfId="24885" xr:uid="{00000000-0005-0000-0000-00008D7A0000}"/>
    <cellStyle name="Normal 4 11 2 5" xfId="44652" xr:uid="{00000000-0005-0000-0000-00008E7A0000}"/>
    <cellStyle name="Normal 4 11 3" xfId="6374" xr:uid="{00000000-0005-0000-0000-00008F7A0000}"/>
    <cellStyle name="Normal 4 11 3 2" xfId="16111" xr:uid="{00000000-0005-0000-0000-0000907A0000}"/>
    <cellStyle name="Normal 4 11 3 2 2" xfId="35624" xr:uid="{00000000-0005-0000-0000-0000917A0000}"/>
    <cellStyle name="Normal 4 11 3 2 3" xfId="55517" xr:uid="{00000000-0005-0000-0000-0000927A0000}"/>
    <cellStyle name="Normal 4 11 3 3" xfId="28194" xr:uid="{00000000-0005-0000-0000-0000937A0000}"/>
    <cellStyle name="Normal 4 11 3 4" xfId="48082" xr:uid="{00000000-0005-0000-0000-0000947A0000}"/>
    <cellStyle name="Normal 4 11 4" xfId="11698" xr:uid="{00000000-0005-0000-0000-0000957A0000}"/>
    <cellStyle name="Normal 4 11 4 2" xfId="31213" xr:uid="{00000000-0005-0000-0000-0000967A0000}"/>
    <cellStyle name="Normal 4 11 4 3" xfId="51106" xr:uid="{00000000-0005-0000-0000-0000977A0000}"/>
    <cellStyle name="Normal 4 11 5" xfId="21419" xr:uid="{00000000-0005-0000-0000-0000987A0000}"/>
    <cellStyle name="Normal 4 11 6" xfId="41077" xr:uid="{00000000-0005-0000-0000-0000997A0000}"/>
    <cellStyle name="Normal 4 12" xfId="2504" xr:uid="{00000000-0005-0000-0000-00009A7A0000}"/>
    <cellStyle name="Normal 4 12 2" xfId="7941" xr:uid="{00000000-0005-0000-0000-00009B7A0000}"/>
    <cellStyle name="Normal 4 12 2 2" xfId="17664" xr:uid="{00000000-0005-0000-0000-00009C7A0000}"/>
    <cellStyle name="Normal 4 12 2 2 2" xfId="37177" xr:uid="{00000000-0005-0000-0000-00009D7A0000}"/>
    <cellStyle name="Normal 4 12 2 2 3" xfId="57070" xr:uid="{00000000-0005-0000-0000-00009E7A0000}"/>
    <cellStyle name="Normal 4 12 2 3" xfId="25672" xr:uid="{00000000-0005-0000-0000-00009F7A0000}"/>
    <cellStyle name="Normal 4 12 2 4" xfId="45441" xr:uid="{00000000-0005-0000-0000-0000A07A0000}"/>
    <cellStyle name="Normal 4 12 3" xfId="12358" xr:uid="{00000000-0005-0000-0000-0000A17A0000}"/>
    <cellStyle name="Normal 4 12 3 2" xfId="31872" xr:uid="{00000000-0005-0000-0000-0000A27A0000}"/>
    <cellStyle name="Normal 4 12 3 3" xfId="51765" xr:uid="{00000000-0005-0000-0000-0000A37A0000}"/>
    <cellStyle name="Normal 4 12 4" xfId="23277" xr:uid="{00000000-0005-0000-0000-0000A47A0000}"/>
    <cellStyle name="Normal 4 12 5" xfId="43043" xr:uid="{00000000-0005-0000-0000-0000A57A0000}"/>
    <cellStyle name="Normal 4 13" xfId="4655" xr:uid="{00000000-0005-0000-0000-0000A67A0000}"/>
    <cellStyle name="Normal 4 13 2" xfId="14504" xr:uid="{00000000-0005-0000-0000-0000A77A0000}"/>
    <cellStyle name="Normal 4 13 2 2" xfId="34017" xr:uid="{00000000-0005-0000-0000-0000A87A0000}"/>
    <cellStyle name="Normal 4 13 2 3" xfId="53910" xr:uid="{00000000-0005-0000-0000-0000A97A0000}"/>
    <cellStyle name="Normal 4 13 3" xfId="26586" xr:uid="{00000000-0005-0000-0000-0000AA7A0000}"/>
    <cellStyle name="Normal 4 13 4" xfId="46363" xr:uid="{00000000-0005-0000-0000-0000AB7A0000}"/>
    <cellStyle name="Normal 4 14" xfId="10090" xr:uid="{00000000-0005-0000-0000-0000AC7A0000}"/>
    <cellStyle name="Normal 4 14 2" xfId="29605" xr:uid="{00000000-0005-0000-0000-0000AD7A0000}"/>
    <cellStyle name="Normal 4 14 3" xfId="49498" xr:uid="{00000000-0005-0000-0000-0000AE7A0000}"/>
    <cellStyle name="Normal 4 15" xfId="19811" xr:uid="{00000000-0005-0000-0000-0000AF7A0000}"/>
    <cellStyle name="Normal 4 16" xfId="39352" xr:uid="{00000000-0005-0000-0000-0000B07A0000}"/>
    <cellStyle name="Normal 4 17" xfId="18" xr:uid="{00000000-0005-0000-0000-0000B17A0000}"/>
    <cellStyle name="Normal 4 2" xfId="240" xr:uid="{00000000-0005-0000-0000-0000B27A0000}"/>
    <cellStyle name="Normal 4 2 10" xfId="19974" xr:uid="{00000000-0005-0000-0000-0000B37A0000}"/>
    <cellStyle name="Normal 4 2 11" xfId="39574" xr:uid="{00000000-0005-0000-0000-0000B47A0000}"/>
    <cellStyle name="Normal 4 2 2" xfId="458" xr:uid="{00000000-0005-0000-0000-0000B57A0000}"/>
    <cellStyle name="Normal 4 2 2 2" xfId="1544" xr:uid="{00000000-0005-0000-0000-0000B67A0000}"/>
    <cellStyle name="Normal 4 2 2 2 2" xfId="3916" xr:uid="{00000000-0005-0000-0000-0000B77A0000}"/>
    <cellStyle name="Normal 4 2 2 2 2 2" xfId="9353" xr:uid="{00000000-0005-0000-0000-0000B87A0000}"/>
    <cellStyle name="Normal 4 2 2 2 2 2 2" xfId="19076" xr:uid="{00000000-0005-0000-0000-0000B97A0000}"/>
    <cellStyle name="Normal 4 2 2 2 2 2 2 2" xfId="38589" xr:uid="{00000000-0005-0000-0000-0000BA7A0000}"/>
    <cellStyle name="Normal 4 2 2 2 2 2 2 3" xfId="58482" xr:uid="{00000000-0005-0000-0000-0000BB7A0000}"/>
    <cellStyle name="Normal 4 2 2 2 2 2 3" xfId="28958" xr:uid="{00000000-0005-0000-0000-0000BC7A0000}"/>
    <cellStyle name="Normal 4 2 2 2 2 2 4" xfId="48846" xr:uid="{00000000-0005-0000-0000-0000BD7A0000}"/>
    <cellStyle name="Normal 4 2 2 2 2 3" xfId="13770" xr:uid="{00000000-0005-0000-0000-0000BE7A0000}"/>
    <cellStyle name="Normal 4 2 2 2 2 3 2" xfId="33284" xr:uid="{00000000-0005-0000-0000-0000BF7A0000}"/>
    <cellStyle name="Normal 4 2 2 2 2 3 3" xfId="53177" xr:uid="{00000000-0005-0000-0000-0000C07A0000}"/>
    <cellStyle name="Normal 4 2 2 2 2 4" xfId="24689" xr:uid="{00000000-0005-0000-0000-0000C17A0000}"/>
    <cellStyle name="Normal 4 2 2 2 2 5" xfId="44455" xr:uid="{00000000-0005-0000-0000-0000C27A0000}"/>
    <cellStyle name="Normal 4 2 2 2 3" xfId="5643" xr:uid="{00000000-0005-0000-0000-0000C37A0000}"/>
    <cellStyle name="Normal 4 2 2 2 3 2" xfId="15380" xr:uid="{00000000-0005-0000-0000-0000C47A0000}"/>
    <cellStyle name="Normal 4 2 2 2 3 2 2" xfId="34893" xr:uid="{00000000-0005-0000-0000-0000C57A0000}"/>
    <cellStyle name="Normal 4 2 2 2 3 2 3" xfId="54786" xr:uid="{00000000-0005-0000-0000-0000C67A0000}"/>
    <cellStyle name="Normal 4 2 2 2 3 3" xfId="27463" xr:uid="{00000000-0005-0000-0000-0000C77A0000}"/>
    <cellStyle name="Normal 4 2 2 2 3 4" xfId="47351" xr:uid="{00000000-0005-0000-0000-0000C87A0000}"/>
    <cellStyle name="Normal 4 2 2 2 4" xfId="11502" xr:uid="{00000000-0005-0000-0000-0000C97A0000}"/>
    <cellStyle name="Normal 4 2 2 2 4 2" xfId="31017" xr:uid="{00000000-0005-0000-0000-0000CA7A0000}"/>
    <cellStyle name="Normal 4 2 2 2 4 3" xfId="50910" xr:uid="{00000000-0005-0000-0000-0000CB7A0000}"/>
    <cellStyle name="Normal 4 2 2 2 5" xfId="21223" xr:uid="{00000000-0005-0000-0000-0000CC7A0000}"/>
    <cellStyle name="Normal 4 2 2 2 6" xfId="40878" xr:uid="{00000000-0005-0000-0000-0000CD7A0000}"/>
    <cellStyle name="Normal 4 2 2 3" xfId="993" xr:uid="{00000000-0005-0000-0000-0000CE7A0000}"/>
    <cellStyle name="Normal 4 2 2 3 2" xfId="3378" xr:uid="{00000000-0005-0000-0000-0000CF7A0000}"/>
    <cellStyle name="Normal 4 2 2 3 2 2" xfId="8815" xr:uid="{00000000-0005-0000-0000-0000D07A0000}"/>
    <cellStyle name="Normal 4 2 2 3 2 2 2" xfId="18538" xr:uid="{00000000-0005-0000-0000-0000D17A0000}"/>
    <cellStyle name="Normal 4 2 2 3 2 2 2 2" xfId="38051" xr:uid="{00000000-0005-0000-0000-0000D27A0000}"/>
    <cellStyle name="Normal 4 2 2 3 2 2 2 3" xfId="57944" xr:uid="{00000000-0005-0000-0000-0000D37A0000}"/>
    <cellStyle name="Normal 4 2 2 3 2 2 3" xfId="28867" xr:uid="{00000000-0005-0000-0000-0000D47A0000}"/>
    <cellStyle name="Normal 4 2 2 3 2 2 4" xfId="48755" xr:uid="{00000000-0005-0000-0000-0000D57A0000}"/>
    <cellStyle name="Normal 4 2 2 3 2 3" xfId="13232" xr:uid="{00000000-0005-0000-0000-0000D67A0000}"/>
    <cellStyle name="Normal 4 2 2 3 2 3 2" xfId="32746" xr:uid="{00000000-0005-0000-0000-0000D77A0000}"/>
    <cellStyle name="Normal 4 2 2 3 2 3 3" xfId="52639" xr:uid="{00000000-0005-0000-0000-0000D87A0000}"/>
    <cellStyle name="Normal 4 2 2 3 2 4" xfId="24151" xr:uid="{00000000-0005-0000-0000-0000D97A0000}"/>
    <cellStyle name="Normal 4 2 2 3 2 5" xfId="43917" xr:uid="{00000000-0005-0000-0000-0000DA7A0000}"/>
    <cellStyle name="Normal 4 2 2 3 3" xfId="6178" xr:uid="{00000000-0005-0000-0000-0000DB7A0000}"/>
    <cellStyle name="Normal 4 2 2 3 3 2" xfId="15915" xr:uid="{00000000-0005-0000-0000-0000DC7A0000}"/>
    <cellStyle name="Normal 4 2 2 3 3 2 2" xfId="35428" xr:uid="{00000000-0005-0000-0000-0000DD7A0000}"/>
    <cellStyle name="Normal 4 2 2 3 3 2 3" xfId="55321" xr:uid="{00000000-0005-0000-0000-0000DE7A0000}"/>
    <cellStyle name="Normal 4 2 2 3 3 3" xfId="27998" xr:uid="{00000000-0005-0000-0000-0000DF7A0000}"/>
    <cellStyle name="Normal 4 2 2 3 3 4" xfId="47886" xr:uid="{00000000-0005-0000-0000-0000E07A0000}"/>
    <cellStyle name="Normal 4 2 2 3 4" xfId="10964" xr:uid="{00000000-0005-0000-0000-0000E17A0000}"/>
    <cellStyle name="Normal 4 2 2 3 4 2" xfId="30479" xr:uid="{00000000-0005-0000-0000-0000E27A0000}"/>
    <cellStyle name="Normal 4 2 2 3 4 3" xfId="50372" xr:uid="{00000000-0005-0000-0000-0000E37A0000}"/>
    <cellStyle name="Normal 4 2 2 3 5" xfId="20685" xr:uid="{00000000-0005-0000-0000-0000E47A0000}"/>
    <cellStyle name="Normal 4 2 2 3 6" xfId="40327" xr:uid="{00000000-0005-0000-0000-0000E57A0000}"/>
    <cellStyle name="Normal 4 2 2 4" xfId="2183" xr:uid="{00000000-0005-0000-0000-0000E67A0000}"/>
    <cellStyle name="Normal 4 2 2 4 2" xfId="4452" xr:uid="{00000000-0005-0000-0000-0000E77A0000}"/>
    <cellStyle name="Normal 4 2 2 4 2 2" xfId="9888" xr:uid="{00000000-0005-0000-0000-0000E87A0000}"/>
    <cellStyle name="Normal 4 2 2 4 2 2 2" xfId="19611" xr:uid="{00000000-0005-0000-0000-0000E97A0000}"/>
    <cellStyle name="Normal 4 2 2 4 2 2 2 2" xfId="39124" xr:uid="{00000000-0005-0000-0000-0000EA7A0000}"/>
    <cellStyle name="Normal 4 2 2 4 2 2 2 3" xfId="59017" xr:uid="{00000000-0005-0000-0000-0000EB7A0000}"/>
    <cellStyle name="Normal 4 2 2 4 2 2 3" xfId="29337" xr:uid="{00000000-0005-0000-0000-0000EC7A0000}"/>
    <cellStyle name="Normal 4 2 2 4 2 2 4" xfId="49225" xr:uid="{00000000-0005-0000-0000-0000ED7A0000}"/>
    <cellStyle name="Normal 4 2 2 4 2 3" xfId="14305" xr:uid="{00000000-0005-0000-0000-0000EE7A0000}"/>
    <cellStyle name="Normal 4 2 2 4 2 3 2" xfId="33819" xr:uid="{00000000-0005-0000-0000-0000EF7A0000}"/>
    <cellStyle name="Normal 4 2 2 4 2 3 3" xfId="53712" xr:uid="{00000000-0005-0000-0000-0000F07A0000}"/>
    <cellStyle name="Normal 4 2 2 4 2 4" xfId="25224" xr:uid="{00000000-0005-0000-0000-0000F17A0000}"/>
    <cellStyle name="Normal 4 2 2 4 2 5" xfId="44991" xr:uid="{00000000-0005-0000-0000-0000F27A0000}"/>
    <cellStyle name="Normal 4 2 2 4 3" xfId="6713" xr:uid="{00000000-0005-0000-0000-0000F37A0000}"/>
    <cellStyle name="Normal 4 2 2 4 3 2" xfId="16450" xr:uid="{00000000-0005-0000-0000-0000F47A0000}"/>
    <cellStyle name="Normal 4 2 2 4 3 2 2" xfId="35963" xr:uid="{00000000-0005-0000-0000-0000F57A0000}"/>
    <cellStyle name="Normal 4 2 2 4 3 2 3" xfId="55856" xr:uid="{00000000-0005-0000-0000-0000F67A0000}"/>
    <cellStyle name="Normal 4 2 2 4 3 3" xfId="28533" xr:uid="{00000000-0005-0000-0000-0000F77A0000}"/>
    <cellStyle name="Normal 4 2 2 4 3 4" xfId="48421" xr:uid="{00000000-0005-0000-0000-0000F87A0000}"/>
    <cellStyle name="Normal 4 2 2 4 4" xfId="12037" xr:uid="{00000000-0005-0000-0000-0000F97A0000}"/>
    <cellStyle name="Normal 4 2 2 4 4 2" xfId="31552" xr:uid="{00000000-0005-0000-0000-0000FA7A0000}"/>
    <cellStyle name="Normal 4 2 2 4 4 3" xfId="51445" xr:uid="{00000000-0005-0000-0000-0000FB7A0000}"/>
    <cellStyle name="Normal 4 2 2 4 5" xfId="21758" xr:uid="{00000000-0005-0000-0000-0000FC7A0000}"/>
    <cellStyle name="Normal 4 2 2 4 6" xfId="41517" xr:uid="{00000000-0005-0000-0000-0000FD7A0000}"/>
    <cellStyle name="Normal 4 2 2 5" xfId="2843" xr:uid="{00000000-0005-0000-0000-0000FE7A0000}"/>
    <cellStyle name="Normal 4 2 2 5 2" xfId="8280" xr:uid="{00000000-0005-0000-0000-0000FF7A0000}"/>
    <cellStyle name="Normal 4 2 2 5 2 2" xfId="18003" xr:uid="{00000000-0005-0000-0000-0000007B0000}"/>
    <cellStyle name="Normal 4 2 2 5 2 2 2" xfId="37516" xr:uid="{00000000-0005-0000-0000-0000017B0000}"/>
    <cellStyle name="Normal 4 2 2 5 2 2 3" xfId="57409" xr:uid="{00000000-0005-0000-0000-0000027B0000}"/>
    <cellStyle name="Normal 4 2 2 5 2 3" xfId="28778" xr:uid="{00000000-0005-0000-0000-0000037B0000}"/>
    <cellStyle name="Normal 4 2 2 5 2 4" xfId="48666" xr:uid="{00000000-0005-0000-0000-0000047B0000}"/>
    <cellStyle name="Normal 4 2 2 5 3" xfId="12697" xr:uid="{00000000-0005-0000-0000-0000057B0000}"/>
    <cellStyle name="Normal 4 2 2 5 3 2" xfId="32211" xr:uid="{00000000-0005-0000-0000-0000067B0000}"/>
    <cellStyle name="Normal 4 2 2 5 3 3" xfId="52104" xr:uid="{00000000-0005-0000-0000-0000077B0000}"/>
    <cellStyle name="Normal 4 2 2 5 4" xfId="23616" xr:uid="{00000000-0005-0000-0000-0000087B0000}"/>
    <cellStyle name="Normal 4 2 2 5 5" xfId="43382" xr:uid="{00000000-0005-0000-0000-0000097B0000}"/>
    <cellStyle name="Normal 4 2 2 6" xfId="5103" xr:uid="{00000000-0005-0000-0000-00000A7B0000}"/>
    <cellStyle name="Normal 4 2 2 6 2" xfId="14843" xr:uid="{00000000-0005-0000-0000-00000B7B0000}"/>
    <cellStyle name="Normal 4 2 2 6 2 2" xfId="34356" xr:uid="{00000000-0005-0000-0000-00000C7B0000}"/>
    <cellStyle name="Normal 4 2 2 6 2 3" xfId="54249" xr:uid="{00000000-0005-0000-0000-00000D7B0000}"/>
    <cellStyle name="Normal 4 2 2 6 3" xfId="26925" xr:uid="{00000000-0005-0000-0000-00000E7B0000}"/>
    <cellStyle name="Normal 4 2 2 6 4" xfId="46811" xr:uid="{00000000-0005-0000-0000-00000F7B0000}"/>
    <cellStyle name="Normal 4 2 2 7" xfId="10429" xr:uid="{00000000-0005-0000-0000-0000107B0000}"/>
    <cellStyle name="Normal 4 2 2 7 2" xfId="29944" xr:uid="{00000000-0005-0000-0000-0000117B0000}"/>
    <cellStyle name="Normal 4 2 2 7 3" xfId="49837" xr:uid="{00000000-0005-0000-0000-0000127B0000}"/>
    <cellStyle name="Normal 4 2 2 8" xfId="20150" xr:uid="{00000000-0005-0000-0000-0000137B0000}"/>
    <cellStyle name="Normal 4 2 2 9" xfId="39792" xr:uid="{00000000-0005-0000-0000-0000147B0000}"/>
    <cellStyle name="Normal 4 2 3" xfId="634" xr:uid="{00000000-0005-0000-0000-0000157B0000}"/>
    <cellStyle name="Normal 4 2 3 2" xfId="1720" xr:uid="{00000000-0005-0000-0000-0000167B0000}"/>
    <cellStyle name="Normal 4 2 3 2 2" xfId="4092" xr:uid="{00000000-0005-0000-0000-0000177B0000}"/>
    <cellStyle name="Normal 4 2 3 2 2 2" xfId="9529" xr:uid="{00000000-0005-0000-0000-0000187B0000}"/>
    <cellStyle name="Normal 4 2 3 2 2 2 2" xfId="19252" xr:uid="{00000000-0005-0000-0000-0000197B0000}"/>
    <cellStyle name="Normal 4 2 3 2 2 2 2 2" xfId="38765" xr:uid="{00000000-0005-0000-0000-00001A7B0000}"/>
    <cellStyle name="Normal 4 2 3 2 2 2 2 3" xfId="58658" xr:uid="{00000000-0005-0000-0000-00001B7B0000}"/>
    <cellStyle name="Normal 4 2 3 2 2 2 3" xfId="28987" xr:uid="{00000000-0005-0000-0000-00001C7B0000}"/>
    <cellStyle name="Normal 4 2 3 2 2 2 4" xfId="48875" xr:uid="{00000000-0005-0000-0000-00001D7B0000}"/>
    <cellStyle name="Normal 4 2 3 2 2 3" xfId="13946" xr:uid="{00000000-0005-0000-0000-00001E7B0000}"/>
    <cellStyle name="Normal 4 2 3 2 2 3 2" xfId="33460" xr:uid="{00000000-0005-0000-0000-00001F7B0000}"/>
    <cellStyle name="Normal 4 2 3 2 2 3 3" xfId="53353" xr:uid="{00000000-0005-0000-0000-0000207B0000}"/>
    <cellStyle name="Normal 4 2 3 2 2 4" xfId="24865" xr:uid="{00000000-0005-0000-0000-0000217B0000}"/>
    <cellStyle name="Normal 4 2 3 2 2 5" xfId="44631" xr:uid="{00000000-0005-0000-0000-0000227B0000}"/>
    <cellStyle name="Normal 4 2 3 2 3" xfId="5819" xr:uid="{00000000-0005-0000-0000-0000237B0000}"/>
    <cellStyle name="Normal 4 2 3 2 3 2" xfId="15556" xr:uid="{00000000-0005-0000-0000-0000247B0000}"/>
    <cellStyle name="Normal 4 2 3 2 3 2 2" xfId="35069" xr:uid="{00000000-0005-0000-0000-0000257B0000}"/>
    <cellStyle name="Normal 4 2 3 2 3 2 3" xfId="54962" xr:uid="{00000000-0005-0000-0000-0000267B0000}"/>
    <cellStyle name="Normal 4 2 3 2 3 3" xfId="27639" xr:uid="{00000000-0005-0000-0000-0000277B0000}"/>
    <cellStyle name="Normal 4 2 3 2 3 4" xfId="47527" xr:uid="{00000000-0005-0000-0000-0000287B0000}"/>
    <cellStyle name="Normal 4 2 3 2 4" xfId="11678" xr:uid="{00000000-0005-0000-0000-0000297B0000}"/>
    <cellStyle name="Normal 4 2 3 2 4 2" xfId="31193" xr:uid="{00000000-0005-0000-0000-00002A7B0000}"/>
    <cellStyle name="Normal 4 2 3 2 4 3" xfId="51086" xr:uid="{00000000-0005-0000-0000-00002B7B0000}"/>
    <cellStyle name="Normal 4 2 3 2 5" xfId="21399" xr:uid="{00000000-0005-0000-0000-00002C7B0000}"/>
    <cellStyle name="Normal 4 2 3 2 6" xfId="41054" xr:uid="{00000000-0005-0000-0000-00002D7B0000}"/>
    <cellStyle name="Normal 4 2 3 3" xfId="1169" xr:uid="{00000000-0005-0000-0000-00002E7B0000}"/>
    <cellStyle name="Normal 4 2 3 3 2" xfId="3554" xr:uid="{00000000-0005-0000-0000-00002F7B0000}"/>
    <cellStyle name="Normal 4 2 3 3 2 2" xfId="8991" xr:uid="{00000000-0005-0000-0000-0000307B0000}"/>
    <cellStyle name="Normal 4 2 3 3 2 2 2" xfId="18714" xr:uid="{00000000-0005-0000-0000-0000317B0000}"/>
    <cellStyle name="Normal 4 2 3 3 2 2 2 2" xfId="38227" xr:uid="{00000000-0005-0000-0000-0000327B0000}"/>
    <cellStyle name="Normal 4 2 3 3 2 2 2 3" xfId="58120" xr:uid="{00000000-0005-0000-0000-0000337B0000}"/>
    <cellStyle name="Normal 4 2 3 3 2 2 3" xfId="28896" xr:uid="{00000000-0005-0000-0000-0000347B0000}"/>
    <cellStyle name="Normal 4 2 3 3 2 2 4" xfId="48784" xr:uid="{00000000-0005-0000-0000-0000357B0000}"/>
    <cellStyle name="Normal 4 2 3 3 2 3" xfId="13408" xr:uid="{00000000-0005-0000-0000-0000367B0000}"/>
    <cellStyle name="Normal 4 2 3 3 2 3 2" xfId="32922" xr:uid="{00000000-0005-0000-0000-0000377B0000}"/>
    <cellStyle name="Normal 4 2 3 3 2 3 3" xfId="52815" xr:uid="{00000000-0005-0000-0000-0000387B0000}"/>
    <cellStyle name="Normal 4 2 3 3 2 4" xfId="24327" xr:uid="{00000000-0005-0000-0000-0000397B0000}"/>
    <cellStyle name="Normal 4 2 3 3 2 5" xfId="44093" xr:uid="{00000000-0005-0000-0000-00003A7B0000}"/>
    <cellStyle name="Normal 4 2 3 3 3" xfId="6354" xr:uid="{00000000-0005-0000-0000-00003B7B0000}"/>
    <cellStyle name="Normal 4 2 3 3 3 2" xfId="16091" xr:uid="{00000000-0005-0000-0000-00003C7B0000}"/>
    <cellStyle name="Normal 4 2 3 3 3 2 2" xfId="35604" xr:uid="{00000000-0005-0000-0000-00003D7B0000}"/>
    <cellStyle name="Normal 4 2 3 3 3 2 3" xfId="55497" xr:uid="{00000000-0005-0000-0000-00003E7B0000}"/>
    <cellStyle name="Normal 4 2 3 3 3 3" xfId="28174" xr:uid="{00000000-0005-0000-0000-00003F7B0000}"/>
    <cellStyle name="Normal 4 2 3 3 3 4" xfId="48062" xr:uid="{00000000-0005-0000-0000-0000407B0000}"/>
    <cellStyle name="Normal 4 2 3 3 4" xfId="11140" xr:uid="{00000000-0005-0000-0000-0000417B0000}"/>
    <cellStyle name="Normal 4 2 3 3 4 2" xfId="30655" xr:uid="{00000000-0005-0000-0000-0000427B0000}"/>
    <cellStyle name="Normal 4 2 3 3 4 3" xfId="50548" xr:uid="{00000000-0005-0000-0000-0000437B0000}"/>
    <cellStyle name="Normal 4 2 3 3 5" xfId="20861" xr:uid="{00000000-0005-0000-0000-0000447B0000}"/>
    <cellStyle name="Normal 4 2 3 3 6" xfId="40503" xr:uid="{00000000-0005-0000-0000-0000457B0000}"/>
    <cellStyle name="Normal 4 2 3 4" xfId="2359" xr:uid="{00000000-0005-0000-0000-0000467B0000}"/>
    <cellStyle name="Normal 4 2 3 4 2" xfId="4628" xr:uid="{00000000-0005-0000-0000-0000477B0000}"/>
    <cellStyle name="Normal 4 2 3 4 2 2" xfId="10064" xr:uid="{00000000-0005-0000-0000-0000487B0000}"/>
    <cellStyle name="Normal 4 2 3 4 2 2 2" xfId="19787" xr:uid="{00000000-0005-0000-0000-0000497B0000}"/>
    <cellStyle name="Normal 4 2 3 4 2 2 2 2" xfId="39300" xr:uid="{00000000-0005-0000-0000-00004A7B0000}"/>
    <cellStyle name="Normal 4 2 3 4 2 2 2 3" xfId="59193" xr:uid="{00000000-0005-0000-0000-00004B7B0000}"/>
    <cellStyle name="Normal 4 2 3 4 2 2 3" xfId="29513" xr:uid="{00000000-0005-0000-0000-00004C7B0000}"/>
    <cellStyle name="Normal 4 2 3 4 2 2 4" xfId="49401" xr:uid="{00000000-0005-0000-0000-00004D7B0000}"/>
    <cellStyle name="Normal 4 2 3 4 2 3" xfId="14481" xr:uid="{00000000-0005-0000-0000-00004E7B0000}"/>
    <cellStyle name="Normal 4 2 3 4 2 3 2" xfId="33995" xr:uid="{00000000-0005-0000-0000-00004F7B0000}"/>
    <cellStyle name="Normal 4 2 3 4 2 3 3" xfId="53888" xr:uid="{00000000-0005-0000-0000-0000507B0000}"/>
    <cellStyle name="Normal 4 2 3 4 2 4" xfId="25400" xr:uid="{00000000-0005-0000-0000-0000517B0000}"/>
    <cellStyle name="Normal 4 2 3 4 2 5" xfId="45167" xr:uid="{00000000-0005-0000-0000-0000527B0000}"/>
    <cellStyle name="Normal 4 2 3 4 3" xfId="6889" xr:uid="{00000000-0005-0000-0000-0000537B0000}"/>
    <cellStyle name="Normal 4 2 3 4 3 2" xfId="16626" xr:uid="{00000000-0005-0000-0000-0000547B0000}"/>
    <cellStyle name="Normal 4 2 3 4 3 2 2" xfId="36139" xr:uid="{00000000-0005-0000-0000-0000557B0000}"/>
    <cellStyle name="Normal 4 2 3 4 3 2 3" xfId="56032" xr:uid="{00000000-0005-0000-0000-0000567B0000}"/>
    <cellStyle name="Normal 4 2 3 4 3 3" xfId="28709" xr:uid="{00000000-0005-0000-0000-0000577B0000}"/>
    <cellStyle name="Normal 4 2 3 4 3 4" xfId="48597" xr:uid="{00000000-0005-0000-0000-0000587B0000}"/>
    <cellStyle name="Normal 4 2 3 4 4" xfId="12213" xr:uid="{00000000-0005-0000-0000-0000597B0000}"/>
    <cellStyle name="Normal 4 2 3 4 4 2" xfId="31728" xr:uid="{00000000-0005-0000-0000-00005A7B0000}"/>
    <cellStyle name="Normal 4 2 3 4 4 3" xfId="51621" xr:uid="{00000000-0005-0000-0000-00005B7B0000}"/>
    <cellStyle name="Normal 4 2 3 4 5" xfId="21934" xr:uid="{00000000-0005-0000-0000-00005C7B0000}"/>
    <cellStyle name="Normal 4 2 3 4 6" xfId="41693" xr:uid="{00000000-0005-0000-0000-00005D7B0000}"/>
    <cellStyle name="Normal 4 2 3 5" xfId="3019" xr:uid="{00000000-0005-0000-0000-00005E7B0000}"/>
    <cellStyle name="Normal 4 2 3 5 2" xfId="8456" xr:uid="{00000000-0005-0000-0000-00005F7B0000}"/>
    <cellStyle name="Normal 4 2 3 5 2 2" xfId="18179" xr:uid="{00000000-0005-0000-0000-0000607B0000}"/>
    <cellStyle name="Normal 4 2 3 5 2 2 2" xfId="37692" xr:uid="{00000000-0005-0000-0000-0000617B0000}"/>
    <cellStyle name="Normal 4 2 3 5 2 2 3" xfId="57585" xr:uid="{00000000-0005-0000-0000-0000627B0000}"/>
    <cellStyle name="Normal 4 2 3 5 2 3" xfId="28807" xr:uid="{00000000-0005-0000-0000-0000637B0000}"/>
    <cellStyle name="Normal 4 2 3 5 2 4" xfId="48695" xr:uid="{00000000-0005-0000-0000-0000647B0000}"/>
    <cellStyle name="Normal 4 2 3 5 3" xfId="12873" xr:uid="{00000000-0005-0000-0000-0000657B0000}"/>
    <cellStyle name="Normal 4 2 3 5 3 2" xfId="32387" xr:uid="{00000000-0005-0000-0000-0000667B0000}"/>
    <cellStyle name="Normal 4 2 3 5 3 3" xfId="52280" xr:uid="{00000000-0005-0000-0000-0000677B0000}"/>
    <cellStyle name="Normal 4 2 3 5 4" xfId="23792" xr:uid="{00000000-0005-0000-0000-0000687B0000}"/>
    <cellStyle name="Normal 4 2 3 5 5" xfId="43558" xr:uid="{00000000-0005-0000-0000-0000697B0000}"/>
    <cellStyle name="Normal 4 2 3 6" xfId="5279" xr:uid="{00000000-0005-0000-0000-00006A7B0000}"/>
    <cellStyle name="Normal 4 2 3 6 2" xfId="15019" xr:uid="{00000000-0005-0000-0000-00006B7B0000}"/>
    <cellStyle name="Normal 4 2 3 6 2 2" xfId="34532" xr:uid="{00000000-0005-0000-0000-00006C7B0000}"/>
    <cellStyle name="Normal 4 2 3 6 2 3" xfId="54425" xr:uid="{00000000-0005-0000-0000-00006D7B0000}"/>
    <cellStyle name="Normal 4 2 3 6 3" xfId="27101" xr:uid="{00000000-0005-0000-0000-00006E7B0000}"/>
    <cellStyle name="Normal 4 2 3 6 4" xfId="46987" xr:uid="{00000000-0005-0000-0000-00006F7B0000}"/>
    <cellStyle name="Normal 4 2 3 7" xfId="10605" xr:uid="{00000000-0005-0000-0000-0000707B0000}"/>
    <cellStyle name="Normal 4 2 3 7 2" xfId="30120" xr:uid="{00000000-0005-0000-0000-0000717B0000}"/>
    <cellStyle name="Normal 4 2 3 7 3" xfId="50013" xr:uid="{00000000-0005-0000-0000-0000727B0000}"/>
    <cellStyle name="Normal 4 2 3 8" xfId="20326" xr:uid="{00000000-0005-0000-0000-0000737B0000}"/>
    <cellStyle name="Normal 4 2 3 9" xfId="39968" xr:uid="{00000000-0005-0000-0000-0000747B0000}"/>
    <cellStyle name="Normal 4 2 4" xfId="1368" xr:uid="{00000000-0005-0000-0000-0000757B0000}"/>
    <cellStyle name="Normal 4 2 4 2" xfId="3740" xr:uid="{00000000-0005-0000-0000-0000767B0000}"/>
    <cellStyle name="Normal 4 2 4 2 2" xfId="9177" xr:uid="{00000000-0005-0000-0000-0000777B0000}"/>
    <cellStyle name="Normal 4 2 4 2 2 2" xfId="18900" xr:uid="{00000000-0005-0000-0000-0000787B0000}"/>
    <cellStyle name="Normal 4 2 4 2 2 2 2" xfId="38413" xr:uid="{00000000-0005-0000-0000-0000797B0000}"/>
    <cellStyle name="Normal 4 2 4 2 2 2 3" xfId="58306" xr:uid="{00000000-0005-0000-0000-00007A7B0000}"/>
    <cellStyle name="Normal 4 2 4 2 2 3" xfId="28929" xr:uid="{00000000-0005-0000-0000-00007B7B0000}"/>
    <cellStyle name="Normal 4 2 4 2 2 4" xfId="48817" xr:uid="{00000000-0005-0000-0000-00007C7B0000}"/>
    <cellStyle name="Normal 4 2 4 2 3" xfId="13594" xr:uid="{00000000-0005-0000-0000-00007D7B0000}"/>
    <cellStyle name="Normal 4 2 4 2 3 2" xfId="33108" xr:uid="{00000000-0005-0000-0000-00007E7B0000}"/>
    <cellStyle name="Normal 4 2 4 2 3 3" xfId="53001" xr:uid="{00000000-0005-0000-0000-00007F7B0000}"/>
    <cellStyle name="Normal 4 2 4 2 4" xfId="24513" xr:uid="{00000000-0005-0000-0000-0000807B0000}"/>
    <cellStyle name="Normal 4 2 4 2 5" xfId="44279" xr:uid="{00000000-0005-0000-0000-0000817B0000}"/>
    <cellStyle name="Normal 4 2 4 3" xfId="5467" xr:uid="{00000000-0005-0000-0000-0000827B0000}"/>
    <cellStyle name="Normal 4 2 4 3 2" xfId="15204" xr:uid="{00000000-0005-0000-0000-0000837B0000}"/>
    <cellStyle name="Normal 4 2 4 3 2 2" xfId="34717" xr:uid="{00000000-0005-0000-0000-0000847B0000}"/>
    <cellStyle name="Normal 4 2 4 3 2 3" xfId="54610" xr:uid="{00000000-0005-0000-0000-0000857B0000}"/>
    <cellStyle name="Normal 4 2 4 3 3" xfId="27287" xr:uid="{00000000-0005-0000-0000-0000867B0000}"/>
    <cellStyle name="Normal 4 2 4 3 4" xfId="47175" xr:uid="{00000000-0005-0000-0000-0000877B0000}"/>
    <cellStyle name="Normal 4 2 4 4" xfId="11326" xr:uid="{00000000-0005-0000-0000-0000887B0000}"/>
    <cellStyle name="Normal 4 2 4 4 2" xfId="30841" xr:uid="{00000000-0005-0000-0000-0000897B0000}"/>
    <cellStyle name="Normal 4 2 4 4 3" xfId="50734" xr:uid="{00000000-0005-0000-0000-00008A7B0000}"/>
    <cellStyle name="Normal 4 2 4 5" xfId="21047" xr:uid="{00000000-0005-0000-0000-00008B7B0000}"/>
    <cellStyle name="Normal 4 2 4 6" xfId="40702" xr:uid="{00000000-0005-0000-0000-00008C7B0000}"/>
    <cellStyle name="Normal 4 2 5" xfId="817" xr:uid="{00000000-0005-0000-0000-00008D7B0000}"/>
    <cellStyle name="Normal 4 2 5 2" xfId="3202" xr:uid="{00000000-0005-0000-0000-00008E7B0000}"/>
    <cellStyle name="Normal 4 2 5 2 2" xfId="8639" xr:uid="{00000000-0005-0000-0000-00008F7B0000}"/>
    <cellStyle name="Normal 4 2 5 2 2 2" xfId="18362" xr:uid="{00000000-0005-0000-0000-0000907B0000}"/>
    <cellStyle name="Normal 4 2 5 2 2 2 2" xfId="37875" xr:uid="{00000000-0005-0000-0000-0000917B0000}"/>
    <cellStyle name="Normal 4 2 5 2 2 2 3" xfId="57768" xr:uid="{00000000-0005-0000-0000-0000927B0000}"/>
    <cellStyle name="Normal 4 2 5 2 2 3" xfId="28838" xr:uid="{00000000-0005-0000-0000-0000937B0000}"/>
    <cellStyle name="Normal 4 2 5 2 2 4" xfId="48726" xr:uid="{00000000-0005-0000-0000-0000947B0000}"/>
    <cellStyle name="Normal 4 2 5 2 3" xfId="13056" xr:uid="{00000000-0005-0000-0000-0000957B0000}"/>
    <cellStyle name="Normal 4 2 5 2 3 2" xfId="32570" xr:uid="{00000000-0005-0000-0000-0000967B0000}"/>
    <cellStyle name="Normal 4 2 5 2 3 3" xfId="52463" xr:uid="{00000000-0005-0000-0000-0000977B0000}"/>
    <cellStyle name="Normal 4 2 5 2 4" xfId="23975" xr:uid="{00000000-0005-0000-0000-0000987B0000}"/>
    <cellStyle name="Normal 4 2 5 2 5" xfId="43741" xr:uid="{00000000-0005-0000-0000-0000997B0000}"/>
    <cellStyle name="Normal 4 2 5 3" xfId="6002" xr:uid="{00000000-0005-0000-0000-00009A7B0000}"/>
    <cellStyle name="Normal 4 2 5 3 2" xfId="15739" xr:uid="{00000000-0005-0000-0000-00009B7B0000}"/>
    <cellStyle name="Normal 4 2 5 3 2 2" xfId="35252" xr:uid="{00000000-0005-0000-0000-00009C7B0000}"/>
    <cellStyle name="Normal 4 2 5 3 2 3" xfId="55145" xr:uid="{00000000-0005-0000-0000-00009D7B0000}"/>
    <cellStyle name="Normal 4 2 5 3 3" xfId="27822" xr:uid="{00000000-0005-0000-0000-00009E7B0000}"/>
    <cellStyle name="Normal 4 2 5 3 4" xfId="47710" xr:uid="{00000000-0005-0000-0000-00009F7B0000}"/>
    <cellStyle name="Normal 4 2 5 4" xfId="10788" xr:uid="{00000000-0005-0000-0000-0000A07B0000}"/>
    <cellStyle name="Normal 4 2 5 4 2" xfId="30303" xr:uid="{00000000-0005-0000-0000-0000A17B0000}"/>
    <cellStyle name="Normal 4 2 5 4 3" xfId="50196" xr:uid="{00000000-0005-0000-0000-0000A27B0000}"/>
    <cellStyle name="Normal 4 2 5 5" xfId="20509" xr:uid="{00000000-0005-0000-0000-0000A37B0000}"/>
    <cellStyle name="Normal 4 2 5 6" xfId="40151" xr:uid="{00000000-0005-0000-0000-0000A47B0000}"/>
    <cellStyle name="Normal 4 2 6" xfId="1965" xr:uid="{00000000-0005-0000-0000-0000A57B0000}"/>
    <cellStyle name="Normal 4 2 6 2" xfId="4276" xr:uid="{00000000-0005-0000-0000-0000A67B0000}"/>
    <cellStyle name="Normal 4 2 6 2 2" xfId="9712" xr:uid="{00000000-0005-0000-0000-0000A77B0000}"/>
    <cellStyle name="Normal 4 2 6 2 2 2" xfId="19435" xr:uid="{00000000-0005-0000-0000-0000A87B0000}"/>
    <cellStyle name="Normal 4 2 6 2 2 2 2" xfId="38948" xr:uid="{00000000-0005-0000-0000-0000A97B0000}"/>
    <cellStyle name="Normal 4 2 6 2 2 2 3" xfId="58841" xr:uid="{00000000-0005-0000-0000-0000AA7B0000}"/>
    <cellStyle name="Normal 4 2 6 2 2 3" xfId="29161" xr:uid="{00000000-0005-0000-0000-0000AB7B0000}"/>
    <cellStyle name="Normal 4 2 6 2 2 4" xfId="49049" xr:uid="{00000000-0005-0000-0000-0000AC7B0000}"/>
    <cellStyle name="Normal 4 2 6 2 3" xfId="14129" xr:uid="{00000000-0005-0000-0000-0000AD7B0000}"/>
    <cellStyle name="Normal 4 2 6 2 3 2" xfId="33643" xr:uid="{00000000-0005-0000-0000-0000AE7B0000}"/>
    <cellStyle name="Normal 4 2 6 2 3 3" xfId="53536" xr:uid="{00000000-0005-0000-0000-0000AF7B0000}"/>
    <cellStyle name="Normal 4 2 6 2 4" xfId="25048" xr:uid="{00000000-0005-0000-0000-0000B07B0000}"/>
    <cellStyle name="Normal 4 2 6 2 5" xfId="44815" xr:uid="{00000000-0005-0000-0000-0000B17B0000}"/>
    <cellStyle name="Normal 4 2 6 3" xfId="6537" xr:uid="{00000000-0005-0000-0000-0000B27B0000}"/>
    <cellStyle name="Normal 4 2 6 3 2" xfId="16274" xr:uid="{00000000-0005-0000-0000-0000B37B0000}"/>
    <cellStyle name="Normal 4 2 6 3 2 2" xfId="35787" xr:uid="{00000000-0005-0000-0000-0000B47B0000}"/>
    <cellStyle name="Normal 4 2 6 3 2 3" xfId="55680" xr:uid="{00000000-0005-0000-0000-0000B57B0000}"/>
    <cellStyle name="Normal 4 2 6 3 3" xfId="28357" xr:uid="{00000000-0005-0000-0000-0000B67B0000}"/>
    <cellStyle name="Normal 4 2 6 3 4" xfId="48245" xr:uid="{00000000-0005-0000-0000-0000B77B0000}"/>
    <cellStyle name="Normal 4 2 6 4" xfId="11861" xr:uid="{00000000-0005-0000-0000-0000B87B0000}"/>
    <cellStyle name="Normal 4 2 6 4 2" xfId="31376" xr:uid="{00000000-0005-0000-0000-0000B97B0000}"/>
    <cellStyle name="Normal 4 2 6 4 3" xfId="51269" xr:uid="{00000000-0005-0000-0000-0000BA7B0000}"/>
    <cellStyle name="Normal 4 2 6 5" xfId="21582" xr:uid="{00000000-0005-0000-0000-0000BB7B0000}"/>
    <cellStyle name="Normal 4 2 6 6" xfId="41299" xr:uid="{00000000-0005-0000-0000-0000BC7B0000}"/>
    <cellStyle name="Normal 4 2 7" xfId="2667" xr:uid="{00000000-0005-0000-0000-0000BD7B0000}"/>
    <cellStyle name="Normal 4 2 7 2" xfId="8104" xr:uid="{00000000-0005-0000-0000-0000BE7B0000}"/>
    <cellStyle name="Normal 4 2 7 2 2" xfId="17827" xr:uid="{00000000-0005-0000-0000-0000BF7B0000}"/>
    <cellStyle name="Normal 4 2 7 2 2 2" xfId="37340" xr:uid="{00000000-0005-0000-0000-0000C07B0000}"/>
    <cellStyle name="Normal 4 2 7 2 2 3" xfId="57233" xr:uid="{00000000-0005-0000-0000-0000C17B0000}"/>
    <cellStyle name="Normal 4 2 7 2 3" xfId="28749" xr:uid="{00000000-0005-0000-0000-0000C27B0000}"/>
    <cellStyle name="Normal 4 2 7 2 4" xfId="48637" xr:uid="{00000000-0005-0000-0000-0000C37B0000}"/>
    <cellStyle name="Normal 4 2 7 3" xfId="12521" xr:uid="{00000000-0005-0000-0000-0000C47B0000}"/>
    <cellStyle name="Normal 4 2 7 3 2" xfId="32035" xr:uid="{00000000-0005-0000-0000-0000C57B0000}"/>
    <cellStyle name="Normal 4 2 7 3 3" xfId="51928" xr:uid="{00000000-0005-0000-0000-0000C67B0000}"/>
    <cellStyle name="Normal 4 2 7 4" xfId="23440" xr:uid="{00000000-0005-0000-0000-0000C77B0000}"/>
    <cellStyle name="Normal 4 2 7 5" xfId="43206" xr:uid="{00000000-0005-0000-0000-0000C87B0000}"/>
    <cellStyle name="Normal 4 2 8" xfId="4885" xr:uid="{00000000-0005-0000-0000-0000C97B0000}"/>
    <cellStyle name="Normal 4 2 8 2" xfId="14667" xr:uid="{00000000-0005-0000-0000-0000CA7B0000}"/>
    <cellStyle name="Normal 4 2 8 2 2" xfId="34180" xr:uid="{00000000-0005-0000-0000-0000CB7B0000}"/>
    <cellStyle name="Normal 4 2 8 2 3" xfId="54073" xr:uid="{00000000-0005-0000-0000-0000CC7B0000}"/>
    <cellStyle name="Normal 4 2 8 3" xfId="26749" xr:uid="{00000000-0005-0000-0000-0000CD7B0000}"/>
    <cellStyle name="Normal 4 2 8 4" xfId="46593" xr:uid="{00000000-0005-0000-0000-0000CE7B0000}"/>
    <cellStyle name="Normal 4 2 9" xfId="10253" xr:uid="{00000000-0005-0000-0000-0000CF7B0000}"/>
    <cellStyle name="Normal 4 2 9 2" xfId="29768" xr:uid="{00000000-0005-0000-0000-0000D07B0000}"/>
    <cellStyle name="Normal 4 2 9 3" xfId="49661" xr:uid="{00000000-0005-0000-0000-0000D17B0000}"/>
    <cellStyle name="Normal 4 3" xfId="239" xr:uid="{00000000-0005-0000-0000-0000D27B0000}"/>
    <cellStyle name="Normal 4 3 10" xfId="19973" xr:uid="{00000000-0005-0000-0000-0000D37B0000}"/>
    <cellStyle name="Normal 4 3 11" xfId="39573" xr:uid="{00000000-0005-0000-0000-0000D47B0000}"/>
    <cellStyle name="Normal 4 3 2" xfId="457" xr:uid="{00000000-0005-0000-0000-0000D57B0000}"/>
    <cellStyle name="Normal 4 3 2 2" xfId="1543" xr:uid="{00000000-0005-0000-0000-0000D67B0000}"/>
    <cellStyle name="Normal 4 3 2 2 2" xfId="3915" xr:uid="{00000000-0005-0000-0000-0000D77B0000}"/>
    <cellStyle name="Normal 4 3 2 2 2 2" xfId="9352" xr:uid="{00000000-0005-0000-0000-0000D87B0000}"/>
    <cellStyle name="Normal 4 3 2 2 2 2 2" xfId="19075" xr:uid="{00000000-0005-0000-0000-0000D97B0000}"/>
    <cellStyle name="Normal 4 3 2 2 2 2 2 2" xfId="38588" xr:uid="{00000000-0005-0000-0000-0000DA7B0000}"/>
    <cellStyle name="Normal 4 3 2 2 2 2 2 3" xfId="58481" xr:uid="{00000000-0005-0000-0000-0000DB7B0000}"/>
    <cellStyle name="Normal 4 3 2 2 2 2 3" xfId="26003" xr:uid="{00000000-0005-0000-0000-0000DC7B0000}"/>
    <cellStyle name="Normal 4 3 2 2 2 2 4" xfId="45774" xr:uid="{00000000-0005-0000-0000-0000DD7B0000}"/>
    <cellStyle name="Normal 4 3 2 2 2 3" xfId="13769" xr:uid="{00000000-0005-0000-0000-0000DE7B0000}"/>
    <cellStyle name="Normal 4 3 2 2 2 3 2" xfId="33283" xr:uid="{00000000-0005-0000-0000-0000DF7B0000}"/>
    <cellStyle name="Normal 4 3 2 2 2 3 3" xfId="53176" xr:uid="{00000000-0005-0000-0000-0000E07B0000}"/>
    <cellStyle name="Normal 4 3 2 2 2 4" xfId="24688" xr:uid="{00000000-0005-0000-0000-0000E17B0000}"/>
    <cellStyle name="Normal 4 3 2 2 2 5" xfId="44454" xr:uid="{00000000-0005-0000-0000-0000E27B0000}"/>
    <cellStyle name="Normal 4 3 2 2 3" xfId="7655" xr:uid="{00000000-0005-0000-0000-0000E37B0000}"/>
    <cellStyle name="Normal 4 3 2 2 3 2" xfId="17378" xr:uid="{00000000-0005-0000-0000-0000E47B0000}"/>
    <cellStyle name="Normal 4 3 2 2 3 2 2" xfId="36891" xr:uid="{00000000-0005-0000-0000-0000E57B0000}"/>
    <cellStyle name="Normal 4 3 2 2 3 2 3" xfId="56784" xr:uid="{00000000-0005-0000-0000-0000E67B0000}"/>
    <cellStyle name="Normal 4 3 2 2 3 3" xfId="22580" xr:uid="{00000000-0005-0000-0000-0000E77B0000}"/>
    <cellStyle name="Normal 4 3 2 2 3 4" xfId="42343" xr:uid="{00000000-0005-0000-0000-0000E87B0000}"/>
    <cellStyle name="Normal 4 3 2 2 4" xfId="5642" xr:uid="{00000000-0005-0000-0000-0000E97B0000}"/>
    <cellStyle name="Normal 4 3 2 2 4 2" xfId="15379" xr:uid="{00000000-0005-0000-0000-0000EA7B0000}"/>
    <cellStyle name="Normal 4 3 2 2 4 2 2" xfId="34892" xr:uid="{00000000-0005-0000-0000-0000EB7B0000}"/>
    <cellStyle name="Normal 4 3 2 2 4 2 3" xfId="54785" xr:uid="{00000000-0005-0000-0000-0000EC7B0000}"/>
    <cellStyle name="Normal 4 3 2 2 4 3" xfId="27462" xr:uid="{00000000-0005-0000-0000-0000ED7B0000}"/>
    <cellStyle name="Normal 4 3 2 2 4 4" xfId="47350" xr:uid="{00000000-0005-0000-0000-0000EE7B0000}"/>
    <cellStyle name="Normal 4 3 2 2 5" xfId="11501" xr:uid="{00000000-0005-0000-0000-0000EF7B0000}"/>
    <cellStyle name="Normal 4 3 2 2 5 2" xfId="31016" xr:uid="{00000000-0005-0000-0000-0000F07B0000}"/>
    <cellStyle name="Normal 4 3 2 2 5 3" xfId="50909" xr:uid="{00000000-0005-0000-0000-0000F17B0000}"/>
    <cellStyle name="Normal 4 3 2 2 6" xfId="21222" xr:uid="{00000000-0005-0000-0000-0000F27B0000}"/>
    <cellStyle name="Normal 4 3 2 2 7" xfId="40877" xr:uid="{00000000-0005-0000-0000-0000F37B0000}"/>
    <cellStyle name="Normal 4 3 2 3" xfId="992" xr:uid="{00000000-0005-0000-0000-0000F47B0000}"/>
    <cellStyle name="Normal 4 3 2 3 2" xfId="3377" xr:uid="{00000000-0005-0000-0000-0000F57B0000}"/>
    <cellStyle name="Normal 4 3 2 3 2 2" xfId="8814" xr:uid="{00000000-0005-0000-0000-0000F67B0000}"/>
    <cellStyle name="Normal 4 3 2 3 2 2 2" xfId="18537" xr:uid="{00000000-0005-0000-0000-0000F77B0000}"/>
    <cellStyle name="Normal 4 3 2 3 2 2 2 2" xfId="38050" xr:uid="{00000000-0005-0000-0000-0000F87B0000}"/>
    <cellStyle name="Normal 4 3 2 3 2 2 2 3" xfId="57943" xr:uid="{00000000-0005-0000-0000-0000F97B0000}"/>
    <cellStyle name="Normal 4 3 2 3 2 2 3" xfId="25800" xr:uid="{00000000-0005-0000-0000-0000FA7B0000}"/>
    <cellStyle name="Normal 4 3 2 3 2 2 4" xfId="45569" xr:uid="{00000000-0005-0000-0000-0000FB7B0000}"/>
    <cellStyle name="Normal 4 3 2 3 2 3" xfId="13231" xr:uid="{00000000-0005-0000-0000-0000FC7B0000}"/>
    <cellStyle name="Normal 4 3 2 3 2 3 2" xfId="32745" xr:uid="{00000000-0005-0000-0000-0000FD7B0000}"/>
    <cellStyle name="Normal 4 3 2 3 2 3 3" xfId="52638" xr:uid="{00000000-0005-0000-0000-0000FE7B0000}"/>
    <cellStyle name="Normal 4 3 2 3 2 4" xfId="24150" xr:uid="{00000000-0005-0000-0000-0000FF7B0000}"/>
    <cellStyle name="Normal 4 3 2 3 2 5" xfId="43916" xr:uid="{00000000-0005-0000-0000-0000007C0000}"/>
    <cellStyle name="Normal 4 3 2 3 3" xfId="7195" xr:uid="{00000000-0005-0000-0000-0000017C0000}"/>
    <cellStyle name="Normal 4 3 2 3 3 2" xfId="16931" xr:uid="{00000000-0005-0000-0000-0000027C0000}"/>
    <cellStyle name="Normal 4 3 2 3 3 2 2" xfId="36444" xr:uid="{00000000-0005-0000-0000-0000037C0000}"/>
    <cellStyle name="Normal 4 3 2 3 3 2 3" xfId="56337" xr:uid="{00000000-0005-0000-0000-0000047C0000}"/>
    <cellStyle name="Normal 4 3 2 3 3 3" xfId="25792" xr:uid="{00000000-0005-0000-0000-0000057C0000}"/>
    <cellStyle name="Normal 4 3 2 3 3 4" xfId="45561" xr:uid="{00000000-0005-0000-0000-0000067C0000}"/>
    <cellStyle name="Normal 4 3 2 3 4" xfId="6177" xr:uid="{00000000-0005-0000-0000-0000077C0000}"/>
    <cellStyle name="Normal 4 3 2 3 4 2" xfId="15914" xr:uid="{00000000-0005-0000-0000-0000087C0000}"/>
    <cellStyle name="Normal 4 3 2 3 4 2 2" xfId="35427" xr:uid="{00000000-0005-0000-0000-0000097C0000}"/>
    <cellStyle name="Normal 4 3 2 3 4 2 3" xfId="55320" xr:uid="{00000000-0005-0000-0000-00000A7C0000}"/>
    <cellStyle name="Normal 4 3 2 3 4 3" xfId="27997" xr:uid="{00000000-0005-0000-0000-00000B7C0000}"/>
    <cellStyle name="Normal 4 3 2 3 4 4" xfId="47885" xr:uid="{00000000-0005-0000-0000-00000C7C0000}"/>
    <cellStyle name="Normal 4 3 2 3 5" xfId="10963" xr:uid="{00000000-0005-0000-0000-00000D7C0000}"/>
    <cellStyle name="Normal 4 3 2 3 5 2" xfId="30478" xr:uid="{00000000-0005-0000-0000-00000E7C0000}"/>
    <cellStyle name="Normal 4 3 2 3 5 3" xfId="50371" xr:uid="{00000000-0005-0000-0000-00000F7C0000}"/>
    <cellStyle name="Normal 4 3 2 3 6" xfId="20684" xr:uid="{00000000-0005-0000-0000-0000107C0000}"/>
    <cellStyle name="Normal 4 3 2 3 7" xfId="40326" xr:uid="{00000000-0005-0000-0000-0000117C0000}"/>
    <cellStyle name="Normal 4 3 2 4" xfId="2182" xr:uid="{00000000-0005-0000-0000-0000127C0000}"/>
    <cellStyle name="Normal 4 3 2 4 2" xfId="4451" xr:uid="{00000000-0005-0000-0000-0000137C0000}"/>
    <cellStyle name="Normal 4 3 2 4 2 2" xfId="9887" xr:uid="{00000000-0005-0000-0000-0000147C0000}"/>
    <cellStyle name="Normal 4 3 2 4 2 2 2" xfId="19610" xr:uid="{00000000-0005-0000-0000-0000157C0000}"/>
    <cellStyle name="Normal 4 3 2 4 2 2 2 2" xfId="39123" xr:uid="{00000000-0005-0000-0000-0000167C0000}"/>
    <cellStyle name="Normal 4 3 2 4 2 2 2 3" xfId="59016" xr:uid="{00000000-0005-0000-0000-0000177C0000}"/>
    <cellStyle name="Normal 4 3 2 4 2 2 3" xfId="29336" xr:uid="{00000000-0005-0000-0000-0000187C0000}"/>
    <cellStyle name="Normal 4 3 2 4 2 2 4" xfId="49224" xr:uid="{00000000-0005-0000-0000-0000197C0000}"/>
    <cellStyle name="Normal 4 3 2 4 2 3" xfId="14304" xr:uid="{00000000-0005-0000-0000-00001A7C0000}"/>
    <cellStyle name="Normal 4 3 2 4 2 3 2" xfId="33818" xr:uid="{00000000-0005-0000-0000-00001B7C0000}"/>
    <cellStyle name="Normal 4 3 2 4 2 3 3" xfId="53711" xr:uid="{00000000-0005-0000-0000-00001C7C0000}"/>
    <cellStyle name="Normal 4 3 2 4 2 4" xfId="25223" xr:uid="{00000000-0005-0000-0000-00001D7C0000}"/>
    <cellStyle name="Normal 4 3 2 4 2 5" xfId="44990" xr:uid="{00000000-0005-0000-0000-00001E7C0000}"/>
    <cellStyle name="Normal 4 3 2 4 3" xfId="6712" xr:uid="{00000000-0005-0000-0000-00001F7C0000}"/>
    <cellStyle name="Normal 4 3 2 4 3 2" xfId="16449" xr:uid="{00000000-0005-0000-0000-0000207C0000}"/>
    <cellStyle name="Normal 4 3 2 4 3 2 2" xfId="35962" xr:uid="{00000000-0005-0000-0000-0000217C0000}"/>
    <cellStyle name="Normal 4 3 2 4 3 2 3" xfId="55855" xr:uid="{00000000-0005-0000-0000-0000227C0000}"/>
    <cellStyle name="Normal 4 3 2 4 3 3" xfId="28532" xr:uid="{00000000-0005-0000-0000-0000237C0000}"/>
    <cellStyle name="Normal 4 3 2 4 3 4" xfId="48420" xr:uid="{00000000-0005-0000-0000-0000247C0000}"/>
    <cellStyle name="Normal 4 3 2 4 4" xfId="12036" xr:uid="{00000000-0005-0000-0000-0000257C0000}"/>
    <cellStyle name="Normal 4 3 2 4 4 2" xfId="31551" xr:uid="{00000000-0005-0000-0000-0000267C0000}"/>
    <cellStyle name="Normal 4 3 2 4 4 3" xfId="51444" xr:uid="{00000000-0005-0000-0000-0000277C0000}"/>
    <cellStyle name="Normal 4 3 2 4 5" xfId="21757" xr:uid="{00000000-0005-0000-0000-0000287C0000}"/>
    <cellStyle name="Normal 4 3 2 4 6" xfId="41516" xr:uid="{00000000-0005-0000-0000-0000297C0000}"/>
    <cellStyle name="Normal 4 3 2 5" xfId="2842" xr:uid="{00000000-0005-0000-0000-00002A7C0000}"/>
    <cellStyle name="Normal 4 3 2 5 2" xfId="8279" xr:uid="{00000000-0005-0000-0000-00002B7C0000}"/>
    <cellStyle name="Normal 4 3 2 5 2 2" xfId="18002" xr:uid="{00000000-0005-0000-0000-00002C7C0000}"/>
    <cellStyle name="Normal 4 3 2 5 2 2 2" xfId="37515" xr:uid="{00000000-0005-0000-0000-00002D7C0000}"/>
    <cellStyle name="Normal 4 3 2 5 2 2 3" xfId="57408" xr:uid="{00000000-0005-0000-0000-00002E7C0000}"/>
    <cellStyle name="Normal 4 3 2 5 2 3" xfId="26384" xr:uid="{00000000-0005-0000-0000-00002F7C0000}"/>
    <cellStyle name="Normal 4 3 2 5 2 4" xfId="46157" xr:uid="{00000000-0005-0000-0000-0000307C0000}"/>
    <cellStyle name="Normal 4 3 2 5 3" xfId="12696" xr:uid="{00000000-0005-0000-0000-0000317C0000}"/>
    <cellStyle name="Normal 4 3 2 5 3 2" xfId="32210" xr:uid="{00000000-0005-0000-0000-0000327C0000}"/>
    <cellStyle name="Normal 4 3 2 5 3 3" xfId="52103" xr:uid="{00000000-0005-0000-0000-0000337C0000}"/>
    <cellStyle name="Normal 4 3 2 5 4" xfId="23615" xr:uid="{00000000-0005-0000-0000-0000347C0000}"/>
    <cellStyle name="Normal 4 3 2 5 5" xfId="43381" xr:uid="{00000000-0005-0000-0000-0000357C0000}"/>
    <cellStyle name="Normal 4 3 2 6" xfId="5102" xr:uid="{00000000-0005-0000-0000-0000367C0000}"/>
    <cellStyle name="Normal 4 3 2 6 2" xfId="14842" xr:uid="{00000000-0005-0000-0000-0000377C0000}"/>
    <cellStyle name="Normal 4 3 2 6 2 2" xfId="34355" xr:uid="{00000000-0005-0000-0000-0000387C0000}"/>
    <cellStyle name="Normal 4 3 2 6 2 3" xfId="54248" xr:uid="{00000000-0005-0000-0000-0000397C0000}"/>
    <cellStyle name="Normal 4 3 2 6 3" xfId="26924" xr:uid="{00000000-0005-0000-0000-00003A7C0000}"/>
    <cellStyle name="Normal 4 3 2 6 4" xfId="46810" xr:uid="{00000000-0005-0000-0000-00003B7C0000}"/>
    <cellStyle name="Normal 4 3 2 7" xfId="10428" xr:uid="{00000000-0005-0000-0000-00003C7C0000}"/>
    <cellStyle name="Normal 4 3 2 7 2" xfId="29943" xr:uid="{00000000-0005-0000-0000-00003D7C0000}"/>
    <cellStyle name="Normal 4 3 2 7 3" xfId="49836" xr:uid="{00000000-0005-0000-0000-00003E7C0000}"/>
    <cellStyle name="Normal 4 3 2 8" xfId="20149" xr:uid="{00000000-0005-0000-0000-00003F7C0000}"/>
    <cellStyle name="Normal 4 3 2 9" xfId="39791" xr:uid="{00000000-0005-0000-0000-0000407C0000}"/>
    <cellStyle name="Normal 4 3 3" xfId="633" xr:uid="{00000000-0005-0000-0000-0000417C0000}"/>
    <cellStyle name="Normal 4 3 3 2" xfId="1719" xr:uid="{00000000-0005-0000-0000-0000427C0000}"/>
    <cellStyle name="Normal 4 3 3 2 2" xfId="4091" xr:uid="{00000000-0005-0000-0000-0000437C0000}"/>
    <cellStyle name="Normal 4 3 3 2 2 2" xfId="9528" xr:uid="{00000000-0005-0000-0000-0000447C0000}"/>
    <cellStyle name="Normal 4 3 3 2 2 2 2" xfId="19251" xr:uid="{00000000-0005-0000-0000-0000457C0000}"/>
    <cellStyle name="Normal 4 3 3 2 2 2 2 2" xfId="38764" xr:uid="{00000000-0005-0000-0000-0000467C0000}"/>
    <cellStyle name="Normal 4 3 3 2 2 2 2 3" xfId="58657" xr:uid="{00000000-0005-0000-0000-0000477C0000}"/>
    <cellStyle name="Normal 4 3 3 2 2 2 3" xfId="22085" xr:uid="{00000000-0005-0000-0000-0000487C0000}"/>
    <cellStyle name="Normal 4 3 3 2 2 2 4" xfId="41845" xr:uid="{00000000-0005-0000-0000-0000497C0000}"/>
    <cellStyle name="Normal 4 3 3 2 2 3" xfId="13945" xr:uid="{00000000-0005-0000-0000-00004A7C0000}"/>
    <cellStyle name="Normal 4 3 3 2 2 3 2" xfId="33459" xr:uid="{00000000-0005-0000-0000-00004B7C0000}"/>
    <cellStyle name="Normal 4 3 3 2 2 3 3" xfId="53352" xr:uid="{00000000-0005-0000-0000-00004C7C0000}"/>
    <cellStyle name="Normal 4 3 3 2 2 4" xfId="24864" xr:uid="{00000000-0005-0000-0000-00004D7C0000}"/>
    <cellStyle name="Normal 4 3 3 2 2 5" xfId="44630" xr:uid="{00000000-0005-0000-0000-00004E7C0000}"/>
    <cellStyle name="Normal 4 3 3 2 3" xfId="7802" xr:uid="{00000000-0005-0000-0000-00004F7C0000}"/>
    <cellStyle name="Normal 4 3 3 2 3 2" xfId="17525" xr:uid="{00000000-0005-0000-0000-0000507C0000}"/>
    <cellStyle name="Normal 4 3 3 2 3 2 2" xfId="37038" xr:uid="{00000000-0005-0000-0000-0000517C0000}"/>
    <cellStyle name="Normal 4 3 3 2 3 2 3" xfId="56931" xr:uid="{00000000-0005-0000-0000-0000527C0000}"/>
    <cellStyle name="Normal 4 3 3 2 3 3" xfId="25974" xr:uid="{00000000-0005-0000-0000-0000537C0000}"/>
    <cellStyle name="Normal 4 3 3 2 3 4" xfId="45744" xr:uid="{00000000-0005-0000-0000-0000547C0000}"/>
    <cellStyle name="Normal 4 3 3 2 4" xfId="5818" xr:uid="{00000000-0005-0000-0000-0000557C0000}"/>
    <cellStyle name="Normal 4 3 3 2 4 2" xfId="15555" xr:uid="{00000000-0005-0000-0000-0000567C0000}"/>
    <cellStyle name="Normal 4 3 3 2 4 2 2" xfId="35068" xr:uid="{00000000-0005-0000-0000-0000577C0000}"/>
    <cellStyle name="Normal 4 3 3 2 4 2 3" xfId="54961" xr:uid="{00000000-0005-0000-0000-0000587C0000}"/>
    <cellStyle name="Normal 4 3 3 2 4 3" xfId="27638" xr:uid="{00000000-0005-0000-0000-0000597C0000}"/>
    <cellStyle name="Normal 4 3 3 2 4 4" xfId="47526" xr:uid="{00000000-0005-0000-0000-00005A7C0000}"/>
    <cellStyle name="Normal 4 3 3 2 5" xfId="11677" xr:uid="{00000000-0005-0000-0000-00005B7C0000}"/>
    <cellStyle name="Normal 4 3 3 2 5 2" xfId="31192" xr:uid="{00000000-0005-0000-0000-00005C7C0000}"/>
    <cellStyle name="Normal 4 3 3 2 5 3" xfId="51085" xr:uid="{00000000-0005-0000-0000-00005D7C0000}"/>
    <cellStyle name="Normal 4 3 3 2 6" xfId="21398" xr:uid="{00000000-0005-0000-0000-00005E7C0000}"/>
    <cellStyle name="Normal 4 3 3 2 7" xfId="41053" xr:uid="{00000000-0005-0000-0000-00005F7C0000}"/>
    <cellStyle name="Normal 4 3 3 3" xfId="1168" xr:uid="{00000000-0005-0000-0000-0000607C0000}"/>
    <cellStyle name="Normal 4 3 3 3 2" xfId="3553" xr:uid="{00000000-0005-0000-0000-0000617C0000}"/>
    <cellStyle name="Normal 4 3 3 3 2 2" xfId="8990" xr:uid="{00000000-0005-0000-0000-0000627C0000}"/>
    <cellStyle name="Normal 4 3 3 3 2 2 2" xfId="18713" xr:uid="{00000000-0005-0000-0000-0000637C0000}"/>
    <cellStyle name="Normal 4 3 3 3 2 2 2 2" xfId="38226" xr:uid="{00000000-0005-0000-0000-0000647C0000}"/>
    <cellStyle name="Normal 4 3 3 3 2 2 2 3" xfId="58119" xr:uid="{00000000-0005-0000-0000-0000657C0000}"/>
    <cellStyle name="Normal 4 3 3 3 2 2 3" xfId="26551" xr:uid="{00000000-0005-0000-0000-0000667C0000}"/>
    <cellStyle name="Normal 4 3 3 3 2 2 4" xfId="46324" xr:uid="{00000000-0005-0000-0000-0000677C0000}"/>
    <cellStyle name="Normal 4 3 3 3 2 3" xfId="13407" xr:uid="{00000000-0005-0000-0000-0000687C0000}"/>
    <cellStyle name="Normal 4 3 3 3 2 3 2" xfId="32921" xr:uid="{00000000-0005-0000-0000-0000697C0000}"/>
    <cellStyle name="Normal 4 3 3 3 2 3 3" xfId="52814" xr:uid="{00000000-0005-0000-0000-00006A7C0000}"/>
    <cellStyle name="Normal 4 3 3 3 2 4" xfId="24326" xr:uid="{00000000-0005-0000-0000-00006B7C0000}"/>
    <cellStyle name="Normal 4 3 3 3 2 5" xfId="44092" xr:uid="{00000000-0005-0000-0000-00006C7C0000}"/>
    <cellStyle name="Normal 4 3 3 3 3" xfId="7342" xr:uid="{00000000-0005-0000-0000-00006D7C0000}"/>
    <cellStyle name="Normal 4 3 3 3 3 2" xfId="17078" xr:uid="{00000000-0005-0000-0000-00006E7C0000}"/>
    <cellStyle name="Normal 4 3 3 3 3 2 2" xfId="36591" xr:uid="{00000000-0005-0000-0000-00006F7C0000}"/>
    <cellStyle name="Normal 4 3 3 3 3 2 3" xfId="56484" xr:uid="{00000000-0005-0000-0000-0000707C0000}"/>
    <cellStyle name="Normal 4 3 3 3 3 3" xfId="22530" xr:uid="{00000000-0005-0000-0000-0000717C0000}"/>
    <cellStyle name="Normal 4 3 3 3 3 4" xfId="42293" xr:uid="{00000000-0005-0000-0000-0000727C0000}"/>
    <cellStyle name="Normal 4 3 3 3 4" xfId="6353" xr:uid="{00000000-0005-0000-0000-0000737C0000}"/>
    <cellStyle name="Normal 4 3 3 3 4 2" xfId="16090" xr:uid="{00000000-0005-0000-0000-0000747C0000}"/>
    <cellStyle name="Normal 4 3 3 3 4 2 2" xfId="35603" xr:uid="{00000000-0005-0000-0000-0000757C0000}"/>
    <cellStyle name="Normal 4 3 3 3 4 2 3" xfId="55496" xr:uid="{00000000-0005-0000-0000-0000767C0000}"/>
    <cellStyle name="Normal 4 3 3 3 4 3" xfId="28173" xr:uid="{00000000-0005-0000-0000-0000777C0000}"/>
    <cellStyle name="Normal 4 3 3 3 4 4" xfId="48061" xr:uid="{00000000-0005-0000-0000-0000787C0000}"/>
    <cellStyle name="Normal 4 3 3 3 5" xfId="11139" xr:uid="{00000000-0005-0000-0000-0000797C0000}"/>
    <cellStyle name="Normal 4 3 3 3 5 2" xfId="30654" xr:uid="{00000000-0005-0000-0000-00007A7C0000}"/>
    <cellStyle name="Normal 4 3 3 3 5 3" xfId="50547" xr:uid="{00000000-0005-0000-0000-00007B7C0000}"/>
    <cellStyle name="Normal 4 3 3 3 6" xfId="20860" xr:uid="{00000000-0005-0000-0000-00007C7C0000}"/>
    <cellStyle name="Normal 4 3 3 3 7" xfId="40502" xr:uid="{00000000-0005-0000-0000-00007D7C0000}"/>
    <cellStyle name="Normal 4 3 3 4" xfId="2358" xr:uid="{00000000-0005-0000-0000-00007E7C0000}"/>
    <cellStyle name="Normal 4 3 3 4 2" xfId="4627" xr:uid="{00000000-0005-0000-0000-00007F7C0000}"/>
    <cellStyle name="Normal 4 3 3 4 2 2" xfId="10063" xr:uid="{00000000-0005-0000-0000-0000807C0000}"/>
    <cellStyle name="Normal 4 3 3 4 2 2 2" xfId="19786" xr:uid="{00000000-0005-0000-0000-0000817C0000}"/>
    <cellStyle name="Normal 4 3 3 4 2 2 2 2" xfId="39299" xr:uid="{00000000-0005-0000-0000-0000827C0000}"/>
    <cellStyle name="Normal 4 3 3 4 2 2 2 3" xfId="59192" xr:uid="{00000000-0005-0000-0000-0000837C0000}"/>
    <cellStyle name="Normal 4 3 3 4 2 2 3" xfId="29512" xr:uid="{00000000-0005-0000-0000-0000847C0000}"/>
    <cellStyle name="Normal 4 3 3 4 2 2 4" xfId="49400" xr:uid="{00000000-0005-0000-0000-0000857C0000}"/>
    <cellStyle name="Normal 4 3 3 4 2 3" xfId="14480" xr:uid="{00000000-0005-0000-0000-0000867C0000}"/>
    <cellStyle name="Normal 4 3 3 4 2 3 2" xfId="33994" xr:uid="{00000000-0005-0000-0000-0000877C0000}"/>
    <cellStyle name="Normal 4 3 3 4 2 3 3" xfId="53887" xr:uid="{00000000-0005-0000-0000-0000887C0000}"/>
    <cellStyle name="Normal 4 3 3 4 2 4" xfId="25399" xr:uid="{00000000-0005-0000-0000-0000897C0000}"/>
    <cellStyle name="Normal 4 3 3 4 2 5" xfId="45166" xr:uid="{00000000-0005-0000-0000-00008A7C0000}"/>
    <cellStyle name="Normal 4 3 3 4 3" xfId="6888" xr:uid="{00000000-0005-0000-0000-00008B7C0000}"/>
    <cellStyle name="Normal 4 3 3 4 3 2" xfId="16625" xr:uid="{00000000-0005-0000-0000-00008C7C0000}"/>
    <cellStyle name="Normal 4 3 3 4 3 2 2" xfId="36138" xr:uid="{00000000-0005-0000-0000-00008D7C0000}"/>
    <cellStyle name="Normal 4 3 3 4 3 2 3" xfId="56031" xr:uid="{00000000-0005-0000-0000-00008E7C0000}"/>
    <cellStyle name="Normal 4 3 3 4 3 3" xfId="28708" xr:uid="{00000000-0005-0000-0000-00008F7C0000}"/>
    <cellStyle name="Normal 4 3 3 4 3 4" xfId="48596" xr:uid="{00000000-0005-0000-0000-0000907C0000}"/>
    <cellStyle name="Normal 4 3 3 4 4" xfId="12212" xr:uid="{00000000-0005-0000-0000-0000917C0000}"/>
    <cellStyle name="Normal 4 3 3 4 4 2" xfId="31727" xr:uid="{00000000-0005-0000-0000-0000927C0000}"/>
    <cellStyle name="Normal 4 3 3 4 4 3" xfId="51620" xr:uid="{00000000-0005-0000-0000-0000937C0000}"/>
    <cellStyle name="Normal 4 3 3 4 5" xfId="21933" xr:uid="{00000000-0005-0000-0000-0000947C0000}"/>
    <cellStyle name="Normal 4 3 3 4 6" xfId="41692" xr:uid="{00000000-0005-0000-0000-0000957C0000}"/>
    <cellStyle name="Normal 4 3 3 5" xfId="3018" xr:uid="{00000000-0005-0000-0000-0000967C0000}"/>
    <cellStyle name="Normal 4 3 3 5 2" xfId="8455" xr:uid="{00000000-0005-0000-0000-0000977C0000}"/>
    <cellStyle name="Normal 4 3 3 5 2 2" xfId="18178" xr:uid="{00000000-0005-0000-0000-0000987C0000}"/>
    <cellStyle name="Normal 4 3 3 5 2 2 2" xfId="37691" xr:uid="{00000000-0005-0000-0000-0000997C0000}"/>
    <cellStyle name="Normal 4 3 3 5 2 2 3" xfId="57584" xr:uid="{00000000-0005-0000-0000-00009A7C0000}"/>
    <cellStyle name="Normal 4 3 3 5 2 3" xfId="22553" xr:uid="{00000000-0005-0000-0000-00009B7C0000}"/>
    <cellStyle name="Normal 4 3 3 5 2 4" xfId="42316" xr:uid="{00000000-0005-0000-0000-00009C7C0000}"/>
    <cellStyle name="Normal 4 3 3 5 3" xfId="12872" xr:uid="{00000000-0005-0000-0000-00009D7C0000}"/>
    <cellStyle name="Normal 4 3 3 5 3 2" xfId="32386" xr:uid="{00000000-0005-0000-0000-00009E7C0000}"/>
    <cellStyle name="Normal 4 3 3 5 3 3" xfId="52279" xr:uid="{00000000-0005-0000-0000-00009F7C0000}"/>
    <cellStyle name="Normal 4 3 3 5 4" xfId="23791" xr:uid="{00000000-0005-0000-0000-0000A07C0000}"/>
    <cellStyle name="Normal 4 3 3 5 5" xfId="43557" xr:uid="{00000000-0005-0000-0000-0000A17C0000}"/>
    <cellStyle name="Normal 4 3 3 6" xfId="5278" xr:uid="{00000000-0005-0000-0000-0000A27C0000}"/>
    <cellStyle name="Normal 4 3 3 6 2" xfId="15018" xr:uid="{00000000-0005-0000-0000-0000A37C0000}"/>
    <cellStyle name="Normal 4 3 3 6 2 2" xfId="34531" xr:uid="{00000000-0005-0000-0000-0000A47C0000}"/>
    <cellStyle name="Normal 4 3 3 6 2 3" xfId="54424" xr:uid="{00000000-0005-0000-0000-0000A57C0000}"/>
    <cellStyle name="Normal 4 3 3 6 3" xfId="27100" xr:uid="{00000000-0005-0000-0000-0000A67C0000}"/>
    <cellStyle name="Normal 4 3 3 6 4" xfId="46986" xr:uid="{00000000-0005-0000-0000-0000A77C0000}"/>
    <cellStyle name="Normal 4 3 3 7" xfId="10604" xr:uid="{00000000-0005-0000-0000-0000A87C0000}"/>
    <cellStyle name="Normal 4 3 3 7 2" xfId="30119" xr:uid="{00000000-0005-0000-0000-0000A97C0000}"/>
    <cellStyle name="Normal 4 3 3 7 3" xfId="50012" xr:uid="{00000000-0005-0000-0000-0000AA7C0000}"/>
    <cellStyle name="Normal 4 3 3 8" xfId="20325" xr:uid="{00000000-0005-0000-0000-0000AB7C0000}"/>
    <cellStyle name="Normal 4 3 3 9" xfId="39967" xr:uid="{00000000-0005-0000-0000-0000AC7C0000}"/>
    <cellStyle name="Normal 4 3 4" xfId="1367" xr:uid="{00000000-0005-0000-0000-0000AD7C0000}"/>
    <cellStyle name="Normal 4 3 4 2" xfId="3739" xr:uid="{00000000-0005-0000-0000-0000AE7C0000}"/>
    <cellStyle name="Normal 4 3 4 2 2" xfId="9176" xr:uid="{00000000-0005-0000-0000-0000AF7C0000}"/>
    <cellStyle name="Normal 4 3 4 2 2 2" xfId="18899" xr:uid="{00000000-0005-0000-0000-0000B07C0000}"/>
    <cellStyle name="Normal 4 3 4 2 2 2 2" xfId="38412" xr:uid="{00000000-0005-0000-0000-0000B17C0000}"/>
    <cellStyle name="Normal 4 3 4 2 2 2 3" xfId="58305" xr:uid="{00000000-0005-0000-0000-0000B27C0000}"/>
    <cellStyle name="Normal 4 3 4 2 2 3" xfId="25435" xr:uid="{00000000-0005-0000-0000-0000B37C0000}"/>
    <cellStyle name="Normal 4 3 4 2 2 4" xfId="45202" xr:uid="{00000000-0005-0000-0000-0000B47C0000}"/>
    <cellStyle name="Normal 4 3 4 2 3" xfId="13593" xr:uid="{00000000-0005-0000-0000-0000B57C0000}"/>
    <cellStyle name="Normal 4 3 4 2 3 2" xfId="33107" xr:uid="{00000000-0005-0000-0000-0000B67C0000}"/>
    <cellStyle name="Normal 4 3 4 2 3 3" xfId="53000" xr:uid="{00000000-0005-0000-0000-0000B77C0000}"/>
    <cellStyle name="Normal 4 3 4 2 4" xfId="24512" xr:uid="{00000000-0005-0000-0000-0000B87C0000}"/>
    <cellStyle name="Normal 4 3 4 2 5" xfId="44278" xr:uid="{00000000-0005-0000-0000-0000B97C0000}"/>
    <cellStyle name="Normal 4 3 4 3" xfId="7508" xr:uid="{00000000-0005-0000-0000-0000BA7C0000}"/>
    <cellStyle name="Normal 4 3 4 3 2" xfId="17231" xr:uid="{00000000-0005-0000-0000-0000BB7C0000}"/>
    <cellStyle name="Normal 4 3 4 3 2 2" xfId="36744" xr:uid="{00000000-0005-0000-0000-0000BC7C0000}"/>
    <cellStyle name="Normal 4 3 4 3 2 3" xfId="56637" xr:uid="{00000000-0005-0000-0000-0000BD7C0000}"/>
    <cellStyle name="Normal 4 3 4 3 3" xfId="22699" xr:uid="{00000000-0005-0000-0000-0000BE7C0000}"/>
    <cellStyle name="Normal 4 3 4 3 4" xfId="42463" xr:uid="{00000000-0005-0000-0000-0000BF7C0000}"/>
    <cellStyle name="Normal 4 3 4 4" xfId="5466" xr:uid="{00000000-0005-0000-0000-0000C07C0000}"/>
    <cellStyle name="Normal 4 3 4 4 2" xfId="15203" xr:uid="{00000000-0005-0000-0000-0000C17C0000}"/>
    <cellStyle name="Normal 4 3 4 4 2 2" xfId="34716" xr:uid="{00000000-0005-0000-0000-0000C27C0000}"/>
    <cellStyle name="Normal 4 3 4 4 2 3" xfId="54609" xr:uid="{00000000-0005-0000-0000-0000C37C0000}"/>
    <cellStyle name="Normal 4 3 4 4 3" xfId="27286" xr:uid="{00000000-0005-0000-0000-0000C47C0000}"/>
    <cellStyle name="Normal 4 3 4 4 4" xfId="47174" xr:uid="{00000000-0005-0000-0000-0000C57C0000}"/>
    <cellStyle name="Normal 4 3 4 5" xfId="11325" xr:uid="{00000000-0005-0000-0000-0000C67C0000}"/>
    <cellStyle name="Normal 4 3 4 5 2" xfId="30840" xr:uid="{00000000-0005-0000-0000-0000C77C0000}"/>
    <cellStyle name="Normal 4 3 4 5 3" xfId="50733" xr:uid="{00000000-0005-0000-0000-0000C87C0000}"/>
    <cellStyle name="Normal 4 3 4 6" xfId="21046" xr:uid="{00000000-0005-0000-0000-0000C97C0000}"/>
    <cellStyle name="Normal 4 3 4 7" xfId="40701" xr:uid="{00000000-0005-0000-0000-0000CA7C0000}"/>
    <cellStyle name="Normal 4 3 5" xfId="816" xr:uid="{00000000-0005-0000-0000-0000CB7C0000}"/>
    <cellStyle name="Normal 4 3 5 2" xfId="3201" xr:uid="{00000000-0005-0000-0000-0000CC7C0000}"/>
    <cellStyle name="Normal 4 3 5 2 2" xfId="8638" xr:uid="{00000000-0005-0000-0000-0000CD7C0000}"/>
    <cellStyle name="Normal 4 3 5 2 2 2" xfId="18361" xr:uid="{00000000-0005-0000-0000-0000CE7C0000}"/>
    <cellStyle name="Normal 4 3 5 2 2 2 2" xfId="37874" xr:uid="{00000000-0005-0000-0000-0000CF7C0000}"/>
    <cellStyle name="Normal 4 3 5 2 2 2 3" xfId="57767" xr:uid="{00000000-0005-0000-0000-0000D07C0000}"/>
    <cellStyle name="Normal 4 3 5 2 2 3" xfId="22752" xr:uid="{00000000-0005-0000-0000-0000D17C0000}"/>
    <cellStyle name="Normal 4 3 5 2 2 4" xfId="42516" xr:uid="{00000000-0005-0000-0000-0000D27C0000}"/>
    <cellStyle name="Normal 4 3 5 2 3" xfId="13055" xr:uid="{00000000-0005-0000-0000-0000D37C0000}"/>
    <cellStyle name="Normal 4 3 5 2 3 2" xfId="32569" xr:uid="{00000000-0005-0000-0000-0000D47C0000}"/>
    <cellStyle name="Normal 4 3 5 2 3 3" xfId="52462" xr:uid="{00000000-0005-0000-0000-0000D57C0000}"/>
    <cellStyle name="Normal 4 3 5 2 4" xfId="23974" xr:uid="{00000000-0005-0000-0000-0000D67C0000}"/>
    <cellStyle name="Normal 4 3 5 2 5" xfId="43740" xr:uid="{00000000-0005-0000-0000-0000D77C0000}"/>
    <cellStyle name="Normal 4 3 5 3" xfId="7048" xr:uid="{00000000-0005-0000-0000-0000D87C0000}"/>
    <cellStyle name="Normal 4 3 5 3 2" xfId="16784" xr:uid="{00000000-0005-0000-0000-0000D97C0000}"/>
    <cellStyle name="Normal 4 3 5 3 2 2" xfId="36297" xr:uid="{00000000-0005-0000-0000-0000DA7C0000}"/>
    <cellStyle name="Normal 4 3 5 3 2 3" xfId="56190" xr:uid="{00000000-0005-0000-0000-0000DB7C0000}"/>
    <cellStyle name="Normal 4 3 5 3 3" xfId="22634" xr:uid="{00000000-0005-0000-0000-0000DC7C0000}"/>
    <cellStyle name="Normal 4 3 5 3 4" xfId="42397" xr:uid="{00000000-0005-0000-0000-0000DD7C0000}"/>
    <cellStyle name="Normal 4 3 5 4" xfId="6001" xr:uid="{00000000-0005-0000-0000-0000DE7C0000}"/>
    <cellStyle name="Normal 4 3 5 4 2" xfId="15738" xr:uid="{00000000-0005-0000-0000-0000DF7C0000}"/>
    <cellStyle name="Normal 4 3 5 4 2 2" xfId="35251" xr:uid="{00000000-0005-0000-0000-0000E07C0000}"/>
    <cellStyle name="Normal 4 3 5 4 2 3" xfId="55144" xr:uid="{00000000-0005-0000-0000-0000E17C0000}"/>
    <cellStyle name="Normal 4 3 5 4 3" xfId="27821" xr:uid="{00000000-0005-0000-0000-0000E27C0000}"/>
    <cellStyle name="Normal 4 3 5 4 4" xfId="47709" xr:uid="{00000000-0005-0000-0000-0000E37C0000}"/>
    <cellStyle name="Normal 4 3 5 5" xfId="10787" xr:uid="{00000000-0005-0000-0000-0000E47C0000}"/>
    <cellStyle name="Normal 4 3 5 5 2" xfId="30302" xr:uid="{00000000-0005-0000-0000-0000E57C0000}"/>
    <cellStyle name="Normal 4 3 5 5 3" xfId="50195" xr:uid="{00000000-0005-0000-0000-0000E67C0000}"/>
    <cellStyle name="Normal 4 3 5 6" xfId="20508" xr:uid="{00000000-0005-0000-0000-0000E77C0000}"/>
    <cellStyle name="Normal 4 3 5 7" xfId="40150" xr:uid="{00000000-0005-0000-0000-0000E87C0000}"/>
    <cellStyle name="Normal 4 3 6" xfId="1964" xr:uid="{00000000-0005-0000-0000-0000E97C0000}"/>
    <cellStyle name="Normal 4 3 6 2" xfId="4275" xr:uid="{00000000-0005-0000-0000-0000EA7C0000}"/>
    <cellStyle name="Normal 4 3 6 2 2" xfId="9711" xr:uid="{00000000-0005-0000-0000-0000EB7C0000}"/>
    <cellStyle name="Normal 4 3 6 2 2 2" xfId="19434" xr:uid="{00000000-0005-0000-0000-0000EC7C0000}"/>
    <cellStyle name="Normal 4 3 6 2 2 2 2" xfId="38947" xr:uid="{00000000-0005-0000-0000-0000ED7C0000}"/>
    <cellStyle name="Normal 4 3 6 2 2 2 3" xfId="58840" xr:uid="{00000000-0005-0000-0000-0000EE7C0000}"/>
    <cellStyle name="Normal 4 3 6 2 2 3" xfId="29160" xr:uid="{00000000-0005-0000-0000-0000EF7C0000}"/>
    <cellStyle name="Normal 4 3 6 2 2 4" xfId="49048" xr:uid="{00000000-0005-0000-0000-0000F07C0000}"/>
    <cellStyle name="Normal 4 3 6 2 3" xfId="14128" xr:uid="{00000000-0005-0000-0000-0000F17C0000}"/>
    <cellStyle name="Normal 4 3 6 2 3 2" xfId="33642" xr:uid="{00000000-0005-0000-0000-0000F27C0000}"/>
    <cellStyle name="Normal 4 3 6 2 3 3" xfId="53535" xr:uid="{00000000-0005-0000-0000-0000F37C0000}"/>
    <cellStyle name="Normal 4 3 6 2 4" xfId="25047" xr:uid="{00000000-0005-0000-0000-0000F47C0000}"/>
    <cellStyle name="Normal 4 3 6 2 5" xfId="44814" xr:uid="{00000000-0005-0000-0000-0000F57C0000}"/>
    <cellStyle name="Normal 4 3 6 3" xfId="6536" xr:uid="{00000000-0005-0000-0000-0000F67C0000}"/>
    <cellStyle name="Normal 4 3 6 3 2" xfId="16273" xr:uid="{00000000-0005-0000-0000-0000F77C0000}"/>
    <cellStyle name="Normal 4 3 6 3 2 2" xfId="35786" xr:uid="{00000000-0005-0000-0000-0000F87C0000}"/>
    <cellStyle name="Normal 4 3 6 3 2 3" xfId="55679" xr:uid="{00000000-0005-0000-0000-0000F97C0000}"/>
    <cellStyle name="Normal 4 3 6 3 3" xfId="28356" xr:uid="{00000000-0005-0000-0000-0000FA7C0000}"/>
    <cellStyle name="Normal 4 3 6 3 4" xfId="48244" xr:uid="{00000000-0005-0000-0000-0000FB7C0000}"/>
    <cellStyle name="Normal 4 3 6 4" xfId="11860" xr:uid="{00000000-0005-0000-0000-0000FC7C0000}"/>
    <cellStyle name="Normal 4 3 6 4 2" xfId="31375" xr:uid="{00000000-0005-0000-0000-0000FD7C0000}"/>
    <cellStyle name="Normal 4 3 6 4 3" xfId="51268" xr:uid="{00000000-0005-0000-0000-0000FE7C0000}"/>
    <cellStyle name="Normal 4 3 6 5" xfId="21581" xr:uid="{00000000-0005-0000-0000-0000FF7C0000}"/>
    <cellStyle name="Normal 4 3 6 6" xfId="41298" xr:uid="{00000000-0005-0000-0000-0000007D0000}"/>
    <cellStyle name="Normal 4 3 7" xfId="2666" xr:uid="{00000000-0005-0000-0000-0000017D0000}"/>
    <cellStyle name="Normal 4 3 7 2" xfId="8103" xr:uid="{00000000-0005-0000-0000-0000027D0000}"/>
    <cellStyle name="Normal 4 3 7 2 2" xfId="17826" xr:uid="{00000000-0005-0000-0000-0000037D0000}"/>
    <cellStyle name="Normal 4 3 7 2 2 2" xfId="37339" xr:uid="{00000000-0005-0000-0000-0000047D0000}"/>
    <cellStyle name="Normal 4 3 7 2 2 3" xfId="57232" xr:uid="{00000000-0005-0000-0000-0000057D0000}"/>
    <cellStyle name="Normal 4 3 7 2 3" xfId="26505" xr:uid="{00000000-0005-0000-0000-0000067D0000}"/>
    <cellStyle name="Normal 4 3 7 2 4" xfId="46278" xr:uid="{00000000-0005-0000-0000-0000077D0000}"/>
    <cellStyle name="Normal 4 3 7 3" xfId="12520" xr:uid="{00000000-0005-0000-0000-0000087D0000}"/>
    <cellStyle name="Normal 4 3 7 3 2" xfId="32034" xr:uid="{00000000-0005-0000-0000-0000097D0000}"/>
    <cellStyle name="Normal 4 3 7 3 3" xfId="51927" xr:uid="{00000000-0005-0000-0000-00000A7D0000}"/>
    <cellStyle name="Normal 4 3 7 4" xfId="23439" xr:uid="{00000000-0005-0000-0000-00000B7D0000}"/>
    <cellStyle name="Normal 4 3 7 5" xfId="43205" xr:uid="{00000000-0005-0000-0000-00000C7D0000}"/>
    <cellStyle name="Normal 4 3 8" xfId="4884" xr:uid="{00000000-0005-0000-0000-00000D7D0000}"/>
    <cellStyle name="Normal 4 3 8 2" xfId="14666" xr:uid="{00000000-0005-0000-0000-00000E7D0000}"/>
    <cellStyle name="Normal 4 3 8 2 2" xfId="34179" xr:uid="{00000000-0005-0000-0000-00000F7D0000}"/>
    <cellStyle name="Normal 4 3 8 2 3" xfId="54072" xr:uid="{00000000-0005-0000-0000-0000107D0000}"/>
    <cellStyle name="Normal 4 3 8 3" xfId="26748" xr:uid="{00000000-0005-0000-0000-0000117D0000}"/>
    <cellStyle name="Normal 4 3 8 4" xfId="46592" xr:uid="{00000000-0005-0000-0000-0000127D0000}"/>
    <cellStyle name="Normal 4 3 9" xfId="10252" xr:uid="{00000000-0005-0000-0000-0000137D0000}"/>
    <cellStyle name="Normal 4 3 9 2" xfId="29767" xr:uid="{00000000-0005-0000-0000-0000147D0000}"/>
    <cellStyle name="Normal 4 3 9 3" xfId="49660" xr:uid="{00000000-0005-0000-0000-0000157D0000}"/>
    <cellStyle name="Normal 4 4" xfId="215" xr:uid="{00000000-0005-0000-0000-0000167D0000}"/>
    <cellStyle name="Normal 4 4 10" xfId="19949" xr:uid="{00000000-0005-0000-0000-0000177D0000}"/>
    <cellStyle name="Normal 4 4 11" xfId="39549" xr:uid="{00000000-0005-0000-0000-0000187D0000}"/>
    <cellStyle name="Normal 4 4 2" xfId="433" xr:uid="{00000000-0005-0000-0000-0000197D0000}"/>
    <cellStyle name="Normal 4 4 2 2" xfId="1519" xr:uid="{00000000-0005-0000-0000-00001A7D0000}"/>
    <cellStyle name="Normal 4 4 2 2 2" xfId="3891" xr:uid="{00000000-0005-0000-0000-00001B7D0000}"/>
    <cellStyle name="Normal 4 4 2 2 2 2" xfId="9328" xr:uid="{00000000-0005-0000-0000-00001C7D0000}"/>
    <cellStyle name="Normal 4 4 2 2 2 2 2" xfId="19051" xr:uid="{00000000-0005-0000-0000-00001D7D0000}"/>
    <cellStyle name="Normal 4 4 2 2 2 2 2 2" xfId="38564" xr:uid="{00000000-0005-0000-0000-00001E7D0000}"/>
    <cellStyle name="Normal 4 4 2 2 2 2 2 3" xfId="58457" xr:uid="{00000000-0005-0000-0000-00001F7D0000}"/>
    <cellStyle name="Normal 4 4 2 2 2 2 3" xfId="28941" xr:uid="{00000000-0005-0000-0000-0000207D0000}"/>
    <cellStyle name="Normal 4 4 2 2 2 2 4" xfId="48829" xr:uid="{00000000-0005-0000-0000-0000217D0000}"/>
    <cellStyle name="Normal 4 4 2 2 2 3" xfId="13745" xr:uid="{00000000-0005-0000-0000-0000227D0000}"/>
    <cellStyle name="Normal 4 4 2 2 2 3 2" xfId="33259" xr:uid="{00000000-0005-0000-0000-0000237D0000}"/>
    <cellStyle name="Normal 4 4 2 2 2 3 3" xfId="53152" xr:uid="{00000000-0005-0000-0000-0000247D0000}"/>
    <cellStyle name="Normal 4 4 2 2 2 4" xfId="24664" xr:uid="{00000000-0005-0000-0000-0000257D0000}"/>
    <cellStyle name="Normal 4 4 2 2 2 5" xfId="44430" xr:uid="{00000000-0005-0000-0000-0000267D0000}"/>
    <cellStyle name="Normal 4 4 2 2 3" xfId="5618" xr:uid="{00000000-0005-0000-0000-0000277D0000}"/>
    <cellStyle name="Normal 4 4 2 2 3 2" xfId="15355" xr:uid="{00000000-0005-0000-0000-0000287D0000}"/>
    <cellStyle name="Normal 4 4 2 2 3 2 2" xfId="34868" xr:uid="{00000000-0005-0000-0000-0000297D0000}"/>
    <cellStyle name="Normal 4 4 2 2 3 2 3" xfId="54761" xr:uid="{00000000-0005-0000-0000-00002A7D0000}"/>
    <cellStyle name="Normal 4 4 2 2 3 3" xfId="27438" xr:uid="{00000000-0005-0000-0000-00002B7D0000}"/>
    <cellStyle name="Normal 4 4 2 2 3 4" xfId="47326" xr:uid="{00000000-0005-0000-0000-00002C7D0000}"/>
    <cellStyle name="Normal 4 4 2 2 4" xfId="11477" xr:uid="{00000000-0005-0000-0000-00002D7D0000}"/>
    <cellStyle name="Normal 4 4 2 2 4 2" xfId="30992" xr:uid="{00000000-0005-0000-0000-00002E7D0000}"/>
    <cellStyle name="Normal 4 4 2 2 4 3" xfId="50885" xr:uid="{00000000-0005-0000-0000-00002F7D0000}"/>
    <cellStyle name="Normal 4 4 2 2 5" xfId="21198" xr:uid="{00000000-0005-0000-0000-0000307D0000}"/>
    <cellStyle name="Normal 4 4 2 2 6" xfId="40853" xr:uid="{00000000-0005-0000-0000-0000317D0000}"/>
    <cellStyle name="Normal 4 4 2 3" xfId="968" xr:uid="{00000000-0005-0000-0000-0000327D0000}"/>
    <cellStyle name="Normal 4 4 2 3 2" xfId="3353" xr:uid="{00000000-0005-0000-0000-0000337D0000}"/>
    <cellStyle name="Normal 4 4 2 3 2 2" xfId="8790" xr:uid="{00000000-0005-0000-0000-0000347D0000}"/>
    <cellStyle name="Normal 4 4 2 3 2 2 2" xfId="18513" xr:uid="{00000000-0005-0000-0000-0000357D0000}"/>
    <cellStyle name="Normal 4 4 2 3 2 2 2 2" xfId="38026" xr:uid="{00000000-0005-0000-0000-0000367D0000}"/>
    <cellStyle name="Normal 4 4 2 3 2 2 2 3" xfId="57919" xr:uid="{00000000-0005-0000-0000-0000377D0000}"/>
    <cellStyle name="Normal 4 4 2 3 2 2 3" xfId="28850" xr:uid="{00000000-0005-0000-0000-0000387D0000}"/>
    <cellStyle name="Normal 4 4 2 3 2 2 4" xfId="48738" xr:uid="{00000000-0005-0000-0000-0000397D0000}"/>
    <cellStyle name="Normal 4 4 2 3 2 3" xfId="13207" xr:uid="{00000000-0005-0000-0000-00003A7D0000}"/>
    <cellStyle name="Normal 4 4 2 3 2 3 2" xfId="32721" xr:uid="{00000000-0005-0000-0000-00003B7D0000}"/>
    <cellStyle name="Normal 4 4 2 3 2 3 3" xfId="52614" xr:uid="{00000000-0005-0000-0000-00003C7D0000}"/>
    <cellStyle name="Normal 4 4 2 3 2 4" xfId="24126" xr:uid="{00000000-0005-0000-0000-00003D7D0000}"/>
    <cellStyle name="Normal 4 4 2 3 2 5" xfId="43892" xr:uid="{00000000-0005-0000-0000-00003E7D0000}"/>
    <cellStyle name="Normal 4 4 2 3 3" xfId="6153" xr:uid="{00000000-0005-0000-0000-00003F7D0000}"/>
    <cellStyle name="Normal 4 4 2 3 3 2" xfId="15890" xr:uid="{00000000-0005-0000-0000-0000407D0000}"/>
    <cellStyle name="Normal 4 4 2 3 3 2 2" xfId="35403" xr:uid="{00000000-0005-0000-0000-0000417D0000}"/>
    <cellStyle name="Normal 4 4 2 3 3 2 3" xfId="55296" xr:uid="{00000000-0005-0000-0000-0000427D0000}"/>
    <cellStyle name="Normal 4 4 2 3 3 3" xfId="27973" xr:uid="{00000000-0005-0000-0000-0000437D0000}"/>
    <cellStyle name="Normal 4 4 2 3 3 4" xfId="47861" xr:uid="{00000000-0005-0000-0000-0000447D0000}"/>
    <cellStyle name="Normal 4 4 2 3 4" xfId="10939" xr:uid="{00000000-0005-0000-0000-0000457D0000}"/>
    <cellStyle name="Normal 4 4 2 3 4 2" xfId="30454" xr:uid="{00000000-0005-0000-0000-0000467D0000}"/>
    <cellStyle name="Normal 4 4 2 3 4 3" xfId="50347" xr:uid="{00000000-0005-0000-0000-0000477D0000}"/>
    <cellStyle name="Normal 4 4 2 3 5" xfId="20660" xr:uid="{00000000-0005-0000-0000-0000487D0000}"/>
    <cellStyle name="Normal 4 4 2 3 6" xfId="40302" xr:uid="{00000000-0005-0000-0000-0000497D0000}"/>
    <cellStyle name="Normal 4 4 2 4" xfId="2158" xr:uid="{00000000-0005-0000-0000-00004A7D0000}"/>
    <cellStyle name="Normal 4 4 2 4 2" xfId="4427" xr:uid="{00000000-0005-0000-0000-00004B7D0000}"/>
    <cellStyle name="Normal 4 4 2 4 2 2" xfId="9863" xr:uid="{00000000-0005-0000-0000-00004C7D0000}"/>
    <cellStyle name="Normal 4 4 2 4 2 2 2" xfId="19586" xr:uid="{00000000-0005-0000-0000-00004D7D0000}"/>
    <cellStyle name="Normal 4 4 2 4 2 2 2 2" xfId="39099" xr:uid="{00000000-0005-0000-0000-00004E7D0000}"/>
    <cellStyle name="Normal 4 4 2 4 2 2 2 3" xfId="58992" xr:uid="{00000000-0005-0000-0000-00004F7D0000}"/>
    <cellStyle name="Normal 4 4 2 4 2 2 3" xfId="29312" xr:uid="{00000000-0005-0000-0000-0000507D0000}"/>
    <cellStyle name="Normal 4 4 2 4 2 2 4" xfId="49200" xr:uid="{00000000-0005-0000-0000-0000517D0000}"/>
    <cellStyle name="Normal 4 4 2 4 2 3" xfId="14280" xr:uid="{00000000-0005-0000-0000-0000527D0000}"/>
    <cellStyle name="Normal 4 4 2 4 2 3 2" xfId="33794" xr:uid="{00000000-0005-0000-0000-0000537D0000}"/>
    <cellStyle name="Normal 4 4 2 4 2 3 3" xfId="53687" xr:uid="{00000000-0005-0000-0000-0000547D0000}"/>
    <cellStyle name="Normal 4 4 2 4 2 4" xfId="25199" xr:uid="{00000000-0005-0000-0000-0000557D0000}"/>
    <cellStyle name="Normal 4 4 2 4 2 5" xfId="44966" xr:uid="{00000000-0005-0000-0000-0000567D0000}"/>
    <cellStyle name="Normal 4 4 2 4 3" xfId="6688" xr:uid="{00000000-0005-0000-0000-0000577D0000}"/>
    <cellStyle name="Normal 4 4 2 4 3 2" xfId="16425" xr:uid="{00000000-0005-0000-0000-0000587D0000}"/>
    <cellStyle name="Normal 4 4 2 4 3 2 2" xfId="35938" xr:uid="{00000000-0005-0000-0000-0000597D0000}"/>
    <cellStyle name="Normal 4 4 2 4 3 2 3" xfId="55831" xr:uid="{00000000-0005-0000-0000-00005A7D0000}"/>
    <cellStyle name="Normal 4 4 2 4 3 3" xfId="28508" xr:uid="{00000000-0005-0000-0000-00005B7D0000}"/>
    <cellStyle name="Normal 4 4 2 4 3 4" xfId="48396" xr:uid="{00000000-0005-0000-0000-00005C7D0000}"/>
    <cellStyle name="Normal 4 4 2 4 4" xfId="12012" xr:uid="{00000000-0005-0000-0000-00005D7D0000}"/>
    <cellStyle name="Normal 4 4 2 4 4 2" xfId="31527" xr:uid="{00000000-0005-0000-0000-00005E7D0000}"/>
    <cellStyle name="Normal 4 4 2 4 4 3" xfId="51420" xr:uid="{00000000-0005-0000-0000-00005F7D0000}"/>
    <cellStyle name="Normal 4 4 2 4 5" xfId="21733" xr:uid="{00000000-0005-0000-0000-0000607D0000}"/>
    <cellStyle name="Normal 4 4 2 4 6" xfId="41492" xr:uid="{00000000-0005-0000-0000-0000617D0000}"/>
    <cellStyle name="Normal 4 4 2 5" xfId="2818" xr:uid="{00000000-0005-0000-0000-0000627D0000}"/>
    <cellStyle name="Normal 4 4 2 5 2" xfId="8255" xr:uid="{00000000-0005-0000-0000-0000637D0000}"/>
    <cellStyle name="Normal 4 4 2 5 2 2" xfId="17978" xr:uid="{00000000-0005-0000-0000-0000647D0000}"/>
    <cellStyle name="Normal 4 4 2 5 2 2 2" xfId="37491" xr:uid="{00000000-0005-0000-0000-0000657D0000}"/>
    <cellStyle name="Normal 4 4 2 5 2 2 3" xfId="57384" xr:uid="{00000000-0005-0000-0000-0000667D0000}"/>
    <cellStyle name="Normal 4 4 2 5 2 3" xfId="28761" xr:uid="{00000000-0005-0000-0000-0000677D0000}"/>
    <cellStyle name="Normal 4 4 2 5 2 4" xfId="48649" xr:uid="{00000000-0005-0000-0000-0000687D0000}"/>
    <cellStyle name="Normal 4 4 2 5 3" xfId="12672" xr:uid="{00000000-0005-0000-0000-0000697D0000}"/>
    <cellStyle name="Normal 4 4 2 5 3 2" xfId="32186" xr:uid="{00000000-0005-0000-0000-00006A7D0000}"/>
    <cellStyle name="Normal 4 4 2 5 3 3" xfId="52079" xr:uid="{00000000-0005-0000-0000-00006B7D0000}"/>
    <cellStyle name="Normal 4 4 2 5 4" xfId="23591" xr:uid="{00000000-0005-0000-0000-00006C7D0000}"/>
    <cellStyle name="Normal 4 4 2 5 5" xfId="43357" xr:uid="{00000000-0005-0000-0000-00006D7D0000}"/>
    <cellStyle name="Normal 4 4 2 6" xfId="5078" xr:uid="{00000000-0005-0000-0000-00006E7D0000}"/>
    <cellStyle name="Normal 4 4 2 6 2" xfId="14818" xr:uid="{00000000-0005-0000-0000-00006F7D0000}"/>
    <cellStyle name="Normal 4 4 2 6 2 2" xfId="34331" xr:uid="{00000000-0005-0000-0000-0000707D0000}"/>
    <cellStyle name="Normal 4 4 2 6 2 3" xfId="54224" xr:uid="{00000000-0005-0000-0000-0000717D0000}"/>
    <cellStyle name="Normal 4 4 2 6 3" xfId="26900" xr:uid="{00000000-0005-0000-0000-0000727D0000}"/>
    <cellStyle name="Normal 4 4 2 6 4" xfId="46786" xr:uid="{00000000-0005-0000-0000-0000737D0000}"/>
    <cellStyle name="Normal 4 4 2 7" xfId="10404" xr:uid="{00000000-0005-0000-0000-0000747D0000}"/>
    <cellStyle name="Normal 4 4 2 7 2" xfId="29919" xr:uid="{00000000-0005-0000-0000-0000757D0000}"/>
    <cellStyle name="Normal 4 4 2 7 3" xfId="49812" xr:uid="{00000000-0005-0000-0000-0000767D0000}"/>
    <cellStyle name="Normal 4 4 2 8" xfId="20125" xr:uid="{00000000-0005-0000-0000-0000777D0000}"/>
    <cellStyle name="Normal 4 4 2 9" xfId="39767" xr:uid="{00000000-0005-0000-0000-0000787D0000}"/>
    <cellStyle name="Normal 4 4 3" xfId="609" xr:uid="{00000000-0005-0000-0000-0000797D0000}"/>
    <cellStyle name="Normal 4 4 3 2" xfId="1695" xr:uid="{00000000-0005-0000-0000-00007A7D0000}"/>
    <cellStyle name="Normal 4 4 3 2 2" xfId="4067" xr:uid="{00000000-0005-0000-0000-00007B7D0000}"/>
    <cellStyle name="Normal 4 4 3 2 2 2" xfId="9504" xr:uid="{00000000-0005-0000-0000-00007C7D0000}"/>
    <cellStyle name="Normal 4 4 3 2 2 2 2" xfId="19227" xr:uid="{00000000-0005-0000-0000-00007D7D0000}"/>
    <cellStyle name="Normal 4 4 3 2 2 2 2 2" xfId="38740" xr:uid="{00000000-0005-0000-0000-00007E7D0000}"/>
    <cellStyle name="Normal 4 4 3 2 2 2 2 3" xfId="58633" xr:uid="{00000000-0005-0000-0000-00007F7D0000}"/>
    <cellStyle name="Normal 4 4 3 2 2 2 3" xfId="28970" xr:uid="{00000000-0005-0000-0000-0000807D0000}"/>
    <cellStyle name="Normal 4 4 3 2 2 2 4" xfId="48858" xr:uid="{00000000-0005-0000-0000-0000817D0000}"/>
    <cellStyle name="Normal 4 4 3 2 2 3" xfId="13921" xr:uid="{00000000-0005-0000-0000-0000827D0000}"/>
    <cellStyle name="Normal 4 4 3 2 2 3 2" xfId="33435" xr:uid="{00000000-0005-0000-0000-0000837D0000}"/>
    <cellStyle name="Normal 4 4 3 2 2 3 3" xfId="53328" xr:uid="{00000000-0005-0000-0000-0000847D0000}"/>
    <cellStyle name="Normal 4 4 3 2 2 4" xfId="24840" xr:uid="{00000000-0005-0000-0000-0000857D0000}"/>
    <cellStyle name="Normal 4 4 3 2 2 5" xfId="44606" xr:uid="{00000000-0005-0000-0000-0000867D0000}"/>
    <cellStyle name="Normal 4 4 3 2 3" xfId="5794" xr:uid="{00000000-0005-0000-0000-0000877D0000}"/>
    <cellStyle name="Normal 4 4 3 2 3 2" xfId="15531" xr:uid="{00000000-0005-0000-0000-0000887D0000}"/>
    <cellStyle name="Normal 4 4 3 2 3 2 2" xfId="35044" xr:uid="{00000000-0005-0000-0000-0000897D0000}"/>
    <cellStyle name="Normal 4 4 3 2 3 2 3" xfId="54937" xr:uid="{00000000-0005-0000-0000-00008A7D0000}"/>
    <cellStyle name="Normal 4 4 3 2 3 3" xfId="27614" xr:uid="{00000000-0005-0000-0000-00008B7D0000}"/>
    <cellStyle name="Normal 4 4 3 2 3 4" xfId="47502" xr:uid="{00000000-0005-0000-0000-00008C7D0000}"/>
    <cellStyle name="Normal 4 4 3 2 4" xfId="11653" xr:uid="{00000000-0005-0000-0000-00008D7D0000}"/>
    <cellStyle name="Normal 4 4 3 2 4 2" xfId="31168" xr:uid="{00000000-0005-0000-0000-00008E7D0000}"/>
    <cellStyle name="Normal 4 4 3 2 4 3" xfId="51061" xr:uid="{00000000-0005-0000-0000-00008F7D0000}"/>
    <cellStyle name="Normal 4 4 3 2 5" xfId="21374" xr:uid="{00000000-0005-0000-0000-0000907D0000}"/>
    <cellStyle name="Normal 4 4 3 2 6" xfId="41029" xr:uid="{00000000-0005-0000-0000-0000917D0000}"/>
    <cellStyle name="Normal 4 4 3 3" xfId="1144" xr:uid="{00000000-0005-0000-0000-0000927D0000}"/>
    <cellStyle name="Normal 4 4 3 3 2" xfId="3529" xr:uid="{00000000-0005-0000-0000-0000937D0000}"/>
    <cellStyle name="Normal 4 4 3 3 2 2" xfId="8966" xr:uid="{00000000-0005-0000-0000-0000947D0000}"/>
    <cellStyle name="Normal 4 4 3 3 2 2 2" xfId="18689" xr:uid="{00000000-0005-0000-0000-0000957D0000}"/>
    <cellStyle name="Normal 4 4 3 3 2 2 2 2" xfId="38202" xr:uid="{00000000-0005-0000-0000-0000967D0000}"/>
    <cellStyle name="Normal 4 4 3 3 2 2 2 3" xfId="58095" xr:uid="{00000000-0005-0000-0000-0000977D0000}"/>
    <cellStyle name="Normal 4 4 3 3 2 2 3" xfId="28879" xr:uid="{00000000-0005-0000-0000-0000987D0000}"/>
    <cellStyle name="Normal 4 4 3 3 2 2 4" xfId="48767" xr:uid="{00000000-0005-0000-0000-0000997D0000}"/>
    <cellStyle name="Normal 4 4 3 3 2 3" xfId="13383" xr:uid="{00000000-0005-0000-0000-00009A7D0000}"/>
    <cellStyle name="Normal 4 4 3 3 2 3 2" xfId="32897" xr:uid="{00000000-0005-0000-0000-00009B7D0000}"/>
    <cellStyle name="Normal 4 4 3 3 2 3 3" xfId="52790" xr:uid="{00000000-0005-0000-0000-00009C7D0000}"/>
    <cellStyle name="Normal 4 4 3 3 2 4" xfId="24302" xr:uid="{00000000-0005-0000-0000-00009D7D0000}"/>
    <cellStyle name="Normal 4 4 3 3 2 5" xfId="44068" xr:uid="{00000000-0005-0000-0000-00009E7D0000}"/>
    <cellStyle name="Normal 4 4 3 3 3" xfId="6329" xr:uid="{00000000-0005-0000-0000-00009F7D0000}"/>
    <cellStyle name="Normal 4 4 3 3 3 2" xfId="16066" xr:uid="{00000000-0005-0000-0000-0000A07D0000}"/>
    <cellStyle name="Normal 4 4 3 3 3 2 2" xfId="35579" xr:uid="{00000000-0005-0000-0000-0000A17D0000}"/>
    <cellStyle name="Normal 4 4 3 3 3 2 3" xfId="55472" xr:uid="{00000000-0005-0000-0000-0000A27D0000}"/>
    <cellStyle name="Normal 4 4 3 3 3 3" xfId="28149" xr:uid="{00000000-0005-0000-0000-0000A37D0000}"/>
    <cellStyle name="Normal 4 4 3 3 3 4" xfId="48037" xr:uid="{00000000-0005-0000-0000-0000A47D0000}"/>
    <cellStyle name="Normal 4 4 3 3 4" xfId="11115" xr:uid="{00000000-0005-0000-0000-0000A57D0000}"/>
    <cellStyle name="Normal 4 4 3 3 4 2" xfId="30630" xr:uid="{00000000-0005-0000-0000-0000A67D0000}"/>
    <cellStyle name="Normal 4 4 3 3 4 3" xfId="50523" xr:uid="{00000000-0005-0000-0000-0000A77D0000}"/>
    <cellStyle name="Normal 4 4 3 3 5" xfId="20836" xr:uid="{00000000-0005-0000-0000-0000A87D0000}"/>
    <cellStyle name="Normal 4 4 3 3 6" xfId="40478" xr:uid="{00000000-0005-0000-0000-0000A97D0000}"/>
    <cellStyle name="Normal 4 4 3 4" xfId="2334" xr:uid="{00000000-0005-0000-0000-0000AA7D0000}"/>
    <cellStyle name="Normal 4 4 3 4 2" xfId="4603" xr:uid="{00000000-0005-0000-0000-0000AB7D0000}"/>
    <cellStyle name="Normal 4 4 3 4 2 2" xfId="10039" xr:uid="{00000000-0005-0000-0000-0000AC7D0000}"/>
    <cellStyle name="Normal 4 4 3 4 2 2 2" xfId="19762" xr:uid="{00000000-0005-0000-0000-0000AD7D0000}"/>
    <cellStyle name="Normal 4 4 3 4 2 2 2 2" xfId="39275" xr:uid="{00000000-0005-0000-0000-0000AE7D0000}"/>
    <cellStyle name="Normal 4 4 3 4 2 2 2 3" xfId="59168" xr:uid="{00000000-0005-0000-0000-0000AF7D0000}"/>
    <cellStyle name="Normal 4 4 3 4 2 2 3" xfId="29488" xr:uid="{00000000-0005-0000-0000-0000B07D0000}"/>
    <cellStyle name="Normal 4 4 3 4 2 2 4" xfId="49376" xr:uid="{00000000-0005-0000-0000-0000B17D0000}"/>
    <cellStyle name="Normal 4 4 3 4 2 3" xfId="14456" xr:uid="{00000000-0005-0000-0000-0000B27D0000}"/>
    <cellStyle name="Normal 4 4 3 4 2 3 2" xfId="33970" xr:uid="{00000000-0005-0000-0000-0000B37D0000}"/>
    <cellStyle name="Normal 4 4 3 4 2 3 3" xfId="53863" xr:uid="{00000000-0005-0000-0000-0000B47D0000}"/>
    <cellStyle name="Normal 4 4 3 4 2 4" xfId="25375" xr:uid="{00000000-0005-0000-0000-0000B57D0000}"/>
    <cellStyle name="Normal 4 4 3 4 2 5" xfId="45142" xr:uid="{00000000-0005-0000-0000-0000B67D0000}"/>
    <cellStyle name="Normal 4 4 3 4 3" xfId="6864" xr:uid="{00000000-0005-0000-0000-0000B77D0000}"/>
    <cellStyle name="Normal 4 4 3 4 3 2" xfId="16601" xr:uid="{00000000-0005-0000-0000-0000B87D0000}"/>
    <cellStyle name="Normal 4 4 3 4 3 2 2" xfId="36114" xr:uid="{00000000-0005-0000-0000-0000B97D0000}"/>
    <cellStyle name="Normal 4 4 3 4 3 2 3" xfId="56007" xr:uid="{00000000-0005-0000-0000-0000BA7D0000}"/>
    <cellStyle name="Normal 4 4 3 4 3 3" xfId="28684" xr:uid="{00000000-0005-0000-0000-0000BB7D0000}"/>
    <cellStyle name="Normal 4 4 3 4 3 4" xfId="48572" xr:uid="{00000000-0005-0000-0000-0000BC7D0000}"/>
    <cellStyle name="Normal 4 4 3 4 4" xfId="12188" xr:uid="{00000000-0005-0000-0000-0000BD7D0000}"/>
    <cellStyle name="Normal 4 4 3 4 4 2" xfId="31703" xr:uid="{00000000-0005-0000-0000-0000BE7D0000}"/>
    <cellStyle name="Normal 4 4 3 4 4 3" xfId="51596" xr:uid="{00000000-0005-0000-0000-0000BF7D0000}"/>
    <cellStyle name="Normal 4 4 3 4 5" xfId="21909" xr:uid="{00000000-0005-0000-0000-0000C07D0000}"/>
    <cellStyle name="Normal 4 4 3 4 6" xfId="41668" xr:uid="{00000000-0005-0000-0000-0000C17D0000}"/>
    <cellStyle name="Normal 4 4 3 5" xfId="2994" xr:uid="{00000000-0005-0000-0000-0000C27D0000}"/>
    <cellStyle name="Normal 4 4 3 5 2" xfId="8431" xr:uid="{00000000-0005-0000-0000-0000C37D0000}"/>
    <cellStyle name="Normal 4 4 3 5 2 2" xfId="18154" xr:uid="{00000000-0005-0000-0000-0000C47D0000}"/>
    <cellStyle name="Normal 4 4 3 5 2 2 2" xfId="37667" xr:uid="{00000000-0005-0000-0000-0000C57D0000}"/>
    <cellStyle name="Normal 4 4 3 5 2 2 3" xfId="57560" xr:uid="{00000000-0005-0000-0000-0000C67D0000}"/>
    <cellStyle name="Normal 4 4 3 5 2 3" xfId="28790" xr:uid="{00000000-0005-0000-0000-0000C77D0000}"/>
    <cellStyle name="Normal 4 4 3 5 2 4" xfId="48678" xr:uid="{00000000-0005-0000-0000-0000C87D0000}"/>
    <cellStyle name="Normal 4 4 3 5 3" xfId="12848" xr:uid="{00000000-0005-0000-0000-0000C97D0000}"/>
    <cellStyle name="Normal 4 4 3 5 3 2" xfId="32362" xr:uid="{00000000-0005-0000-0000-0000CA7D0000}"/>
    <cellStyle name="Normal 4 4 3 5 3 3" xfId="52255" xr:uid="{00000000-0005-0000-0000-0000CB7D0000}"/>
    <cellStyle name="Normal 4 4 3 5 4" xfId="23767" xr:uid="{00000000-0005-0000-0000-0000CC7D0000}"/>
    <cellStyle name="Normal 4 4 3 5 5" xfId="43533" xr:uid="{00000000-0005-0000-0000-0000CD7D0000}"/>
    <cellStyle name="Normal 4 4 3 6" xfId="5254" xr:uid="{00000000-0005-0000-0000-0000CE7D0000}"/>
    <cellStyle name="Normal 4 4 3 6 2" xfId="14994" xr:uid="{00000000-0005-0000-0000-0000CF7D0000}"/>
    <cellStyle name="Normal 4 4 3 6 2 2" xfId="34507" xr:uid="{00000000-0005-0000-0000-0000D07D0000}"/>
    <cellStyle name="Normal 4 4 3 6 2 3" xfId="54400" xr:uid="{00000000-0005-0000-0000-0000D17D0000}"/>
    <cellStyle name="Normal 4 4 3 6 3" xfId="27076" xr:uid="{00000000-0005-0000-0000-0000D27D0000}"/>
    <cellStyle name="Normal 4 4 3 6 4" xfId="46962" xr:uid="{00000000-0005-0000-0000-0000D37D0000}"/>
    <cellStyle name="Normal 4 4 3 7" xfId="10580" xr:uid="{00000000-0005-0000-0000-0000D47D0000}"/>
    <cellStyle name="Normal 4 4 3 7 2" xfId="30095" xr:uid="{00000000-0005-0000-0000-0000D57D0000}"/>
    <cellStyle name="Normal 4 4 3 7 3" xfId="49988" xr:uid="{00000000-0005-0000-0000-0000D67D0000}"/>
    <cellStyle name="Normal 4 4 3 8" xfId="20301" xr:uid="{00000000-0005-0000-0000-0000D77D0000}"/>
    <cellStyle name="Normal 4 4 3 9" xfId="39943" xr:uid="{00000000-0005-0000-0000-0000D87D0000}"/>
    <cellStyle name="Normal 4 4 4" xfId="1343" xr:uid="{00000000-0005-0000-0000-0000D97D0000}"/>
    <cellStyle name="Normal 4 4 4 2" xfId="3715" xr:uid="{00000000-0005-0000-0000-0000DA7D0000}"/>
    <cellStyle name="Normal 4 4 4 2 2" xfId="9152" xr:uid="{00000000-0005-0000-0000-0000DB7D0000}"/>
    <cellStyle name="Normal 4 4 4 2 2 2" xfId="18875" xr:uid="{00000000-0005-0000-0000-0000DC7D0000}"/>
    <cellStyle name="Normal 4 4 4 2 2 2 2" xfId="38388" xr:uid="{00000000-0005-0000-0000-0000DD7D0000}"/>
    <cellStyle name="Normal 4 4 4 2 2 2 3" xfId="58281" xr:uid="{00000000-0005-0000-0000-0000DE7D0000}"/>
    <cellStyle name="Normal 4 4 4 2 2 3" xfId="28912" xr:uid="{00000000-0005-0000-0000-0000DF7D0000}"/>
    <cellStyle name="Normal 4 4 4 2 2 4" xfId="48800" xr:uid="{00000000-0005-0000-0000-0000E07D0000}"/>
    <cellStyle name="Normal 4 4 4 2 3" xfId="13569" xr:uid="{00000000-0005-0000-0000-0000E17D0000}"/>
    <cellStyle name="Normal 4 4 4 2 3 2" xfId="33083" xr:uid="{00000000-0005-0000-0000-0000E27D0000}"/>
    <cellStyle name="Normal 4 4 4 2 3 3" xfId="52976" xr:uid="{00000000-0005-0000-0000-0000E37D0000}"/>
    <cellStyle name="Normal 4 4 4 2 4" xfId="24488" xr:uid="{00000000-0005-0000-0000-0000E47D0000}"/>
    <cellStyle name="Normal 4 4 4 2 5" xfId="44254" xr:uid="{00000000-0005-0000-0000-0000E57D0000}"/>
    <cellStyle name="Normal 4 4 4 3" xfId="5442" xr:uid="{00000000-0005-0000-0000-0000E67D0000}"/>
    <cellStyle name="Normal 4 4 4 3 2" xfId="15179" xr:uid="{00000000-0005-0000-0000-0000E77D0000}"/>
    <cellStyle name="Normal 4 4 4 3 2 2" xfId="34692" xr:uid="{00000000-0005-0000-0000-0000E87D0000}"/>
    <cellStyle name="Normal 4 4 4 3 2 3" xfId="54585" xr:uid="{00000000-0005-0000-0000-0000E97D0000}"/>
    <cellStyle name="Normal 4 4 4 3 3" xfId="27262" xr:uid="{00000000-0005-0000-0000-0000EA7D0000}"/>
    <cellStyle name="Normal 4 4 4 3 4" xfId="47150" xr:uid="{00000000-0005-0000-0000-0000EB7D0000}"/>
    <cellStyle name="Normal 4 4 4 4" xfId="11301" xr:uid="{00000000-0005-0000-0000-0000EC7D0000}"/>
    <cellStyle name="Normal 4 4 4 4 2" xfId="30816" xr:uid="{00000000-0005-0000-0000-0000ED7D0000}"/>
    <cellStyle name="Normal 4 4 4 4 3" xfId="50709" xr:uid="{00000000-0005-0000-0000-0000EE7D0000}"/>
    <cellStyle name="Normal 4 4 4 5" xfId="21022" xr:uid="{00000000-0005-0000-0000-0000EF7D0000}"/>
    <cellStyle name="Normal 4 4 4 6" xfId="40677" xr:uid="{00000000-0005-0000-0000-0000F07D0000}"/>
    <cellStyle name="Normal 4 4 5" xfId="792" xr:uid="{00000000-0005-0000-0000-0000F17D0000}"/>
    <cellStyle name="Normal 4 4 5 2" xfId="3177" xr:uid="{00000000-0005-0000-0000-0000F27D0000}"/>
    <cellStyle name="Normal 4 4 5 2 2" xfId="8614" xr:uid="{00000000-0005-0000-0000-0000F37D0000}"/>
    <cellStyle name="Normal 4 4 5 2 2 2" xfId="18337" xr:uid="{00000000-0005-0000-0000-0000F47D0000}"/>
    <cellStyle name="Normal 4 4 5 2 2 2 2" xfId="37850" xr:uid="{00000000-0005-0000-0000-0000F57D0000}"/>
    <cellStyle name="Normal 4 4 5 2 2 2 3" xfId="57743" xr:uid="{00000000-0005-0000-0000-0000F67D0000}"/>
    <cellStyle name="Normal 4 4 5 2 2 3" xfId="28821" xr:uid="{00000000-0005-0000-0000-0000F77D0000}"/>
    <cellStyle name="Normal 4 4 5 2 2 4" xfId="48709" xr:uid="{00000000-0005-0000-0000-0000F87D0000}"/>
    <cellStyle name="Normal 4 4 5 2 3" xfId="13031" xr:uid="{00000000-0005-0000-0000-0000F97D0000}"/>
    <cellStyle name="Normal 4 4 5 2 3 2" xfId="32545" xr:uid="{00000000-0005-0000-0000-0000FA7D0000}"/>
    <cellStyle name="Normal 4 4 5 2 3 3" xfId="52438" xr:uid="{00000000-0005-0000-0000-0000FB7D0000}"/>
    <cellStyle name="Normal 4 4 5 2 4" xfId="23950" xr:uid="{00000000-0005-0000-0000-0000FC7D0000}"/>
    <cellStyle name="Normal 4 4 5 2 5" xfId="43716" xr:uid="{00000000-0005-0000-0000-0000FD7D0000}"/>
    <cellStyle name="Normal 4 4 5 3" xfId="5977" xr:uid="{00000000-0005-0000-0000-0000FE7D0000}"/>
    <cellStyle name="Normal 4 4 5 3 2" xfId="15714" xr:uid="{00000000-0005-0000-0000-0000FF7D0000}"/>
    <cellStyle name="Normal 4 4 5 3 2 2" xfId="35227" xr:uid="{00000000-0005-0000-0000-0000007E0000}"/>
    <cellStyle name="Normal 4 4 5 3 2 3" xfId="55120" xr:uid="{00000000-0005-0000-0000-0000017E0000}"/>
    <cellStyle name="Normal 4 4 5 3 3" xfId="27797" xr:uid="{00000000-0005-0000-0000-0000027E0000}"/>
    <cellStyle name="Normal 4 4 5 3 4" xfId="47685" xr:uid="{00000000-0005-0000-0000-0000037E0000}"/>
    <cellStyle name="Normal 4 4 5 4" xfId="10763" xr:uid="{00000000-0005-0000-0000-0000047E0000}"/>
    <cellStyle name="Normal 4 4 5 4 2" xfId="30278" xr:uid="{00000000-0005-0000-0000-0000057E0000}"/>
    <cellStyle name="Normal 4 4 5 4 3" xfId="50171" xr:uid="{00000000-0005-0000-0000-0000067E0000}"/>
    <cellStyle name="Normal 4 4 5 5" xfId="20484" xr:uid="{00000000-0005-0000-0000-0000077E0000}"/>
    <cellStyle name="Normal 4 4 5 6" xfId="40126" xr:uid="{00000000-0005-0000-0000-0000087E0000}"/>
    <cellStyle name="Normal 4 4 6" xfId="1940" xr:uid="{00000000-0005-0000-0000-0000097E0000}"/>
    <cellStyle name="Normal 4 4 6 2" xfId="4251" xr:uid="{00000000-0005-0000-0000-00000A7E0000}"/>
    <cellStyle name="Normal 4 4 6 2 2" xfId="9687" xr:uid="{00000000-0005-0000-0000-00000B7E0000}"/>
    <cellStyle name="Normal 4 4 6 2 2 2" xfId="19410" xr:uid="{00000000-0005-0000-0000-00000C7E0000}"/>
    <cellStyle name="Normal 4 4 6 2 2 2 2" xfId="38923" xr:uid="{00000000-0005-0000-0000-00000D7E0000}"/>
    <cellStyle name="Normal 4 4 6 2 2 2 3" xfId="58816" xr:uid="{00000000-0005-0000-0000-00000E7E0000}"/>
    <cellStyle name="Normal 4 4 6 2 2 3" xfId="29136" xr:uid="{00000000-0005-0000-0000-00000F7E0000}"/>
    <cellStyle name="Normal 4 4 6 2 2 4" xfId="49024" xr:uid="{00000000-0005-0000-0000-0000107E0000}"/>
    <cellStyle name="Normal 4 4 6 2 3" xfId="14104" xr:uid="{00000000-0005-0000-0000-0000117E0000}"/>
    <cellStyle name="Normal 4 4 6 2 3 2" xfId="33618" xr:uid="{00000000-0005-0000-0000-0000127E0000}"/>
    <cellStyle name="Normal 4 4 6 2 3 3" xfId="53511" xr:uid="{00000000-0005-0000-0000-0000137E0000}"/>
    <cellStyle name="Normal 4 4 6 2 4" xfId="25023" xr:uid="{00000000-0005-0000-0000-0000147E0000}"/>
    <cellStyle name="Normal 4 4 6 2 5" xfId="44790" xr:uid="{00000000-0005-0000-0000-0000157E0000}"/>
    <cellStyle name="Normal 4 4 6 3" xfId="6512" xr:uid="{00000000-0005-0000-0000-0000167E0000}"/>
    <cellStyle name="Normal 4 4 6 3 2" xfId="16249" xr:uid="{00000000-0005-0000-0000-0000177E0000}"/>
    <cellStyle name="Normal 4 4 6 3 2 2" xfId="35762" xr:uid="{00000000-0005-0000-0000-0000187E0000}"/>
    <cellStyle name="Normal 4 4 6 3 2 3" xfId="55655" xr:uid="{00000000-0005-0000-0000-0000197E0000}"/>
    <cellStyle name="Normal 4 4 6 3 3" xfId="28332" xr:uid="{00000000-0005-0000-0000-00001A7E0000}"/>
    <cellStyle name="Normal 4 4 6 3 4" xfId="48220" xr:uid="{00000000-0005-0000-0000-00001B7E0000}"/>
    <cellStyle name="Normal 4 4 6 4" xfId="11836" xr:uid="{00000000-0005-0000-0000-00001C7E0000}"/>
    <cellStyle name="Normal 4 4 6 4 2" xfId="31351" xr:uid="{00000000-0005-0000-0000-00001D7E0000}"/>
    <cellStyle name="Normal 4 4 6 4 3" xfId="51244" xr:uid="{00000000-0005-0000-0000-00001E7E0000}"/>
    <cellStyle name="Normal 4 4 6 5" xfId="21557" xr:uid="{00000000-0005-0000-0000-00001F7E0000}"/>
    <cellStyle name="Normal 4 4 6 6" xfId="41274" xr:uid="{00000000-0005-0000-0000-0000207E0000}"/>
    <cellStyle name="Normal 4 4 7" xfId="2642" xr:uid="{00000000-0005-0000-0000-0000217E0000}"/>
    <cellStyle name="Normal 4 4 7 2" xfId="8079" xr:uid="{00000000-0005-0000-0000-0000227E0000}"/>
    <cellStyle name="Normal 4 4 7 2 2" xfId="17802" xr:uid="{00000000-0005-0000-0000-0000237E0000}"/>
    <cellStyle name="Normal 4 4 7 2 2 2" xfId="37315" xr:uid="{00000000-0005-0000-0000-0000247E0000}"/>
    <cellStyle name="Normal 4 4 7 2 2 3" xfId="57208" xr:uid="{00000000-0005-0000-0000-0000257E0000}"/>
    <cellStyle name="Normal 4 4 7 2 3" xfId="28732" xr:uid="{00000000-0005-0000-0000-0000267E0000}"/>
    <cellStyle name="Normal 4 4 7 2 4" xfId="48620" xr:uid="{00000000-0005-0000-0000-0000277E0000}"/>
    <cellStyle name="Normal 4 4 7 3" xfId="12496" xr:uid="{00000000-0005-0000-0000-0000287E0000}"/>
    <cellStyle name="Normal 4 4 7 3 2" xfId="32010" xr:uid="{00000000-0005-0000-0000-0000297E0000}"/>
    <cellStyle name="Normal 4 4 7 3 3" xfId="51903" xr:uid="{00000000-0005-0000-0000-00002A7E0000}"/>
    <cellStyle name="Normal 4 4 7 4" xfId="23415" xr:uid="{00000000-0005-0000-0000-00002B7E0000}"/>
    <cellStyle name="Normal 4 4 7 5" xfId="43181" xr:uid="{00000000-0005-0000-0000-00002C7E0000}"/>
    <cellStyle name="Normal 4 4 8" xfId="4860" xr:uid="{00000000-0005-0000-0000-00002D7E0000}"/>
    <cellStyle name="Normal 4 4 8 2" xfId="14642" xr:uid="{00000000-0005-0000-0000-00002E7E0000}"/>
    <cellStyle name="Normal 4 4 8 2 2" xfId="34155" xr:uid="{00000000-0005-0000-0000-00002F7E0000}"/>
    <cellStyle name="Normal 4 4 8 2 3" xfId="54048" xr:uid="{00000000-0005-0000-0000-0000307E0000}"/>
    <cellStyle name="Normal 4 4 8 3" xfId="26724" xr:uid="{00000000-0005-0000-0000-0000317E0000}"/>
    <cellStyle name="Normal 4 4 8 4" xfId="46568" xr:uid="{00000000-0005-0000-0000-0000327E0000}"/>
    <cellStyle name="Normal 4 4 9" xfId="10228" xr:uid="{00000000-0005-0000-0000-0000337E0000}"/>
    <cellStyle name="Normal 4 4 9 2" xfId="29743" xr:uid="{00000000-0005-0000-0000-0000347E0000}"/>
    <cellStyle name="Normal 4 4 9 3" xfId="49636" xr:uid="{00000000-0005-0000-0000-0000357E0000}"/>
    <cellStyle name="Normal 4 5" xfId="83" xr:uid="{00000000-0005-0000-0000-0000367E0000}"/>
    <cellStyle name="Normal 4 5 2" xfId="1808" xr:uid="{00000000-0005-0000-0000-0000377E0000}"/>
    <cellStyle name="Normal 4 5 2 2" xfId="41142" xr:uid="{00000000-0005-0000-0000-0000387E0000}"/>
    <cellStyle name="Normal 4 5 3" xfId="4728" xr:uid="{00000000-0005-0000-0000-0000397E0000}"/>
    <cellStyle name="Normal 4 5 3 2" xfId="46436" xr:uid="{00000000-0005-0000-0000-00003A7E0000}"/>
    <cellStyle name="Normal 4 5 4" xfId="39417" xr:uid="{00000000-0005-0000-0000-00003B7E0000}"/>
    <cellStyle name="Normal 4 6" xfId="33" xr:uid="{00000000-0005-0000-0000-00003C7E0000}"/>
    <cellStyle name="Normal 4 6 2" xfId="1209" xr:uid="{00000000-0005-0000-0000-00003D7E0000}"/>
    <cellStyle name="Normal 4 6 2 2" xfId="3584" xr:uid="{00000000-0005-0000-0000-00003E7E0000}"/>
    <cellStyle name="Normal 4 6 2 2 2" xfId="9021" xr:uid="{00000000-0005-0000-0000-00003F7E0000}"/>
    <cellStyle name="Normal 4 6 2 2 2 2" xfId="18744" xr:uid="{00000000-0005-0000-0000-0000407E0000}"/>
    <cellStyle name="Normal 4 6 2 2 2 2 2" xfId="38257" xr:uid="{00000000-0005-0000-0000-0000417E0000}"/>
    <cellStyle name="Normal 4 6 2 2 2 2 3" xfId="58150" xr:uid="{00000000-0005-0000-0000-0000427E0000}"/>
    <cellStyle name="Normal 4 6 2 2 2 3" xfId="25944" xr:uid="{00000000-0005-0000-0000-0000437E0000}"/>
    <cellStyle name="Normal 4 6 2 2 2 4" xfId="45714" xr:uid="{00000000-0005-0000-0000-0000447E0000}"/>
    <cellStyle name="Normal 4 6 2 2 3" xfId="13438" xr:uid="{00000000-0005-0000-0000-0000457E0000}"/>
    <cellStyle name="Normal 4 6 2 2 3 2" xfId="32952" xr:uid="{00000000-0005-0000-0000-0000467E0000}"/>
    <cellStyle name="Normal 4 6 2 2 3 3" xfId="52845" xr:uid="{00000000-0005-0000-0000-0000477E0000}"/>
    <cellStyle name="Normal 4 6 2 2 4" xfId="24357" xr:uid="{00000000-0005-0000-0000-0000487E0000}"/>
    <cellStyle name="Normal 4 6 2 2 5" xfId="44123" xr:uid="{00000000-0005-0000-0000-0000497E0000}"/>
    <cellStyle name="Normal 4 6 2 3" xfId="7372" xr:uid="{00000000-0005-0000-0000-00004A7E0000}"/>
    <cellStyle name="Normal 4 6 2 3 2" xfId="17098" xr:uid="{00000000-0005-0000-0000-00004B7E0000}"/>
    <cellStyle name="Normal 4 6 2 3 2 2" xfId="36611" xr:uid="{00000000-0005-0000-0000-00004C7E0000}"/>
    <cellStyle name="Normal 4 6 2 3 2 3" xfId="56504" xr:uid="{00000000-0005-0000-0000-00004D7E0000}"/>
    <cellStyle name="Normal 4 6 2 3 3" xfId="26457" xr:uid="{00000000-0005-0000-0000-00004E7E0000}"/>
    <cellStyle name="Normal 4 6 2 3 4" xfId="46230" xr:uid="{00000000-0005-0000-0000-00004F7E0000}"/>
    <cellStyle name="Normal 4 6 2 4" xfId="5312" xr:uid="{00000000-0005-0000-0000-0000507E0000}"/>
    <cellStyle name="Normal 4 6 2 4 2" xfId="15049" xr:uid="{00000000-0005-0000-0000-0000517E0000}"/>
    <cellStyle name="Normal 4 6 2 4 2 2" xfId="34562" xr:uid="{00000000-0005-0000-0000-0000527E0000}"/>
    <cellStyle name="Normal 4 6 2 4 2 3" xfId="54455" xr:uid="{00000000-0005-0000-0000-0000537E0000}"/>
    <cellStyle name="Normal 4 6 2 4 3" xfId="27132" xr:uid="{00000000-0005-0000-0000-0000547E0000}"/>
    <cellStyle name="Normal 4 6 2 4 4" xfId="47020" xr:uid="{00000000-0005-0000-0000-0000557E0000}"/>
    <cellStyle name="Normal 4 6 2 5" xfId="11170" xr:uid="{00000000-0005-0000-0000-0000567E0000}"/>
    <cellStyle name="Normal 4 6 2 5 2" xfId="30685" xr:uid="{00000000-0005-0000-0000-0000577E0000}"/>
    <cellStyle name="Normal 4 6 2 5 3" xfId="50578" xr:uid="{00000000-0005-0000-0000-0000587E0000}"/>
    <cellStyle name="Normal 4 6 2 6" xfId="20891" xr:uid="{00000000-0005-0000-0000-0000597E0000}"/>
    <cellStyle name="Normal 4 6 2 7" xfId="40543" xr:uid="{00000000-0005-0000-0000-00005A7E0000}"/>
    <cellStyle name="Normal 4 6 3" xfId="661" xr:uid="{00000000-0005-0000-0000-00005B7E0000}"/>
    <cellStyle name="Normal 4 6 3 2" xfId="3046" xr:uid="{00000000-0005-0000-0000-00005C7E0000}"/>
    <cellStyle name="Normal 4 6 3 2 2" xfId="8483" xr:uid="{00000000-0005-0000-0000-00005D7E0000}"/>
    <cellStyle name="Normal 4 6 3 2 2 2" xfId="18206" xr:uid="{00000000-0005-0000-0000-00005E7E0000}"/>
    <cellStyle name="Normal 4 6 3 2 2 2 2" xfId="37719" xr:uid="{00000000-0005-0000-0000-00005F7E0000}"/>
    <cellStyle name="Normal 4 6 3 2 2 2 3" xfId="57612" xr:uid="{00000000-0005-0000-0000-0000607E0000}"/>
    <cellStyle name="Normal 4 6 3 2 2 3" xfId="22231" xr:uid="{00000000-0005-0000-0000-0000617E0000}"/>
    <cellStyle name="Normal 4 6 3 2 2 4" xfId="41991" xr:uid="{00000000-0005-0000-0000-0000627E0000}"/>
    <cellStyle name="Normal 4 6 3 2 3" xfId="12900" xr:uid="{00000000-0005-0000-0000-0000637E0000}"/>
    <cellStyle name="Normal 4 6 3 2 3 2" xfId="32414" xr:uid="{00000000-0005-0000-0000-0000647E0000}"/>
    <cellStyle name="Normal 4 6 3 2 3 3" xfId="52307" xr:uid="{00000000-0005-0000-0000-0000657E0000}"/>
    <cellStyle name="Normal 4 6 3 2 4" xfId="23819" xr:uid="{00000000-0005-0000-0000-0000667E0000}"/>
    <cellStyle name="Normal 4 6 3 2 5" xfId="43585" xr:uid="{00000000-0005-0000-0000-0000677E0000}"/>
    <cellStyle name="Normal 4 6 3 3" xfId="6915" xr:uid="{00000000-0005-0000-0000-0000687E0000}"/>
    <cellStyle name="Normal 4 6 3 3 2" xfId="16651" xr:uid="{00000000-0005-0000-0000-0000697E0000}"/>
    <cellStyle name="Normal 4 6 3 3 2 2" xfId="36164" xr:uid="{00000000-0005-0000-0000-00006A7E0000}"/>
    <cellStyle name="Normal 4 6 3 3 2 3" xfId="56057" xr:uid="{00000000-0005-0000-0000-00006B7E0000}"/>
    <cellStyle name="Normal 4 6 3 3 3" xfId="26274" xr:uid="{00000000-0005-0000-0000-00006C7E0000}"/>
    <cellStyle name="Normal 4 6 3 3 4" xfId="46046" xr:uid="{00000000-0005-0000-0000-00006D7E0000}"/>
    <cellStyle name="Normal 4 6 3 4" xfId="5846" xr:uid="{00000000-0005-0000-0000-00006E7E0000}"/>
    <cellStyle name="Normal 4 6 3 4 2" xfId="15583" xr:uid="{00000000-0005-0000-0000-00006F7E0000}"/>
    <cellStyle name="Normal 4 6 3 4 2 2" xfId="35096" xr:uid="{00000000-0005-0000-0000-0000707E0000}"/>
    <cellStyle name="Normal 4 6 3 4 2 3" xfId="54989" xr:uid="{00000000-0005-0000-0000-0000717E0000}"/>
    <cellStyle name="Normal 4 6 3 4 3" xfId="27666" xr:uid="{00000000-0005-0000-0000-0000727E0000}"/>
    <cellStyle name="Normal 4 6 3 4 4" xfId="47554" xr:uid="{00000000-0005-0000-0000-0000737E0000}"/>
    <cellStyle name="Normal 4 6 3 5" xfId="10632" xr:uid="{00000000-0005-0000-0000-0000747E0000}"/>
    <cellStyle name="Normal 4 6 3 5 2" xfId="30147" xr:uid="{00000000-0005-0000-0000-0000757E0000}"/>
    <cellStyle name="Normal 4 6 3 5 3" xfId="50040" xr:uid="{00000000-0005-0000-0000-0000767E0000}"/>
    <cellStyle name="Normal 4 6 3 6" xfId="20353" xr:uid="{00000000-0005-0000-0000-0000777E0000}"/>
    <cellStyle name="Normal 4 6 3 7" xfId="39995" xr:uid="{00000000-0005-0000-0000-0000787E0000}"/>
    <cellStyle name="Normal 4 6 4" xfId="1758" xr:uid="{00000000-0005-0000-0000-0000797E0000}"/>
    <cellStyle name="Normal 4 6 4 2" xfId="4120" xr:uid="{00000000-0005-0000-0000-00007A7E0000}"/>
    <cellStyle name="Normal 4 6 4 2 2" xfId="9556" xr:uid="{00000000-0005-0000-0000-00007B7E0000}"/>
    <cellStyle name="Normal 4 6 4 2 2 2" xfId="19279" xr:uid="{00000000-0005-0000-0000-00007C7E0000}"/>
    <cellStyle name="Normal 4 6 4 2 2 2 2" xfId="38792" xr:uid="{00000000-0005-0000-0000-00007D7E0000}"/>
    <cellStyle name="Normal 4 6 4 2 2 2 3" xfId="58685" xr:uid="{00000000-0005-0000-0000-00007E7E0000}"/>
    <cellStyle name="Normal 4 6 4 2 2 3" xfId="29005" xr:uid="{00000000-0005-0000-0000-00007F7E0000}"/>
    <cellStyle name="Normal 4 6 4 2 2 4" xfId="48893" xr:uid="{00000000-0005-0000-0000-0000807E0000}"/>
    <cellStyle name="Normal 4 6 4 2 3" xfId="13973" xr:uid="{00000000-0005-0000-0000-0000817E0000}"/>
    <cellStyle name="Normal 4 6 4 2 3 2" xfId="33487" xr:uid="{00000000-0005-0000-0000-0000827E0000}"/>
    <cellStyle name="Normal 4 6 4 2 3 3" xfId="53380" xr:uid="{00000000-0005-0000-0000-0000837E0000}"/>
    <cellStyle name="Normal 4 6 4 2 4" xfId="24892" xr:uid="{00000000-0005-0000-0000-0000847E0000}"/>
    <cellStyle name="Normal 4 6 4 2 5" xfId="44659" xr:uid="{00000000-0005-0000-0000-0000857E0000}"/>
    <cellStyle name="Normal 4 6 4 3" xfId="6381" xr:uid="{00000000-0005-0000-0000-0000867E0000}"/>
    <cellStyle name="Normal 4 6 4 3 2" xfId="16118" xr:uid="{00000000-0005-0000-0000-0000877E0000}"/>
    <cellStyle name="Normal 4 6 4 3 2 2" xfId="35631" xr:uid="{00000000-0005-0000-0000-0000887E0000}"/>
    <cellStyle name="Normal 4 6 4 3 2 3" xfId="55524" xr:uid="{00000000-0005-0000-0000-0000897E0000}"/>
    <cellStyle name="Normal 4 6 4 3 3" xfId="28201" xr:uid="{00000000-0005-0000-0000-00008A7E0000}"/>
    <cellStyle name="Normal 4 6 4 3 4" xfId="48089" xr:uid="{00000000-0005-0000-0000-00008B7E0000}"/>
    <cellStyle name="Normal 4 6 4 4" xfId="11705" xr:uid="{00000000-0005-0000-0000-00008C7E0000}"/>
    <cellStyle name="Normal 4 6 4 4 2" xfId="31220" xr:uid="{00000000-0005-0000-0000-00008D7E0000}"/>
    <cellStyle name="Normal 4 6 4 4 3" xfId="51113" xr:uid="{00000000-0005-0000-0000-00008E7E0000}"/>
    <cellStyle name="Normal 4 6 4 5" xfId="21426" xr:uid="{00000000-0005-0000-0000-00008F7E0000}"/>
    <cellStyle name="Normal 4 6 4 6" xfId="41092" xr:uid="{00000000-0005-0000-0000-0000907E0000}"/>
    <cellStyle name="Normal 4 6 5" xfId="2511" xr:uid="{00000000-0005-0000-0000-0000917E0000}"/>
    <cellStyle name="Normal 4 6 5 2" xfId="7948" xr:uid="{00000000-0005-0000-0000-0000927E0000}"/>
    <cellStyle name="Normal 4 6 5 2 2" xfId="17671" xr:uid="{00000000-0005-0000-0000-0000937E0000}"/>
    <cellStyle name="Normal 4 6 5 2 2 2" xfId="37184" xr:uid="{00000000-0005-0000-0000-0000947E0000}"/>
    <cellStyle name="Normal 4 6 5 2 2 3" xfId="57077" xr:uid="{00000000-0005-0000-0000-0000957E0000}"/>
    <cellStyle name="Normal 4 6 5 2 3" xfId="26415" xr:uid="{00000000-0005-0000-0000-0000967E0000}"/>
    <cellStyle name="Normal 4 6 5 2 4" xfId="46188" xr:uid="{00000000-0005-0000-0000-0000977E0000}"/>
    <cellStyle name="Normal 4 6 5 3" xfId="12365" xr:uid="{00000000-0005-0000-0000-0000987E0000}"/>
    <cellStyle name="Normal 4 6 5 3 2" xfId="31879" xr:uid="{00000000-0005-0000-0000-0000997E0000}"/>
    <cellStyle name="Normal 4 6 5 3 3" xfId="51772" xr:uid="{00000000-0005-0000-0000-00009A7E0000}"/>
    <cellStyle name="Normal 4 6 5 4" xfId="23284" xr:uid="{00000000-0005-0000-0000-00009B7E0000}"/>
    <cellStyle name="Normal 4 6 5 5" xfId="43050" xr:uid="{00000000-0005-0000-0000-00009C7E0000}"/>
    <cellStyle name="Normal 4 6 6" xfId="4678" xr:uid="{00000000-0005-0000-0000-00009D7E0000}"/>
    <cellStyle name="Normal 4 6 6 2" xfId="14511" xr:uid="{00000000-0005-0000-0000-00009E7E0000}"/>
    <cellStyle name="Normal 4 6 6 2 2" xfId="34024" xr:uid="{00000000-0005-0000-0000-00009F7E0000}"/>
    <cellStyle name="Normal 4 6 6 2 3" xfId="53917" xr:uid="{00000000-0005-0000-0000-0000A07E0000}"/>
    <cellStyle name="Normal 4 6 6 3" xfId="26593" xr:uid="{00000000-0005-0000-0000-0000A17E0000}"/>
    <cellStyle name="Normal 4 6 6 4" xfId="46386" xr:uid="{00000000-0005-0000-0000-0000A27E0000}"/>
    <cellStyle name="Normal 4 6 7" xfId="10097" xr:uid="{00000000-0005-0000-0000-0000A37E0000}"/>
    <cellStyle name="Normal 4 6 7 2" xfId="29612" xr:uid="{00000000-0005-0000-0000-0000A47E0000}"/>
    <cellStyle name="Normal 4 6 7 3" xfId="49505" xr:uid="{00000000-0005-0000-0000-0000A57E0000}"/>
    <cellStyle name="Normal 4 6 8" xfId="19818" xr:uid="{00000000-0005-0000-0000-0000A67E0000}"/>
    <cellStyle name="Normal 4 6 9" xfId="39367" xr:uid="{00000000-0005-0000-0000-0000A77E0000}"/>
    <cellStyle name="Normal 4 7" xfId="302" xr:uid="{00000000-0005-0000-0000-0000A87E0000}"/>
    <cellStyle name="Normal 4 7 2" xfId="1388" xr:uid="{00000000-0005-0000-0000-0000A97E0000}"/>
    <cellStyle name="Normal 4 7 2 2" xfId="3760" xr:uid="{00000000-0005-0000-0000-0000AA7E0000}"/>
    <cellStyle name="Normal 4 7 2 2 2" xfId="9197" xr:uid="{00000000-0005-0000-0000-0000AB7E0000}"/>
    <cellStyle name="Normal 4 7 2 2 2 2" xfId="18920" xr:uid="{00000000-0005-0000-0000-0000AC7E0000}"/>
    <cellStyle name="Normal 4 7 2 2 2 2 2" xfId="38433" xr:uid="{00000000-0005-0000-0000-0000AD7E0000}"/>
    <cellStyle name="Normal 4 7 2 2 2 2 3" xfId="58326" xr:uid="{00000000-0005-0000-0000-0000AE7E0000}"/>
    <cellStyle name="Normal 4 7 2 2 2 3" xfId="22268" xr:uid="{00000000-0005-0000-0000-0000AF7E0000}"/>
    <cellStyle name="Normal 4 7 2 2 2 4" xfId="42029" xr:uid="{00000000-0005-0000-0000-0000B07E0000}"/>
    <cellStyle name="Normal 4 7 2 2 3" xfId="13614" xr:uid="{00000000-0005-0000-0000-0000B17E0000}"/>
    <cellStyle name="Normal 4 7 2 2 3 2" xfId="33128" xr:uid="{00000000-0005-0000-0000-0000B27E0000}"/>
    <cellStyle name="Normal 4 7 2 2 3 3" xfId="53021" xr:uid="{00000000-0005-0000-0000-0000B37E0000}"/>
    <cellStyle name="Normal 4 7 2 2 4" xfId="24533" xr:uid="{00000000-0005-0000-0000-0000B47E0000}"/>
    <cellStyle name="Normal 4 7 2 2 5" xfId="44299" xr:uid="{00000000-0005-0000-0000-0000B57E0000}"/>
    <cellStyle name="Normal 4 7 2 3" xfId="7522" xr:uid="{00000000-0005-0000-0000-0000B67E0000}"/>
    <cellStyle name="Normal 4 7 2 3 2" xfId="17245" xr:uid="{00000000-0005-0000-0000-0000B77E0000}"/>
    <cellStyle name="Normal 4 7 2 3 2 2" xfId="36758" xr:uid="{00000000-0005-0000-0000-0000B87E0000}"/>
    <cellStyle name="Normal 4 7 2 3 2 3" xfId="56651" xr:uid="{00000000-0005-0000-0000-0000B97E0000}"/>
    <cellStyle name="Normal 4 7 2 3 3" xfId="26025" xr:uid="{00000000-0005-0000-0000-0000BA7E0000}"/>
    <cellStyle name="Normal 4 7 2 3 4" xfId="45796" xr:uid="{00000000-0005-0000-0000-0000BB7E0000}"/>
    <cellStyle name="Normal 4 7 2 4" xfId="5487" xr:uid="{00000000-0005-0000-0000-0000BC7E0000}"/>
    <cellStyle name="Normal 4 7 2 4 2" xfId="15224" xr:uid="{00000000-0005-0000-0000-0000BD7E0000}"/>
    <cellStyle name="Normal 4 7 2 4 2 2" xfId="34737" xr:uid="{00000000-0005-0000-0000-0000BE7E0000}"/>
    <cellStyle name="Normal 4 7 2 4 2 3" xfId="54630" xr:uid="{00000000-0005-0000-0000-0000BF7E0000}"/>
    <cellStyle name="Normal 4 7 2 4 3" xfId="27307" xr:uid="{00000000-0005-0000-0000-0000C07E0000}"/>
    <cellStyle name="Normal 4 7 2 4 4" xfId="47195" xr:uid="{00000000-0005-0000-0000-0000C17E0000}"/>
    <cellStyle name="Normal 4 7 2 5" xfId="11346" xr:uid="{00000000-0005-0000-0000-0000C27E0000}"/>
    <cellStyle name="Normal 4 7 2 5 2" xfId="30861" xr:uid="{00000000-0005-0000-0000-0000C37E0000}"/>
    <cellStyle name="Normal 4 7 2 5 3" xfId="50754" xr:uid="{00000000-0005-0000-0000-0000C47E0000}"/>
    <cellStyle name="Normal 4 7 2 6" xfId="21067" xr:uid="{00000000-0005-0000-0000-0000C57E0000}"/>
    <cellStyle name="Normal 4 7 2 7" xfId="40722" xr:uid="{00000000-0005-0000-0000-0000C67E0000}"/>
    <cellStyle name="Normal 4 7 3" xfId="837" xr:uid="{00000000-0005-0000-0000-0000C77E0000}"/>
    <cellStyle name="Normal 4 7 3 2" xfId="3222" xr:uid="{00000000-0005-0000-0000-0000C87E0000}"/>
    <cellStyle name="Normal 4 7 3 2 2" xfId="8659" xr:uid="{00000000-0005-0000-0000-0000C97E0000}"/>
    <cellStyle name="Normal 4 7 3 2 2 2" xfId="18382" xr:uid="{00000000-0005-0000-0000-0000CA7E0000}"/>
    <cellStyle name="Normal 4 7 3 2 2 2 2" xfId="37895" xr:uid="{00000000-0005-0000-0000-0000CB7E0000}"/>
    <cellStyle name="Normal 4 7 3 2 2 2 3" xfId="57788" xr:uid="{00000000-0005-0000-0000-0000CC7E0000}"/>
    <cellStyle name="Normal 4 7 3 2 2 3" xfId="22659" xr:uid="{00000000-0005-0000-0000-0000CD7E0000}"/>
    <cellStyle name="Normal 4 7 3 2 2 4" xfId="42423" xr:uid="{00000000-0005-0000-0000-0000CE7E0000}"/>
    <cellStyle name="Normal 4 7 3 2 3" xfId="13076" xr:uid="{00000000-0005-0000-0000-0000CF7E0000}"/>
    <cellStyle name="Normal 4 7 3 2 3 2" xfId="32590" xr:uid="{00000000-0005-0000-0000-0000D07E0000}"/>
    <cellStyle name="Normal 4 7 3 2 3 3" xfId="52483" xr:uid="{00000000-0005-0000-0000-0000D17E0000}"/>
    <cellStyle name="Normal 4 7 3 2 4" xfId="23995" xr:uid="{00000000-0005-0000-0000-0000D27E0000}"/>
    <cellStyle name="Normal 4 7 3 2 5" xfId="43761" xr:uid="{00000000-0005-0000-0000-0000D37E0000}"/>
    <cellStyle name="Normal 4 7 3 3" xfId="7062" xr:uid="{00000000-0005-0000-0000-0000D47E0000}"/>
    <cellStyle name="Normal 4 7 3 3 2" xfId="16798" xr:uid="{00000000-0005-0000-0000-0000D57E0000}"/>
    <cellStyle name="Normal 4 7 3 3 2 2" xfId="36311" xr:uid="{00000000-0005-0000-0000-0000D67E0000}"/>
    <cellStyle name="Normal 4 7 3 3 2 3" xfId="56204" xr:uid="{00000000-0005-0000-0000-0000D77E0000}"/>
    <cellStyle name="Normal 4 7 3 3 3" xfId="22575" xr:uid="{00000000-0005-0000-0000-0000D87E0000}"/>
    <cellStyle name="Normal 4 7 3 3 4" xfId="42338" xr:uid="{00000000-0005-0000-0000-0000D97E0000}"/>
    <cellStyle name="Normal 4 7 3 4" xfId="6022" xr:uid="{00000000-0005-0000-0000-0000DA7E0000}"/>
    <cellStyle name="Normal 4 7 3 4 2" xfId="15759" xr:uid="{00000000-0005-0000-0000-0000DB7E0000}"/>
    <cellStyle name="Normal 4 7 3 4 2 2" xfId="35272" xr:uid="{00000000-0005-0000-0000-0000DC7E0000}"/>
    <cellStyle name="Normal 4 7 3 4 2 3" xfId="55165" xr:uid="{00000000-0005-0000-0000-0000DD7E0000}"/>
    <cellStyle name="Normal 4 7 3 4 3" xfId="27842" xr:uid="{00000000-0005-0000-0000-0000DE7E0000}"/>
    <cellStyle name="Normal 4 7 3 4 4" xfId="47730" xr:uid="{00000000-0005-0000-0000-0000DF7E0000}"/>
    <cellStyle name="Normal 4 7 3 5" xfId="10808" xr:uid="{00000000-0005-0000-0000-0000E07E0000}"/>
    <cellStyle name="Normal 4 7 3 5 2" xfId="30323" xr:uid="{00000000-0005-0000-0000-0000E17E0000}"/>
    <cellStyle name="Normal 4 7 3 5 3" xfId="50216" xr:uid="{00000000-0005-0000-0000-0000E27E0000}"/>
    <cellStyle name="Normal 4 7 3 6" xfId="20529" xr:uid="{00000000-0005-0000-0000-0000E37E0000}"/>
    <cellStyle name="Normal 4 7 3 7" xfId="40171" xr:uid="{00000000-0005-0000-0000-0000E47E0000}"/>
    <cellStyle name="Normal 4 7 4" xfId="2027" xr:uid="{00000000-0005-0000-0000-0000E57E0000}"/>
    <cellStyle name="Normal 4 7 4 2" xfId="4296" xr:uid="{00000000-0005-0000-0000-0000E67E0000}"/>
    <cellStyle name="Normal 4 7 4 2 2" xfId="9732" xr:uid="{00000000-0005-0000-0000-0000E77E0000}"/>
    <cellStyle name="Normal 4 7 4 2 2 2" xfId="19455" xr:uid="{00000000-0005-0000-0000-0000E87E0000}"/>
    <cellStyle name="Normal 4 7 4 2 2 2 2" xfId="38968" xr:uid="{00000000-0005-0000-0000-0000E97E0000}"/>
    <cellStyle name="Normal 4 7 4 2 2 2 3" xfId="58861" xr:uid="{00000000-0005-0000-0000-0000EA7E0000}"/>
    <cellStyle name="Normal 4 7 4 2 2 3" xfId="29181" xr:uid="{00000000-0005-0000-0000-0000EB7E0000}"/>
    <cellStyle name="Normal 4 7 4 2 2 4" xfId="49069" xr:uid="{00000000-0005-0000-0000-0000EC7E0000}"/>
    <cellStyle name="Normal 4 7 4 2 3" xfId="14149" xr:uid="{00000000-0005-0000-0000-0000ED7E0000}"/>
    <cellStyle name="Normal 4 7 4 2 3 2" xfId="33663" xr:uid="{00000000-0005-0000-0000-0000EE7E0000}"/>
    <cellStyle name="Normal 4 7 4 2 3 3" xfId="53556" xr:uid="{00000000-0005-0000-0000-0000EF7E0000}"/>
    <cellStyle name="Normal 4 7 4 2 4" xfId="25068" xr:uid="{00000000-0005-0000-0000-0000F07E0000}"/>
    <cellStyle name="Normal 4 7 4 2 5" xfId="44835" xr:uid="{00000000-0005-0000-0000-0000F17E0000}"/>
    <cellStyle name="Normal 4 7 4 3" xfId="6557" xr:uid="{00000000-0005-0000-0000-0000F27E0000}"/>
    <cellStyle name="Normal 4 7 4 3 2" xfId="16294" xr:uid="{00000000-0005-0000-0000-0000F37E0000}"/>
    <cellStyle name="Normal 4 7 4 3 2 2" xfId="35807" xr:uid="{00000000-0005-0000-0000-0000F47E0000}"/>
    <cellStyle name="Normal 4 7 4 3 2 3" xfId="55700" xr:uid="{00000000-0005-0000-0000-0000F57E0000}"/>
    <cellStyle name="Normal 4 7 4 3 3" xfId="28377" xr:uid="{00000000-0005-0000-0000-0000F67E0000}"/>
    <cellStyle name="Normal 4 7 4 3 4" xfId="48265" xr:uid="{00000000-0005-0000-0000-0000F77E0000}"/>
    <cellStyle name="Normal 4 7 4 4" xfId="11881" xr:uid="{00000000-0005-0000-0000-0000F87E0000}"/>
    <cellStyle name="Normal 4 7 4 4 2" xfId="31396" xr:uid="{00000000-0005-0000-0000-0000F97E0000}"/>
    <cellStyle name="Normal 4 7 4 4 3" xfId="51289" xr:uid="{00000000-0005-0000-0000-0000FA7E0000}"/>
    <cellStyle name="Normal 4 7 4 5" xfId="21602" xr:uid="{00000000-0005-0000-0000-0000FB7E0000}"/>
    <cellStyle name="Normal 4 7 4 6" xfId="41361" xr:uid="{00000000-0005-0000-0000-0000FC7E0000}"/>
    <cellStyle name="Normal 4 7 5" xfId="2687" xr:uid="{00000000-0005-0000-0000-0000FD7E0000}"/>
    <cellStyle name="Normal 4 7 5 2" xfId="8124" xr:uid="{00000000-0005-0000-0000-0000FE7E0000}"/>
    <cellStyle name="Normal 4 7 5 2 2" xfId="17847" xr:uid="{00000000-0005-0000-0000-0000FF7E0000}"/>
    <cellStyle name="Normal 4 7 5 2 2 2" xfId="37360" xr:uid="{00000000-0005-0000-0000-0000007F0000}"/>
    <cellStyle name="Normal 4 7 5 2 2 3" xfId="57253" xr:uid="{00000000-0005-0000-0000-0000017F0000}"/>
    <cellStyle name="Normal 4 7 5 2 3" xfId="26046" xr:uid="{00000000-0005-0000-0000-0000027F0000}"/>
    <cellStyle name="Normal 4 7 5 2 4" xfId="45817" xr:uid="{00000000-0005-0000-0000-0000037F0000}"/>
    <cellStyle name="Normal 4 7 5 3" xfId="12541" xr:uid="{00000000-0005-0000-0000-0000047F0000}"/>
    <cellStyle name="Normal 4 7 5 3 2" xfId="32055" xr:uid="{00000000-0005-0000-0000-0000057F0000}"/>
    <cellStyle name="Normal 4 7 5 3 3" xfId="51948" xr:uid="{00000000-0005-0000-0000-0000067F0000}"/>
    <cellStyle name="Normal 4 7 5 4" xfId="23460" xr:uid="{00000000-0005-0000-0000-0000077F0000}"/>
    <cellStyle name="Normal 4 7 5 5" xfId="43226" xr:uid="{00000000-0005-0000-0000-0000087F0000}"/>
    <cellStyle name="Normal 4 7 6" xfId="4947" xr:uid="{00000000-0005-0000-0000-0000097F0000}"/>
    <cellStyle name="Normal 4 7 6 2" xfId="14687" xr:uid="{00000000-0005-0000-0000-00000A7F0000}"/>
    <cellStyle name="Normal 4 7 6 2 2" xfId="34200" xr:uid="{00000000-0005-0000-0000-00000B7F0000}"/>
    <cellStyle name="Normal 4 7 6 2 3" xfId="54093" xr:uid="{00000000-0005-0000-0000-00000C7F0000}"/>
    <cellStyle name="Normal 4 7 6 3" xfId="26769" xr:uid="{00000000-0005-0000-0000-00000D7F0000}"/>
    <cellStyle name="Normal 4 7 6 4" xfId="46655" xr:uid="{00000000-0005-0000-0000-00000E7F0000}"/>
    <cellStyle name="Normal 4 7 7" xfId="10273" xr:uid="{00000000-0005-0000-0000-00000F7F0000}"/>
    <cellStyle name="Normal 4 7 7 2" xfId="29788" xr:uid="{00000000-0005-0000-0000-0000107F0000}"/>
    <cellStyle name="Normal 4 7 7 3" xfId="49681" xr:uid="{00000000-0005-0000-0000-0000117F0000}"/>
    <cellStyle name="Normal 4 7 8" xfId="19994" xr:uid="{00000000-0005-0000-0000-0000127F0000}"/>
    <cellStyle name="Normal 4 7 9" xfId="39636" xr:uid="{00000000-0005-0000-0000-0000137F0000}"/>
    <cellStyle name="Normal 4 8" xfId="478" xr:uid="{00000000-0005-0000-0000-0000147F0000}"/>
    <cellStyle name="Normal 4 8 2" xfId="1564" xr:uid="{00000000-0005-0000-0000-0000157F0000}"/>
    <cellStyle name="Normal 4 8 2 2" xfId="3936" xr:uid="{00000000-0005-0000-0000-0000167F0000}"/>
    <cellStyle name="Normal 4 8 2 2 2" xfId="9373" xr:uid="{00000000-0005-0000-0000-0000177F0000}"/>
    <cellStyle name="Normal 4 8 2 2 2 2" xfId="19096" xr:uid="{00000000-0005-0000-0000-0000187F0000}"/>
    <cellStyle name="Normal 4 8 2 2 2 2 2" xfId="38609" xr:uid="{00000000-0005-0000-0000-0000197F0000}"/>
    <cellStyle name="Normal 4 8 2 2 2 2 3" xfId="58502" xr:uid="{00000000-0005-0000-0000-00001A7F0000}"/>
    <cellStyle name="Normal 4 8 2 2 2 3" xfId="25865" xr:uid="{00000000-0005-0000-0000-00001B7F0000}"/>
    <cellStyle name="Normal 4 8 2 2 2 4" xfId="45635" xr:uid="{00000000-0005-0000-0000-00001C7F0000}"/>
    <cellStyle name="Normal 4 8 2 2 3" xfId="13790" xr:uid="{00000000-0005-0000-0000-00001D7F0000}"/>
    <cellStyle name="Normal 4 8 2 2 3 2" xfId="33304" xr:uid="{00000000-0005-0000-0000-00001E7F0000}"/>
    <cellStyle name="Normal 4 8 2 2 3 3" xfId="53197" xr:uid="{00000000-0005-0000-0000-00001F7F0000}"/>
    <cellStyle name="Normal 4 8 2 2 4" xfId="24709" xr:uid="{00000000-0005-0000-0000-0000207F0000}"/>
    <cellStyle name="Normal 4 8 2 2 5" xfId="44475" xr:uid="{00000000-0005-0000-0000-0000217F0000}"/>
    <cellStyle name="Normal 4 8 2 3" xfId="7669" xr:uid="{00000000-0005-0000-0000-0000227F0000}"/>
    <cellStyle name="Normal 4 8 2 3 2" xfId="17392" xr:uid="{00000000-0005-0000-0000-0000237F0000}"/>
    <cellStyle name="Normal 4 8 2 3 2 2" xfId="36905" xr:uid="{00000000-0005-0000-0000-0000247F0000}"/>
    <cellStyle name="Normal 4 8 2 3 2 3" xfId="56798" xr:uid="{00000000-0005-0000-0000-0000257F0000}"/>
    <cellStyle name="Normal 4 8 2 3 3" xfId="25988" xr:uid="{00000000-0005-0000-0000-0000267F0000}"/>
    <cellStyle name="Normal 4 8 2 3 4" xfId="45758" xr:uid="{00000000-0005-0000-0000-0000277F0000}"/>
    <cellStyle name="Normal 4 8 2 4" xfId="5663" xr:uid="{00000000-0005-0000-0000-0000287F0000}"/>
    <cellStyle name="Normal 4 8 2 4 2" xfId="15400" xr:uid="{00000000-0005-0000-0000-0000297F0000}"/>
    <cellStyle name="Normal 4 8 2 4 2 2" xfId="34913" xr:uid="{00000000-0005-0000-0000-00002A7F0000}"/>
    <cellStyle name="Normal 4 8 2 4 2 3" xfId="54806" xr:uid="{00000000-0005-0000-0000-00002B7F0000}"/>
    <cellStyle name="Normal 4 8 2 4 3" xfId="27483" xr:uid="{00000000-0005-0000-0000-00002C7F0000}"/>
    <cellStyle name="Normal 4 8 2 4 4" xfId="47371" xr:uid="{00000000-0005-0000-0000-00002D7F0000}"/>
    <cellStyle name="Normal 4 8 2 5" xfId="11522" xr:uid="{00000000-0005-0000-0000-00002E7F0000}"/>
    <cellStyle name="Normal 4 8 2 5 2" xfId="31037" xr:uid="{00000000-0005-0000-0000-00002F7F0000}"/>
    <cellStyle name="Normal 4 8 2 5 3" xfId="50930" xr:uid="{00000000-0005-0000-0000-0000307F0000}"/>
    <cellStyle name="Normal 4 8 2 6" xfId="21243" xr:uid="{00000000-0005-0000-0000-0000317F0000}"/>
    <cellStyle name="Normal 4 8 2 7" xfId="40898" xr:uid="{00000000-0005-0000-0000-0000327F0000}"/>
    <cellStyle name="Normal 4 8 3" xfId="1013" xr:uid="{00000000-0005-0000-0000-0000337F0000}"/>
    <cellStyle name="Normal 4 8 3 2" xfId="3398" xr:uid="{00000000-0005-0000-0000-0000347F0000}"/>
    <cellStyle name="Normal 4 8 3 2 2" xfId="8835" xr:uid="{00000000-0005-0000-0000-0000357F0000}"/>
    <cellStyle name="Normal 4 8 3 2 2 2" xfId="18558" xr:uid="{00000000-0005-0000-0000-0000367F0000}"/>
    <cellStyle name="Normal 4 8 3 2 2 2 2" xfId="38071" xr:uid="{00000000-0005-0000-0000-0000377F0000}"/>
    <cellStyle name="Normal 4 8 3 2 2 2 3" xfId="57964" xr:uid="{00000000-0005-0000-0000-0000387F0000}"/>
    <cellStyle name="Normal 4 8 3 2 2 3" xfId="25933" xr:uid="{00000000-0005-0000-0000-0000397F0000}"/>
    <cellStyle name="Normal 4 8 3 2 2 4" xfId="45703" xr:uid="{00000000-0005-0000-0000-00003A7F0000}"/>
    <cellStyle name="Normal 4 8 3 2 3" xfId="13252" xr:uid="{00000000-0005-0000-0000-00003B7F0000}"/>
    <cellStyle name="Normal 4 8 3 2 3 2" xfId="32766" xr:uid="{00000000-0005-0000-0000-00003C7F0000}"/>
    <cellStyle name="Normal 4 8 3 2 3 3" xfId="52659" xr:uid="{00000000-0005-0000-0000-00003D7F0000}"/>
    <cellStyle name="Normal 4 8 3 2 4" xfId="24171" xr:uid="{00000000-0005-0000-0000-00003E7F0000}"/>
    <cellStyle name="Normal 4 8 3 2 5" xfId="43937" xr:uid="{00000000-0005-0000-0000-00003F7F0000}"/>
    <cellStyle name="Normal 4 8 3 3" xfId="7209" xr:uid="{00000000-0005-0000-0000-0000407F0000}"/>
    <cellStyle name="Normal 4 8 3 3 2" xfId="16945" xr:uid="{00000000-0005-0000-0000-0000417F0000}"/>
    <cellStyle name="Normal 4 8 3 3 2 2" xfId="36458" xr:uid="{00000000-0005-0000-0000-0000427F0000}"/>
    <cellStyle name="Normal 4 8 3 3 2 3" xfId="56351" xr:uid="{00000000-0005-0000-0000-0000437F0000}"/>
    <cellStyle name="Normal 4 8 3 3 3" xfId="23057" xr:uid="{00000000-0005-0000-0000-0000447F0000}"/>
    <cellStyle name="Normal 4 8 3 3 4" xfId="42822" xr:uid="{00000000-0005-0000-0000-0000457F0000}"/>
    <cellStyle name="Normal 4 8 3 4" xfId="6198" xr:uid="{00000000-0005-0000-0000-0000467F0000}"/>
    <cellStyle name="Normal 4 8 3 4 2" xfId="15935" xr:uid="{00000000-0005-0000-0000-0000477F0000}"/>
    <cellStyle name="Normal 4 8 3 4 2 2" xfId="35448" xr:uid="{00000000-0005-0000-0000-0000487F0000}"/>
    <cellStyle name="Normal 4 8 3 4 2 3" xfId="55341" xr:uid="{00000000-0005-0000-0000-0000497F0000}"/>
    <cellStyle name="Normal 4 8 3 4 3" xfId="28018" xr:uid="{00000000-0005-0000-0000-00004A7F0000}"/>
    <cellStyle name="Normal 4 8 3 4 4" xfId="47906" xr:uid="{00000000-0005-0000-0000-00004B7F0000}"/>
    <cellStyle name="Normal 4 8 3 5" xfId="10984" xr:uid="{00000000-0005-0000-0000-00004C7F0000}"/>
    <cellStyle name="Normal 4 8 3 5 2" xfId="30499" xr:uid="{00000000-0005-0000-0000-00004D7F0000}"/>
    <cellStyle name="Normal 4 8 3 5 3" xfId="50392" xr:uid="{00000000-0005-0000-0000-00004E7F0000}"/>
    <cellStyle name="Normal 4 8 3 6" xfId="20705" xr:uid="{00000000-0005-0000-0000-00004F7F0000}"/>
    <cellStyle name="Normal 4 8 3 7" xfId="40347" xr:uid="{00000000-0005-0000-0000-0000507F0000}"/>
    <cellStyle name="Normal 4 8 4" xfId="2203" xr:uid="{00000000-0005-0000-0000-0000517F0000}"/>
    <cellStyle name="Normal 4 8 4 2" xfId="4472" xr:uid="{00000000-0005-0000-0000-0000527F0000}"/>
    <cellStyle name="Normal 4 8 4 2 2" xfId="9908" xr:uid="{00000000-0005-0000-0000-0000537F0000}"/>
    <cellStyle name="Normal 4 8 4 2 2 2" xfId="19631" xr:uid="{00000000-0005-0000-0000-0000547F0000}"/>
    <cellStyle name="Normal 4 8 4 2 2 2 2" xfId="39144" xr:uid="{00000000-0005-0000-0000-0000557F0000}"/>
    <cellStyle name="Normal 4 8 4 2 2 2 3" xfId="59037" xr:uid="{00000000-0005-0000-0000-0000567F0000}"/>
    <cellStyle name="Normal 4 8 4 2 2 3" xfId="29357" xr:uid="{00000000-0005-0000-0000-0000577F0000}"/>
    <cellStyle name="Normal 4 8 4 2 2 4" xfId="49245" xr:uid="{00000000-0005-0000-0000-0000587F0000}"/>
    <cellStyle name="Normal 4 8 4 2 3" xfId="14325" xr:uid="{00000000-0005-0000-0000-0000597F0000}"/>
    <cellStyle name="Normal 4 8 4 2 3 2" xfId="33839" xr:uid="{00000000-0005-0000-0000-00005A7F0000}"/>
    <cellStyle name="Normal 4 8 4 2 3 3" xfId="53732" xr:uid="{00000000-0005-0000-0000-00005B7F0000}"/>
    <cellStyle name="Normal 4 8 4 2 4" xfId="25244" xr:uid="{00000000-0005-0000-0000-00005C7F0000}"/>
    <cellStyle name="Normal 4 8 4 2 5" xfId="45011" xr:uid="{00000000-0005-0000-0000-00005D7F0000}"/>
    <cellStyle name="Normal 4 8 4 3" xfId="6733" xr:uid="{00000000-0005-0000-0000-00005E7F0000}"/>
    <cellStyle name="Normal 4 8 4 3 2" xfId="16470" xr:uid="{00000000-0005-0000-0000-00005F7F0000}"/>
    <cellStyle name="Normal 4 8 4 3 2 2" xfId="35983" xr:uid="{00000000-0005-0000-0000-0000607F0000}"/>
    <cellStyle name="Normal 4 8 4 3 2 3" xfId="55876" xr:uid="{00000000-0005-0000-0000-0000617F0000}"/>
    <cellStyle name="Normal 4 8 4 3 3" xfId="28553" xr:uid="{00000000-0005-0000-0000-0000627F0000}"/>
    <cellStyle name="Normal 4 8 4 3 4" xfId="48441" xr:uid="{00000000-0005-0000-0000-0000637F0000}"/>
    <cellStyle name="Normal 4 8 4 4" xfId="12057" xr:uid="{00000000-0005-0000-0000-0000647F0000}"/>
    <cellStyle name="Normal 4 8 4 4 2" xfId="31572" xr:uid="{00000000-0005-0000-0000-0000657F0000}"/>
    <cellStyle name="Normal 4 8 4 4 3" xfId="51465" xr:uid="{00000000-0005-0000-0000-0000667F0000}"/>
    <cellStyle name="Normal 4 8 4 5" xfId="21778" xr:uid="{00000000-0005-0000-0000-0000677F0000}"/>
    <cellStyle name="Normal 4 8 4 6" xfId="41537" xr:uid="{00000000-0005-0000-0000-0000687F0000}"/>
    <cellStyle name="Normal 4 8 5" xfId="2863" xr:uid="{00000000-0005-0000-0000-0000697F0000}"/>
    <cellStyle name="Normal 4 8 5 2" xfId="8300" xr:uid="{00000000-0005-0000-0000-00006A7F0000}"/>
    <cellStyle name="Normal 4 8 5 2 2" xfId="18023" xr:uid="{00000000-0005-0000-0000-00006B7F0000}"/>
    <cellStyle name="Normal 4 8 5 2 2 2" xfId="37536" xr:uid="{00000000-0005-0000-0000-00006C7F0000}"/>
    <cellStyle name="Normal 4 8 5 2 2 3" xfId="57429" xr:uid="{00000000-0005-0000-0000-00006D7F0000}"/>
    <cellStyle name="Normal 4 8 5 2 3" xfId="25952" xr:uid="{00000000-0005-0000-0000-00006E7F0000}"/>
    <cellStyle name="Normal 4 8 5 2 4" xfId="45722" xr:uid="{00000000-0005-0000-0000-00006F7F0000}"/>
    <cellStyle name="Normal 4 8 5 3" xfId="12717" xr:uid="{00000000-0005-0000-0000-0000707F0000}"/>
    <cellStyle name="Normal 4 8 5 3 2" xfId="32231" xr:uid="{00000000-0005-0000-0000-0000717F0000}"/>
    <cellStyle name="Normal 4 8 5 3 3" xfId="52124" xr:uid="{00000000-0005-0000-0000-0000727F0000}"/>
    <cellStyle name="Normal 4 8 5 4" xfId="23636" xr:uid="{00000000-0005-0000-0000-0000737F0000}"/>
    <cellStyle name="Normal 4 8 5 5" xfId="43402" xr:uid="{00000000-0005-0000-0000-0000747F0000}"/>
    <cellStyle name="Normal 4 8 6" xfId="5123" xr:uid="{00000000-0005-0000-0000-0000757F0000}"/>
    <cellStyle name="Normal 4 8 6 2" xfId="14863" xr:uid="{00000000-0005-0000-0000-0000767F0000}"/>
    <cellStyle name="Normal 4 8 6 2 2" xfId="34376" xr:uid="{00000000-0005-0000-0000-0000777F0000}"/>
    <cellStyle name="Normal 4 8 6 2 3" xfId="54269" xr:uid="{00000000-0005-0000-0000-0000787F0000}"/>
    <cellStyle name="Normal 4 8 6 3" xfId="26945" xr:uid="{00000000-0005-0000-0000-0000797F0000}"/>
    <cellStyle name="Normal 4 8 6 4" xfId="46831" xr:uid="{00000000-0005-0000-0000-00007A7F0000}"/>
    <cellStyle name="Normal 4 8 7" xfId="10449" xr:uid="{00000000-0005-0000-0000-00007B7F0000}"/>
    <cellStyle name="Normal 4 8 7 2" xfId="29964" xr:uid="{00000000-0005-0000-0000-00007C7F0000}"/>
    <cellStyle name="Normal 4 8 7 3" xfId="49857" xr:uid="{00000000-0005-0000-0000-00007D7F0000}"/>
    <cellStyle name="Normal 4 8 8" xfId="20170" xr:uid="{00000000-0005-0000-0000-00007E7F0000}"/>
    <cellStyle name="Normal 4 8 9" xfId="39812" xr:uid="{00000000-0005-0000-0000-00007F7F0000}"/>
    <cellStyle name="Normal 4 9" xfId="1194" xr:uid="{00000000-0005-0000-0000-0000807F0000}"/>
    <cellStyle name="Normal 4 9 2" xfId="3577" xr:uid="{00000000-0005-0000-0000-0000817F0000}"/>
    <cellStyle name="Normal 4 9 2 2" xfId="9014" xr:uid="{00000000-0005-0000-0000-0000827F0000}"/>
    <cellStyle name="Normal 4 9 2 2 2" xfId="18737" xr:uid="{00000000-0005-0000-0000-0000837F0000}"/>
    <cellStyle name="Normal 4 9 2 2 2 2" xfId="38250" xr:uid="{00000000-0005-0000-0000-0000847F0000}"/>
    <cellStyle name="Normal 4 9 2 2 2 3" xfId="58143" xr:uid="{00000000-0005-0000-0000-0000857F0000}"/>
    <cellStyle name="Normal 4 9 2 2 3" xfId="22447" xr:uid="{00000000-0005-0000-0000-0000867F0000}"/>
    <cellStyle name="Normal 4 9 2 2 4" xfId="42209" xr:uid="{00000000-0005-0000-0000-0000877F0000}"/>
    <cellStyle name="Normal 4 9 2 3" xfId="13431" xr:uid="{00000000-0005-0000-0000-0000887F0000}"/>
    <cellStyle name="Normal 4 9 2 3 2" xfId="32945" xr:uid="{00000000-0005-0000-0000-0000897F0000}"/>
    <cellStyle name="Normal 4 9 2 3 3" xfId="52838" xr:uid="{00000000-0005-0000-0000-00008A7F0000}"/>
    <cellStyle name="Normal 4 9 2 4" xfId="24350" xr:uid="{00000000-0005-0000-0000-00008B7F0000}"/>
    <cellStyle name="Normal 4 9 2 5" xfId="44116" xr:uid="{00000000-0005-0000-0000-00008C7F0000}"/>
    <cellStyle name="Normal 4 9 3" xfId="7359" xr:uid="{00000000-0005-0000-0000-00008D7F0000}"/>
    <cellStyle name="Normal 4 9 3 2" xfId="17093" xr:uid="{00000000-0005-0000-0000-00008E7F0000}"/>
    <cellStyle name="Normal 4 9 3 2 2" xfId="36606" xr:uid="{00000000-0005-0000-0000-00008F7F0000}"/>
    <cellStyle name="Normal 4 9 3 2 3" xfId="56499" xr:uid="{00000000-0005-0000-0000-0000907F0000}"/>
    <cellStyle name="Normal 4 9 3 3" xfId="22500" xr:uid="{00000000-0005-0000-0000-0000917F0000}"/>
    <cellStyle name="Normal 4 9 3 4" xfId="42263" xr:uid="{00000000-0005-0000-0000-0000927F0000}"/>
    <cellStyle name="Normal 4 9 4" xfId="5305" xr:uid="{00000000-0005-0000-0000-0000937F0000}"/>
    <cellStyle name="Normal 4 9 4 2" xfId="15042" xr:uid="{00000000-0005-0000-0000-0000947F0000}"/>
    <cellStyle name="Normal 4 9 4 2 2" xfId="34555" xr:uid="{00000000-0005-0000-0000-0000957F0000}"/>
    <cellStyle name="Normal 4 9 4 2 3" xfId="54448" xr:uid="{00000000-0005-0000-0000-0000967F0000}"/>
    <cellStyle name="Normal 4 9 4 3" xfId="27125" xr:uid="{00000000-0005-0000-0000-0000977F0000}"/>
    <cellStyle name="Normal 4 9 4 4" xfId="47013" xr:uid="{00000000-0005-0000-0000-0000987F0000}"/>
    <cellStyle name="Normal 4 9 5" xfId="11163" xr:uid="{00000000-0005-0000-0000-0000997F0000}"/>
    <cellStyle name="Normal 4 9 5 2" xfId="30678" xr:uid="{00000000-0005-0000-0000-00009A7F0000}"/>
    <cellStyle name="Normal 4 9 5 3" xfId="50571" xr:uid="{00000000-0005-0000-0000-00009B7F0000}"/>
    <cellStyle name="Normal 4 9 6" xfId="20884" xr:uid="{00000000-0005-0000-0000-00009C7F0000}"/>
    <cellStyle name="Normal 4 9 7" xfId="40528" xr:uid="{00000000-0005-0000-0000-00009D7F0000}"/>
    <cellStyle name="Normal 40" xfId="123" xr:uid="{00000000-0005-0000-0000-00009E7F0000}"/>
    <cellStyle name="Normal 40 10" xfId="10136" xr:uid="{00000000-0005-0000-0000-00009F7F0000}"/>
    <cellStyle name="Normal 40 10 2" xfId="29651" xr:uid="{00000000-0005-0000-0000-0000A07F0000}"/>
    <cellStyle name="Normal 40 10 3" xfId="49544" xr:uid="{00000000-0005-0000-0000-0000A17F0000}"/>
    <cellStyle name="Normal 40 11" xfId="19857" xr:uid="{00000000-0005-0000-0000-0000A27F0000}"/>
    <cellStyle name="Normal 40 12" xfId="39457" xr:uid="{00000000-0005-0000-0000-0000A37F0000}"/>
    <cellStyle name="Normal 40 2" xfId="341" xr:uid="{00000000-0005-0000-0000-0000A47F0000}"/>
    <cellStyle name="Normal 40 2 2" xfId="1427" xr:uid="{00000000-0005-0000-0000-0000A57F0000}"/>
    <cellStyle name="Normal 40 2 2 2" xfId="3799" xr:uid="{00000000-0005-0000-0000-0000A67F0000}"/>
    <cellStyle name="Normal 40 2 2 2 2" xfId="9236" xr:uid="{00000000-0005-0000-0000-0000A77F0000}"/>
    <cellStyle name="Normal 40 2 2 2 2 2" xfId="18959" xr:uid="{00000000-0005-0000-0000-0000A87F0000}"/>
    <cellStyle name="Normal 40 2 2 2 2 2 2" xfId="38472" xr:uid="{00000000-0005-0000-0000-0000A97F0000}"/>
    <cellStyle name="Normal 40 2 2 2 2 2 3" xfId="58365" xr:uid="{00000000-0005-0000-0000-0000AA7F0000}"/>
    <cellStyle name="Normal 40 2 2 2 2 3" xfId="22412" xr:uid="{00000000-0005-0000-0000-0000AB7F0000}"/>
    <cellStyle name="Normal 40 2 2 2 2 4" xfId="42174" xr:uid="{00000000-0005-0000-0000-0000AC7F0000}"/>
    <cellStyle name="Normal 40 2 2 2 3" xfId="13653" xr:uid="{00000000-0005-0000-0000-0000AD7F0000}"/>
    <cellStyle name="Normal 40 2 2 2 3 2" xfId="33167" xr:uid="{00000000-0005-0000-0000-0000AE7F0000}"/>
    <cellStyle name="Normal 40 2 2 2 3 3" xfId="53060" xr:uid="{00000000-0005-0000-0000-0000AF7F0000}"/>
    <cellStyle name="Normal 40 2 2 2 4" xfId="24572" xr:uid="{00000000-0005-0000-0000-0000B07F0000}"/>
    <cellStyle name="Normal 40 2 2 2 5" xfId="44338" xr:uid="{00000000-0005-0000-0000-0000B17F0000}"/>
    <cellStyle name="Normal 40 2 2 3" xfId="7559" xr:uid="{00000000-0005-0000-0000-0000B27F0000}"/>
    <cellStyle name="Normal 40 2 2 3 2" xfId="17282" xr:uid="{00000000-0005-0000-0000-0000B37F0000}"/>
    <cellStyle name="Normal 40 2 2 3 2 2" xfId="36795" xr:uid="{00000000-0005-0000-0000-0000B47F0000}"/>
    <cellStyle name="Normal 40 2 2 3 2 3" xfId="56688" xr:uid="{00000000-0005-0000-0000-0000B57F0000}"/>
    <cellStyle name="Normal 40 2 2 3 3" xfId="25941" xr:uid="{00000000-0005-0000-0000-0000B67F0000}"/>
    <cellStyle name="Normal 40 2 2 3 4" xfId="45711" xr:uid="{00000000-0005-0000-0000-0000B77F0000}"/>
    <cellStyle name="Normal 40 2 2 4" xfId="5526" xr:uid="{00000000-0005-0000-0000-0000B87F0000}"/>
    <cellStyle name="Normal 40 2 2 4 2" xfId="15263" xr:uid="{00000000-0005-0000-0000-0000B97F0000}"/>
    <cellStyle name="Normal 40 2 2 4 2 2" xfId="34776" xr:uid="{00000000-0005-0000-0000-0000BA7F0000}"/>
    <cellStyle name="Normal 40 2 2 4 2 3" xfId="54669" xr:uid="{00000000-0005-0000-0000-0000BB7F0000}"/>
    <cellStyle name="Normal 40 2 2 4 3" xfId="27346" xr:uid="{00000000-0005-0000-0000-0000BC7F0000}"/>
    <cellStyle name="Normal 40 2 2 4 4" xfId="47234" xr:uid="{00000000-0005-0000-0000-0000BD7F0000}"/>
    <cellStyle name="Normal 40 2 2 5" xfId="11385" xr:uid="{00000000-0005-0000-0000-0000BE7F0000}"/>
    <cellStyle name="Normal 40 2 2 5 2" xfId="30900" xr:uid="{00000000-0005-0000-0000-0000BF7F0000}"/>
    <cellStyle name="Normal 40 2 2 5 3" xfId="50793" xr:uid="{00000000-0005-0000-0000-0000C07F0000}"/>
    <cellStyle name="Normal 40 2 2 6" xfId="21106" xr:uid="{00000000-0005-0000-0000-0000C17F0000}"/>
    <cellStyle name="Normal 40 2 2 7" xfId="40761" xr:uid="{00000000-0005-0000-0000-0000C27F0000}"/>
    <cellStyle name="Normal 40 2 3" xfId="876" xr:uid="{00000000-0005-0000-0000-0000C37F0000}"/>
    <cellStyle name="Normal 40 2 3 2" xfId="3261" xr:uid="{00000000-0005-0000-0000-0000C47F0000}"/>
    <cellStyle name="Normal 40 2 3 2 2" xfId="8698" xr:uid="{00000000-0005-0000-0000-0000C57F0000}"/>
    <cellStyle name="Normal 40 2 3 2 2 2" xfId="18421" xr:uid="{00000000-0005-0000-0000-0000C67F0000}"/>
    <cellStyle name="Normal 40 2 3 2 2 2 2" xfId="37934" xr:uid="{00000000-0005-0000-0000-0000C77F0000}"/>
    <cellStyle name="Normal 40 2 3 2 2 2 3" xfId="57827" xr:uid="{00000000-0005-0000-0000-0000C87F0000}"/>
    <cellStyle name="Normal 40 2 3 2 2 3" xfId="23004" xr:uid="{00000000-0005-0000-0000-0000C97F0000}"/>
    <cellStyle name="Normal 40 2 3 2 2 4" xfId="42769" xr:uid="{00000000-0005-0000-0000-0000CA7F0000}"/>
    <cellStyle name="Normal 40 2 3 2 3" xfId="13115" xr:uid="{00000000-0005-0000-0000-0000CB7F0000}"/>
    <cellStyle name="Normal 40 2 3 2 3 2" xfId="32629" xr:uid="{00000000-0005-0000-0000-0000CC7F0000}"/>
    <cellStyle name="Normal 40 2 3 2 3 3" xfId="52522" xr:uid="{00000000-0005-0000-0000-0000CD7F0000}"/>
    <cellStyle name="Normal 40 2 3 2 4" xfId="24034" xr:uid="{00000000-0005-0000-0000-0000CE7F0000}"/>
    <cellStyle name="Normal 40 2 3 2 5" xfId="43800" xr:uid="{00000000-0005-0000-0000-0000CF7F0000}"/>
    <cellStyle name="Normal 40 2 3 3" xfId="7099" xr:uid="{00000000-0005-0000-0000-0000D07F0000}"/>
    <cellStyle name="Normal 40 2 3 3 2" xfId="16835" xr:uid="{00000000-0005-0000-0000-0000D17F0000}"/>
    <cellStyle name="Normal 40 2 3 3 2 2" xfId="36348" xr:uid="{00000000-0005-0000-0000-0000D27F0000}"/>
    <cellStyle name="Normal 40 2 3 3 2 3" xfId="56241" xr:uid="{00000000-0005-0000-0000-0000D37F0000}"/>
    <cellStyle name="Normal 40 2 3 3 3" xfId="22297" xr:uid="{00000000-0005-0000-0000-0000D47F0000}"/>
    <cellStyle name="Normal 40 2 3 3 4" xfId="42058" xr:uid="{00000000-0005-0000-0000-0000D57F0000}"/>
    <cellStyle name="Normal 40 2 3 4" xfId="6061" xr:uid="{00000000-0005-0000-0000-0000D67F0000}"/>
    <cellStyle name="Normal 40 2 3 4 2" xfId="15798" xr:uid="{00000000-0005-0000-0000-0000D77F0000}"/>
    <cellStyle name="Normal 40 2 3 4 2 2" xfId="35311" xr:uid="{00000000-0005-0000-0000-0000D87F0000}"/>
    <cellStyle name="Normal 40 2 3 4 2 3" xfId="55204" xr:uid="{00000000-0005-0000-0000-0000D97F0000}"/>
    <cellStyle name="Normal 40 2 3 4 3" xfId="27881" xr:uid="{00000000-0005-0000-0000-0000DA7F0000}"/>
    <cellStyle name="Normal 40 2 3 4 4" xfId="47769" xr:uid="{00000000-0005-0000-0000-0000DB7F0000}"/>
    <cellStyle name="Normal 40 2 3 5" xfId="10847" xr:uid="{00000000-0005-0000-0000-0000DC7F0000}"/>
    <cellStyle name="Normal 40 2 3 5 2" xfId="30362" xr:uid="{00000000-0005-0000-0000-0000DD7F0000}"/>
    <cellStyle name="Normal 40 2 3 5 3" xfId="50255" xr:uid="{00000000-0005-0000-0000-0000DE7F0000}"/>
    <cellStyle name="Normal 40 2 3 6" xfId="20568" xr:uid="{00000000-0005-0000-0000-0000DF7F0000}"/>
    <cellStyle name="Normal 40 2 3 7" xfId="40210" xr:uid="{00000000-0005-0000-0000-0000E07F0000}"/>
    <cellStyle name="Normal 40 2 4" xfId="2066" xr:uid="{00000000-0005-0000-0000-0000E17F0000}"/>
    <cellStyle name="Normal 40 2 4 2" xfId="4335" xr:uid="{00000000-0005-0000-0000-0000E27F0000}"/>
    <cellStyle name="Normal 40 2 4 2 2" xfId="9771" xr:uid="{00000000-0005-0000-0000-0000E37F0000}"/>
    <cellStyle name="Normal 40 2 4 2 2 2" xfId="19494" xr:uid="{00000000-0005-0000-0000-0000E47F0000}"/>
    <cellStyle name="Normal 40 2 4 2 2 2 2" xfId="39007" xr:uid="{00000000-0005-0000-0000-0000E57F0000}"/>
    <cellStyle name="Normal 40 2 4 2 2 2 3" xfId="58900" xr:uid="{00000000-0005-0000-0000-0000E67F0000}"/>
    <cellStyle name="Normal 40 2 4 2 2 3" xfId="29220" xr:uid="{00000000-0005-0000-0000-0000E77F0000}"/>
    <cellStyle name="Normal 40 2 4 2 2 4" xfId="49108" xr:uid="{00000000-0005-0000-0000-0000E87F0000}"/>
    <cellStyle name="Normal 40 2 4 2 3" xfId="14188" xr:uid="{00000000-0005-0000-0000-0000E97F0000}"/>
    <cellStyle name="Normal 40 2 4 2 3 2" xfId="33702" xr:uid="{00000000-0005-0000-0000-0000EA7F0000}"/>
    <cellStyle name="Normal 40 2 4 2 3 3" xfId="53595" xr:uid="{00000000-0005-0000-0000-0000EB7F0000}"/>
    <cellStyle name="Normal 40 2 4 2 4" xfId="25107" xr:uid="{00000000-0005-0000-0000-0000EC7F0000}"/>
    <cellStyle name="Normal 40 2 4 2 5" xfId="44874" xr:uid="{00000000-0005-0000-0000-0000ED7F0000}"/>
    <cellStyle name="Normal 40 2 4 3" xfId="6596" xr:uid="{00000000-0005-0000-0000-0000EE7F0000}"/>
    <cellStyle name="Normal 40 2 4 3 2" xfId="16333" xr:uid="{00000000-0005-0000-0000-0000EF7F0000}"/>
    <cellStyle name="Normal 40 2 4 3 2 2" xfId="35846" xr:uid="{00000000-0005-0000-0000-0000F07F0000}"/>
    <cellStyle name="Normal 40 2 4 3 2 3" xfId="55739" xr:uid="{00000000-0005-0000-0000-0000F17F0000}"/>
    <cellStyle name="Normal 40 2 4 3 3" xfId="28416" xr:uid="{00000000-0005-0000-0000-0000F27F0000}"/>
    <cellStyle name="Normal 40 2 4 3 4" xfId="48304" xr:uid="{00000000-0005-0000-0000-0000F37F0000}"/>
    <cellStyle name="Normal 40 2 4 4" xfId="11920" xr:uid="{00000000-0005-0000-0000-0000F47F0000}"/>
    <cellStyle name="Normal 40 2 4 4 2" xfId="31435" xr:uid="{00000000-0005-0000-0000-0000F57F0000}"/>
    <cellStyle name="Normal 40 2 4 4 3" xfId="51328" xr:uid="{00000000-0005-0000-0000-0000F67F0000}"/>
    <cellStyle name="Normal 40 2 4 5" xfId="21641" xr:uid="{00000000-0005-0000-0000-0000F77F0000}"/>
    <cellStyle name="Normal 40 2 4 6" xfId="41400" xr:uid="{00000000-0005-0000-0000-0000F87F0000}"/>
    <cellStyle name="Normal 40 2 5" xfId="2726" xr:uid="{00000000-0005-0000-0000-0000F97F0000}"/>
    <cellStyle name="Normal 40 2 5 2" xfId="8163" xr:uid="{00000000-0005-0000-0000-0000FA7F0000}"/>
    <cellStyle name="Normal 40 2 5 2 2" xfId="17886" xr:uid="{00000000-0005-0000-0000-0000FB7F0000}"/>
    <cellStyle name="Normal 40 2 5 2 2 2" xfId="37399" xr:uid="{00000000-0005-0000-0000-0000FC7F0000}"/>
    <cellStyle name="Normal 40 2 5 2 2 3" xfId="57292" xr:uid="{00000000-0005-0000-0000-0000FD7F0000}"/>
    <cellStyle name="Normal 40 2 5 2 3" xfId="25765" xr:uid="{00000000-0005-0000-0000-0000FE7F0000}"/>
    <cellStyle name="Normal 40 2 5 2 4" xfId="45534" xr:uid="{00000000-0005-0000-0000-0000FF7F0000}"/>
    <cellStyle name="Normal 40 2 5 3" xfId="12580" xr:uid="{00000000-0005-0000-0000-000000800000}"/>
    <cellStyle name="Normal 40 2 5 3 2" xfId="32094" xr:uid="{00000000-0005-0000-0000-000001800000}"/>
    <cellStyle name="Normal 40 2 5 3 3" xfId="51987" xr:uid="{00000000-0005-0000-0000-000002800000}"/>
    <cellStyle name="Normal 40 2 5 4" xfId="23499" xr:uid="{00000000-0005-0000-0000-000003800000}"/>
    <cellStyle name="Normal 40 2 5 5" xfId="43265" xr:uid="{00000000-0005-0000-0000-000004800000}"/>
    <cellStyle name="Normal 40 2 6" xfId="4986" xr:uid="{00000000-0005-0000-0000-000005800000}"/>
    <cellStyle name="Normal 40 2 6 2" xfId="14726" xr:uid="{00000000-0005-0000-0000-000006800000}"/>
    <cellStyle name="Normal 40 2 6 2 2" xfId="34239" xr:uid="{00000000-0005-0000-0000-000007800000}"/>
    <cellStyle name="Normal 40 2 6 2 3" xfId="54132" xr:uid="{00000000-0005-0000-0000-000008800000}"/>
    <cellStyle name="Normal 40 2 6 3" xfId="26808" xr:uid="{00000000-0005-0000-0000-000009800000}"/>
    <cellStyle name="Normal 40 2 6 4" xfId="46694" xr:uid="{00000000-0005-0000-0000-00000A800000}"/>
    <cellStyle name="Normal 40 2 7" xfId="10312" xr:uid="{00000000-0005-0000-0000-00000B800000}"/>
    <cellStyle name="Normal 40 2 7 2" xfId="29827" xr:uid="{00000000-0005-0000-0000-00000C800000}"/>
    <cellStyle name="Normal 40 2 7 3" xfId="49720" xr:uid="{00000000-0005-0000-0000-00000D800000}"/>
    <cellStyle name="Normal 40 2 8" xfId="20033" xr:uid="{00000000-0005-0000-0000-00000E800000}"/>
    <cellStyle name="Normal 40 2 9" xfId="39675" xr:uid="{00000000-0005-0000-0000-00000F800000}"/>
    <cellStyle name="Normal 40 3" xfId="517" xr:uid="{00000000-0005-0000-0000-000010800000}"/>
    <cellStyle name="Normal 40 3 2" xfId="1603" xr:uid="{00000000-0005-0000-0000-000011800000}"/>
    <cellStyle name="Normal 40 3 2 2" xfId="3975" xr:uid="{00000000-0005-0000-0000-000012800000}"/>
    <cellStyle name="Normal 40 3 2 2 2" xfId="9412" xr:uid="{00000000-0005-0000-0000-000013800000}"/>
    <cellStyle name="Normal 40 3 2 2 2 2" xfId="19135" xr:uid="{00000000-0005-0000-0000-000014800000}"/>
    <cellStyle name="Normal 40 3 2 2 2 2 2" xfId="38648" xr:uid="{00000000-0005-0000-0000-000015800000}"/>
    <cellStyle name="Normal 40 3 2 2 2 2 3" xfId="58541" xr:uid="{00000000-0005-0000-0000-000016800000}"/>
    <cellStyle name="Normal 40 3 2 2 2 3" xfId="26171" xr:uid="{00000000-0005-0000-0000-000017800000}"/>
    <cellStyle name="Normal 40 3 2 2 2 4" xfId="45942" xr:uid="{00000000-0005-0000-0000-000018800000}"/>
    <cellStyle name="Normal 40 3 2 2 3" xfId="13829" xr:uid="{00000000-0005-0000-0000-000019800000}"/>
    <cellStyle name="Normal 40 3 2 2 3 2" xfId="33343" xr:uid="{00000000-0005-0000-0000-00001A800000}"/>
    <cellStyle name="Normal 40 3 2 2 3 3" xfId="53236" xr:uid="{00000000-0005-0000-0000-00001B800000}"/>
    <cellStyle name="Normal 40 3 2 2 4" xfId="24748" xr:uid="{00000000-0005-0000-0000-00001C800000}"/>
    <cellStyle name="Normal 40 3 2 2 5" xfId="44514" xr:uid="{00000000-0005-0000-0000-00001D800000}"/>
    <cellStyle name="Normal 40 3 2 3" xfId="7706" xr:uid="{00000000-0005-0000-0000-00001E800000}"/>
    <cellStyle name="Normal 40 3 2 3 2" xfId="17429" xr:uid="{00000000-0005-0000-0000-00001F800000}"/>
    <cellStyle name="Normal 40 3 2 3 2 2" xfId="36942" xr:uid="{00000000-0005-0000-0000-000020800000}"/>
    <cellStyle name="Normal 40 3 2 3 2 3" xfId="56835" xr:uid="{00000000-0005-0000-0000-000021800000}"/>
    <cellStyle name="Normal 40 3 2 3 3" xfId="22074" xr:uid="{00000000-0005-0000-0000-000022800000}"/>
    <cellStyle name="Normal 40 3 2 3 4" xfId="41834" xr:uid="{00000000-0005-0000-0000-000023800000}"/>
    <cellStyle name="Normal 40 3 2 4" xfId="5702" xr:uid="{00000000-0005-0000-0000-000024800000}"/>
    <cellStyle name="Normal 40 3 2 4 2" xfId="15439" xr:uid="{00000000-0005-0000-0000-000025800000}"/>
    <cellStyle name="Normal 40 3 2 4 2 2" xfId="34952" xr:uid="{00000000-0005-0000-0000-000026800000}"/>
    <cellStyle name="Normal 40 3 2 4 2 3" xfId="54845" xr:uid="{00000000-0005-0000-0000-000027800000}"/>
    <cellStyle name="Normal 40 3 2 4 3" xfId="27522" xr:uid="{00000000-0005-0000-0000-000028800000}"/>
    <cellStyle name="Normal 40 3 2 4 4" xfId="47410" xr:uid="{00000000-0005-0000-0000-000029800000}"/>
    <cellStyle name="Normal 40 3 2 5" xfId="11561" xr:uid="{00000000-0005-0000-0000-00002A800000}"/>
    <cellStyle name="Normal 40 3 2 5 2" xfId="31076" xr:uid="{00000000-0005-0000-0000-00002B800000}"/>
    <cellStyle name="Normal 40 3 2 5 3" xfId="50969" xr:uid="{00000000-0005-0000-0000-00002C800000}"/>
    <cellStyle name="Normal 40 3 2 6" xfId="21282" xr:uid="{00000000-0005-0000-0000-00002D800000}"/>
    <cellStyle name="Normal 40 3 2 7" xfId="40937" xr:uid="{00000000-0005-0000-0000-00002E800000}"/>
    <cellStyle name="Normal 40 3 3" xfId="1052" xr:uid="{00000000-0005-0000-0000-00002F800000}"/>
    <cellStyle name="Normal 40 3 3 2" xfId="3437" xr:uid="{00000000-0005-0000-0000-000030800000}"/>
    <cellStyle name="Normal 40 3 3 2 2" xfId="8874" xr:uid="{00000000-0005-0000-0000-000031800000}"/>
    <cellStyle name="Normal 40 3 3 2 2 2" xfId="18597" xr:uid="{00000000-0005-0000-0000-000032800000}"/>
    <cellStyle name="Normal 40 3 3 2 2 2 2" xfId="38110" xr:uid="{00000000-0005-0000-0000-000033800000}"/>
    <cellStyle name="Normal 40 3 3 2 2 2 3" xfId="58003" xr:uid="{00000000-0005-0000-0000-000034800000}"/>
    <cellStyle name="Normal 40 3 3 2 2 3" xfId="25534" xr:uid="{00000000-0005-0000-0000-000035800000}"/>
    <cellStyle name="Normal 40 3 3 2 2 4" xfId="45302" xr:uid="{00000000-0005-0000-0000-000036800000}"/>
    <cellStyle name="Normal 40 3 3 2 3" xfId="13291" xr:uid="{00000000-0005-0000-0000-000037800000}"/>
    <cellStyle name="Normal 40 3 3 2 3 2" xfId="32805" xr:uid="{00000000-0005-0000-0000-000038800000}"/>
    <cellStyle name="Normal 40 3 3 2 3 3" xfId="52698" xr:uid="{00000000-0005-0000-0000-000039800000}"/>
    <cellStyle name="Normal 40 3 3 2 4" xfId="24210" xr:uid="{00000000-0005-0000-0000-00003A800000}"/>
    <cellStyle name="Normal 40 3 3 2 5" xfId="43976" xr:uid="{00000000-0005-0000-0000-00003B800000}"/>
    <cellStyle name="Normal 40 3 3 3" xfId="7246" xr:uid="{00000000-0005-0000-0000-00003C800000}"/>
    <cellStyle name="Normal 40 3 3 3 2" xfId="16982" xr:uid="{00000000-0005-0000-0000-00003D800000}"/>
    <cellStyle name="Normal 40 3 3 3 2 2" xfId="36495" xr:uid="{00000000-0005-0000-0000-00003E800000}"/>
    <cellStyle name="Normal 40 3 3 3 2 3" xfId="56388" xr:uid="{00000000-0005-0000-0000-00003F800000}"/>
    <cellStyle name="Normal 40 3 3 3 3" xfId="22780" xr:uid="{00000000-0005-0000-0000-000040800000}"/>
    <cellStyle name="Normal 40 3 3 3 4" xfId="42544" xr:uid="{00000000-0005-0000-0000-000041800000}"/>
    <cellStyle name="Normal 40 3 3 4" xfId="6237" xr:uid="{00000000-0005-0000-0000-000042800000}"/>
    <cellStyle name="Normal 40 3 3 4 2" xfId="15974" xr:uid="{00000000-0005-0000-0000-000043800000}"/>
    <cellStyle name="Normal 40 3 3 4 2 2" xfId="35487" xr:uid="{00000000-0005-0000-0000-000044800000}"/>
    <cellStyle name="Normal 40 3 3 4 2 3" xfId="55380" xr:uid="{00000000-0005-0000-0000-000045800000}"/>
    <cellStyle name="Normal 40 3 3 4 3" xfId="28057" xr:uid="{00000000-0005-0000-0000-000046800000}"/>
    <cellStyle name="Normal 40 3 3 4 4" xfId="47945" xr:uid="{00000000-0005-0000-0000-000047800000}"/>
    <cellStyle name="Normal 40 3 3 5" xfId="11023" xr:uid="{00000000-0005-0000-0000-000048800000}"/>
    <cellStyle name="Normal 40 3 3 5 2" xfId="30538" xr:uid="{00000000-0005-0000-0000-000049800000}"/>
    <cellStyle name="Normal 40 3 3 5 3" xfId="50431" xr:uid="{00000000-0005-0000-0000-00004A800000}"/>
    <cellStyle name="Normal 40 3 3 6" xfId="20744" xr:uid="{00000000-0005-0000-0000-00004B800000}"/>
    <cellStyle name="Normal 40 3 3 7" xfId="40386" xr:uid="{00000000-0005-0000-0000-00004C800000}"/>
    <cellStyle name="Normal 40 3 4" xfId="2242" xr:uid="{00000000-0005-0000-0000-00004D800000}"/>
    <cellStyle name="Normal 40 3 4 2" xfId="4511" xr:uid="{00000000-0005-0000-0000-00004E800000}"/>
    <cellStyle name="Normal 40 3 4 2 2" xfId="9947" xr:uid="{00000000-0005-0000-0000-00004F800000}"/>
    <cellStyle name="Normal 40 3 4 2 2 2" xfId="19670" xr:uid="{00000000-0005-0000-0000-000050800000}"/>
    <cellStyle name="Normal 40 3 4 2 2 2 2" xfId="39183" xr:uid="{00000000-0005-0000-0000-000051800000}"/>
    <cellStyle name="Normal 40 3 4 2 2 2 3" xfId="59076" xr:uid="{00000000-0005-0000-0000-000052800000}"/>
    <cellStyle name="Normal 40 3 4 2 2 3" xfId="29396" xr:uid="{00000000-0005-0000-0000-000053800000}"/>
    <cellStyle name="Normal 40 3 4 2 2 4" xfId="49284" xr:uid="{00000000-0005-0000-0000-000054800000}"/>
    <cellStyle name="Normal 40 3 4 2 3" xfId="14364" xr:uid="{00000000-0005-0000-0000-000055800000}"/>
    <cellStyle name="Normal 40 3 4 2 3 2" xfId="33878" xr:uid="{00000000-0005-0000-0000-000056800000}"/>
    <cellStyle name="Normal 40 3 4 2 3 3" xfId="53771" xr:uid="{00000000-0005-0000-0000-000057800000}"/>
    <cellStyle name="Normal 40 3 4 2 4" xfId="25283" xr:uid="{00000000-0005-0000-0000-000058800000}"/>
    <cellStyle name="Normal 40 3 4 2 5" xfId="45050" xr:uid="{00000000-0005-0000-0000-000059800000}"/>
    <cellStyle name="Normal 40 3 4 3" xfId="6772" xr:uid="{00000000-0005-0000-0000-00005A800000}"/>
    <cellStyle name="Normal 40 3 4 3 2" xfId="16509" xr:uid="{00000000-0005-0000-0000-00005B800000}"/>
    <cellStyle name="Normal 40 3 4 3 2 2" xfId="36022" xr:uid="{00000000-0005-0000-0000-00005C800000}"/>
    <cellStyle name="Normal 40 3 4 3 2 3" xfId="55915" xr:uid="{00000000-0005-0000-0000-00005D800000}"/>
    <cellStyle name="Normal 40 3 4 3 3" xfId="28592" xr:uid="{00000000-0005-0000-0000-00005E800000}"/>
    <cellStyle name="Normal 40 3 4 3 4" xfId="48480" xr:uid="{00000000-0005-0000-0000-00005F800000}"/>
    <cellStyle name="Normal 40 3 4 4" xfId="12096" xr:uid="{00000000-0005-0000-0000-000060800000}"/>
    <cellStyle name="Normal 40 3 4 4 2" xfId="31611" xr:uid="{00000000-0005-0000-0000-000061800000}"/>
    <cellStyle name="Normal 40 3 4 4 3" xfId="51504" xr:uid="{00000000-0005-0000-0000-000062800000}"/>
    <cellStyle name="Normal 40 3 4 5" xfId="21817" xr:uid="{00000000-0005-0000-0000-000063800000}"/>
    <cellStyle name="Normal 40 3 4 6" xfId="41576" xr:uid="{00000000-0005-0000-0000-000064800000}"/>
    <cellStyle name="Normal 40 3 5" xfId="2902" xr:uid="{00000000-0005-0000-0000-000065800000}"/>
    <cellStyle name="Normal 40 3 5 2" xfId="8339" xr:uid="{00000000-0005-0000-0000-000066800000}"/>
    <cellStyle name="Normal 40 3 5 2 2" xfId="18062" xr:uid="{00000000-0005-0000-0000-000067800000}"/>
    <cellStyle name="Normal 40 3 5 2 2 2" xfId="37575" xr:uid="{00000000-0005-0000-0000-000068800000}"/>
    <cellStyle name="Normal 40 3 5 2 2 3" xfId="57468" xr:uid="{00000000-0005-0000-0000-000069800000}"/>
    <cellStyle name="Normal 40 3 5 2 3" xfId="22756" xr:uid="{00000000-0005-0000-0000-00006A800000}"/>
    <cellStyle name="Normal 40 3 5 2 4" xfId="42520" xr:uid="{00000000-0005-0000-0000-00006B800000}"/>
    <cellStyle name="Normal 40 3 5 3" xfId="12756" xr:uid="{00000000-0005-0000-0000-00006C800000}"/>
    <cellStyle name="Normal 40 3 5 3 2" xfId="32270" xr:uid="{00000000-0005-0000-0000-00006D800000}"/>
    <cellStyle name="Normal 40 3 5 3 3" xfId="52163" xr:uid="{00000000-0005-0000-0000-00006E800000}"/>
    <cellStyle name="Normal 40 3 5 4" xfId="23675" xr:uid="{00000000-0005-0000-0000-00006F800000}"/>
    <cellStyle name="Normal 40 3 5 5" xfId="43441" xr:uid="{00000000-0005-0000-0000-000070800000}"/>
    <cellStyle name="Normal 40 3 6" xfId="5162" xr:uid="{00000000-0005-0000-0000-000071800000}"/>
    <cellStyle name="Normal 40 3 6 2" xfId="14902" xr:uid="{00000000-0005-0000-0000-000072800000}"/>
    <cellStyle name="Normal 40 3 6 2 2" xfId="34415" xr:uid="{00000000-0005-0000-0000-000073800000}"/>
    <cellStyle name="Normal 40 3 6 2 3" xfId="54308" xr:uid="{00000000-0005-0000-0000-000074800000}"/>
    <cellStyle name="Normal 40 3 6 3" xfId="26984" xr:uid="{00000000-0005-0000-0000-000075800000}"/>
    <cellStyle name="Normal 40 3 6 4" xfId="46870" xr:uid="{00000000-0005-0000-0000-000076800000}"/>
    <cellStyle name="Normal 40 3 7" xfId="10488" xr:uid="{00000000-0005-0000-0000-000077800000}"/>
    <cellStyle name="Normal 40 3 7 2" xfId="30003" xr:uid="{00000000-0005-0000-0000-000078800000}"/>
    <cellStyle name="Normal 40 3 7 3" xfId="49896" xr:uid="{00000000-0005-0000-0000-000079800000}"/>
    <cellStyle name="Normal 40 3 8" xfId="20209" xr:uid="{00000000-0005-0000-0000-00007A800000}"/>
    <cellStyle name="Normal 40 3 9" xfId="39851" xr:uid="{00000000-0005-0000-0000-00007B800000}"/>
    <cellStyle name="Normal 40 4" xfId="1251" xr:uid="{00000000-0005-0000-0000-00007C800000}"/>
    <cellStyle name="Normal 40 4 2" xfId="3623" xr:uid="{00000000-0005-0000-0000-00007D800000}"/>
    <cellStyle name="Normal 40 4 2 2" xfId="9060" xr:uid="{00000000-0005-0000-0000-00007E800000}"/>
    <cellStyle name="Normal 40 4 2 2 2" xfId="18783" xr:uid="{00000000-0005-0000-0000-00007F800000}"/>
    <cellStyle name="Normal 40 4 2 2 2 2" xfId="38296" xr:uid="{00000000-0005-0000-0000-000080800000}"/>
    <cellStyle name="Normal 40 4 2 2 2 3" xfId="58189" xr:uid="{00000000-0005-0000-0000-000081800000}"/>
    <cellStyle name="Normal 40 4 2 2 3" xfId="25625" xr:uid="{00000000-0005-0000-0000-000082800000}"/>
    <cellStyle name="Normal 40 4 2 2 4" xfId="45394" xr:uid="{00000000-0005-0000-0000-000083800000}"/>
    <cellStyle name="Normal 40 4 2 3" xfId="13477" xr:uid="{00000000-0005-0000-0000-000084800000}"/>
    <cellStyle name="Normal 40 4 2 3 2" xfId="32991" xr:uid="{00000000-0005-0000-0000-000085800000}"/>
    <cellStyle name="Normal 40 4 2 3 3" xfId="52884" xr:uid="{00000000-0005-0000-0000-000086800000}"/>
    <cellStyle name="Normal 40 4 2 4" xfId="24396" xr:uid="{00000000-0005-0000-0000-000087800000}"/>
    <cellStyle name="Normal 40 4 2 5" xfId="44162" xr:uid="{00000000-0005-0000-0000-000088800000}"/>
    <cellStyle name="Normal 40 4 3" xfId="7412" xr:uid="{00000000-0005-0000-0000-000089800000}"/>
    <cellStyle name="Normal 40 4 3 2" xfId="17135" xr:uid="{00000000-0005-0000-0000-00008A800000}"/>
    <cellStyle name="Normal 40 4 3 2 2" xfId="36648" xr:uid="{00000000-0005-0000-0000-00008B800000}"/>
    <cellStyle name="Normal 40 4 3 2 3" xfId="56541" xr:uid="{00000000-0005-0000-0000-00008C800000}"/>
    <cellStyle name="Normal 40 4 3 3" xfId="25532" xr:uid="{00000000-0005-0000-0000-00008D800000}"/>
    <cellStyle name="Normal 40 4 3 4" xfId="45300" xr:uid="{00000000-0005-0000-0000-00008E800000}"/>
    <cellStyle name="Normal 40 4 4" xfId="5350" xr:uid="{00000000-0005-0000-0000-00008F800000}"/>
    <cellStyle name="Normal 40 4 4 2" xfId="15087" xr:uid="{00000000-0005-0000-0000-000090800000}"/>
    <cellStyle name="Normal 40 4 4 2 2" xfId="34600" xr:uid="{00000000-0005-0000-0000-000091800000}"/>
    <cellStyle name="Normal 40 4 4 2 3" xfId="54493" xr:uid="{00000000-0005-0000-0000-000092800000}"/>
    <cellStyle name="Normal 40 4 4 3" xfId="27170" xr:uid="{00000000-0005-0000-0000-000093800000}"/>
    <cellStyle name="Normal 40 4 4 4" xfId="47058" xr:uid="{00000000-0005-0000-0000-000094800000}"/>
    <cellStyle name="Normal 40 4 5" xfId="11209" xr:uid="{00000000-0005-0000-0000-000095800000}"/>
    <cellStyle name="Normal 40 4 5 2" xfId="30724" xr:uid="{00000000-0005-0000-0000-000096800000}"/>
    <cellStyle name="Normal 40 4 5 3" xfId="50617" xr:uid="{00000000-0005-0000-0000-000097800000}"/>
    <cellStyle name="Normal 40 4 6" xfId="20930" xr:uid="{00000000-0005-0000-0000-000098800000}"/>
    <cellStyle name="Normal 40 4 7" xfId="40585" xr:uid="{00000000-0005-0000-0000-000099800000}"/>
    <cellStyle name="Normal 40 5" xfId="700" xr:uid="{00000000-0005-0000-0000-00009A800000}"/>
    <cellStyle name="Normal 40 5 2" xfId="3085" xr:uid="{00000000-0005-0000-0000-00009B800000}"/>
    <cellStyle name="Normal 40 5 2 2" xfId="8522" xr:uid="{00000000-0005-0000-0000-00009C800000}"/>
    <cellStyle name="Normal 40 5 2 2 2" xfId="18245" xr:uid="{00000000-0005-0000-0000-00009D800000}"/>
    <cellStyle name="Normal 40 5 2 2 2 2" xfId="37758" xr:uid="{00000000-0005-0000-0000-00009E800000}"/>
    <cellStyle name="Normal 40 5 2 2 2 3" xfId="57651" xr:uid="{00000000-0005-0000-0000-00009F800000}"/>
    <cellStyle name="Normal 40 5 2 2 3" xfId="25716" xr:uid="{00000000-0005-0000-0000-0000A0800000}"/>
    <cellStyle name="Normal 40 5 2 2 4" xfId="45485" xr:uid="{00000000-0005-0000-0000-0000A1800000}"/>
    <cellStyle name="Normal 40 5 2 3" xfId="12939" xr:uid="{00000000-0005-0000-0000-0000A2800000}"/>
    <cellStyle name="Normal 40 5 2 3 2" xfId="32453" xr:uid="{00000000-0005-0000-0000-0000A3800000}"/>
    <cellStyle name="Normal 40 5 2 3 3" xfId="52346" xr:uid="{00000000-0005-0000-0000-0000A4800000}"/>
    <cellStyle name="Normal 40 5 2 4" xfId="23858" xr:uid="{00000000-0005-0000-0000-0000A5800000}"/>
    <cellStyle name="Normal 40 5 2 5" xfId="43624" xr:uid="{00000000-0005-0000-0000-0000A6800000}"/>
    <cellStyle name="Normal 40 5 3" xfId="6952" xr:uid="{00000000-0005-0000-0000-0000A7800000}"/>
    <cellStyle name="Normal 40 5 3 2" xfId="16688" xr:uid="{00000000-0005-0000-0000-0000A8800000}"/>
    <cellStyle name="Normal 40 5 3 2 2" xfId="36201" xr:uid="{00000000-0005-0000-0000-0000A9800000}"/>
    <cellStyle name="Normal 40 5 3 2 3" xfId="56094" xr:uid="{00000000-0005-0000-0000-0000AA800000}"/>
    <cellStyle name="Normal 40 5 3 3" xfId="22533" xr:uid="{00000000-0005-0000-0000-0000AB800000}"/>
    <cellStyle name="Normal 40 5 3 4" xfId="42296" xr:uid="{00000000-0005-0000-0000-0000AC800000}"/>
    <cellStyle name="Normal 40 5 4" xfId="5885" xr:uid="{00000000-0005-0000-0000-0000AD800000}"/>
    <cellStyle name="Normal 40 5 4 2" xfId="15622" xr:uid="{00000000-0005-0000-0000-0000AE800000}"/>
    <cellStyle name="Normal 40 5 4 2 2" xfId="35135" xr:uid="{00000000-0005-0000-0000-0000AF800000}"/>
    <cellStyle name="Normal 40 5 4 2 3" xfId="55028" xr:uid="{00000000-0005-0000-0000-0000B0800000}"/>
    <cellStyle name="Normal 40 5 4 3" xfId="27705" xr:uid="{00000000-0005-0000-0000-0000B1800000}"/>
    <cellStyle name="Normal 40 5 4 4" xfId="47593" xr:uid="{00000000-0005-0000-0000-0000B2800000}"/>
    <cellStyle name="Normal 40 5 5" xfId="10671" xr:uid="{00000000-0005-0000-0000-0000B3800000}"/>
    <cellStyle name="Normal 40 5 5 2" xfId="30186" xr:uid="{00000000-0005-0000-0000-0000B4800000}"/>
    <cellStyle name="Normal 40 5 5 3" xfId="50079" xr:uid="{00000000-0005-0000-0000-0000B5800000}"/>
    <cellStyle name="Normal 40 5 6" xfId="20392" xr:uid="{00000000-0005-0000-0000-0000B6800000}"/>
    <cellStyle name="Normal 40 5 7" xfId="40034" xr:uid="{00000000-0005-0000-0000-0000B7800000}"/>
    <cellStyle name="Normal 40 6" xfId="1848" xr:uid="{00000000-0005-0000-0000-0000B8800000}"/>
    <cellStyle name="Normal 40 6 2" xfId="4159" xr:uid="{00000000-0005-0000-0000-0000B9800000}"/>
    <cellStyle name="Normal 40 6 2 2" xfId="9595" xr:uid="{00000000-0005-0000-0000-0000BA800000}"/>
    <cellStyle name="Normal 40 6 2 2 2" xfId="19318" xr:uid="{00000000-0005-0000-0000-0000BB800000}"/>
    <cellStyle name="Normal 40 6 2 2 2 2" xfId="38831" xr:uid="{00000000-0005-0000-0000-0000BC800000}"/>
    <cellStyle name="Normal 40 6 2 2 2 3" xfId="58724" xr:uid="{00000000-0005-0000-0000-0000BD800000}"/>
    <cellStyle name="Normal 40 6 2 2 3" xfId="29044" xr:uid="{00000000-0005-0000-0000-0000BE800000}"/>
    <cellStyle name="Normal 40 6 2 2 4" xfId="48932" xr:uid="{00000000-0005-0000-0000-0000BF800000}"/>
    <cellStyle name="Normal 40 6 2 3" xfId="14012" xr:uid="{00000000-0005-0000-0000-0000C0800000}"/>
    <cellStyle name="Normal 40 6 2 3 2" xfId="33526" xr:uid="{00000000-0005-0000-0000-0000C1800000}"/>
    <cellStyle name="Normal 40 6 2 3 3" xfId="53419" xr:uid="{00000000-0005-0000-0000-0000C2800000}"/>
    <cellStyle name="Normal 40 6 2 4" xfId="24931" xr:uid="{00000000-0005-0000-0000-0000C3800000}"/>
    <cellStyle name="Normal 40 6 2 5" xfId="44698" xr:uid="{00000000-0005-0000-0000-0000C4800000}"/>
    <cellStyle name="Normal 40 6 3" xfId="6420" xr:uid="{00000000-0005-0000-0000-0000C5800000}"/>
    <cellStyle name="Normal 40 6 3 2" xfId="16157" xr:uid="{00000000-0005-0000-0000-0000C6800000}"/>
    <cellStyle name="Normal 40 6 3 2 2" xfId="35670" xr:uid="{00000000-0005-0000-0000-0000C7800000}"/>
    <cellStyle name="Normal 40 6 3 2 3" xfId="55563" xr:uid="{00000000-0005-0000-0000-0000C8800000}"/>
    <cellStyle name="Normal 40 6 3 3" xfId="28240" xr:uid="{00000000-0005-0000-0000-0000C9800000}"/>
    <cellStyle name="Normal 40 6 3 4" xfId="48128" xr:uid="{00000000-0005-0000-0000-0000CA800000}"/>
    <cellStyle name="Normal 40 6 4" xfId="11744" xr:uid="{00000000-0005-0000-0000-0000CB800000}"/>
    <cellStyle name="Normal 40 6 4 2" xfId="31259" xr:uid="{00000000-0005-0000-0000-0000CC800000}"/>
    <cellStyle name="Normal 40 6 4 3" xfId="51152" xr:uid="{00000000-0005-0000-0000-0000CD800000}"/>
    <cellStyle name="Normal 40 6 5" xfId="21465" xr:uid="{00000000-0005-0000-0000-0000CE800000}"/>
    <cellStyle name="Normal 40 6 6" xfId="41182" xr:uid="{00000000-0005-0000-0000-0000CF800000}"/>
    <cellStyle name="Normal 40 7" xfId="2411" xr:uid="{00000000-0005-0000-0000-0000D0800000}"/>
    <cellStyle name="Normal 40 7 2" xfId="7848" xr:uid="{00000000-0005-0000-0000-0000D1800000}"/>
    <cellStyle name="Normal 40 7 2 2" xfId="17571" xr:uid="{00000000-0005-0000-0000-0000D2800000}"/>
    <cellStyle name="Normal 40 7 2 2 2" xfId="37084" xr:uid="{00000000-0005-0000-0000-0000D3800000}"/>
    <cellStyle name="Normal 40 7 2 2 3" xfId="56977" xr:uid="{00000000-0005-0000-0000-0000D4800000}"/>
    <cellStyle name="Normal 40 7 2 3" xfId="22280" xr:uid="{00000000-0005-0000-0000-0000D5800000}"/>
    <cellStyle name="Normal 40 7 2 4" xfId="42041" xr:uid="{00000000-0005-0000-0000-0000D6800000}"/>
    <cellStyle name="Normal 40 7 3" xfId="12265" xr:uid="{00000000-0005-0000-0000-0000D7800000}"/>
    <cellStyle name="Normal 40 7 3 2" xfId="31779" xr:uid="{00000000-0005-0000-0000-0000D8800000}"/>
    <cellStyle name="Normal 40 7 3 3" xfId="51672" xr:uid="{00000000-0005-0000-0000-0000D9800000}"/>
    <cellStyle name="Normal 40 7 4" xfId="23184" xr:uid="{00000000-0005-0000-0000-0000DA800000}"/>
    <cellStyle name="Normal 40 7 5" xfId="42950" xr:uid="{00000000-0005-0000-0000-0000DB800000}"/>
    <cellStyle name="Normal 40 8" xfId="2550" xr:uid="{00000000-0005-0000-0000-0000DC800000}"/>
    <cellStyle name="Normal 40 8 2" xfId="7987" xr:uid="{00000000-0005-0000-0000-0000DD800000}"/>
    <cellStyle name="Normal 40 8 2 2" xfId="17710" xr:uid="{00000000-0005-0000-0000-0000DE800000}"/>
    <cellStyle name="Normal 40 8 2 2 2" xfId="37223" xr:uid="{00000000-0005-0000-0000-0000DF800000}"/>
    <cellStyle name="Normal 40 8 2 2 3" xfId="57116" xr:uid="{00000000-0005-0000-0000-0000E0800000}"/>
    <cellStyle name="Normal 40 8 2 3" xfId="22727" xr:uid="{00000000-0005-0000-0000-0000E1800000}"/>
    <cellStyle name="Normal 40 8 2 4" xfId="42491" xr:uid="{00000000-0005-0000-0000-0000E2800000}"/>
    <cellStyle name="Normal 40 8 3" xfId="12404" xr:uid="{00000000-0005-0000-0000-0000E3800000}"/>
    <cellStyle name="Normal 40 8 3 2" xfId="31918" xr:uid="{00000000-0005-0000-0000-0000E4800000}"/>
    <cellStyle name="Normal 40 8 3 3" xfId="51811" xr:uid="{00000000-0005-0000-0000-0000E5800000}"/>
    <cellStyle name="Normal 40 8 4" xfId="23323" xr:uid="{00000000-0005-0000-0000-0000E6800000}"/>
    <cellStyle name="Normal 40 8 5" xfId="43089" xr:uid="{00000000-0005-0000-0000-0000E7800000}"/>
    <cellStyle name="Normal 40 9" xfId="4768" xr:uid="{00000000-0005-0000-0000-0000E8800000}"/>
    <cellStyle name="Normal 40 9 2" xfId="14550" xr:uid="{00000000-0005-0000-0000-0000E9800000}"/>
    <cellStyle name="Normal 40 9 2 2" xfId="34063" xr:uid="{00000000-0005-0000-0000-0000EA800000}"/>
    <cellStyle name="Normal 40 9 2 3" xfId="53956" xr:uid="{00000000-0005-0000-0000-0000EB800000}"/>
    <cellStyle name="Normal 40 9 3" xfId="26632" xr:uid="{00000000-0005-0000-0000-0000EC800000}"/>
    <cellStyle name="Normal 40 9 4" xfId="46476" xr:uid="{00000000-0005-0000-0000-0000ED800000}"/>
    <cellStyle name="Normal 41" xfId="124" xr:uid="{00000000-0005-0000-0000-0000EE800000}"/>
    <cellStyle name="Normal 41 10" xfId="10137" xr:uid="{00000000-0005-0000-0000-0000EF800000}"/>
    <cellStyle name="Normal 41 10 2" xfId="29652" xr:uid="{00000000-0005-0000-0000-0000F0800000}"/>
    <cellStyle name="Normal 41 10 3" xfId="49545" xr:uid="{00000000-0005-0000-0000-0000F1800000}"/>
    <cellStyle name="Normal 41 11" xfId="19858" xr:uid="{00000000-0005-0000-0000-0000F2800000}"/>
    <cellStyle name="Normal 41 12" xfId="39458" xr:uid="{00000000-0005-0000-0000-0000F3800000}"/>
    <cellStyle name="Normal 41 2" xfId="342" xr:uid="{00000000-0005-0000-0000-0000F4800000}"/>
    <cellStyle name="Normal 41 2 2" xfId="1428" xr:uid="{00000000-0005-0000-0000-0000F5800000}"/>
    <cellStyle name="Normal 41 2 2 2" xfId="3800" xr:uid="{00000000-0005-0000-0000-0000F6800000}"/>
    <cellStyle name="Normal 41 2 2 2 2" xfId="9237" xr:uid="{00000000-0005-0000-0000-0000F7800000}"/>
    <cellStyle name="Normal 41 2 2 2 2 2" xfId="18960" xr:uid="{00000000-0005-0000-0000-0000F8800000}"/>
    <cellStyle name="Normal 41 2 2 2 2 2 2" xfId="38473" xr:uid="{00000000-0005-0000-0000-0000F9800000}"/>
    <cellStyle name="Normal 41 2 2 2 2 2 3" xfId="58366" xr:uid="{00000000-0005-0000-0000-0000FA800000}"/>
    <cellStyle name="Normal 41 2 2 2 2 3" xfId="26085" xr:uid="{00000000-0005-0000-0000-0000FB800000}"/>
    <cellStyle name="Normal 41 2 2 2 2 4" xfId="45856" xr:uid="{00000000-0005-0000-0000-0000FC800000}"/>
    <cellStyle name="Normal 41 2 2 2 3" xfId="13654" xr:uid="{00000000-0005-0000-0000-0000FD800000}"/>
    <cellStyle name="Normal 41 2 2 2 3 2" xfId="33168" xr:uid="{00000000-0005-0000-0000-0000FE800000}"/>
    <cellStyle name="Normal 41 2 2 2 3 3" xfId="53061" xr:uid="{00000000-0005-0000-0000-0000FF800000}"/>
    <cellStyle name="Normal 41 2 2 2 4" xfId="24573" xr:uid="{00000000-0005-0000-0000-000000810000}"/>
    <cellStyle name="Normal 41 2 2 2 5" xfId="44339" xr:uid="{00000000-0005-0000-0000-000001810000}"/>
    <cellStyle name="Normal 41 2 2 3" xfId="7560" xr:uid="{00000000-0005-0000-0000-000002810000}"/>
    <cellStyle name="Normal 41 2 2 3 2" xfId="17283" xr:uid="{00000000-0005-0000-0000-000003810000}"/>
    <cellStyle name="Normal 41 2 2 3 2 2" xfId="36796" xr:uid="{00000000-0005-0000-0000-000004810000}"/>
    <cellStyle name="Normal 41 2 2 3 2 3" xfId="56689" xr:uid="{00000000-0005-0000-0000-000005810000}"/>
    <cellStyle name="Normal 41 2 2 3 3" xfId="26484" xr:uid="{00000000-0005-0000-0000-000006810000}"/>
    <cellStyle name="Normal 41 2 2 3 4" xfId="46257" xr:uid="{00000000-0005-0000-0000-000007810000}"/>
    <cellStyle name="Normal 41 2 2 4" xfId="5527" xr:uid="{00000000-0005-0000-0000-000008810000}"/>
    <cellStyle name="Normal 41 2 2 4 2" xfId="15264" xr:uid="{00000000-0005-0000-0000-000009810000}"/>
    <cellStyle name="Normal 41 2 2 4 2 2" xfId="34777" xr:uid="{00000000-0005-0000-0000-00000A810000}"/>
    <cellStyle name="Normal 41 2 2 4 2 3" xfId="54670" xr:uid="{00000000-0005-0000-0000-00000B810000}"/>
    <cellStyle name="Normal 41 2 2 4 3" xfId="27347" xr:uid="{00000000-0005-0000-0000-00000C810000}"/>
    <cellStyle name="Normal 41 2 2 4 4" xfId="47235" xr:uid="{00000000-0005-0000-0000-00000D810000}"/>
    <cellStyle name="Normal 41 2 2 5" xfId="11386" xr:uid="{00000000-0005-0000-0000-00000E810000}"/>
    <cellStyle name="Normal 41 2 2 5 2" xfId="30901" xr:uid="{00000000-0005-0000-0000-00000F810000}"/>
    <cellStyle name="Normal 41 2 2 5 3" xfId="50794" xr:uid="{00000000-0005-0000-0000-000010810000}"/>
    <cellStyle name="Normal 41 2 2 6" xfId="21107" xr:uid="{00000000-0005-0000-0000-000011810000}"/>
    <cellStyle name="Normal 41 2 2 7" xfId="40762" xr:uid="{00000000-0005-0000-0000-000012810000}"/>
    <cellStyle name="Normal 41 2 3" xfId="877" xr:uid="{00000000-0005-0000-0000-000013810000}"/>
    <cellStyle name="Normal 41 2 3 2" xfId="3262" xr:uid="{00000000-0005-0000-0000-000014810000}"/>
    <cellStyle name="Normal 41 2 3 2 2" xfId="8699" xr:uid="{00000000-0005-0000-0000-000015810000}"/>
    <cellStyle name="Normal 41 2 3 2 2 2" xfId="18422" xr:uid="{00000000-0005-0000-0000-000016810000}"/>
    <cellStyle name="Normal 41 2 3 2 2 2 2" xfId="37935" xr:uid="{00000000-0005-0000-0000-000017810000}"/>
    <cellStyle name="Normal 41 2 3 2 2 2 3" xfId="57828" xr:uid="{00000000-0005-0000-0000-000018810000}"/>
    <cellStyle name="Normal 41 2 3 2 2 3" xfId="22509" xr:uid="{00000000-0005-0000-0000-000019810000}"/>
    <cellStyle name="Normal 41 2 3 2 2 4" xfId="42272" xr:uid="{00000000-0005-0000-0000-00001A810000}"/>
    <cellStyle name="Normal 41 2 3 2 3" xfId="13116" xr:uid="{00000000-0005-0000-0000-00001B810000}"/>
    <cellStyle name="Normal 41 2 3 2 3 2" xfId="32630" xr:uid="{00000000-0005-0000-0000-00001C810000}"/>
    <cellStyle name="Normal 41 2 3 2 3 3" xfId="52523" xr:uid="{00000000-0005-0000-0000-00001D810000}"/>
    <cellStyle name="Normal 41 2 3 2 4" xfId="24035" xr:uid="{00000000-0005-0000-0000-00001E810000}"/>
    <cellStyle name="Normal 41 2 3 2 5" xfId="43801" xr:uid="{00000000-0005-0000-0000-00001F810000}"/>
    <cellStyle name="Normal 41 2 3 3" xfId="7100" xr:uid="{00000000-0005-0000-0000-000020810000}"/>
    <cellStyle name="Normal 41 2 3 3 2" xfId="16836" xr:uid="{00000000-0005-0000-0000-000021810000}"/>
    <cellStyle name="Normal 41 2 3 3 2 2" xfId="36349" xr:uid="{00000000-0005-0000-0000-000022810000}"/>
    <cellStyle name="Normal 41 2 3 3 2 3" xfId="56242" xr:uid="{00000000-0005-0000-0000-000023810000}"/>
    <cellStyle name="Normal 41 2 3 3 3" xfId="26090" xr:uid="{00000000-0005-0000-0000-000024810000}"/>
    <cellStyle name="Normal 41 2 3 3 4" xfId="45861" xr:uid="{00000000-0005-0000-0000-000025810000}"/>
    <cellStyle name="Normal 41 2 3 4" xfId="6062" xr:uid="{00000000-0005-0000-0000-000026810000}"/>
    <cellStyle name="Normal 41 2 3 4 2" xfId="15799" xr:uid="{00000000-0005-0000-0000-000027810000}"/>
    <cellStyle name="Normal 41 2 3 4 2 2" xfId="35312" xr:uid="{00000000-0005-0000-0000-000028810000}"/>
    <cellStyle name="Normal 41 2 3 4 2 3" xfId="55205" xr:uid="{00000000-0005-0000-0000-000029810000}"/>
    <cellStyle name="Normal 41 2 3 4 3" xfId="27882" xr:uid="{00000000-0005-0000-0000-00002A810000}"/>
    <cellStyle name="Normal 41 2 3 4 4" xfId="47770" xr:uid="{00000000-0005-0000-0000-00002B810000}"/>
    <cellStyle name="Normal 41 2 3 5" xfId="10848" xr:uid="{00000000-0005-0000-0000-00002C810000}"/>
    <cellStyle name="Normal 41 2 3 5 2" xfId="30363" xr:uid="{00000000-0005-0000-0000-00002D810000}"/>
    <cellStyle name="Normal 41 2 3 5 3" xfId="50256" xr:uid="{00000000-0005-0000-0000-00002E810000}"/>
    <cellStyle name="Normal 41 2 3 6" xfId="20569" xr:uid="{00000000-0005-0000-0000-00002F810000}"/>
    <cellStyle name="Normal 41 2 3 7" xfId="40211" xr:uid="{00000000-0005-0000-0000-000030810000}"/>
    <cellStyle name="Normal 41 2 4" xfId="2067" xr:uid="{00000000-0005-0000-0000-000031810000}"/>
    <cellStyle name="Normal 41 2 4 2" xfId="4336" xr:uid="{00000000-0005-0000-0000-000032810000}"/>
    <cellStyle name="Normal 41 2 4 2 2" xfId="9772" xr:uid="{00000000-0005-0000-0000-000033810000}"/>
    <cellStyle name="Normal 41 2 4 2 2 2" xfId="19495" xr:uid="{00000000-0005-0000-0000-000034810000}"/>
    <cellStyle name="Normal 41 2 4 2 2 2 2" xfId="39008" xr:uid="{00000000-0005-0000-0000-000035810000}"/>
    <cellStyle name="Normal 41 2 4 2 2 2 3" xfId="58901" xr:uid="{00000000-0005-0000-0000-000036810000}"/>
    <cellStyle name="Normal 41 2 4 2 2 3" xfId="29221" xr:uid="{00000000-0005-0000-0000-000037810000}"/>
    <cellStyle name="Normal 41 2 4 2 2 4" xfId="49109" xr:uid="{00000000-0005-0000-0000-000038810000}"/>
    <cellStyle name="Normal 41 2 4 2 3" xfId="14189" xr:uid="{00000000-0005-0000-0000-000039810000}"/>
    <cellStyle name="Normal 41 2 4 2 3 2" xfId="33703" xr:uid="{00000000-0005-0000-0000-00003A810000}"/>
    <cellStyle name="Normal 41 2 4 2 3 3" xfId="53596" xr:uid="{00000000-0005-0000-0000-00003B810000}"/>
    <cellStyle name="Normal 41 2 4 2 4" xfId="25108" xr:uid="{00000000-0005-0000-0000-00003C810000}"/>
    <cellStyle name="Normal 41 2 4 2 5" xfId="44875" xr:uid="{00000000-0005-0000-0000-00003D810000}"/>
    <cellStyle name="Normal 41 2 4 3" xfId="6597" xr:uid="{00000000-0005-0000-0000-00003E810000}"/>
    <cellStyle name="Normal 41 2 4 3 2" xfId="16334" xr:uid="{00000000-0005-0000-0000-00003F810000}"/>
    <cellStyle name="Normal 41 2 4 3 2 2" xfId="35847" xr:uid="{00000000-0005-0000-0000-000040810000}"/>
    <cellStyle name="Normal 41 2 4 3 2 3" xfId="55740" xr:uid="{00000000-0005-0000-0000-000041810000}"/>
    <cellStyle name="Normal 41 2 4 3 3" xfId="28417" xr:uid="{00000000-0005-0000-0000-000042810000}"/>
    <cellStyle name="Normal 41 2 4 3 4" xfId="48305" xr:uid="{00000000-0005-0000-0000-000043810000}"/>
    <cellStyle name="Normal 41 2 4 4" xfId="11921" xr:uid="{00000000-0005-0000-0000-000044810000}"/>
    <cellStyle name="Normal 41 2 4 4 2" xfId="31436" xr:uid="{00000000-0005-0000-0000-000045810000}"/>
    <cellStyle name="Normal 41 2 4 4 3" xfId="51329" xr:uid="{00000000-0005-0000-0000-000046810000}"/>
    <cellStyle name="Normal 41 2 4 5" xfId="21642" xr:uid="{00000000-0005-0000-0000-000047810000}"/>
    <cellStyle name="Normal 41 2 4 6" xfId="41401" xr:uid="{00000000-0005-0000-0000-000048810000}"/>
    <cellStyle name="Normal 41 2 5" xfId="2727" xr:uid="{00000000-0005-0000-0000-000049810000}"/>
    <cellStyle name="Normal 41 2 5 2" xfId="8164" xr:uid="{00000000-0005-0000-0000-00004A810000}"/>
    <cellStyle name="Normal 41 2 5 2 2" xfId="17887" xr:uid="{00000000-0005-0000-0000-00004B810000}"/>
    <cellStyle name="Normal 41 2 5 2 2 2" xfId="37400" xr:uid="{00000000-0005-0000-0000-00004C810000}"/>
    <cellStyle name="Normal 41 2 5 2 2 3" xfId="57293" xr:uid="{00000000-0005-0000-0000-00004D810000}"/>
    <cellStyle name="Normal 41 2 5 2 3" xfId="25568" xr:uid="{00000000-0005-0000-0000-00004E810000}"/>
    <cellStyle name="Normal 41 2 5 2 4" xfId="45336" xr:uid="{00000000-0005-0000-0000-00004F810000}"/>
    <cellStyle name="Normal 41 2 5 3" xfId="12581" xr:uid="{00000000-0005-0000-0000-000050810000}"/>
    <cellStyle name="Normal 41 2 5 3 2" xfId="32095" xr:uid="{00000000-0005-0000-0000-000051810000}"/>
    <cellStyle name="Normal 41 2 5 3 3" xfId="51988" xr:uid="{00000000-0005-0000-0000-000052810000}"/>
    <cellStyle name="Normal 41 2 5 4" xfId="23500" xr:uid="{00000000-0005-0000-0000-000053810000}"/>
    <cellStyle name="Normal 41 2 5 5" xfId="43266" xr:uid="{00000000-0005-0000-0000-000054810000}"/>
    <cellStyle name="Normal 41 2 6" xfId="4987" xr:uid="{00000000-0005-0000-0000-000055810000}"/>
    <cellStyle name="Normal 41 2 6 2" xfId="14727" xr:uid="{00000000-0005-0000-0000-000056810000}"/>
    <cellStyle name="Normal 41 2 6 2 2" xfId="34240" xr:uid="{00000000-0005-0000-0000-000057810000}"/>
    <cellStyle name="Normal 41 2 6 2 3" xfId="54133" xr:uid="{00000000-0005-0000-0000-000058810000}"/>
    <cellStyle name="Normal 41 2 6 3" xfId="26809" xr:uid="{00000000-0005-0000-0000-000059810000}"/>
    <cellStyle name="Normal 41 2 6 4" xfId="46695" xr:uid="{00000000-0005-0000-0000-00005A810000}"/>
    <cellStyle name="Normal 41 2 7" xfId="10313" xr:uid="{00000000-0005-0000-0000-00005B810000}"/>
    <cellStyle name="Normal 41 2 7 2" xfId="29828" xr:uid="{00000000-0005-0000-0000-00005C810000}"/>
    <cellStyle name="Normal 41 2 7 3" xfId="49721" xr:uid="{00000000-0005-0000-0000-00005D810000}"/>
    <cellStyle name="Normal 41 2 8" xfId="20034" xr:uid="{00000000-0005-0000-0000-00005E810000}"/>
    <cellStyle name="Normal 41 2 9" xfId="39676" xr:uid="{00000000-0005-0000-0000-00005F810000}"/>
    <cellStyle name="Normal 41 3" xfId="518" xr:uid="{00000000-0005-0000-0000-000060810000}"/>
    <cellStyle name="Normal 41 3 2" xfId="1604" xr:uid="{00000000-0005-0000-0000-000061810000}"/>
    <cellStyle name="Normal 41 3 2 2" xfId="3976" xr:uid="{00000000-0005-0000-0000-000062810000}"/>
    <cellStyle name="Normal 41 3 2 2 2" xfId="9413" xr:uid="{00000000-0005-0000-0000-000063810000}"/>
    <cellStyle name="Normal 41 3 2 2 2 2" xfId="19136" xr:uid="{00000000-0005-0000-0000-000064810000}"/>
    <cellStyle name="Normal 41 3 2 2 2 2 2" xfId="38649" xr:uid="{00000000-0005-0000-0000-000065810000}"/>
    <cellStyle name="Normal 41 3 2 2 2 2 3" xfId="58542" xr:uid="{00000000-0005-0000-0000-000066810000}"/>
    <cellStyle name="Normal 41 3 2 2 2 3" xfId="22441" xr:uid="{00000000-0005-0000-0000-000067810000}"/>
    <cellStyle name="Normal 41 3 2 2 2 4" xfId="42203" xr:uid="{00000000-0005-0000-0000-000068810000}"/>
    <cellStyle name="Normal 41 3 2 2 3" xfId="13830" xr:uid="{00000000-0005-0000-0000-000069810000}"/>
    <cellStyle name="Normal 41 3 2 2 3 2" xfId="33344" xr:uid="{00000000-0005-0000-0000-00006A810000}"/>
    <cellStyle name="Normal 41 3 2 2 3 3" xfId="53237" xr:uid="{00000000-0005-0000-0000-00006B810000}"/>
    <cellStyle name="Normal 41 3 2 2 4" xfId="24749" xr:uid="{00000000-0005-0000-0000-00006C810000}"/>
    <cellStyle name="Normal 41 3 2 2 5" xfId="44515" xr:uid="{00000000-0005-0000-0000-00006D810000}"/>
    <cellStyle name="Normal 41 3 2 3" xfId="7707" xr:uid="{00000000-0005-0000-0000-00006E810000}"/>
    <cellStyle name="Normal 41 3 2 3 2" xfId="17430" xr:uid="{00000000-0005-0000-0000-00006F810000}"/>
    <cellStyle name="Normal 41 3 2 3 2 2" xfId="36943" xr:uid="{00000000-0005-0000-0000-000070810000}"/>
    <cellStyle name="Normal 41 3 2 3 2 3" xfId="56836" xr:uid="{00000000-0005-0000-0000-000071810000}"/>
    <cellStyle name="Normal 41 3 2 3 3" xfId="25918" xr:uid="{00000000-0005-0000-0000-000072810000}"/>
    <cellStyle name="Normal 41 3 2 3 4" xfId="45688" xr:uid="{00000000-0005-0000-0000-000073810000}"/>
    <cellStyle name="Normal 41 3 2 4" xfId="5703" xr:uid="{00000000-0005-0000-0000-000074810000}"/>
    <cellStyle name="Normal 41 3 2 4 2" xfId="15440" xr:uid="{00000000-0005-0000-0000-000075810000}"/>
    <cellStyle name="Normal 41 3 2 4 2 2" xfId="34953" xr:uid="{00000000-0005-0000-0000-000076810000}"/>
    <cellStyle name="Normal 41 3 2 4 2 3" xfId="54846" xr:uid="{00000000-0005-0000-0000-000077810000}"/>
    <cellStyle name="Normal 41 3 2 4 3" xfId="27523" xr:uid="{00000000-0005-0000-0000-000078810000}"/>
    <cellStyle name="Normal 41 3 2 4 4" xfId="47411" xr:uid="{00000000-0005-0000-0000-000079810000}"/>
    <cellStyle name="Normal 41 3 2 5" xfId="11562" xr:uid="{00000000-0005-0000-0000-00007A810000}"/>
    <cellStyle name="Normal 41 3 2 5 2" xfId="31077" xr:uid="{00000000-0005-0000-0000-00007B810000}"/>
    <cellStyle name="Normal 41 3 2 5 3" xfId="50970" xr:uid="{00000000-0005-0000-0000-00007C810000}"/>
    <cellStyle name="Normal 41 3 2 6" xfId="21283" xr:uid="{00000000-0005-0000-0000-00007D810000}"/>
    <cellStyle name="Normal 41 3 2 7" xfId="40938" xr:uid="{00000000-0005-0000-0000-00007E810000}"/>
    <cellStyle name="Normal 41 3 3" xfId="1053" xr:uid="{00000000-0005-0000-0000-00007F810000}"/>
    <cellStyle name="Normal 41 3 3 2" xfId="3438" xr:uid="{00000000-0005-0000-0000-000080810000}"/>
    <cellStyle name="Normal 41 3 3 2 2" xfId="8875" xr:uid="{00000000-0005-0000-0000-000081810000}"/>
    <cellStyle name="Normal 41 3 3 2 2 2" xfId="18598" xr:uid="{00000000-0005-0000-0000-000082810000}"/>
    <cellStyle name="Normal 41 3 3 2 2 2 2" xfId="38111" xr:uid="{00000000-0005-0000-0000-000083810000}"/>
    <cellStyle name="Normal 41 3 3 2 2 2 3" xfId="58004" xr:uid="{00000000-0005-0000-0000-000084810000}"/>
    <cellStyle name="Normal 41 3 3 2 2 3" xfId="22562" xr:uid="{00000000-0005-0000-0000-000085810000}"/>
    <cellStyle name="Normal 41 3 3 2 2 4" xfId="42325" xr:uid="{00000000-0005-0000-0000-000086810000}"/>
    <cellStyle name="Normal 41 3 3 2 3" xfId="13292" xr:uid="{00000000-0005-0000-0000-000087810000}"/>
    <cellStyle name="Normal 41 3 3 2 3 2" xfId="32806" xr:uid="{00000000-0005-0000-0000-000088810000}"/>
    <cellStyle name="Normal 41 3 3 2 3 3" xfId="52699" xr:uid="{00000000-0005-0000-0000-000089810000}"/>
    <cellStyle name="Normal 41 3 3 2 4" xfId="24211" xr:uid="{00000000-0005-0000-0000-00008A810000}"/>
    <cellStyle name="Normal 41 3 3 2 5" xfId="43977" xr:uid="{00000000-0005-0000-0000-00008B810000}"/>
    <cellStyle name="Normal 41 3 3 3" xfId="7247" xr:uid="{00000000-0005-0000-0000-00008C810000}"/>
    <cellStyle name="Normal 41 3 3 3 2" xfId="16983" xr:uid="{00000000-0005-0000-0000-00008D810000}"/>
    <cellStyle name="Normal 41 3 3 3 2 2" xfId="36496" xr:uid="{00000000-0005-0000-0000-00008E810000}"/>
    <cellStyle name="Normal 41 3 3 3 2 3" xfId="56389" xr:uid="{00000000-0005-0000-0000-00008F810000}"/>
    <cellStyle name="Normal 41 3 3 3 3" xfId="25536" xr:uid="{00000000-0005-0000-0000-000090810000}"/>
    <cellStyle name="Normal 41 3 3 3 4" xfId="45304" xr:uid="{00000000-0005-0000-0000-000091810000}"/>
    <cellStyle name="Normal 41 3 3 4" xfId="6238" xr:uid="{00000000-0005-0000-0000-000092810000}"/>
    <cellStyle name="Normal 41 3 3 4 2" xfId="15975" xr:uid="{00000000-0005-0000-0000-000093810000}"/>
    <cellStyle name="Normal 41 3 3 4 2 2" xfId="35488" xr:uid="{00000000-0005-0000-0000-000094810000}"/>
    <cellStyle name="Normal 41 3 3 4 2 3" xfId="55381" xr:uid="{00000000-0005-0000-0000-000095810000}"/>
    <cellStyle name="Normal 41 3 3 4 3" xfId="28058" xr:uid="{00000000-0005-0000-0000-000096810000}"/>
    <cellStyle name="Normal 41 3 3 4 4" xfId="47946" xr:uid="{00000000-0005-0000-0000-000097810000}"/>
    <cellStyle name="Normal 41 3 3 5" xfId="11024" xr:uid="{00000000-0005-0000-0000-000098810000}"/>
    <cellStyle name="Normal 41 3 3 5 2" xfId="30539" xr:uid="{00000000-0005-0000-0000-000099810000}"/>
    <cellStyle name="Normal 41 3 3 5 3" xfId="50432" xr:uid="{00000000-0005-0000-0000-00009A810000}"/>
    <cellStyle name="Normal 41 3 3 6" xfId="20745" xr:uid="{00000000-0005-0000-0000-00009B810000}"/>
    <cellStyle name="Normal 41 3 3 7" xfId="40387" xr:uid="{00000000-0005-0000-0000-00009C810000}"/>
    <cellStyle name="Normal 41 3 4" xfId="2243" xr:uid="{00000000-0005-0000-0000-00009D810000}"/>
    <cellStyle name="Normal 41 3 4 2" xfId="4512" xr:uid="{00000000-0005-0000-0000-00009E810000}"/>
    <cellStyle name="Normal 41 3 4 2 2" xfId="9948" xr:uid="{00000000-0005-0000-0000-00009F810000}"/>
    <cellStyle name="Normal 41 3 4 2 2 2" xfId="19671" xr:uid="{00000000-0005-0000-0000-0000A0810000}"/>
    <cellStyle name="Normal 41 3 4 2 2 2 2" xfId="39184" xr:uid="{00000000-0005-0000-0000-0000A1810000}"/>
    <cellStyle name="Normal 41 3 4 2 2 2 3" xfId="59077" xr:uid="{00000000-0005-0000-0000-0000A2810000}"/>
    <cellStyle name="Normal 41 3 4 2 2 3" xfId="29397" xr:uid="{00000000-0005-0000-0000-0000A3810000}"/>
    <cellStyle name="Normal 41 3 4 2 2 4" xfId="49285" xr:uid="{00000000-0005-0000-0000-0000A4810000}"/>
    <cellStyle name="Normal 41 3 4 2 3" xfId="14365" xr:uid="{00000000-0005-0000-0000-0000A5810000}"/>
    <cellStyle name="Normal 41 3 4 2 3 2" xfId="33879" xr:uid="{00000000-0005-0000-0000-0000A6810000}"/>
    <cellStyle name="Normal 41 3 4 2 3 3" xfId="53772" xr:uid="{00000000-0005-0000-0000-0000A7810000}"/>
    <cellStyle name="Normal 41 3 4 2 4" xfId="25284" xr:uid="{00000000-0005-0000-0000-0000A8810000}"/>
    <cellStyle name="Normal 41 3 4 2 5" xfId="45051" xr:uid="{00000000-0005-0000-0000-0000A9810000}"/>
    <cellStyle name="Normal 41 3 4 3" xfId="6773" xr:uid="{00000000-0005-0000-0000-0000AA810000}"/>
    <cellStyle name="Normal 41 3 4 3 2" xfId="16510" xr:uid="{00000000-0005-0000-0000-0000AB810000}"/>
    <cellStyle name="Normal 41 3 4 3 2 2" xfId="36023" xr:uid="{00000000-0005-0000-0000-0000AC810000}"/>
    <cellStyle name="Normal 41 3 4 3 2 3" xfId="55916" xr:uid="{00000000-0005-0000-0000-0000AD810000}"/>
    <cellStyle name="Normal 41 3 4 3 3" xfId="28593" xr:uid="{00000000-0005-0000-0000-0000AE810000}"/>
    <cellStyle name="Normal 41 3 4 3 4" xfId="48481" xr:uid="{00000000-0005-0000-0000-0000AF810000}"/>
    <cellStyle name="Normal 41 3 4 4" xfId="12097" xr:uid="{00000000-0005-0000-0000-0000B0810000}"/>
    <cellStyle name="Normal 41 3 4 4 2" xfId="31612" xr:uid="{00000000-0005-0000-0000-0000B1810000}"/>
    <cellStyle name="Normal 41 3 4 4 3" xfId="51505" xr:uid="{00000000-0005-0000-0000-0000B2810000}"/>
    <cellStyle name="Normal 41 3 4 5" xfId="21818" xr:uid="{00000000-0005-0000-0000-0000B3810000}"/>
    <cellStyle name="Normal 41 3 4 6" xfId="41577" xr:uid="{00000000-0005-0000-0000-0000B4810000}"/>
    <cellStyle name="Normal 41 3 5" xfId="2903" xr:uid="{00000000-0005-0000-0000-0000B5810000}"/>
    <cellStyle name="Normal 41 3 5 2" xfId="8340" xr:uid="{00000000-0005-0000-0000-0000B6810000}"/>
    <cellStyle name="Normal 41 3 5 2 2" xfId="18063" xr:uid="{00000000-0005-0000-0000-0000B7810000}"/>
    <cellStyle name="Normal 41 3 5 2 2 2" xfId="37576" xr:uid="{00000000-0005-0000-0000-0000B8810000}"/>
    <cellStyle name="Normal 41 3 5 2 2 3" xfId="57469" xr:uid="{00000000-0005-0000-0000-0000B9810000}"/>
    <cellStyle name="Normal 41 3 5 2 3" xfId="26020" xr:uid="{00000000-0005-0000-0000-0000BA810000}"/>
    <cellStyle name="Normal 41 3 5 2 4" xfId="45791" xr:uid="{00000000-0005-0000-0000-0000BB810000}"/>
    <cellStyle name="Normal 41 3 5 3" xfId="12757" xr:uid="{00000000-0005-0000-0000-0000BC810000}"/>
    <cellStyle name="Normal 41 3 5 3 2" xfId="32271" xr:uid="{00000000-0005-0000-0000-0000BD810000}"/>
    <cellStyle name="Normal 41 3 5 3 3" xfId="52164" xr:uid="{00000000-0005-0000-0000-0000BE810000}"/>
    <cellStyle name="Normal 41 3 5 4" xfId="23676" xr:uid="{00000000-0005-0000-0000-0000BF810000}"/>
    <cellStyle name="Normal 41 3 5 5" xfId="43442" xr:uid="{00000000-0005-0000-0000-0000C0810000}"/>
    <cellStyle name="Normal 41 3 6" xfId="5163" xr:uid="{00000000-0005-0000-0000-0000C1810000}"/>
    <cellStyle name="Normal 41 3 6 2" xfId="14903" xr:uid="{00000000-0005-0000-0000-0000C2810000}"/>
    <cellStyle name="Normal 41 3 6 2 2" xfId="34416" xr:uid="{00000000-0005-0000-0000-0000C3810000}"/>
    <cellStyle name="Normal 41 3 6 2 3" xfId="54309" xr:uid="{00000000-0005-0000-0000-0000C4810000}"/>
    <cellStyle name="Normal 41 3 6 3" xfId="26985" xr:uid="{00000000-0005-0000-0000-0000C5810000}"/>
    <cellStyle name="Normal 41 3 6 4" xfId="46871" xr:uid="{00000000-0005-0000-0000-0000C6810000}"/>
    <cellStyle name="Normal 41 3 7" xfId="10489" xr:uid="{00000000-0005-0000-0000-0000C7810000}"/>
    <cellStyle name="Normal 41 3 7 2" xfId="30004" xr:uid="{00000000-0005-0000-0000-0000C8810000}"/>
    <cellStyle name="Normal 41 3 7 3" xfId="49897" xr:uid="{00000000-0005-0000-0000-0000C9810000}"/>
    <cellStyle name="Normal 41 3 8" xfId="20210" xr:uid="{00000000-0005-0000-0000-0000CA810000}"/>
    <cellStyle name="Normal 41 3 9" xfId="39852" xr:uid="{00000000-0005-0000-0000-0000CB810000}"/>
    <cellStyle name="Normal 41 4" xfId="1252" xr:uid="{00000000-0005-0000-0000-0000CC810000}"/>
    <cellStyle name="Normal 41 4 2" xfId="3624" xr:uid="{00000000-0005-0000-0000-0000CD810000}"/>
    <cellStyle name="Normal 41 4 2 2" xfId="9061" xr:uid="{00000000-0005-0000-0000-0000CE810000}"/>
    <cellStyle name="Normal 41 4 2 2 2" xfId="18784" xr:uid="{00000000-0005-0000-0000-0000CF810000}"/>
    <cellStyle name="Normal 41 4 2 2 2 2" xfId="38297" xr:uid="{00000000-0005-0000-0000-0000D0810000}"/>
    <cellStyle name="Normal 41 4 2 2 2 3" xfId="58190" xr:uid="{00000000-0005-0000-0000-0000D1810000}"/>
    <cellStyle name="Normal 41 4 2 2 3" xfId="25821" xr:uid="{00000000-0005-0000-0000-0000D2810000}"/>
    <cellStyle name="Normal 41 4 2 2 4" xfId="45590" xr:uid="{00000000-0005-0000-0000-0000D3810000}"/>
    <cellStyle name="Normal 41 4 2 3" xfId="13478" xr:uid="{00000000-0005-0000-0000-0000D4810000}"/>
    <cellStyle name="Normal 41 4 2 3 2" xfId="32992" xr:uid="{00000000-0005-0000-0000-0000D5810000}"/>
    <cellStyle name="Normal 41 4 2 3 3" xfId="52885" xr:uid="{00000000-0005-0000-0000-0000D6810000}"/>
    <cellStyle name="Normal 41 4 2 4" xfId="24397" xr:uid="{00000000-0005-0000-0000-0000D7810000}"/>
    <cellStyle name="Normal 41 4 2 5" xfId="44163" xr:uid="{00000000-0005-0000-0000-0000D8810000}"/>
    <cellStyle name="Normal 41 4 3" xfId="7413" xr:uid="{00000000-0005-0000-0000-0000D9810000}"/>
    <cellStyle name="Normal 41 4 3 2" xfId="17136" xr:uid="{00000000-0005-0000-0000-0000DA810000}"/>
    <cellStyle name="Normal 41 4 3 2 2" xfId="36649" xr:uid="{00000000-0005-0000-0000-0000DB810000}"/>
    <cellStyle name="Normal 41 4 3 2 3" xfId="56542" xr:uid="{00000000-0005-0000-0000-0000DC810000}"/>
    <cellStyle name="Normal 41 4 3 3" xfId="22563" xr:uid="{00000000-0005-0000-0000-0000DD810000}"/>
    <cellStyle name="Normal 41 4 3 4" xfId="42326" xr:uid="{00000000-0005-0000-0000-0000DE810000}"/>
    <cellStyle name="Normal 41 4 4" xfId="5351" xr:uid="{00000000-0005-0000-0000-0000DF810000}"/>
    <cellStyle name="Normal 41 4 4 2" xfId="15088" xr:uid="{00000000-0005-0000-0000-0000E0810000}"/>
    <cellStyle name="Normal 41 4 4 2 2" xfId="34601" xr:uid="{00000000-0005-0000-0000-0000E1810000}"/>
    <cellStyle name="Normal 41 4 4 2 3" xfId="54494" xr:uid="{00000000-0005-0000-0000-0000E2810000}"/>
    <cellStyle name="Normal 41 4 4 3" xfId="27171" xr:uid="{00000000-0005-0000-0000-0000E3810000}"/>
    <cellStyle name="Normal 41 4 4 4" xfId="47059" xr:uid="{00000000-0005-0000-0000-0000E4810000}"/>
    <cellStyle name="Normal 41 4 5" xfId="11210" xr:uid="{00000000-0005-0000-0000-0000E5810000}"/>
    <cellStyle name="Normal 41 4 5 2" xfId="30725" xr:uid="{00000000-0005-0000-0000-0000E6810000}"/>
    <cellStyle name="Normal 41 4 5 3" xfId="50618" xr:uid="{00000000-0005-0000-0000-0000E7810000}"/>
    <cellStyle name="Normal 41 4 6" xfId="20931" xr:uid="{00000000-0005-0000-0000-0000E8810000}"/>
    <cellStyle name="Normal 41 4 7" xfId="40586" xr:uid="{00000000-0005-0000-0000-0000E9810000}"/>
    <cellStyle name="Normal 41 5" xfId="701" xr:uid="{00000000-0005-0000-0000-0000EA810000}"/>
    <cellStyle name="Normal 41 5 2" xfId="3086" xr:uid="{00000000-0005-0000-0000-0000EB810000}"/>
    <cellStyle name="Normal 41 5 2 2" xfId="8523" xr:uid="{00000000-0005-0000-0000-0000EC810000}"/>
    <cellStyle name="Normal 41 5 2 2 2" xfId="18246" xr:uid="{00000000-0005-0000-0000-0000ED810000}"/>
    <cellStyle name="Normal 41 5 2 2 2 2" xfId="37759" xr:uid="{00000000-0005-0000-0000-0000EE810000}"/>
    <cellStyle name="Normal 41 5 2 2 2 3" xfId="57652" xr:uid="{00000000-0005-0000-0000-0000EF810000}"/>
    <cellStyle name="Normal 41 5 2 2 3" xfId="25827" xr:uid="{00000000-0005-0000-0000-0000F0810000}"/>
    <cellStyle name="Normal 41 5 2 2 4" xfId="45596" xr:uid="{00000000-0005-0000-0000-0000F1810000}"/>
    <cellStyle name="Normal 41 5 2 3" xfId="12940" xr:uid="{00000000-0005-0000-0000-0000F2810000}"/>
    <cellStyle name="Normal 41 5 2 3 2" xfId="32454" xr:uid="{00000000-0005-0000-0000-0000F3810000}"/>
    <cellStyle name="Normal 41 5 2 3 3" xfId="52347" xr:uid="{00000000-0005-0000-0000-0000F4810000}"/>
    <cellStyle name="Normal 41 5 2 4" xfId="23859" xr:uid="{00000000-0005-0000-0000-0000F5810000}"/>
    <cellStyle name="Normal 41 5 2 5" xfId="43625" xr:uid="{00000000-0005-0000-0000-0000F6810000}"/>
    <cellStyle name="Normal 41 5 3" xfId="6953" xr:uid="{00000000-0005-0000-0000-0000F7810000}"/>
    <cellStyle name="Normal 41 5 3 2" xfId="16689" xr:uid="{00000000-0005-0000-0000-0000F8810000}"/>
    <cellStyle name="Normal 41 5 3 2 2" xfId="36202" xr:uid="{00000000-0005-0000-0000-0000F9810000}"/>
    <cellStyle name="Normal 41 5 3 2 3" xfId="56095" xr:uid="{00000000-0005-0000-0000-0000FA810000}"/>
    <cellStyle name="Normal 41 5 3 3" xfId="22438" xr:uid="{00000000-0005-0000-0000-0000FB810000}"/>
    <cellStyle name="Normal 41 5 3 4" xfId="42200" xr:uid="{00000000-0005-0000-0000-0000FC810000}"/>
    <cellStyle name="Normal 41 5 4" xfId="5886" xr:uid="{00000000-0005-0000-0000-0000FD810000}"/>
    <cellStyle name="Normal 41 5 4 2" xfId="15623" xr:uid="{00000000-0005-0000-0000-0000FE810000}"/>
    <cellStyle name="Normal 41 5 4 2 2" xfId="35136" xr:uid="{00000000-0005-0000-0000-0000FF810000}"/>
    <cellStyle name="Normal 41 5 4 2 3" xfId="55029" xr:uid="{00000000-0005-0000-0000-000000820000}"/>
    <cellStyle name="Normal 41 5 4 3" xfId="27706" xr:uid="{00000000-0005-0000-0000-000001820000}"/>
    <cellStyle name="Normal 41 5 4 4" xfId="47594" xr:uid="{00000000-0005-0000-0000-000002820000}"/>
    <cellStyle name="Normal 41 5 5" xfId="10672" xr:uid="{00000000-0005-0000-0000-000003820000}"/>
    <cellStyle name="Normal 41 5 5 2" xfId="30187" xr:uid="{00000000-0005-0000-0000-000004820000}"/>
    <cellStyle name="Normal 41 5 5 3" xfId="50080" xr:uid="{00000000-0005-0000-0000-000005820000}"/>
    <cellStyle name="Normal 41 5 6" xfId="20393" xr:uid="{00000000-0005-0000-0000-000006820000}"/>
    <cellStyle name="Normal 41 5 7" xfId="40035" xr:uid="{00000000-0005-0000-0000-000007820000}"/>
    <cellStyle name="Normal 41 6" xfId="1849" xr:uid="{00000000-0005-0000-0000-000008820000}"/>
    <cellStyle name="Normal 41 6 2" xfId="4160" xr:uid="{00000000-0005-0000-0000-000009820000}"/>
    <cellStyle name="Normal 41 6 2 2" xfId="9596" xr:uid="{00000000-0005-0000-0000-00000A820000}"/>
    <cellStyle name="Normal 41 6 2 2 2" xfId="19319" xr:uid="{00000000-0005-0000-0000-00000B820000}"/>
    <cellStyle name="Normal 41 6 2 2 2 2" xfId="38832" xr:uid="{00000000-0005-0000-0000-00000C820000}"/>
    <cellStyle name="Normal 41 6 2 2 2 3" xfId="58725" xr:uid="{00000000-0005-0000-0000-00000D820000}"/>
    <cellStyle name="Normal 41 6 2 2 3" xfId="29045" xr:uid="{00000000-0005-0000-0000-00000E820000}"/>
    <cellStyle name="Normal 41 6 2 2 4" xfId="48933" xr:uid="{00000000-0005-0000-0000-00000F820000}"/>
    <cellStyle name="Normal 41 6 2 3" xfId="14013" xr:uid="{00000000-0005-0000-0000-000010820000}"/>
    <cellStyle name="Normal 41 6 2 3 2" xfId="33527" xr:uid="{00000000-0005-0000-0000-000011820000}"/>
    <cellStyle name="Normal 41 6 2 3 3" xfId="53420" xr:uid="{00000000-0005-0000-0000-000012820000}"/>
    <cellStyle name="Normal 41 6 2 4" xfId="24932" xr:uid="{00000000-0005-0000-0000-000013820000}"/>
    <cellStyle name="Normal 41 6 2 5" xfId="44699" xr:uid="{00000000-0005-0000-0000-000014820000}"/>
    <cellStyle name="Normal 41 6 3" xfId="6421" xr:uid="{00000000-0005-0000-0000-000015820000}"/>
    <cellStyle name="Normal 41 6 3 2" xfId="16158" xr:uid="{00000000-0005-0000-0000-000016820000}"/>
    <cellStyle name="Normal 41 6 3 2 2" xfId="35671" xr:uid="{00000000-0005-0000-0000-000017820000}"/>
    <cellStyle name="Normal 41 6 3 2 3" xfId="55564" xr:uid="{00000000-0005-0000-0000-000018820000}"/>
    <cellStyle name="Normal 41 6 3 3" xfId="28241" xr:uid="{00000000-0005-0000-0000-000019820000}"/>
    <cellStyle name="Normal 41 6 3 4" xfId="48129" xr:uid="{00000000-0005-0000-0000-00001A820000}"/>
    <cellStyle name="Normal 41 6 4" xfId="11745" xr:uid="{00000000-0005-0000-0000-00001B820000}"/>
    <cellStyle name="Normal 41 6 4 2" xfId="31260" xr:uid="{00000000-0005-0000-0000-00001C820000}"/>
    <cellStyle name="Normal 41 6 4 3" xfId="51153" xr:uid="{00000000-0005-0000-0000-00001D820000}"/>
    <cellStyle name="Normal 41 6 5" xfId="21466" xr:uid="{00000000-0005-0000-0000-00001E820000}"/>
    <cellStyle name="Normal 41 6 6" xfId="41183" xr:uid="{00000000-0005-0000-0000-00001F820000}"/>
    <cellStyle name="Normal 41 7" xfId="2412" xr:uid="{00000000-0005-0000-0000-000020820000}"/>
    <cellStyle name="Normal 41 7 2" xfId="7849" xr:uid="{00000000-0005-0000-0000-000021820000}"/>
    <cellStyle name="Normal 41 7 2 2" xfId="17572" xr:uid="{00000000-0005-0000-0000-000022820000}"/>
    <cellStyle name="Normal 41 7 2 2 2" xfId="37085" xr:uid="{00000000-0005-0000-0000-000023820000}"/>
    <cellStyle name="Normal 41 7 2 2 3" xfId="56978" xr:uid="{00000000-0005-0000-0000-000024820000}"/>
    <cellStyle name="Normal 41 7 2 3" xfId="26419" xr:uid="{00000000-0005-0000-0000-000025820000}"/>
    <cellStyle name="Normal 41 7 2 4" xfId="46192" xr:uid="{00000000-0005-0000-0000-000026820000}"/>
    <cellStyle name="Normal 41 7 3" xfId="12266" xr:uid="{00000000-0005-0000-0000-000027820000}"/>
    <cellStyle name="Normal 41 7 3 2" xfId="31780" xr:uid="{00000000-0005-0000-0000-000028820000}"/>
    <cellStyle name="Normal 41 7 3 3" xfId="51673" xr:uid="{00000000-0005-0000-0000-000029820000}"/>
    <cellStyle name="Normal 41 7 4" xfId="23185" xr:uid="{00000000-0005-0000-0000-00002A820000}"/>
    <cellStyle name="Normal 41 7 5" xfId="42951" xr:uid="{00000000-0005-0000-0000-00002B820000}"/>
    <cellStyle name="Normal 41 8" xfId="2551" xr:uid="{00000000-0005-0000-0000-00002C820000}"/>
    <cellStyle name="Normal 41 8 2" xfId="7988" xr:uid="{00000000-0005-0000-0000-00002D820000}"/>
    <cellStyle name="Normal 41 8 2 2" xfId="17711" xr:uid="{00000000-0005-0000-0000-00002E820000}"/>
    <cellStyle name="Normal 41 8 2 2 2" xfId="37224" xr:uid="{00000000-0005-0000-0000-00002F820000}"/>
    <cellStyle name="Normal 41 8 2 2 3" xfId="57117" xr:uid="{00000000-0005-0000-0000-000030820000}"/>
    <cellStyle name="Normal 41 8 2 3" xfId="22770" xr:uid="{00000000-0005-0000-0000-000031820000}"/>
    <cellStyle name="Normal 41 8 2 4" xfId="42534" xr:uid="{00000000-0005-0000-0000-000032820000}"/>
    <cellStyle name="Normal 41 8 3" xfId="12405" xr:uid="{00000000-0005-0000-0000-000033820000}"/>
    <cellStyle name="Normal 41 8 3 2" xfId="31919" xr:uid="{00000000-0005-0000-0000-000034820000}"/>
    <cellStyle name="Normal 41 8 3 3" xfId="51812" xr:uid="{00000000-0005-0000-0000-000035820000}"/>
    <cellStyle name="Normal 41 8 4" xfId="23324" xr:uid="{00000000-0005-0000-0000-000036820000}"/>
    <cellStyle name="Normal 41 8 5" xfId="43090" xr:uid="{00000000-0005-0000-0000-000037820000}"/>
    <cellStyle name="Normal 41 9" xfId="4769" xr:uid="{00000000-0005-0000-0000-000038820000}"/>
    <cellStyle name="Normal 41 9 2" xfId="14551" xr:uid="{00000000-0005-0000-0000-000039820000}"/>
    <cellStyle name="Normal 41 9 2 2" xfId="34064" xr:uid="{00000000-0005-0000-0000-00003A820000}"/>
    <cellStyle name="Normal 41 9 2 3" xfId="53957" xr:uid="{00000000-0005-0000-0000-00003B820000}"/>
    <cellStyle name="Normal 41 9 3" xfId="26633" xr:uid="{00000000-0005-0000-0000-00003C820000}"/>
    <cellStyle name="Normal 41 9 4" xfId="46477" xr:uid="{00000000-0005-0000-0000-00003D820000}"/>
    <cellStyle name="Normal 42" xfId="125" xr:uid="{00000000-0005-0000-0000-00003E820000}"/>
    <cellStyle name="Normal 42 10" xfId="10138" xr:uid="{00000000-0005-0000-0000-00003F820000}"/>
    <cellStyle name="Normal 42 10 2" xfId="29653" xr:uid="{00000000-0005-0000-0000-000040820000}"/>
    <cellStyle name="Normal 42 10 3" xfId="49546" xr:uid="{00000000-0005-0000-0000-000041820000}"/>
    <cellStyle name="Normal 42 11" xfId="19859" xr:uid="{00000000-0005-0000-0000-000042820000}"/>
    <cellStyle name="Normal 42 12" xfId="39459" xr:uid="{00000000-0005-0000-0000-000043820000}"/>
    <cellStyle name="Normal 42 2" xfId="343" xr:uid="{00000000-0005-0000-0000-000044820000}"/>
    <cellStyle name="Normal 42 2 2" xfId="1429" xr:uid="{00000000-0005-0000-0000-000045820000}"/>
    <cellStyle name="Normal 42 2 2 2" xfId="3801" xr:uid="{00000000-0005-0000-0000-000046820000}"/>
    <cellStyle name="Normal 42 2 2 2 2" xfId="9238" xr:uid="{00000000-0005-0000-0000-000047820000}"/>
    <cellStyle name="Normal 42 2 2 2 2 2" xfId="18961" xr:uid="{00000000-0005-0000-0000-000048820000}"/>
    <cellStyle name="Normal 42 2 2 2 2 2 2" xfId="38474" xr:uid="{00000000-0005-0000-0000-000049820000}"/>
    <cellStyle name="Normal 42 2 2 2 2 2 3" xfId="58367" xr:uid="{00000000-0005-0000-0000-00004A820000}"/>
    <cellStyle name="Normal 42 2 2 2 2 3" xfId="26422" xr:uid="{00000000-0005-0000-0000-00004B820000}"/>
    <cellStyle name="Normal 42 2 2 2 2 4" xfId="46195" xr:uid="{00000000-0005-0000-0000-00004C820000}"/>
    <cellStyle name="Normal 42 2 2 2 3" xfId="13655" xr:uid="{00000000-0005-0000-0000-00004D820000}"/>
    <cellStyle name="Normal 42 2 2 2 3 2" xfId="33169" xr:uid="{00000000-0005-0000-0000-00004E820000}"/>
    <cellStyle name="Normal 42 2 2 2 3 3" xfId="53062" xr:uid="{00000000-0005-0000-0000-00004F820000}"/>
    <cellStyle name="Normal 42 2 2 2 4" xfId="24574" xr:uid="{00000000-0005-0000-0000-000050820000}"/>
    <cellStyle name="Normal 42 2 2 2 5" xfId="44340" xr:uid="{00000000-0005-0000-0000-000051820000}"/>
    <cellStyle name="Normal 42 2 2 3" xfId="7561" xr:uid="{00000000-0005-0000-0000-000052820000}"/>
    <cellStyle name="Normal 42 2 2 3 2" xfId="17284" xr:uid="{00000000-0005-0000-0000-000053820000}"/>
    <cellStyle name="Normal 42 2 2 3 2 2" xfId="36797" xr:uid="{00000000-0005-0000-0000-000054820000}"/>
    <cellStyle name="Normal 42 2 2 3 2 3" xfId="56690" xr:uid="{00000000-0005-0000-0000-000055820000}"/>
    <cellStyle name="Normal 42 2 2 3 3" xfId="26245" xr:uid="{00000000-0005-0000-0000-000056820000}"/>
    <cellStyle name="Normal 42 2 2 3 4" xfId="46016" xr:uid="{00000000-0005-0000-0000-000057820000}"/>
    <cellStyle name="Normal 42 2 2 4" xfId="5528" xr:uid="{00000000-0005-0000-0000-000058820000}"/>
    <cellStyle name="Normal 42 2 2 4 2" xfId="15265" xr:uid="{00000000-0005-0000-0000-000059820000}"/>
    <cellStyle name="Normal 42 2 2 4 2 2" xfId="34778" xr:uid="{00000000-0005-0000-0000-00005A820000}"/>
    <cellStyle name="Normal 42 2 2 4 2 3" xfId="54671" xr:uid="{00000000-0005-0000-0000-00005B820000}"/>
    <cellStyle name="Normal 42 2 2 4 3" xfId="27348" xr:uid="{00000000-0005-0000-0000-00005C820000}"/>
    <cellStyle name="Normal 42 2 2 4 4" xfId="47236" xr:uid="{00000000-0005-0000-0000-00005D820000}"/>
    <cellStyle name="Normal 42 2 2 5" xfId="11387" xr:uid="{00000000-0005-0000-0000-00005E820000}"/>
    <cellStyle name="Normal 42 2 2 5 2" xfId="30902" xr:uid="{00000000-0005-0000-0000-00005F820000}"/>
    <cellStyle name="Normal 42 2 2 5 3" xfId="50795" xr:uid="{00000000-0005-0000-0000-000060820000}"/>
    <cellStyle name="Normal 42 2 2 6" xfId="21108" xr:uid="{00000000-0005-0000-0000-000061820000}"/>
    <cellStyle name="Normal 42 2 2 7" xfId="40763" xr:uid="{00000000-0005-0000-0000-000062820000}"/>
    <cellStyle name="Normal 42 2 3" xfId="878" xr:uid="{00000000-0005-0000-0000-000063820000}"/>
    <cellStyle name="Normal 42 2 3 2" xfId="3263" xr:uid="{00000000-0005-0000-0000-000064820000}"/>
    <cellStyle name="Normal 42 2 3 2 2" xfId="8700" xr:uid="{00000000-0005-0000-0000-000065820000}"/>
    <cellStyle name="Normal 42 2 3 2 2 2" xfId="18423" xr:uid="{00000000-0005-0000-0000-000066820000}"/>
    <cellStyle name="Normal 42 2 3 2 2 2 2" xfId="37936" xr:uid="{00000000-0005-0000-0000-000067820000}"/>
    <cellStyle name="Normal 42 2 3 2 2 2 3" xfId="57829" xr:uid="{00000000-0005-0000-0000-000068820000}"/>
    <cellStyle name="Normal 42 2 3 2 2 3" xfId="26012" xr:uid="{00000000-0005-0000-0000-000069820000}"/>
    <cellStyle name="Normal 42 2 3 2 2 4" xfId="45783" xr:uid="{00000000-0005-0000-0000-00006A820000}"/>
    <cellStyle name="Normal 42 2 3 2 3" xfId="13117" xr:uid="{00000000-0005-0000-0000-00006B820000}"/>
    <cellStyle name="Normal 42 2 3 2 3 2" xfId="32631" xr:uid="{00000000-0005-0000-0000-00006C820000}"/>
    <cellStyle name="Normal 42 2 3 2 3 3" xfId="52524" xr:uid="{00000000-0005-0000-0000-00006D820000}"/>
    <cellStyle name="Normal 42 2 3 2 4" xfId="24036" xr:uid="{00000000-0005-0000-0000-00006E820000}"/>
    <cellStyle name="Normal 42 2 3 2 5" xfId="43802" xr:uid="{00000000-0005-0000-0000-00006F820000}"/>
    <cellStyle name="Normal 42 2 3 3" xfId="7101" xr:uid="{00000000-0005-0000-0000-000070820000}"/>
    <cellStyle name="Normal 42 2 3 3 2" xfId="16837" xr:uid="{00000000-0005-0000-0000-000071820000}"/>
    <cellStyle name="Normal 42 2 3 3 2 2" xfId="36350" xr:uid="{00000000-0005-0000-0000-000072820000}"/>
    <cellStyle name="Normal 42 2 3 3 2 3" xfId="56243" xr:uid="{00000000-0005-0000-0000-000073820000}"/>
    <cellStyle name="Normal 42 2 3 3 3" xfId="22647" xr:uid="{00000000-0005-0000-0000-000074820000}"/>
    <cellStyle name="Normal 42 2 3 3 4" xfId="42411" xr:uid="{00000000-0005-0000-0000-000075820000}"/>
    <cellStyle name="Normal 42 2 3 4" xfId="6063" xr:uid="{00000000-0005-0000-0000-000076820000}"/>
    <cellStyle name="Normal 42 2 3 4 2" xfId="15800" xr:uid="{00000000-0005-0000-0000-000077820000}"/>
    <cellStyle name="Normal 42 2 3 4 2 2" xfId="35313" xr:uid="{00000000-0005-0000-0000-000078820000}"/>
    <cellStyle name="Normal 42 2 3 4 2 3" xfId="55206" xr:uid="{00000000-0005-0000-0000-000079820000}"/>
    <cellStyle name="Normal 42 2 3 4 3" xfId="27883" xr:uid="{00000000-0005-0000-0000-00007A820000}"/>
    <cellStyle name="Normal 42 2 3 4 4" xfId="47771" xr:uid="{00000000-0005-0000-0000-00007B820000}"/>
    <cellStyle name="Normal 42 2 3 5" xfId="10849" xr:uid="{00000000-0005-0000-0000-00007C820000}"/>
    <cellStyle name="Normal 42 2 3 5 2" xfId="30364" xr:uid="{00000000-0005-0000-0000-00007D820000}"/>
    <cellStyle name="Normal 42 2 3 5 3" xfId="50257" xr:uid="{00000000-0005-0000-0000-00007E820000}"/>
    <cellStyle name="Normal 42 2 3 6" xfId="20570" xr:uid="{00000000-0005-0000-0000-00007F820000}"/>
    <cellStyle name="Normal 42 2 3 7" xfId="40212" xr:uid="{00000000-0005-0000-0000-000080820000}"/>
    <cellStyle name="Normal 42 2 4" xfId="2068" xr:uid="{00000000-0005-0000-0000-000081820000}"/>
    <cellStyle name="Normal 42 2 4 2" xfId="4337" xr:uid="{00000000-0005-0000-0000-000082820000}"/>
    <cellStyle name="Normal 42 2 4 2 2" xfId="9773" xr:uid="{00000000-0005-0000-0000-000083820000}"/>
    <cellStyle name="Normal 42 2 4 2 2 2" xfId="19496" xr:uid="{00000000-0005-0000-0000-000084820000}"/>
    <cellStyle name="Normal 42 2 4 2 2 2 2" xfId="39009" xr:uid="{00000000-0005-0000-0000-000085820000}"/>
    <cellStyle name="Normal 42 2 4 2 2 2 3" xfId="58902" xr:uid="{00000000-0005-0000-0000-000086820000}"/>
    <cellStyle name="Normal 42 2 4 2 2 3" xfId="29222" xr:uid="{00000000-0005-0000-0000-000087820000}"/>
    <cellStyle name="Normal 42 2 4 2 2 4" xfId="49110" xr:uid="{00000000-0005-0000-0000-000088820000}"/>
    <cellStyle name="Normal 42 2 4 2 3" xfId="14190" xr:uid="{00000000-0005-0000-0000-000089820000}"/>
    <cellStyle name="Normal 42 2 4 2 3 2" xfId="33704" xr:uid="{00000000-0005-0000-0000-00008A820000}"/>
    <cellStyle name="Normal 42 2 4 2 3 3" xfId="53597" xr:uid="{00000000-0005-0000-0000-00008B820000}"/>
    <cellStyle name="Normal 42 2 4 2 4" xfId="25109" xr:uid="{00000000-0005-0000-0000-00008C820000}"/>
    <cellStyle name="Normal 42 2 4 2 5" xfId="44876" xr:uid="{00000000-0005-0000-0000-00008D820000}"/>
    <cellStyle name="Normal 42 2 4 3" xfId="6598" xr:uid="{00000000-0005-0000-0000-00008E820000}"/>
    <cellStyle name="Normal 42 2 4 3 2" xfId="16335" xr:uid="{00000000-0005-0000-0000-00008F820000}"/>
    <cellStyle name="Normal 42 2 4 3 2 2" xfId="35848" xr:uid="{00000000-0005-0000-0000-000090820000}"/>
    <cellStyle name="Normal 42 2 4 3 2 3" xfId="55741" xr:uid="{00000000-0005-0000-0000-000091820000}"/>
    <cellStyle name="Normal 42 2 4 3 3" xfId="28418" xr:uid="{00000000-0005-0000-0000-000092820000}"/>
    <cellStyle name="Normal 42 2 4 3 4" xfId="48306" xr:uid="{00000000-0005-0000-0000-000093820000}"/>
    <cellStyle name="Normal 42 2 4 4" xfId="11922" xr:uid="{00000000-0005-0000-0000-000094820000}"/>
    <cellStyle name="Normal 42 2 4 4 2" xfId="31437" xr:uid="{00000000-0005-0000-0000-000095820000}"/>
    <cellStyle name="Normal 42 2 4 4 3" xfId="51330" xr:uid="{00000000-0005-0000-0000-000096820000}"/>
    <cellStyle name="Normal 42 2 4 5" xfId="21643" xr:uid="{00000000-0005-0000-0000-000097820000}"/>
    <cellStyle name="Normal 42 2 4 6" xfId="41402" xr:uid="{00000000-0005-0000-0000-000098820000}"/>
    <cellStyle name="Normal 42 2 5" xfId="2728" xr:uid="{00000000-0005-0000-0000-000099820000}"/>
    <cellStyle name="Normal 42 2 5 2" xfId="8165" xr:uid="{00000000-0005-0000-0000-00009A820000}"/>
    <cellStyle name="Normal 42 2 5 2 2" xfId="17888" xr:uid="{00000000-0005-0000-0000-00009B820000}"/>
    <cellStyle name="Normal 42 2 5 2 2 2" xfId="37401" xr:uid="{00000000-0005-0000-0000-00009C820000}"/>
    <cellStyle name="Normal 42 2 5 2 2 3" xfId="57294" xr:uid="{00000000-0005-0000-0000-00009D820000}"/>
    <cellStyle name="Normal 42 2 5 2 3" xfId="26052" xr:uid="{00000000-0005-0000-0000-00009E820000}"/>
    <cellStyle name="Normal 42 2 5 2 4" xfId="45823" xr:uid="{00000000-0005-0000-0000-00009F820000}"/>
    <cellStyle name="Normal 42 2 5 3" xfId="12582" xr:uid="{00000000-0005-0000-0000-0000A0820000}"/>
    <cellStyle name="Normal 42 2 5 3 2" xfId="32096" xr:uid="{00000000-0005-0000-0000-0000A1820000}"/>
    <cellStyle name="Normal 42 2 5 3 3" xfId="51989" xr:uid="{00000000-0005-0000-0000-0000A2820000}"/>
    <cellStyle name="Normal 42 2 5 4" xfId="23501" xr:uid="{00000000-0005-0000-0000-0000A3820000}"/>
    <cellStyle name="Normal 42 2 5 5" xfId="43267" xr:uid="{00000000-0005-0000-0000-0000A4820000}"/>
    <cellStyle name="Normal 42 2 6" xfId="4988" xr:uid="{00000000-0005-0000-0000-0000A5820000}"/>
    <cellStyle name="Normal 42 2 6 2" xfId="14728" xr:uid="{00000000-0005-0000-0000-0000A6820000}"/>
    <cellStyle name="Normal 42 2 6 2 2" xfId="34241" xr:uid="{00000000-0005-0000-0000-0000A7820000}"/>
    <cellStyle name="Normal 42 2 6 2 3" xfId="54134" xr:uid="{00000000-0005-0000-0000-0000A8820000}"/>
    <cellStyle name="Normal 42 2 6 3" xfId="26810" xr:uid="{00000000-0005-0000-0000-0000A9820000}"/>
    <cellStyle name="Normal 42 2 6 4" xfId="46696" xr:uid="{00000000-0005-0000-0000-0000AA820000}"/>
    <cellStyle name="Normal 42 2 7" xfId="10314" xr:uid="{00000000-0005-0000-0000-0000AB820000}"/>
    <cellStyle name="Normal 42 2 7 2" xfId="29829" xr:uid="{00000000-0005-0000-0000-0000AC820000}"/>
    <cellStyle name="Normal 42 2 7 3" xfId="49722" xr:uid="{00000000-0005-0000-0000-0000AD820000}"/>
    <cellStyle name="Normal 42 2 8" xfId="20035" xr:uid="{00000000-0005-0000-0000-0000AE820000}"/>
    <cellStyle name="Normal 42 2 9" xfId="39677" xr:uid="{00000000-0005-0000-0000-0000AF820000}"/>
    <cellStyle name="Normal 42 3" xfId="519" xr:uid="{00000000-0005-0000-0000-0000B0820000}"/>
    <cellStyle name="Normal 42 3 2" xfId="1605" xr:uid="{00000000-0005-0000-0000-0000B1820000}"/>
    <cellStyle name="Normal 42 3 2 2" xfId="3977" xr:uid="{00000000-0005-0000-0000-0000B2820000}"/>
    <cellStyle name="Normal 42 3 2 2 2" xfId="9414" xr:uid="{00000000-0005-0000-0000-0000B3820000}"/>
    <cellStyle name="Normal 42 3 2 2 2 2" xfId="19137" xr:uid="{00000000-0005-0000-0000-0000B4820000}"/>
    <cellStyle name="Normal 42 3 2 2 2 2 2" xfId="38650" xr:uid="{00000000-0005-0000-0000-0000B5820000}"/>
    <cellStyle name="Normal 42 3 2 2 2 2 3" xfId="58543" xr:uid="{00000000-0005-0000-0000-0000B6820000}"/>
    <cellStyle name="Normal 42 3 2 2 2 3" xfId="23146" xr:uid="{00000000-0005-0000-0000-0000B7820000}"/>
    <cellStyle name="Normal 42 3 2 2 2 4" xfId="42912" xr:uid="{00000000-0005-0000-0000-0000B8820000}"/>
    <cellStyle name="Normal 42 3 2 2 3" xfId="13831" xr:uid="{00000000-0005-0000-0000-0000B9820000}"/>
    <cellStyle name="Normal 42 3 2 2 3 2" xfId="33345" xr:uid="{00000000-0005-0000-0000-0000BA820000}"/>
    <cellStyle name="Normal 42 3 2 2 3 3" xfId="53238" xr:uid="{00000000-0005-0000-0000-0000BB820000}"/>
    <cellStyle name="Normal 42 3 2 2 4" xfId="24750" xr:uid="{00000000-0005-0000-0000-0000BC820000}"/>
    <cellStyle name="Normal 42 3 2 2 5" xfId="44516" xr:uid="{00000000-0005-0000-0000-0000BD820000}"/>
    <cellStyle name="Normal 42 3 2 3" xfId="7708" xr:uid="{00000000-0005-0000-0000-0000BE820000}"/>
    <cellStyle name="Normal 42 3 2 3 2" xfId="17431" xr:uid="{00000000-0005-0000-0000-0000BF820000}"/>
    <cellStyle name="Normal 42 3 2 3 2 2" xfId="36944" xr:uid="{00000000-0005-0000-0000-0000C0820000}"/>
    <cellStyle name="Normal 42 3 2 3 2 3" xfId="56837" xr:uid="{00000000-0005-0000-0000-0000C1820000}"/>
    <cellStyle name="Normal 42 3 2 3 3" xfId="22175" xr:uid="{00000000-0005-0000-0000-0000C2820000}"/>
    <cellStyle name="Normal 42 3 2 3 4" xfId="41935" xr:uid="{00000000-0005-0000-0000-0000C3820000}"/>
    <cellStyle name="Normal 42 3 2 4" xfId="5704" xr:uid="{00000000-0005-0000-0000-0000C4820000}"/>
    <cellStyle name="Normal 42 3 2 4 2" xfId="15441" xr:uid="{00000000-0005-0000-0000-0000C5820000}"/>
    <cellStyle name="Normal 42 3 2 4 2 2" xfId="34954" xr:uid="{00000000-0005-0000-0000-0000C6820000}"/>
    <cellStyle name="Normal 42 3 2 4 2 3" xfId="54847" xr:uid="{00000000-0005-0000-0000-0000C7820000}"/>
    <cellStyle name="Normal 42 3 2 4 3" xfId="27524" xr:uid="{00000000-0005-0000-0000-0000C8820000}"/>
    <cellStyle name="Normal 42 3 2 4 4" xfId="47412" xr:uid="{00000000-0005-0000-0000-0000C9820000}"/>
    <cellStyle name="Normal 42 3 2 5" xfId="11563" xr:uid="{00000000-0005-0000-0000-0000CA820000}"/>
    <cellStyle name="Normal 42 3 2 5 2" xfId="31078" xr:uid="{00000000-0005-0000-0000-0000CB820000}"/>
    <cellStyle name="Normal 42 3 2 5 3" xfId="50971" xr:uid="{00000000-0005-0000-0000-0000CC820000}"/>
    <cellStyle name="Normal 42 3 2 6" xfId="21284" xr:uid="{00000000-0005-0000-0000-0000CD820000}"/>
    <cellStyle name="Normal 42 3 2 7" xfId="40939" xr:uid="{00000000-0005-0000-0000-0000CE820000}"/>
    <cellStyle name="Normal 42 3 3" xfId="1054" xr:uid="{00000000-0005-0000-0000-0000CF820000}"/>
    <cellStyle name="Normal 42 3 3 2" xfId="3439" xr:uid="{00000000-0005-0000-0000-0000D0820000}"/>
    <cellStyle name="Normal 42 3 3 2 2" xfId="8876" xr:uid="{00000000-0005-0000-0000-0000D1820000}"/>
    <cellStyle name="Normal 42 3 3 2 2 2" xfId="18599" xr:uid="{00000000-0005-0000-0000-0000D2820000}"/>
    <cellStyle name="Normal 42 3 3 2 2 2 2" xfId="38112" xr:uid="{00000000-0005-0000-0000-0000D3820000}"/>
    <cellStyle name="Normal 42 3 3 2 2 2 3" xfId="58005" xr:uid="{00000000-0005-0000-0000-0000D4820000}"/>
    <cellStyle name="Normal 42 3 3 2 2 3" xfId="22425" xr:uid="{00000000-0005-0000-0000-0000D5820000}"/>
    <cellStyle name="Normal 42 3 3 2 2 4" xfId="42187" xr:uid="{00000000-0005-0000-0000-0000D6820000}"/>
    <cellStyle name="Normal 42 3 3 2 3" xfId="13293" xr:uid="{00000000-0005-0000-0000-0000D7820000}"/>
    <cellStyle name="Normal 42 3 3 2 3 2" xfId="32807" xr:uid="{00000000-0005-0000-0000-0000D8820000}"/>
    <cellStyle name="Normal 42 3 3 2 3 3" xfId="52700" xr:uid="{00000000-0005-0000-0000-0000D9820000}"/>
    <cellStyle name="Normal 42 3 3 2 4" xfId="24212" xr:uid="{00000000-0005-0000-0000-0000DA820000}"/>
    <cellStyle name="Normal 42 3 3 2 5" xfId="43978" xr:uid="{00000000-0005-0000-0000-0000DB820000}"/>
    <cellStyle name="Normal 42 3 3 3" xfId="7248" xr:uid="{00000000-0005-0000-0000-0000DC820000}"/>
    <cellStyle name="Normal 42 3 3 3 2" xfId="16984" xr:uid="{00000000-0005-0000-0000-0000DD820000}"/>
    <cellStyle name="Normal 42 3 3 3 2 2" xfId="36497" xr:uid="{00000000-0005-0000-0000-0000DE820000}"/>
    <cellStyle name="Normal 42 3 3 3 2 3" xfId="56390" xr:uid="{00000000-0005-0000-0000-0000DF820000}"/>
    <cellStyle name="Normal 42 3 3 3 3" xfId="25785" xr:uid="{00000000-0005-0000-0000-0000E0820000}"/>
    <cellStyle name="Normal 42 3 3 3 4" xfId="45554" xr:uid="{00000000-0005-0000-0000-0000E1820000}"/>
    <cellStyle name="Normal 42 3 3 4" xfId="6239" xr:uid="{00000000-0005-0000-0000-0000E2820000}"/>
    <cellStyle name="Normal 42 3 3 4 2" xfId="15976" xr:uid="{00000000-0005-0000-0000-0000E3820000}"/>
    <cellStyle name="Normal 42 3 3 4 2 2" xfId="35489" xr:uid="{00000000-0005-0000-0000-0000E4820000}"/>
    <cellStyle name="Normal 42 3 3 4 2 3" xfId="55382" xr:uid="{00000000-0005-0000-0000-0000E5820000}"/>
    <cellStyle name="Normal 42 3 3 4 3" xfId="28059" xr:uid="{00000000-0005-0000-0000-0000E6820000}"/>
    <cellStyle name="Normal 42 3 3 4 4" xfId="47947" xr:uid="{00000000-0005-0000-0000-0000E7820000}"/>
    <cellStyle name="Normal 42 3 3 5" xfId="11025" xr:uid="{00000000-0005-0000-0000-0000E8820000}"/>
    <cellStyle name="Normal 42 3 3 5 2" xfId="30540" xr:uid="{00000000-0005-0000-0000-0000E9820000}"/>
    <cellStyle name="Normal 42 3 3 5 3" xfId="50433" xr:uid="{00000000-0005-0000-0000-0000EA820000}"/>
    <cellStyle name="Normal 42 3 3 6" xfId="20746" xr:uid="{00000000-0005-0000-0000-0000EB820000}"/>
    <cellStyle name="Normal 42 3 3 7" xfId="40388" xr:uid="{00000000-0005-0000-0000-0000EC820000}"/>
    <cellStyle name="Normal 42 3 4" xfId="2244" xr:uid="{00000000-0005-0000-0000-0000ED820000}"/>
    <cellStyle name="Normal 42 3 4 2" xfId="4513" xr:uid="{00000000-0005-0000-0000-0000EE820000}"/>
    <cellStyle name="Normal 42 3 4 2 2" xfId="9949" xr:uid="{00000000-0005-0000-0000-0000EF820000}"/>
    <cellStyle name="Normal 42 3 4 2 2 2" xfId="19672" xr:uid="{00000000-0005-0000-0000-0000F0820000}"/>
    <cellStyle name="Normal 42 3 4 2 2 2 2" xfId="39185" xr:uid="{00000000-0005-0000-0000-0000F1820000}"/>
    <cellStyle name="Normal 42 3 4 2 2 2 3" xfId="59078" xr:uid="{00000000-0005-0000-0000-0000F2820000}"/>
    <cellStyle name="Normal 42 3 4 2 2 3" xfId="29398" xr:uid="{00000000-0005-0000-0000-0000F3820000}"/>
    <cellStyle name="Normal 42 3 4 2 2 4" xfId="49286" xr:uid="{00000000-0005-0000-0000-0000F4820000}"/>
    <cellStyle name="Normal 42 3 4 2 3" xfId="14366" xr:uid="{00000000-0005-0000-0000-0000F5820000}"/>
    <cellStyle name="Normal 42 3 4 2 3 2" xfId="33880" xr:uid="{00000000-0005-0000-0000-0000F6820000}"/>
    <cellStyle name="Normal 42 3 4 2 3 3" xfId="53773" xr:uid="{00000000-0005-0000-0000-0000F7820000}"/>
    <cellStyle name="Normal 42 3 4 2 4" xfId="25285" xr:uid="{00000000-0005-0000-0000-0000F8820000}"/>
    <cellStyle name="Normal 42 3 4 2 5" xfId="45052" xr:uid="{00000000-0005-0000-0000-0000F9820000}"/>
    <cellStyle name="Normal 42 3 4 3" xfId="6774" xr:uid="{00000000-0005-0000-0000-0000FA820000}"/>
    <cellStyle name="Normal 42 3 4 3 2" xfId="16511" xr:uid="{00000000-0005-0000-0000-0000FB820000}"/>
    <cellStyle name="Normal 42 3 4 3 2 2" xfId="36024" xr:uid="{00000000-0005-0000-0000-0000FC820000}"/>
    <cellStyle name="Normal 42 3 4 3 2 3" xfId="55917" xr:uid="{00000000-0005-0000-0000-0000FD820000}"/>
    <cellStyle name="Normal 42 3 4 3 3" xfId="28594" xr:uid="{00000000-0005-0000-0000-0000FE820000}"/>
    <cellStyle name="Normal 42 3 4 3 4" xfId="48482" xr:uid="{00000000-0005-0000-0000-0000FF820000}"/>
    <cellStyle name="Normal 42 3 4 4" xfId="12098" xr:uid="{00000000-0005-0000-0000-000000830000}"/>
    <cellStyle name="Normal 42 3 4 4 2" xfId="31613" xr:uid="{00000000-0005-0000-0000-000001830000}"/>
    <cellStyle name="Normal 42 3 4 4 3" xfId="51506" xr:uid="{00000000-0005-0000-0000-000002830000}"/>
    <cellStyle name="Normal 42 3 4 5" xfId="21819" xr:uid="{00000000-0005-0000-0000-000003830000}"/>
    <cellStyle name="Normal 42 3 4 6" xfId="41578" xr:uid="{00000000-0005-0000-0000-000004830000}"/>
    <cellStyle name="Normal 42 3 5" xfId="2904" xr:uid="{00000000-0005-0000-0000-000005830000}"/>
    <cellStyle name="Normal 42 3 5 2" xfId="8341" xr:uid="{00000000-0005-0000-0000-000006830000}"/>
    <cellStyle name="Normal 42 3 5 2 2" xfId="18064" xr:uid="{00000000-0005-0000-0000-000007830000}"/>
    <cellStyle name="Normal 42 3 5 2 2 2" xfId="37577" xr:uid="{00000000-0005-0000-0000-000008830000}"/>
    <cellStyle name="Normal 42 3 5 2 2 3" xfId="57470" xr:uid="{00000000-0005-0000-0000-000009830000}"/>
    <cellStyle name="Normal 42 3 5 2 3" xfId="25922" xr:uid="{00000000-0005-0000-0000-00000A830000}"/>
    <cellStyle name="Normal 42 3 5 2 4" xfId="45692" xr:uid="{00000000-0005-0000-0000-00000B830000}"/>
    <cellStyle name="Normal 42 3 5 3" xfId="12758" xr:uid="{00000000-0005-0000-0000-00000C830000}"/>
    <cellStyle name="Normal 42 3 5 3 2" xfId="32272" xr:uid="{00000000-0005-0000-0000-00000D830000}"/>
    <cellStyle name="Normal 42 3 5 3 3" xfId="52165" xr:uid="{00000000-0005-0000-0000-00000E830000}"/>
    <cellStyle name="Normal 42 3 5 4" xfId="23677" xr:uid="{00000000-0005-0000-0000-00000F830000}"/>
    <cellStyle name="Normal 42 3 5 5" xfId="43443" xr:uid="{00000000-0005-0000-0000-000010830000}"/>
    <cellStyle name="Normal 42 3 6" xfId="5164" xr:uid="{00000000-0005-0000-0000-000011830000}"/>
    <cellStyle name="Normal 42 3 6 2" xfId="14904" xr:uid="{00000000-0005-0000-0000-000012830000}"/>
    <cellStyle name="Normal 42 3 6 2 2" xfId="34417" xr:uid="{00000000-0005-0000-0000-000013830000}"/>
    <cellStyle name="Normal 42 3 6 2 3" xfId="54310" xr:uid="{00000000-0005-0000-0000-000014830000}"/>
    <cellStyle name="Normal 42 3 6 3" xfId="26986" xr:uid="{00000000-0005-0000-0000-000015830000}"/>
    <cellStyle name="Normal 42 3 6 4" xfId="46872" xr:uid="{00000000-0005-0000-0000-000016830000}"/>
    <cellStyle name="Normal 42 3 7" xfId="10490" xr:uid="{00000000-0005-0000-0000-000017830000}"/>
    <cellStyle name="Normal 42 3 7 2" xfId="30005" xr:uid="{00000000-0005-0000-0000-000018830000}"/>
    <cellStyle name="Normal 42 3 7 3" xfId="49898" xr:uid="{00000000-0005-0000-0000-000019830000}"/>
    <cellStyle name="Normal 42 3 8" xfId="20211" xr:uid="{00000000-0005-0000-0000-00001A830000}"/>
    <cellStyle name="Normal 42 3 9" xfId="39853" xr:uid="{00000000-0005-0000-0000-00001B830000}"/>
    <cellStyle name="Normal 42 4" xfId="1253" xr:uid="{00000000-0005-0000-0000-00001C830000}"/>
    <cellStyle name="Normal 42 4 2" xfId="3625" xr:uid="{00000000-0005-0000-0000-00001D830000}"/>
    <cellStyle name="Normal 42 4 2 2" xfId="9062" xr:uid="{00000000-0005-0000-0000-00001E830000}"/>
    <cellStyle name="Normal 42 4 2 2 2" xfId="18785" xr:uid="{00000000-0005-0000-0000-00001F830000}"/>
    <cellStyle name="Normal 42 4 2 2 2 2" xfId="38298" xr:uid="{00000000-0005-0000-0000-000020830000}"/>
    <cellStyle name="Normal 42 4 2 2 2 3" xfId="58191" xr:uid="{00000000-0005-0000-0000-000021830000}"/>
    <cellStyle name="Normal 42 4 2 2 3" xfId="22168" xr:uid="{00000000-0005-0000-0000-000022830000}"/>
    <cellStyle name="Normal 42 4 2 2 4" xfId="41928" xr:uid="{00000000-0005-0000-0000-000023830000}"/>
    <cellStyle name="Normal 42 4 2 3" xfId="13479" xr:uid="{00000000-0005-0000-0000-000024830000}"/>
    <cellStyle name="Normal 42 4 2 3 2" xfId="32993" xr:uid="{00000000-0005-0000-0000-000025830000}"/>
    <cellStyle name="Normal 42 4 2 3 3" xfId="52886" xr:uid="{00000000-0005-0000-0000-000026830000}"/>
    <cellStyle name="Normal 42 4 2 4" xfId="24398" xr:uid="{00000000-0005-0000-0000-000027830000}"/>
    <cellStyle name="Normal 42 4 2 5" xfId="44164" xr:uid="{00000000-0005-0000-0000-000028830000}"/>
    <cellStyle name="Normal 42 4 3" xfId="7414" xr:uid="{00000000-0005-0000-0000-000029830000}"/>
    <cellStyle name="Normal 42 4 3 2" xfId="17137" xr:uid="{00000000-0005-0000-0000-00002A830000}"/>
    <cellStyle name="Normal 42 4 3 2 2" xfId="36650" xr:uid="{00000000-0005-0000-0000-00002B830000}"/>
    <cellStyle name="Normal 42 4 3 2 3" xfId="56543" xr:uid="{00000000-0005-0000-0000-00002C830000}"/>
    <cellStyle name="Normal 42 4 3 3" xfId="22021" xr:uid="{00000000-0005-0000-0000-00002D830000}"/>
    <cellStyle name="Normal 42 4 3 4" xfId="41781" xr:uid="{00000000-0005-0000-0000-00002E830000}"/>
    <cellStyle name="Normal 42 4 4" xfId="5352" xr:uid="{00000000-0005-0000-0000-00002F830000}"/>
    <cellStyle name="Normal 42 4 4 2" xfId="15089" xr:uid="{00000000-0005-0000-0000-000030830000}"/>
    <cellStyle name="Normal 42 4 4 2 2" xfId="34602" xr:uid="{00000000-0005-0000-0000-000031830000}"/>
    <cellStyle name="Normal 42 4 4 2 3" xfId="54495" xr:uid="{00000000-0005-0000-0000-000032830000}"/>
    <cellStyle name="Normal 42 4 4 3" xfId="27172" xr:uid="{00000000-0005-0000-0000-000033830000}"/>
    <cellStyle name="Normal 42 4 4 4" xfId="47060" xr:uid="{00000000-0005-0000-0000-000034830000}"/>
    <cellStyle name="Normal 42 4 5" xfId="11211" xr:uid="{00000000-0005-0000-0000-000035830000}"/>
    <cellStyle name="Normal 42 4 5 2" xfId="30726" xr:uid="{00000000-0005-0000-0000-000036830000}"/>
    <cellStyle name="Normal 42 4 5 3" xfId="50619" xr:uid="{00000000-0005-0000-0000-000037830000}"/>
    <cellStyle name="Normal 42 4 6" xfId="20932" xr:uid="{00000000-0005-0000-0000-000038830000}"/>
    <cellStyle name="Normal 42 4 7" xfId="40587" xr:uid="{00000000-0005-0000-0000-000039830000}"/>
    <cellStyle name="Normal 42 5" xfId="702" xr:uid="{00000000-0005-0000-0000-00003A830000}"/>
    <cellStyle name="Normal 42 5 2" xfId="3087" xr:uid="{00000000-0005-0000-0000-00003B830000}"/>
    <cellStyle name="Normal 42 5 2 2" xfId="8524" xr:uid="{00000000-0005-0000-0000-00003C830000}"/>
    <cellStyle name="Normal 42 5 2 2 2" xfId="18247" xr:uid="{00000000-0005-0000-0000-00003D830000}"/>
    <cellStyle name="Normal 42 5 2 2 2 2" xfId="37760" xr:uid="{00000000-0005-0000-0000-00003E830000}"/>
    <cellStyle name="Normal 42 5 2 2 2 3" xfId="57653" xr:uid="{00000000-0005-0000-0000-00003F830000}"/>
    <cellStyle name="Normal 42 5 2 2 3" xfId="26566" xr:uid="{00000000-0005-0000-0000-000040830000}"/>
    <cellStyle name="Normal 42 5 2 2 4" xfId="46339" xr:uid="{00000000-0005-0000-0000-000041830000}"/>
    <cellStyle name="Normal 42 5 2 3" xfId="12941" xr:uid="{00000000-0005-0000-0000-000042830000}"/>
    <cellStyle name="Normal 42 5 2 3 2" xfId="32455" xr:uid="{00000000-0005-0000-0000-000043830000}"/>
    <cellStyle name="Normal 42 5 2 3 3" xfId="52348" xr:uid="{00000000-0005-0000-0000-000044830000}"/>
    <cellStyle name="Normal 42 5 2 4" xfId="23860" xr:uid="{00000000-0005-0000-0000-000045830000}"/>
    <cellStyle name="Normal 42 5 2 5" xfId="43626" xr:uid="{00000000-0005-0000-0000-000046830000}"/>
    <cellStyle name="Normal 42 5 3" xfId="6954" xr:uid="{00000000-0005-0000-0000-000047830000}"/>
    <cellStyle name="Normal 42 5 3 2" xfId="16690" xr:uid="{00000000-0005-0000-0000-000048830000}"/>
    <cellStyle name="Normal 42 5 3 2 2" xfId="36203" xr:uid="{00000000-0005-0000-0000-000049830000}"/>
    <cellStyle name="Normal 42 5 3 2 3" xfId="56096" xr:uid="{00000000-0005-0000-0000-00004A830000}"/>
    <cellStyle name="Normal 42 5 3 3" xfId="22888" xr:uid="{00000000-0005-0000-0000-00004B830000}"/>
    <cellStyle name="Normal 42 5 3 4" xfId="42653" xr:uid="{00000000-0005-0000-0000-00004C830000}"/>
    <cellStyle name="Normal 42 5 4" xfId="5887" xr:uid="{00000000-0005-0000-0000-00004D830000}"/>
    <cellStyle name="Normal 42 5 4 2" xfId="15624" xr:uid="{00000000-0005-0000-0000-00004E830000}"/>
    <cellStyle name="Normal 42 5 4 2 2" xfId="35137" xr:uid="{00000000-0005-0000-0000-00004F830000}"/>
    <cellStyle name="Normal 42 5 4 2 3" xfId="55030" xr:uid="{00000000-0005-0000-0000-000050830000}"/>
    <cellStyle name="Normal 42 5 4 3" xfId="27707" xr:uid="{00000000-0005-0000-0000-000051830000}"/>
    <cellStyle name="Normal 42 5 4 4" xfId="47595" xr:uid="{00000000-0005-0000-0000-000052830000}"/>
    <cellStyle name="Normal 42 5 5" xfId="10673" xr:uid="{00000000-0005-0000-0000-000053830000}"/>
    <cellStyle name="Normal 42 5 5 2" xfId="30188" xr:uid="{00000000-0005-0000-0000-000054830000}"/>
    <cellStyle name="Normal 42 5 5 3" xfId="50081" xr:uid="{00000000-0005-0000-0000-000055830000}"/>
    <cellStyle name="Normal 42 5 6" xfId="20394" xr:uid="{00000000-0005-0000-0000-000056830000}"/>
    <cellStyle name="Normal 42 5 7" xfId="40036" xr:uid="{00000000-0005-0000-0000-000057830000}"/>
    <cellStyle name="Normal 42 6" xfId="1850" xr:uid="{00000000-0005-0000-0000-000058830000}"/>
    <cellStyle name="Normal 42 6 2" xfId="4161" xr:uid="{00000000-0005-0000-0000-000059830000}"/>
    <cellStyle name="Normal 42 6 2 2" xfId="9597" xr:uid="{00000000-0005-0000-0000-00005A830000}"/>
    <cellStyle name="Normal 42 6 2 2 2" xfId="19320" xr:uid="{00000000-0005-0000-0000-00005B830000}"/>
    <cellStyle name="Normal 42 6 2 2 2 2" xfId="38833" xr:uid="{00000000-0005-0000-0000-00005C830000}"/>
    <cellStyle name="Normal 42 6 2 2 2 3" xfId="58726" xr:uid="{00000000-0005-0000-0000-00005D830000}"/>
    <cellStyle name="Normal 42 6 2 2 3" xfId="29046" xr:uid="{00000000-0005-0000-0000-00005E830000}"/>
    <cellStyle name="Normal 42 6 2 2 4" xfId="48934" xr:uid="{00000000-0005-0000-0000-00005F830000}"/>
    <cellStyle name="Normal 42 6 2 3" xfId="14014" xr:uid="{00000000-0005-0000-0000-000060830000}"/>
    <cellStyle name="Normal 42 6 2 3 2" xfId="33528" xr:uid="{00000000-0005-0000-0000-000061830000}"/>
    <cellStyle name="Normal 42 6 2 3 3" xfId="53421" xr:uid="{00000000-0005-0000-0000-000062830000}"/>
    <cellStyle name="Normal 42 6 2 4" xfId="24933" xr:uid="{00000000-0005-0000-0000-000063830000}"/>
    <cellStyle name="Normal 42 6 2 5" xfId="44700" xr:uid="{00000000-0005-0000-0000-000064830000}"/>
    <cellStyle name="Normal 42 6 3" xfId="6422" xr:uid="{00000000-0005-0000-0000-000065830000}"/>
    <cellStyle name="Normal 42 6 3 2" xfId="16159" xr:uid="{00000000-0005-0000-0000-000066830000}"/>
    <cellStyle name="Normal 42 6 3 2 2" xfId="35672" xr:uid="{00000000-0005-0000-0000-000067830000}"/>
    <cellStyle name="Normal 42 6 3 2 3" xfId="55565" xr:uid="{00000000-0005-0000-0000-000068830000}"/>
    <cellStyle name="Normal 42 6 3 3" xfId="28242" xr:uid="{00000000-0005-0000-0000-000069830000}"/>
    <cellStyle name="Normal 42 6 3 4" xfId="48130" xr:uid="{00000000-0005-0000-0000-00006A830000}"/>
    <cellStyle name="Normal 42 6 4" xfId="11746" xr:uid="{00000000-0005-0000-0000-00006B830000}"/>
    <cellStyle name="Normal 42 6 4 2" xfId="31261" xr:uid="{00000000-0005-0000-0000-00006C830000}"/>
    <cellStyle name="Normal 42 6 4 3" xfId="51154" xr:uid="{00000000-0005-0000-0000-00006D830000}"/>
    <cellStyle name="Normal 42 6 5" xfId="21467" xr:uid="{00000000-0005-0000-0000-00006E830000}"/>
    <cellStyle name="Normal 42 6 6" xfId="41184" xr:uid="{00000000-0005-0000-0000-00006F830000}"/>
    <cellStyle name="Normal 42 7" xfId="2413" xr:uid="{00000000-0005-0000-0000-000070830000}"/>
    <cellStyle name="Normal 42 7 2" xfId="7850" xr:uid="{00000000-0005-0000-0000-000071830000}"/>
    <cellStyle name="Normal 42 7 2 2" xfId="17573" xr:uid="{00000000-0005-0000-0000-000072830000}"/>
    <cellStyle name="Normal 42 7 2 2 2" xfId="37086" xr:uid="{00000000-0005-0000-0000-000073830000}"/>
    <cellStyle name="Normal 42 7 2 2 3" xfId="56979" xr:uid="{00000000-0005-0000-0000-000074830000}"/>
    <cellStyle name="Normal 42 7 2 3" xfId="22893" xr:uid="{00000000-0005-0000-0000-000075830000}"/>
    <cellStyle name="Normal 42 7 2 4" xfId="42658" xr:uid="{00000000-0005-0000-0000-000076830000}"/>
    <cellStyle name="Normal 42 7 3" xfId="12267" xr:uid="{00000000-0005-0000-0000-000077830000}"/>
    <cellStyle name="Normal 42 7 3 2" xfId="31781" xr:uid="{00000000-0005-0000-0000-000078830000}"/>
    <cellStyle name="Normal 42 7 3 3" xfId="51674" xr:uid="{00000000-0005-0000-0000-000079830000}"/>
    <cellStyle name="Normal 42 7 4" xfId="23186" xr:uid="{00000000-0005-0000-0000-00007A830000}"/>
    <cellStyle name="Normal 42 7 5" xfId="42952" xr:uid="{00000000-0005-0000-0000-00007B830000}"/>
    <cellStyle name="Normal 42 8" xfId="2552" xr:uid="{00000000-0005-0000-0000-00007C830000}"/>
    <cellStyle name="Normal 42 8 2" xfId="7989" xr:uid="{00000000-0005-0000-0000-00007D830000}"/>
    <cellStyle name="Normal 42 8 2 2" xfId="17712" xr:uid="{00000000-0005-0000-0000-00007E830000}"/>
    <cellStyle name="Normal 42 8 2 2 2" xfId="37225" xr:uid="{00000000-0005-0000-0000-00007F830000}"/>
    <cellStyle name="Normal 42 8 2 2 3" xfId="57118" xr:uid="{00000000-0005-0000-0000-000080830000}"/>
    <cellStyle name="Normal 42 8 2 3" xfId="25499" xr:uid="{00000000-0005-0000-0000-000081830000}"/>
    <cellStyle name="Normal 42 8 2 4" xfId="45266" xr:uid="{00000000-0005-0000-0000-000082830000}"/>
    <cellStyle name="Normal 42 8 3" xfId="12406" xr:uid="{00000000-0005-0000-0000-000083830000}"/>
    <cellStyle name="Normal 42 8 3 2" xfId="31920" xr:uid="{00000000-0005-0000-0000-000084830000}"/>
    <cellStyle name="Normal 42 8 3 3" xfId="51813" xr:uid="{00000000-0005-0000-0000-000085830000}"/>
    <cellStyle name="Normal 42 8 4" xfId="23325" xr:uid="{00000000-0005-0000-0000-000086830000}"/>
    <cellStyle name="Normal 42 8 5" xfId="43091" xr:uid="{00000000-0005-0000-0000-000087830000}"/>
    <cellStyle name="Normal 42 9" xfId="4770" xr:uid="{00000000-0005-0000-0000-000088830000}"/>
    <cellStyle name="Normal 42 9 2" xfId="14552" xr:uid="{00000000-0005-0000-0000-000089830000}"/>
    <cellStyle name="Normal 42 9 2 2" xfId="34065" xr:uid="{00000000-0005-0000-0000-00008A830000}"/>
    <cellStyle name="Normal 42 9 2 3" xfId="53958" xr:uid="{00000000-0005-0000-0000-00008B830000}"/>
    <cellStyle name="Normal 42 9 3" xfId="26634" xr:uid="{00000000-0005-0000-0000-00008C830000}"/>
    <cellStyle name="Normal 42 9 4" xfId="46478" xr:uid="{00000000-0005-0000-0000-00008D830000}"/>
    <cellStyle name="Normal 43" xfId="126" xr:uid="{00000000-0005-0000-0000-00008E830000}"/>
    <cellStyle name="Normal 43 10" xfId="10139" xr:uid="{00000000-0005-0000-0000-00008F830000}"/>
    <cellStyle name="Normal 43 10 2" xfId="29654" xr:uid="{00000000-0005-0000-0000-000090830000}"/>
    <cellStyle name="Normal 43 10 3" xfId="49547" xr:uid="{00000000-0005-0000-0000-000091830000}"/>
    <cellStyle name="Normal 43 11" xfId="19860" xr:uid="{00000000-0005-0000-0000-000092830000}"/>
    <cellStyle name="Normal 43 12" xfId="39460" xr:uid="{00000000-0005-0000-0000-000093830000}"/>
    <cellStyle name="Normal 43 2" xfId="344" xr:uid="{00000000-0005-0000-0000-000094830000}"/>
    <cellStyle name="Normal 43 2 2" xfId="1430" xr:uid="{00000000-0005-0000-0000-000095830000}"/>
    <cellStyle name="Normal 43 2 2 2" xfId="3802" xr:uid="{00000000-0005-0000-0000-000096830000}"/>
    <cellStyle name="Normal 43 2 2 2 2" xfId="9239" xr:uid="{00000000-0005-0000-0000-000097830000}"/>
    <cellStyle name="Normal 43 2 2 2 2 2" xfId="18962" xr:uid="{00000000-0005-0000-0000-000098830000}"/>
    <cellStyle name="Normal 43 2 2 2 2 2 2" xfId="38475" xr:uid="{00000000-0005-0000-0000-000099830000}"/>
    <cellStyle name="Normal 43 2 2 2 2 2 3" xfId="58368" xr:uid="{00000000-0005-0000-0000-00009A830000}"/>
    <cellStyle name="Normal 43 2 2 2 2 3" xfId="22963" xr:uid="{00000000-0005-0000-0000-00009B830000}"/>
    <cellStyle name="Normal 43 2 2 2 2 4" xfId="42728" xr:uid="{00000000-0005-0000-0000-00009C830000}"/>
    <cellStyle name="Normal 43 2 2 2 3" xfId="13656" xr:uid="{00000000-0005-0000-0000-00009D830000}"/>
    <cellStyle name="Normal 43 2 2 2 3 2" xfId="33170" xr:uid="{00000000-0005-0000-0000-00009E830000}"/>
    <cellStyle name="Normal 43 2 2 2 3 3" xfId="53063" xr:uid="{00000000-0005-0000-0000-00009F830000}"/>
    <cellStyle name="Normal 43 2 2 2 4" xfId="24575" xr:uid="{00000000-0005-0000-0000-0000A0830000}"/>
    <cellStyle name="Normal 43 2 2 2 5" xfId="44341" xr:uid="{00000000-0005-0000-0000-0000A1830000}"/>
    <cellStyle name="Normal 43 2 2 3" xfId="7562" xr:uid="{00000000-0005-0000-0000-0000A2830000}"/>
    <cellStyle name="Normal 43 2 2 3 2" xfId="17285" xr:uid="{00000000-0005-0000-0000-0000A3830000}"/>
    <cellStyle name="Normal 43 2 2 3 2 2" xfId="36798" xr:uid="{00000000-0005-0000-0000-0000A4830000}"/>
    <cellStyle name="Normal 43 2 2 3 2 3" xfId="56691" xr:uid="{00000000-0005-0000-0000-0000A5830000}"/>
    <cellStyle name="Normal 43 2 2 3 3" xfId="22860" xr:uid="{00000000-0005-0000-0000-0000A6830000}"/>
    <cellStyle name="Normal 43 2 2 3 4" xfId="42624" xr:uid="{00000000-0005-0000-0000-0000A7830000}"/>
    <cellStyle name="Normal 43 2 2 4" xfId="5529" xr:uid="{00000000-0005-0000-0000-0000A8830000}"/>
    <cellStyle name="Normal 43 2 2 4 2" xfId="15266" xr:uid="{00000000-0005-0000-0000-0000A9830000}"/>
    <cellStyle name="Normal 43 2 2 4 2 2" xfId="34779" xr:uid="{00000000-0005-0000-0000-0000AA830000}"/>
    <cellStyle name="Normal 43 2 2 4 2 3" xfId="54672" xr:uid="{00000000-0005-0000-0000-0000AB830000}"/>
    <cellStyle name="Normal 43 2 2 4 3" xfId="27349" xr:uid="{00000000-0005-0000-0000-0000AC830000}"/>
    <cellStyle name="Normal 43 2 2 4 4" xfId="47237" xr:uid="{00000000-0005-0000-0000-0000AD830000}"/>
    <cellStyle name="Normal 43 2 2 5" xfId="11388" xr:uid="{00000000-0005-0000-0000-0000AE830000}"/>
    <cellStyle name="Normal 43 2 2 5 2" xfId="30903" xr:uid="{00000000-0005-0000-0000-0000AF830000}"/>
    <cellStyle name="Normal 43 2 2 5 3" xfId="50796" xr:uid="{00000000-0005-0000-0000-0000B0830000}"/>
    <cellStyle name="Normal 43 2 2 6" xfId="21109" xr:uid="{00000000-0005-0000-0000-0000B1830000}"/>
    <cellStyle name="Normal 43 2 2 7" xfId="40764" xr:uid="{00000000-0005-0000-0000-0000B2830000}"/>
    <cellStyle name="Normal 43 2 3" xfId="879" xr:uid="{00000000-0005-0000-0000-0000B3830000}"/>
    <cellStyle name="Normal 43 2 3 2" xfId="3264" xr:uid="{00000000-0005-0000-0000-0000B4830000}"/>
    <cellStyle name="Normal 43 2 3 2 2" xfId="8701" xr:uid="{00000000-0005-0000-0000-0000B5830000}"/>
    <cellStyle name="Normal 43 2 3 2 2 2" xfId="18424" xr:uid="{00000000-0005-0000-0000-0000B6830000}"/>
    <cellStyle name="Normal 43 2 3 2 2 2 2" xfId="37937" xr:uid="{00000000-0005-0000-0000-0000B7830000}"/>
    <cellStyle name="Normal 43 2 3 2 2 2 3" xfId="57830" xr:uid="{00000000-0005-0000-0000-0000B8830000}"/>
    <cellStyle name="Normal 43 2 3 2 2 3" xfId="26207" xr:uid="{00000000-0005-0000-0000-0000B9830000}"/>
    <cellStyle name="Normal 43 2 3 2 2 4" xfId="45978" xr:uid="{00000000-0005-0000-0000-0000BA830000}"/>
    <cellStyle name="Normal 43 2 3 2 3" xfId="13118" xr:uid="{00000000-0005-0000-0000-0000BB830000}"/>
    <cellStyle name="Normal 43 2 3 2 3 2" xfId="32632" xr:uid="{00000000-0005-0000-0000-0000BC830000}"/>
    <cellStyle name="Normal 43 2 3 2 3 3" xfId="52525" xr:uid="{00000000-0005-0000-0000-0000BD830000}"/>
    <cellStyle name="Normal 43 2 3 2 4" xfId="24037" xr:uid="{00000000-0005-0000-0000-0000BE830000}"/>
    <cellStyle name="Normal 43 2 3 2 5" xfId="43803" xr:uid="{00000000-0005-0000-0000-0000BF830000}"/>
    <cellStyle name="Normal 43 2 3 3" xfId="7102" xr:uid="{00000000-0005-0000-0000-0000C0830000}"/>
    <cellStyle name="Normal 43 2 3 3 2" xfId="16838" xr:uid="{00000000-0005-0000-0000-0000C1830000}"/>
    <cellStyle name="Normal 43 2 3 3 2 2" xfId="36351" xr:uid="{00000000-0005-0000-0000-0000C2830000}"/>
    <cellStyle name="Normal 43 2 3 3 2 3" xfId="56244" xr:uid="{00000000-0005-0000-0000-0000C3830000}"/>
    <cellStyle name="Normal 43 2 3 3 3" xfId="26571" xr:uid="{00000000-0005-0000-0000-0000C4830000}"/>
    <cellStyle name="Normal 43 2 3 3 4" xfId="46344" xr:uid="{00000000-0005-0000-0000-0000C5830000}"/>
    <cellStyle name="Normal 43 2 3 4" xfId="6064" xr:uid="{00000000-0005-0000-0000-0000C6830000}"/>
    <cellStyle name="Normal 43 2 3 4 2" xfId="15801" xr:uid="{00000000-0005-0000-0000-0000C7830000}"/>
    <cellStyle name="Normal 43 2 3 4 2 2" xfId="35314" xr:uid="{00000000-0005-0000-0000-0000C8830000}"/>
    <cellStyle name="Normal 43 2 3 4 2 3" xfId="55207" xr:uid="{00000000-0005-0000-0000-0000C9830000}"/>
    <cellStyle name="Normal 43 2 3 4 3" xfId="27884" xr:uid="{00000000-0005-0000-0000-0000CA830000}"/>
    <cellStyle name="Normal 43 2 3 4 4" xfId="47772" xr:uid="{00000000-0005-0000-0000-0000CB830000}"/>
    <cellStyle name="Normal 43 2 3 5" xfId="10850" xr:uid="{00000000-0005-0000-0000-0000CC830000}"/>
    <cellStyle name="Normal 43 2 3 5 2" xfId="30365" xr:uid="{00000000-0005-0000-0000-0000CD830000}"/>
    <cellStyle name="Normal 43 2 3 5 3" xfId="50258" xr:uid="{00000000-0005-0000-0000-0000CE830000}"/>
    <cellStyle name="Normal 43 2 3 6" xfId="20571" xr:uid="{00000000-0005-0000-0000-0000CF830000}"/>
    <cellStyle name="Normal 43 2 3 7" xfId="40213" xr:uid="{00000000-0005-0000-0000-0000D0830000}"/>
    <cellStyle name="Normal 43 2 4" xfId="2069" xr:uid="{00000000-0005-0000-0000-0000D1830000}"/>
    <cellStyle name="Normal 43 2 4 2" xfId="4338" xr:uid="{00000000-0005-0000-0000-0000D2830000}"/>
    <cellStyle name="Normal 43 2 4 2 2" xfId="9774" xr:uid="{00000000-0005-0000-0000-0000D3830000}"/>
    <cellStyle name="Normal 43 2 4 2 2 2" xfId="19497" xr:uid="{00000000-0005-0000-0000-0000D4830000}"/>
    <cellStyle name="Normal 43 2 4 2 2 2 2" xfId="39010" xr:uid="{00000000-0005-0000-0000-0000D5830000}"/>
    <cellStyle name="Normal 43 2 4 2 2 2 3" xfId="58903" xr:uid="{00000000-0005-0000-0000-0000D6830000}"/>
    <cellStyle name="Normal 43 2 4 2 2 3" xfId="29223" xr:uid="{00000000-0005-0000-0000-0000D7830000}"/>
    <cellStyle name="Normal 43 2 4 2 2 4" xfId="49111" xr:uid="{00000000-0005-0000-0000-0000D8830000}"/>
    <cellStyle name="Normal 43 2 4 2 3" xfId="14191" xr:uid="{00000000-0005-0000-0000-0000D9830000}"/>
    <cellStyle name="Normal 43 2 4 2 3 2" xfId="33705" xr:uid="{00000000-0005-0000-0000-0000DA830000}"/>
    <cellStyle name="Normal 43 2 4 2 3 3" xfId="53598" xr:uid="{00000000-0005-0000-0000-0000DB830000}"/>
    <cellStyle name="Normal 43 2 4 2 4" xfId="25110" xr:uid="{00000000-0005-0000-0000-0000DC830000}"/>
    <cellStyle name="Normal 43 2 4 2 5" xfId="44877" xr:uid="{00000000-0005-0000-0000-0000DD830000}"/>
    <cellStyle name="Normal 43 2 4 3" xfId="6599" xr:uid="{00000000-0005-0000-0000-0000DE830000}"/>
    <cellStyle name="Normal 43 2 4 3 2" xfId="16336" xr:uid="{00000000-0005-0000-0000-0000DF830000}"/>
    <cellStyle name="Normal 43 2 4 3 2 2" xfId="35849" xr:uid="{00000000-0005-0000-0000-0000E0830000}"/>
    <cellStyle name="Normal 43 2 4 3 2 3" xfId="55742" xr:uid="{00000000-0005-0000-0000-0000E1830000}"/>
    <cellStyle name="Normal 43 2 4 3 3" xfId="28419" xr:uid="{00000000-0005-0000-0000-0000E2830000}"/>
    <cellStyle name="Normal 43 2 4 3 4" xfId="48307" xr:uid="{00000000-0005-0000-0000-0000E3830000}"/>
    <cellStyle name="Normal 43 2 4 4" xfId="11923" xr:uid="{00000000-0005-0000-0000-0000E4830000}"/>
    <cellStyle name="Normal 43 2 4 4 2" xfId="31438" xr:uid="{00000000-0005-0000-0000-0000E5830000}"/>
    <cellStyle name="Normal 43 2 4 4 3" xfId="51331" xr:uid="{00000000-0005-0000-0000-0000E6830000}"/>
    <cellStyle name="Normal 43 2 4 5" xfId="21644" xr:uid="{00000000-0005-0000-0000-0000E7830000}"/>
    <cellStyle name="Normal 43 2 4 6" xfId="41403" xr:uid="{00000000-0005-0000-0000-0000E8830000}"/>
    <cellStyle name="Normal 43 2 5" xfId="2729" xr:uid="{00000000-0005-0000-0000-0000E9830000}"/>
    <cellStyle name="Normal 43 2 5 2" xfId="8166" xr:uid="{00000000-0005-0000-0000-0000EA830000}"/>
    <cellStyle name="Normal 43 2 5 2 2" xfId="17889" xr:uid="{00000000-0005-0000-0000-0000EB830000}"/>
    <cellStyle name="Normal 43 2 5 2 2 2" xfId="37402" xr:uid="{00000000-0005-0000-0000-0000EC830000}"/>
    <cellStyle name="Normal 43 2 5 2 2 3" xfId="57295" xr:uid="{00000000-0005-0000-0000-0000ED830000}"/>
    <cellStyle name="Normal 43 2 5 2 3" xfId="26101" xr:uid="{00000000-0005-0000-0000-0000EE830000}"/>
    <cellStyle name="Normal 43 2 5 2 4" xfId="45872" xr:uid="{00000000-0005-0000-0000-0000EF830000}"/>
    <cellStyle name="Normal 43 2 5 3" xfId="12583" xr:uid="{00000000-0005-0000-0000-0000F0830000}"/>
    <cellStyle name="Normal 43 2 5 3 2" xfId="32097" xr:uid="{00000000-0005-0000-0000-0000F1830000}"/>
    <cellStyle name="Normal 43 2 5 3 3" xfId="51990" xr:uid="{00000000-0005-0000-0000-0000F2830000}"/>
    <cellStyle name="Normal 43 2 5 4" xfId="23502" xr:uid="{00000000-0005-0000-0000-0000F3830000}"/>
    <cellStyle name="Normal 43 2 5 5" xfId="43268" xr:uid="{00000000-0005-0000-0000-0000F4830000}"/>
    <cellStyle name="Normal 43 2 6" xfId="4989" xr:uid="{00000000-0005-0000-0000-0000F5830000}"/>
    <cellStyle name="Normal 43 2 6 2" xfId="14729" xr:uid="{00000000-0005-0000-0000-0000F6830000}"/>
    <cellStyle name="Normal 43 2 6 2 2" xfId="34242" xr:uid="{00000000-0005-0000-0000-0000F7830000}"/>
    <cellStyle name="Normal 43 2 6 2 3" xfId="54135" xr:uid="{00000000-0005-0000-0000-0000F8830000}"/>
    <cellStyle name="Normal 43 2 6 3" xfId="26811" xr:uid="{00000000-0005-0000-0000-0000F9830000}"/>
    <cellStyle name="Normal 43 2 6 4" xfId="46697" xr:uid="{00000000-0005-0000-0000-0000FA830000}"/>
    <cellStyle name="Normal 43 2 7" xfId="10315" xr:uid="{00000000-0005-0000-0000-0000FB830000}"/>
    <cellStyle name="Normal 43 2 7 2" xfId="29830" xr:uid="{00000000-0005-0000-0000-0000FC830000}"/>
    <cellStyle name="Normal 43 2 7 3" xfId="49723" xr:uid="{00000000-0005-0000-0000-0000FD830000}"/>
    <cellStyle name="Normal 43 2 8" xfId="20036" xr:uid="{00000000-0005-0000-0000-0000FE830000}"/>
    <cellStyle name="Normal 43 2 9" xfId="39678" xr:uid="{00000000-0005-0000-0000-0000FF830000}"/>
    <cellStyle name="Normal 43 3" xfId="520" xr:uid="{00000000-0005-0000-0000-000000840000}"/>
    <cellStyle name="Normal 43 3 2" xfId="1606" xr:uid="{00000000-0005-0000-0000-000001840000}"/>
    <cellStyle name="Normal 43 3 2 2" xfId="3978" xr:uid="{00000000-0005-0000-0000-000002840000}"/>
    <cellStyle name="Normal 43 3 2 2 2" xfId="9415" xr:uid="{00000000-0005-0000-0000-000003840000}"/>
    <cellStyle name="Normal 43 3 2 2 2 2" xfId="19138" xr:uid="{00000000-0005-0000-0000-000004840000}"/>
    <cellStyle name="Normal 43 3 2 2 2 2 2" xfId="38651" xr:uid="{00000000-0005-0000-0000-000005840000}"/>
    <cellStyle name="Normal 43 3 2 2 2 2 3" xfId="58544" xr:uid="{00000000-0005-0000-0000-000006840000}"/>
    <cellStyle name="Normal 43 3 2 2 2 3" xfId="22892" xr:uid="{00000000-0005-0000-0000-000007840000}"/>
    <cellStyle name="Normal 43 3 2 2 2 4" xfId="42657" xr:uid="{00000000-0005-0000-0000-000008840000}"/>
    <cellStyle name="Normal 43 3 2 2 3" xfId="13832" xr:uid="{00000000-0005-0000-0000-000009840000}"/>
    <cellStyle name="Normal 43 3 2 2 3 2" xfId="33346" xr:uid="{00000000-0005-0000-0000-00000A840000}"/>
    <cellStyle name="Normal 43 3 2 2 3 3" xfId="53239" xr:uid="{00000000-0005-0000-0000-00000B840000}"/>
    <cellStyle name="Normal 43 3 2 2 4" xfId="24751" xr:uid="{00000000-0005-0000-0000-00000C840000}"/>
    <cellStyle name="Normal 43 3 2 2 5" xfId="44517" xr:uid="{00000000-0005-0000-0000-00000D840000}"/>
    <cellStyle name="Normal 43 3 2 3" xfId="7709" xr:uid="{00000000-0005-0000-0000-00000E840000}"/>
    <cellStyle name="Normal 43 3 2 3 2" xfId="17432" xr:uid="{00000000-0005-0000-0000-00000F840000}"/>
    <cellStyle name="Normal 43 3 2 3 2 2" xfId="36945" xr:uid="{00000000-0005-0000-0000-000010840000}"/>
    <cellStyle name="Normal 43 3 2 3 2 3" xfId="56838" xr:uid="{00000000-0005-0000-0000-000011840000}"/>
    <cellStyle name="Normal 43 3 2 3 3" xfId="26212" xr:uid="{00000000-0005-0000-0000-000012840000}"/>
    <cellStyle name="Normal 43 3 2 3 4" xfId="45983" xr:uid="{00000000-0005-0000-0000-000013840000}"/>
    <cellStyle name="Normal 43 3 2 4" xfId="5705" xr:uid="{00000000-0005-0000-0000-000014840000}"/>
    <cellStyle name="Normal 43 3 2 4 2" xfId="15442" xr:uid="{00000000-0005-0000-0000-000015840000}"/>
    <cellStyle name="Normal 43 3 2 4 2 2" xfId="34955" xr:uid="{00000000-0005-0000-0000-000016840000}"/>
    <cellStyle name="Normal 43 3 2 4 2 3" xfId="54848" xr:uid="{00000000-0005-0000-0000-000017840000}"/>
    <cellStyle name="Normal 43 3 2 4 3" xfId="27525" xr:uid="{00000000-0005-0000-0000-000018840000}"/>
    <cellStyle name="Normal 43 3 2 4 4" xfId="47413" xr:uid="{00000000-0005-0000-0000-000019840000}"/>
    <cellStyle name="Normal 43 3 2 5" xfId="11564" xr:uid="{00000000-0005-0000-0000-00001A840000}"/>
    <cellStyle name="Normal 43 3 2 5 2" xfId="31079" xr:uid="{00000000-0005-0000-0000-00001B840000}"/>
    <cellStyle name="Normal 43 3 2 5 3" xfId="50972" xr:uid="{00000000-0005-0000-0000-00001C840000}"/>
    <cellStyle name="Normal 43 3 2 6" xfId="21285" xr:uid="{00000000-0005-0000-0000-00001D840000}"/>
    <cellStyle name="Normal 43 3 2 7" xfId="40940" xr:uid="{00000000-0005-0000-0000-00001E840000}"/>
    <cellStyle name="Normal 43 3 3" xfId="1055" xr:uid="{00000000-0005-0000-0000-00001F840000}"/>
    <cellStyle name="Normal 43 3 3 2" xfId="3440" xr:uid="{00000000-0005-0000-0000-000020840000}"/>
    <cellStyle name="Normal 43 3 3 2 2" xfId="8877" xr:uid="{00000000-0005-0000-0000-000021840000}"/>
    <cellStyle name="Normal 43 3 3 2 2 2" xfId="18600" xr:uid="{00000000-0005-0000-0000-000022840000}"/>
    <cellStyle name="Normal 43 3 3 2 2 2 2" xfId="38113" xr:uid="{00000000-0005-0000-0000-000023840000}"/>
    <cellStyle name="Normal 43 3 3 2 2 2 3" xfId="58006" xr:uid="{00000000-0005-0000-0000-000024840000}"/>
    <cellStyle name="Normal 43 3 3 2 2 3" xfId="22090" xr:uid="{00000000-0005-0000-0000-000025840000}"/>
    <cellStyle name="Normal 43 3 3 2 2 4" xfId="41850" xr:uid="{00000000-0005-0000-0000-000026840000}"/>
    <cellStyle name="Normal 43 3 3 2 3" xfId="13294" xr:uid="{00000000-0005-0000-0000-000027840000}"/>
    <cellStyle name="Normal 43 3 3 2 3 2" xfId="32808" xr:uid="{00000000-0005-0000-0000-000028840000}"/>
    <cellStyle name="Normal 43 3 3 2 3 3" xfId="52701" xr:uid="{00000000-0005-0000-0000-000029840000}"/>
    <cellStyle name="Normal 43 3 3 2 4" xfId="24213" xr:uid="{00000000-0005-0000-0000-00002A840000}"/>
    <cellStyle name="Normal 43 3 3 2 5" xfId="43979" xr:uid="{00000000-0005-0000-0000-00002B840000}"/>
    <cellStyle name="Normal 43 3 3 3" xfId="7249" xr:uid="{00000000-0005-0000-0000-00002C840000}"/>
    <cellStyle name="Normal 43 3 3 3 2" xfId="16985" xr:uid="{00000000-0005-0000-0000-00002D840000}"/>
    <cellStyle name="Normal 43 3 3 3 2 2" xfId="36498" xr:uid="{00000000-0005-0000-0000-00002E840000}"/>
    <cellStyle name="Normal 43 3 3 3 2 3" xfId="56391" xr:uid="{00000000-0005-0000-0000-00002F840000}"/>
    <cellStyle name="Normal 43 3 3 3 3" xfId="25581" xr:uid="{00000000-0005-0000-0000-000030840000}"/>
    <cellStyle name="Normal 43 3 3 3 4" xfId="45349" xr:uid="{00000000-0005-0000-0000-000031840000}"/>
    <cellStyle name="Normal 43 3 3 4" xfId="6240" xr:uid="{00000000-0005-0000-0000-000032840000}"/>
    <cellStyle name="Normal 43 3 3 4 2" xfId="15977" xr:uid="{00000000-0005-0000-0000-000033840000}"/>
    <cellStyle name="Normal 43 3 3 4 2 2" xfId="35490" xr:uid="{00000000-0005-0000-0000-000034840000}"/>
    <cellStyle name="Normal 43 3 3 4 2 3" xfId="55383" xr:uid="{00000000-0005-0000-0000-000035840000}"/>
    <cellStyle name="Normal 43 3 3 4 3" xfId="28060" xr:uid="{00000000-0005-0000-0000-000036840000}"/>
    <cellStyle name="Normal 43 3 3 4 4" xfId="47948" xr:uid="{00000000-0005-0000-0000-000037840000}"/>
    <cellStyle name="Normal 43 3 3 5" xfId="11026" xr:uid="{00000000-0005-0000-0000-000038840000}"/>
    <cellStyle name="Normal 43 3 3 5 2" xfId="30541" xr:uid="{00000000-0005-0000-0000-000039840000}"/>
    <cellStyle name="Normal 43 3 3 5 3" xfId="50434" xr:uid="{00000000-0005-0000-0000-00003A840000}"/>
    <cellStyle name="Normal 43 3 3 6" xfId="20747" xr:uid="{00000000-0005-0000-0000-00003B840000}"/>
    <cellStyle name="Normal 43 3 3 7" xfId="40389" xr:uid="{00000000-0005-0000-0000-00003C840000}"/>
    <cellStyle name="Normal 43 3 4" xfId="2245" xr:uid="{00000000-0005-0000-0000-00003D840000}"/>
    <cellStyle name="Normal 43 3 4 2" xfId="4514" xr:uid="{00000000-0005-0000-0000-00003E840000}"/>
    <cellStyle name="Normal 43 3 4 2 2" xfId="9950" xr:uid="{00000000-0005-0000-0000-00003F840000}"/>
    <cellStyle name="Normal 43 3 4 2 2 2" xfId="19673" xr:uid="{00000000-0005-0000-0000-000040840000}"/>
    <cellStyle name="Normal 43 3 4 2 2 2 2" xfId="39186" xr:uid="{00000000-0005-0000-0000-000041840000}"/>
    <cellStyle name="Normal 43 3 4 2 2 2 3" xfId="59079" xr:uid="{00000000-0005-0000-0000-000042840000}"/>
    <cellStyle name="Normal 43 3 4 2 2 3" xfId="29399" xr:uid="{00000000-0005-0000-0000-000043840000}"/>
    <cellStyle name="Normal 43 3 4 2 2 4" xfId="49287" xr:uid="{00000000-0005-0000-0000-000044840000}"/>
    <cellStyle name="Normal 43 3 4 2 3" xfId="14367" xr:uid="{00000000-0005-0000-0000-000045840000}"/>
    <cellStyle name="Normal 43 3 4 2 3 2" xfId="33881" xr:uid="{00000000-0005-0000-0000-000046840000}"/>
    <cellStyle name="Normal 43 3 4 2 3 3" xfId="53774" xr:uid="{00000000-0005-0000-0000-000047840000}"/>
    <cellStyle name="Normal 43 3 4 2 4" xfId="25286" xr:uid="{00000000-0005-0000-0000-000048840000}"/>
    <cellStyle name="Normal 43 3 4 2 5" xfId="45053" xr:uid="{00000000-0005-0000-0000-000049840000}"/>
    <cellStyle name="Normal 43 3 4 3" xfId="6775" xr:uid="{00000000-0005-0000-0000-00004A840000}"/>
    <cellStyle name="Normal 43 3 4 3 2" xfId="16512" xr:uid="{00000000-0005-0000-0000-00004B840000}"/>
    <cellStyle name="Normal 43 3 4 3 2 2" xfId="36025" xr:uid="{00000000-0005-0000-0000-00004C840000}"/>
    <cellStyle name="Normal 43 3 4 3 2 3" xfId="55918" xr:uid="{00000000-0005-0000-0000-00004D840000}"/>
    <cellStyle name="Normal 43 3 4 3 3" xfId="28595" xr:uid="{00000000-0005-0000-0000-00004E840000}"/>
    <cellStyle name="Normal 43 3 4 3 4" xfId="48483" xr:uid="{00000000-0005-0000-0000-00004F840000}"/>
    <cellStyle name="Normal 43 3 4 4" xfId="12099" xr:uid="{00000000-0005-0000-0000-000050840000}"/>
    <cellStyle name="Normal 43 3 4 4 2" xfId="31614" xr:uid="{00000000-0005-0000-0000-000051840000}"/>
    <cellStyle name="Normal 43 3 4 4 3" xfId="51507" xr:uid="{00000000-0005-0000-0000-000052840000}"/>
    <cellStyle name="Normal 43 3 4 5" xfId="21820" xr:uid="{00000000-0005-0000-0000-000053840000}"/>
    <cellStyle name="Normal 43 3 4 6" xfId="41579" xr:uid="{00000000-0005-0000-0000-000054840000}"/>
    <cellStyle name="Normal 43 3 5" xfId="2905" xr:uid="{00000000-0005-0000-0000-000055840000}"/>
    <cellStyle name="Normal 43 3 5 2" xfId="8342" xr:uid="{00000000-0005-0000-0000-000056840000}"/>
    <cellStyle name="Normal 43 3 5 2 2" xfId="18065" xr:uid="{00000000-0005-0000-0000-000057840000}"/>
    <cellStyle name="Normal 43 3 5 2 2 2" xfId="37578" xr:uid="{00000000-0005-0000-0000-000058840000}"/>
    <cellStyle name="Normal 43 3 5 2 2 3" xfId="57471" xr:uid="{00000000-0005-0000-0000-000059840000}"/>
    <cellStyle name="Normal 43 3 5 2 3" xfId="26010" xr:uid="{00000000-0005-0000-0000-00005A840000}"/>
    <cellStyle name="Normal 43 3 5 2 4" xfId="45781" xr:uid="{00000000-0005-0000-0000-00005B840000}"/>
    <cellStyle name="Normal 43 3 5 3" xfId="12759" xr:uid="{00000000-0005-0000-0000-00005C840000}"/>
    <cellStyle name="Normal 43 3 5 3 2" xfId="32273" xr:uid="{00000000-0005-0000-0000-00005D840000}"/>
    <cellStyle name="Normal 43 3 5 3 3" xfId="52166" xr:uid="{00000000-0005-0000-0000-00005E840000}"/>
    <cellStyle name="Normal 43 3 5 4" xfId="23678" xr:uid="{00000000-0005-0000-0000-00005F840000}"/>
    <cellStyle name="Normal 43 3 5 5" xfId="43444" xr:uid="{00000000-0005-0000-0000-000060840000}"/>
    <cellStyle name="Normal 43 3 6" xfId="5165" xr:uid="{00000000-0005-0000-0000-000061840000}"/>
    <cellStyle name="Normal 43 3 6 2" xfId="14905" xr:uid="{00000000-0005-0000-0000-000062840000}"/>
    <cellStyle name="Normal 43 3 6 2 2" xfId="34418" xr:uid="{00000000-0005-0000-0000-000063840000}"/>
    <cellStyle name="Normal 43 3 6 2 3" xfId="54311" xr:uid="{00000000-0005-0000-0000-000064840000}"/>
    <cellStyle name="Normal 43 3 6 3" xfId="26987" xr:uid="{00000000-0005-0000-0000-000065840000}"/>
    <cellStyle name="Normal 43 3 6 4" xfId="46873" xr:uid="{00000000-0005-0000-0000-000066840000}"/>
    <cellStyle name="Normal 43 3 7" xfId="10491" xr:uid="{00000000-0005-0000-0000-000067840000}"/>
    <cellStyle name="Normal 43 3 7 2" xfId="30006" xr:uid="{00000000-0005-0000-0000-000068840000}"/>
    <cellStyle name="Normal 43 3 7 3" xfId="49899" xr:uid="{00000000-0005-0000-0000-000069840000}"/>
    <cellStyle name="Normal 43 3 8" xfId="20212" xr:uid="{00000000-0005-0000-0000-00006A840000}"/>
    <cellStyle name="Normal 43 3 9" xfId="39854" xr:uid="{00000000-0005-0000-0000-00006B840000}"/>
    <cellStyle name="Normal 43 4" xfId="1254" xr:uid="{00000000-0005-0000-0000-00006C840000}"/>
    <cellStyle name="Normal 43 4 2" xfId="3626" xr:uid="{00000000-0005-0000-0000-00006D840000}"/>
    <cellStyle name="Normal 43 4 2 2" xfId="9063" xr:uid="{00000000-0005-0000-0000-00006E840000}"/>
    <cellStyle name="Normal 43 4 2 2 2" xfId="18786" xr:uid="{00000000-0005-0000-0000-00006F840000}"/>
    <cellStyle name="Normal 43 4 2 2 2 2" xfId="38299" xr:uid="{00000000-0005-0000-0000-000070840000}"/>
    <cellStyle name="Normal 43 4 2 2 2 3" xfId="58192" xr:uid="{00000000-0005-0000-0000-000071840000}"/>
    <cellStyle name="Normal 43 4 2 2 3" xfId="25727" xr:uid="{00000000-0005-0000-0000-000072840000}"/>
    <cellStyle name="Normal 43 4 2 2 4" xfId="45496" xr:uid="{00000000-0005-0000-0000-000073840000}"/>
    <cellStyle name="Normal 43 4 2 3" xfId="13480" xr:uid="{00000000-0005-0000-0000-000074840000}"/>
    <cellStyle name="Normal 43 4 2 3 2" xfId="32994" xr:uid="{00000000-0005-0000-0000-000075840000}"/>
    <cellStyle name="Normal 43 4 2 3 3" xfId="52887" xr:uid="{00000000-0005-0000-0000-000076840000}"/>
    <cellStyle name="Normal 43 4 2 4" xfId="24399" xr:uid="{00000000-0005-0000-0000-000077840000}"/>
    <cellStyle name="Normal 43 4 2 5" xfId="44165" xr:uid="{00000000-0005-0000-0000-000078840000}"/>
    <cellStyle name="Normal 43 4 3" xfId="7415" xr:uid="{00000000-0005-0000-0000-000079840000}"/>
    <cellStyle name="Normal 43 4 3 2" xfId="17138" xr:uid="{00000000-0005-0000-0000-00007A840000}"/>
    <cellStyle name="Normal 43 4 3 2 2" xfId="36651" xr:uid="{00000000-0005-0000-0000-00007B840000}"/>
    <cellStyle name="Normal 43 4 3 2 3" xfId="56544" xr:uid="{00000000-0005-0000-0000-00007C840000}"/>
    <cellStyle name="Normal 43 4 3 3" xfId="26290" xr:uid="{00000000-0005-0000-0000-00007D840000}"/>
    <cellStyle name="Normal 43 4 3 4" xfId="46062" xr:uid="{00000000-0005-0000-0000-00007E840000}"/>
    <cellStyle name="Normal 43 4 4" xfId="5353" xr:uid="{00000000-0005-0000-0000-00007F840000}"/>
    <cellStyle name="Normal 43 4 4 2" xfId="15090" xr:uid="{00000000-0005-0000-0000-000080840000}"/>
    <cellStyle name="Normal 43 4 4 2 2" xfId="34603" xr:uid="{00000000-0005-0000-0000-000081840000}"/>
    <cellStyle name="Normal 43 4 4 2 3" xfId="54496" xr:uid="{00000000-0005-0000-0000-000082840000}"/>
    <cellStyle name="Normal 43 4 4 3" xfId="27173" xr:uid="{00000000-0005-0000-0000-000083840000}"/>
    <cellStyle name="Normal 43 4 4 4" xfId="47061" xr:uid="{00000000-0005-0000-0000-000084840000}"/>
    <cellStyle name="Normal 43 4 5" xfId="11212" xr:uid="{00000000-0005-0000-0000-000085840000}"/>
    <cellStyle name="Normal 43 4 5 2" xfId="30727" xr:uid="{00000000-0005-0000-0000-000086840000}"/>
    <cellStyle name="Normal 43 4 5 3" xfId="50620" xr:uid="{00000000-0005-0000-0000-000087840000}"/>
    <cellStyle name="Normal 43 4 6" xfId="20933" xr:uid="{00000000-0005-0000-0000-000088840000}"/>
    <cellStyle name="Normal 43 4 7" xfId="40588" xr:uid="{00000000-0005-0000-0000-000089840000}"/>
    <cellStyle name="Normal 43 5" xfId="703" xr:uid="{00000000-0005-0000-0000-00008A840000}"/>
    <cellStyle name="Normal 43 5 2" xfId="3088" xr:uid="{00000000-0005-0000-0000-00008B840000}"/>
    <cellStyle name="Normal 43 5 2 2" xfId="8525" xr:uid="{00000000-0005-0000-0000-00008C840000}"/>
    <cellStyle name="Normal 43 5 2 2 2" xfId="18248" xr:uid="{00000000-0005-0000-0000-00008D840000}"/>
    <cellStyle name="Normal 43 5 2 2 2 2" xfId="37761" xr:uid="{00000000-0005-0000-0000-00008E840000}"/>
    <cellStyle name="Normal 43 5 2 2 2 3" xfId="57654" xr:uid="{00000000-0005-0000-0000-00008F840000}"/>
    <cellStyle name="Normal 43 5 2 2 3" xfId="22640" xr:uid="{00000000-0005-0000-0000-000090840000}"/>
    <cellStyle name="Normal 43 5 2 2 4" xfId="42403" xr:uid="{00000000-0005-0000-0000-000091840000}"/>
    <cellStyle name="Normal 43 5 2 3" xfId="12942" xr:uid="{00000000-0005-0000-0000-000092840000}"/>
    <cellStyle name="Normal 43 5 2 3 2" xfId="32456" xr:uid="{00000000-0005-0000-0000-000093840000}"/>
    <cellStyle name="Normal 43 5 2 3 3" xfId="52349" xr:uid="{00000000-0005-0000-0000-000094840000}"/>
    <cellStyle name="Normal 43 5 2 4" xfId="23861" xr:uid="{00000000-0005-0000-0000-000095840000}"/>
    <cellStyle name="Normal 43 5 2 5" xfId="43627" xr:uid="{00000000-0005-0000-0000-000096840000}"/>
    <cellStyle name="Normal 43 5 3" xfId="6955" xr:uid="{00000000-0005-0000-0000-000097840000}"/>
    <cellStyle name="Normal 43 5 3 2" xfId="16691" xr:uid="{00000000-0005-0000-0000-000098840000}"/>
    <cellStyle name="Normal 43 5 3 2 2" xfId="36204" xr:uid="{00000000-0005-0000-0000-000099840000}"/>
    <cellStyle name="Normal 43 5 3 2 3" xfId="56097" xr:uid="{00000000-0005-0000-0000-00009A840000}"/>
    <cellStyle name="Normal 43 5 3 3" xfId="26567" xr:uid="{00000000-0005-0000-0000-00009B840000}"/>
    <cellStyle name="Normal 43 5 3 4" xfId="46340" xr:uid="{00000000-0005-0000-0000-00009C840000}"/>
    <cellStyle name="Normal 43 5 4" xfId="5888" xr:uid="{00000000-0005-0000-0000-00009D840000}"/>
    <cellStyle name="Normal 43 5 4 2" xfId="15625" xr:uid="{00000000-0005-0000-0000-00009E840000}"/>
    <cellStyle name="Normal 43 5 4 2 2" xfId="35138" xr:uid="{00000000-0005-0000-0000-00009F840000}"/>
    <cellStyle name="Normal 43 5 4 2 3" xfId="55031" xr:uid="{00000000-0005-0000-0000-0000A0840000}"/>
    <cellStyle name="Normal 43 5 4 3" xfId="27708" xr:uid="{00000000-0005-0000-0000-0000A1840000}"/>
    <cellStyle name="Normal 43 5 4 4" xfId="47596" xr:uid="{00000000-0005-0000-0000-0000A2840000}"/>
    <cellStyle name="Normal 43 5 5" xfId="10674" xr:uid="{00000000-0005-0000-0000-0000A3840000}"/>
    <cellStyle name="Normal 43 5 5 2" xfId="30189" xr:uid="{00000000-0005-0000-0000-0000A4840000}"/>
    <cellStyle name="Normal 43 5 5 3" xfId="50082" xr:uid="{00000000-0005-0000-0000-0000A5840000}"/>
    <cellStyle name="Normal 43 5 6" xfId="20395" xr:uid="{00000000-0005-0000-0000-0000A6840000}"/>
    <cellStyle name="Normal 43 5 7" xfId="40037" xr:uid="{00000000-0005-0000-0000-0000A7840000}"/>
    <cellStyle name="Normal 43 6" xfId="1851" xr:uid="{00000000-0005-0000-0000-0000A8840000}"/>
    <cellStyle name="Normal 43 6 2" xfId="4162" xr:uid="{00000000-0005-0000-0000-0000A9840000}"/>
    <cellStyle name="Normal 43 6 2 2" xfId="9598" xr:uid="{00000000-0005-0000-0000-0000AA840000}"/>
    <cellStyle name="Normal 43 6 2 2 2" xfId="19321" xr:uid="{00000000-0005-0000-0000-0000AB840000}"/>
    <cellStyle name="Normal 43 6 2 2 2 2" xfId="38834" xr:uid="{00000000-0005-0000-0000-0000AC840000}"/>
    <cellStyle name="Normal 43 6 2 2 2 3" xfId="58727" xr:uid="{00000000-0005-0000-0000-0000AD840000}"/>
    <cellStyle name="Normal 43 6 2 2 3" xfId="29047" xr:uid="{00000000-0005-0000-0000-0000AE840000}"/>
    <cellStyle name="Normal 43 6 2 2 4" xfId="48935" xr:uid="{00000000-0005-0000-0000-0000AF840000}"/>
    <cellStyle name="Normal 43 6 2 3" xfId="14015" xr:uid="{00000000-0005-0000-0000-0000B0840000}"/>
    <cellStyle name="Normal 43 6 2 3 2" xfId="33529" xr:uid="{00000000-0005-0000-0000-0000B1840000}"/>
    <cellStyle name="Normal 43 6 2 3 3" xfId="53422" xr:uid="{00000000-0005-0000-0000-0000B2840000}"/>
    <cellStyle name="Normal 43 6 2 4" xfId="24934" xr:uid="{00000000-0005-0000-0000-0000B3840000}"/>
    <cellStyle name="Normal 43 6 2 5" xfId="44701" xr:uid="{00000000-0005-0000-0000-0000B4840000}"/>
    <cellStyle name="Normal 43 6 3" xfId="6423" xr:uid="{00000000-0005-0000-0000-0000B5840000}"/>
    <cellStyle name="Normal 43 6 3 2" xfId="16160" xr:uid="{00000000-0005-0000-0000-0000B6840000}"/>
    <cellStyle name="Normal 43 6 3 2 2" xfId="35673" xr:uid="{00000000-0005-0000-0000-0000B7840000}"/>
    <cellStyle name="Normal 43 6 3 2 3" xfId="55566" xr:uid="{00000000-0005-0000-0000-0000B8840000}"/>
    <cellStyle name="Normal 43 6 3 3" xfId="28243" xr:uid="{00000000-0005-0000-0000-0000B9840000}"/>
    <cellStyle name="Normal 43 6 3 4" xfId="48131" xr:uid="{00000000-0005-0000-0000-0000BA840000}"/>
    <cellStyle name="Normal 43 6 4" xfId="11747" xr:uid="{00000000-0005-0000-0000-0000BB840000}"/>
    <cellStyle name="Normal 43 6 4 2" xfId="31262" xr:uid="{00000000-0005-0000-0000-0000BC840000}"/>
    <cellStyle name="Normal 43 6 4 3" xfId="51155" xr:uid="{00000000-0005-0000-0000-0000BD840000}"/>
    <cellStyle name="Normal 43 6 5" xfId="21468" xr:uid="{00000000-0005-0000-0000-0000BE840000}"/>
    <cellStyle name="Normal 43 6 6" xfId="41185" xr:uid="{00000000-0005-0000-0000-0000BF840000}"/>
    <cellStyle name="Normal 43 7" xfId="2414" xr:uid="{00000000-0005-0000-0000-0000C0840000}"/>
    <cellStyle name="Normal 43 7 2" xfId="7851" xr:uid="{00000000-0005-0000-0000-0000C1840000}"/>
    <cellStyle name="Normal 43 7 2 2" xfId="17574" xr:uid="{00000000-0005-0000-0000-0000C2840000}"/>
    <cellStyle name="Normal 43 7 2 2 2" xfId="37087" xr:uid="{00000000-0005-0000-0000-0000C3840000}"/>
    <cellStyle name="Normal 43 7 2 2 3" xfId="56980" xr:uid="{00000000-0005-0000-0000-0000C4840000}"/>
    <cellStyle name="Normal 43 7 2 3" xfId="23009" xr:uid="{00000000-0005-0000-0000-0000C5840000}"/>
    <cellStyle name="Normal 43 7 2 4" xfId="42774" xr:uid="{00000000-0005-0000-0000-0000C6840000}"/>
    <cellStyle name="Normal 43 7 3" xfId="12268" xr:uid="{00000000-0005-0000-0000-0000C7840000}"/>
    <cellStyle name="Normal 43 7 3 2" xfId="31782" xr:uid="{00000000-0005-0000-0000-0000C8840000}"/>
    <cellStyle name="Normal 43 7 3 3" xfId="51675" xr:uid="{00000000-0005-0000-0000-0000C9840000}"/>
    <cellStyle name="Normal 43 7 4" xfId="23187" xr:uid="{00000000-0005-0000-0000-0000CA840000}"/>
    <cellStyle name="Normal 43 7 5" xfId="42953" xr:uid="{00000000-0005-0000-0000-0000CB840000}"/>
    <cellStyle name="Normal 43 8" xfId="2553" xr:uid="{00000000-0005-0000-0000-0000CC840000}"/>
    <cellStyle name="Normal 43 8 2" xfId="7990" xr:uid="{00000000-0005-0000-0000-0000CD840000}"/>
    <cellStyle name="Normal 43 8 2 2" xfId="17713" xr:uid="{00000000-0005-0000-0000-0000CE840000}"/>
    <cellStyle name="Normal 43 8 2 2 2" xfId="37226" xr:uid="{00000000-0005-0000-0000-0000CF840000}"/>
    <cellStyle name="Normal 43 8 2 2 3" xfId="57119" xr:uid="{00000000-0005-0000-0000-0000D0840000}"/>
    <cellStyle name="Normal 43 8 2 3" xfId="21958" xr:uid="{00000000-0005-0000-0000-0000D1840000}"/>
    <cellStyle name="Normal 43 8 2 4" xfId="41717" xr:uid="{00000000-0005-0000-0000-0000D2840000}"/>
    <cellStyle name="Normal 43 8 3" xfId="12407" xr:uid="{00000000-0005-0000-0000-0000D3840000}"/>
    <cellStyle name="Normal 43 8 3 2" xfId="31921" xr:uid="{00000000-0005-0000-0000-0000D4840000}"/>
    <cellStyle name="Normal 43 8 3 3" xfId="51814" xr:uid="{00000000-0005-0000-0000-0000D5840000}"/>
    <cellStyle name="Normal 43 8 4" xfId="23326" xr:uid="{00000000-0005-0000-0000-0000D6840000}"/>
    <cellStyle name="Normal 43 8 5" xfId="43092" xr:uid="{00000000-0005-0000-0000-0000D7840000}"/>
    <cellStyle name="Normal 43 9" xfId="4771" xr:uid="{00000000-0005-0000-0000-0000D8840000}"/>
    <cellStyle name="Normal 43 9 2" xfId="14553" xr:uid="{00000000-0005-0000-0000-0000D9840000}"/>
    <cellStyle name="Normal 43 9 2 2" xfId="34066" xr:uid="{00000000-0005-0000-0000-0000DA840000}"/>
    <cellStyle name="Normal 43 9 2 3" xfId="53959" xr:uid="{00000000-0005-0000-0000-0000DB840000}"/>
    <cellStyle name="Normal 43 9 3" xfId="26635" xr:uid="{00000000-0005-0000-0000-0000DC840000}"/>
    <cellStyle name="Normal 43 9 4" xfId="46479" xr:uid="{00000000-0005-0000-0000-0000DD840000}"/>
    <cellStyle name="Normal 44" xfId="127" xr:uid="{00000000-0005-0000-0000-0000DE840000}"/>
    <cellStyle name="Normal 44 10" xfId="10140" xr:uid="{00000000-0005-0000-0000-0000DF840000}"/>
    <cellStyle name="Normal 44 10 2" xfId="29655" xr:uid="{00000000-0005-0000-0000-0000E0840000}"/>
    <cellStyle name="Normal 44 10 3" xfId="49548" xr:uid="{00000000-0005-0000-0000-0000E1840000}"/>
    <cellStyle name="Normal 44 11" xfId="19861" xr:uid="{00000000-0005-0000-0000-0000E2840000}"/>
    <cellStyle name="Normal 44 12" xfId="39461" xr:uid="{00000000-0005-0000-0000-0000E3840000}"/>
    <cellStyle name="Normal 44 2" xfId="345" xr:uid="{00000000-0005-0000-0000-0000E4840000}"/>
    <cellStyle name="Normal 44 2 2" xfId="1431" xr:uid="{00000000-0005-0000-0000-0000E5840000}"/>
    <cellStyle name="Normal 44 2 2 2" xfId="3803" xr:uid="{00000000-0005-0000-0000-0000E6840000}"/>
    <cellStyle name="Normal 44 2 2 2 2" xfId="9240" xr:uid="{00000000-0005-0000-0000-0000E7840000}"/>
    <cellStyle name="Normal 44 2 2 2 2 2" xfId="18963" xr:uid="{00000000-0005-0000-0000-0000E8840000}"/>
    <cellStyle name="Normal 44 2 2 2 2 2 2" xfId="38476" xr:uid="{00000000-0005-0000-0000-0000E9840000}"/>
    <cellStyle name="Normal 44 2 2 2 2 2 3" xfId="58369" xr:uid="{00000000-0005-0000-0000-0000EA840000}"/>
    <cellStyle name="Normal 44 2 2 2 2 3" xfId="25882" xr:uid="{00000000-0005-0000-0000-0000EB840000}"/>
    <cellStyle name="Normal 44 2 2 2 2 4" xfId="45652" xr:uid="{00000000-0005-0000-0000-0000EC840000}"/>
    <cellStyle name="Normal 44 2 2 2 3" xfId="13657" xr:uid="{00000000-0005-0000-0000-0000ED840000}"/>
    <cellStyle name="Normal 44 2 2 2 3 2" xfId="33171" xr:uid="{00000000-0005-0000-0000-0000EE840000}"/>
    <cellStyle name="Normal 44 2 2 2 3 3" xfId="53064" xr:uid="{00000000-0005-0000-0000-0000EF840000}"/>
    <cellStyle name="Normal 44 2 2 2 4" xfId="24576" xr:uid="{00000000-0005-0000-0000-0000F0840000}"/>
    <cellStyle name="Normal 44 2 2 2 5" xfId="44342" xr:uid="{00000000-0005-0000-0000-0000F1840000}"/>
    <cellStyle name="Normal 44 2 2 3" xfId="7563" xr:uid="{00000000-0005-0000-0000-0000F2840000}"/>
    <cellStyle name="Normal 44 2 2 3 2" xfId="17286" xr:uid="{00000000-0005-0000-0000-0000F3840000}"/>
    <cellStyle name="Normal 44 2 2 3 2 2" xfId="36799" xr:uid="{00000000-0005-0000-0000-0000F4840000}"/>
    <cellStyle name="Normal 44 2 2 3 2 3" xfId="56692" xr:uid="{00000000-0005-0000-0000-0000F5840000}"/>
    <cellStyle name="Normal 44 2 2 3 3" xfId="25899" xr:uid="{00000000-0005-0000-0000-0000F6840000}"/>
    <cellStyle name="Normal 44 2 2 3 4" xfId="45669" xr:uid="{00000000-0005-0000-0000-0000F7840000}"/>
    <cellStyle name="Normal 44 2 2 4" xfId="5530" xr:uid="{00000000-0005-0000-0000-0000F8840000}"/>
    <cellStyle name="Normal 44 2 2 4 2" xfId="15267" xr:uid="{00000000-0005-0000-0000-0000F9840000}"/>
    <cellStyle name="Normal 44 2 2 4 2 2" xfId="34780" xr:uid="{00000000-0005-0000-0000-0000FA840000}"/>
    <cellStyle name="Normal 44 2 2 4 2 3" xfId="54673" xr:uid="{00000000-0005-0000-0000-0000FB840000}"/>
    <cellStyle name="Normal 44 2 2 4 3" xfId="27350" xr:uid="{00000000-0005-0000-0000-0000FC840000}"/>
    <cellStyle name="Normal 44 2 2 4 4" xfId="47238" xr:uid="{00000000-0005-0000-0000-0000FD840000}"/>
    <cellStyle name="Normal 44 2 2 5" xfId="11389" xr:uid="{00000000-0005-0000-0000-0000FE840000}"/>
    <cellStyle name="Normal 44 2 2 5 2" xfId="30904" xr:uid="{00000000-0005-0000-0000-0000FF840000}"/>
    <cellStyle name="Normal 44 2 2 5 3" xfId="50797" xr:uid="{00000000-0005-0000-0000-000000850000}"/>
    <cellStyle name="Normal 44 2 2 6" xfId="21110" xr:uid="{00000000-0005-0000-0000-000001850000}"/>
    <cellStyle name="Normal 44 2 2 7" xfId="40765" xr:uid="{00000000-0005-0000-0000-000002850000}"/>
    <cellStyle name="Normal 44 2 3" xfId="880" xr:uid="{00000000-0005-0000-0000-000003850000}"/>
    <cellStyle name="Normal 44 2 3 2" xfId="3265" xr:uid="{00000000-0005-0000-0000-000004850000}"/>
    <cellStyle name="Normal 44 2 3 2 2" xfId="8702" xr:uid="{00000000-0005-0000-0000-000005850000}"/>
    <cellStyle name="Normal 44 2 3 2 2 2" xfId="18425" xr:uid="{00000000-0005-0000-0000-000006850000}"/>
    <cellStyle name="Normal 44 2 3 2 2 2 2" xfId="37938" xr:uid="{00000000-0005-0000-0000-000007850000}"/>
    <cellStyle name="Normal 44 2 3 2 2 2 3" xfId="57831" xr:uid="{00000000-0005-0000-0000-000008850000}"/>
    <cellStyle name="Normal 44 2 3 2 2 3" xfId="22965" xr:uid="{00000000-0005-0000-0000-000009850000}"/>
    <cellStyle name="Normal 44 2 3 2 2 4" xfId="42730" xr:uid="{00000000-0005-0000-0000-00000A850000}"/>
    <cellStyle name="Normal 44 2 3 2 3" xfId="13119" xr:uid="{00000000-0005-0000-0000-00000B850000}"/>
    <cellStyle name="Normal 44 2 3 2 3 2" xfId="32633" xr:uid="{00000000-0005-0000-0000-00000C850000}"/>
    <cellStyle name="Normal 44 2 3 2 3 3" xfId="52526" xr:uid="{00000000-0005-0000-0000-00000D850000}"/>
    <cellStyle name="Normal 44 2 3 2 4" xfId="24038" xr:uid="{00000000-0005-0000-0000-00000E850000}"/>
    <cellStyle name="Normal 44 2 3 2 5" xfId="43804" xr:uid="{00000000-0005-0000-0000-00000F850000}"/>
    <cellStyle name="Normal 44 2 3 3" xfId="7103" xr:uid="{00000000-0005-0000-0000-000010850000}"/>
    <cellStyle name="Normal 44 2 3 3 2" xfId="16839" xr:uid="{00000000-0005-0000-0000-000011850000}"/>
    <cellStyle name="Normal 44 2 3 3 2 2" xfId="36352" xr:uid="{00000000-0005-0000-0000-000012850000}"/>
    <cellStyle name="Normal 44 2 3 3 2 3" xfId="56245" xr:uid="{00000000-0005-0000-0000-000013850000}"/>
    <cellStyle name="Normal 44 2 3 3 3" xfId="26186" xr:uid="{00000000-0005-0000-0000-000014850000}"/>
    <cellStyle name="Normal 44 2 3 3 4" xfId="45957" xr:uid="{00000000-0005-0000-0000-000015850000}"/>
    <cellStyle name="Normal 44 2 3 4" xfId="6065" xr:uid="{00000000-0005-0000-0000-000016850000}"/>
    <cellStyle name="Normal 44 2 3 4 2" xfId="15802" xr:uid="{00000000-0005-0000-0000-000017850000}"/>
    <cellStyle name="Normal 44 2 3 4 2 2" xfId="35315" xr:uid="{00000000-0005-0000-0000-000018850000}"/>
    <cellStyle name="Normal 44 2 3 4 2 3" xfId="55208" xr:uid="{00000000-0005-0000-0000-000019850000}"/>
    <cellStyle name="Normal 44 2 3 4 3" xfId="27885" xr:uid="{00000000-0005-0000-0000-00001A850000}"/>
    <cellStyle name="Normal 44 2 3 4 4" xfId="47773" xr:uid="{00000000-0005-0000-0000-00001B850000}"/>
    <cellStyle name="Normal 44 2 3 5" xfId="10851" xr:uid="{00000000-0005-0000-0000-00001C850000}"/>
    <cellStyle name="Normal 44 2 3 5 2" xfId="30366" xr:uid="{00000000-0005-0000-0000-00001D850000}"/>
    <cellStyle name="Normal 44 2 3 5 3" xfId="50259" xr:uid="{00000000-0005-0000-0000-00001E850000}"/>
    <cellStyle name="Normal 44 2 3 6" xfId="20572" xr:uid="{00000000-0005-0000-0000-00001F850000}"/>
    <cellStyle name="Normal 44 2 3 7" xfId="40214" xr:uid="{00000000-0005-0000-0000-000020850000}"/>
    <cellStyle name="Normal 44 2 4" xfId="2070" xr:uid="{00000000-0005-0000-0000-000021850000}"/>
    <cellStyle name="Normal 44 2 4 2" xfId="4339" xr:uid="{00000000-0005-0000-0000-000022850000}"/>
    <cellStyle name="Normal 44 2 4 2 2" xfId="9775" xr:uid="{00000000-0005-0000-0000-000023850000}"/>
    <cellStyle name="Normal 44 2 4 2 2 2" xfId="19498" xr:uid="{00000000-0005-0000-0000-000024850000}"/>
    <cellStyle name="Normal 44 2 4 2 2 2 2" xfId="39011" xr:uid="{00000000-0005-0000-0000-000025850000}"/>
    <cellStyle name="Normal 44 2 4 2 2 2 3" xfId="58904" xr:uid="{00000000-0005-0000-0000-000026850000}"/>
    <cellStyle name="Normal 44 2 4 2 2 3" xfId="29224" xr:uid="{00000000-0005-0000-0000-000027850000}"/>
    <cellStyle name="Normal 44 2 4 2 2 4" xfId="49112" xr:uid="{00000000-0005-0000-0000-000028850000}"/>
    <cellStyle name="Normal 44 2 4 2 3" xfId="14192" xr:uid="{00000000-0005-0000-0000-000029850000}"/>
    <cellStyle name="Normal 44 2 4 2 3 2" xfId="33706" xr:uid="{00000000-0005-0000-0000-00002A850000}"/>
    <cellStyle name="Normal 44 2 4 2 3 3" xfId="53599" xr:uid="{00000000-0005-0000-0000-00002B850000}"/>
    <cellStyle name="Normal 44 2 4 2 4" xfId="25111" xr:uid="{00000000-0005-0000-0000-00002C850000}"/>
    <cellStyle name="Normal 44 2 4 2 5" xfId="44878" xr:uid="{00000000-0005-0000-0000-00002D850000}"/>
    <cellStyle name="Normal 44 2 4 3" xfId="6600" xr:uid="{00000000-0005-0000-0000-00002E850000}"/>
    <cellStyle name="Normal 44 2 4 3 2" xfId="16337" xr:uid="{00000000-0005-0000-0000-00002F850000}"/>
    <cellStyle name="Normal 44 2 4 3 2 2" xfId="35850" xr:uid="{00000000-0005-0000-0000-000030850000}"/>
    <cellStyle name="Normal 44 2 4 3 2 3" xfId="55743" xr:uid="{00000000-0005-0000-0000-000031850000}"/>
    <cellStyle name="Normal 44 2 4 3 3" xfId="28420" xr:uid="{00000000-0005-0000-0000-000032850000}"/>
    <cellStyle name="Normal 44 2 4 3 4" xfId="48308" xr:uid="{00000000-0005-0000-0000-000033850000}"/>
    <cellStyle name="Normal 44 2 4 4" xfId="11924" xr:uid="{00000000-0005-0000-0000-000034850000}"/>
    <cellStyle name="Normal 44 2 4 4 2" xfId="31439" xr:uid="{00000000-0005-0000-0000-000035850000}"/>
    <cellStyle name="Normal 44 2 4 4 3" xfId="51332" xr:uid="{00000000-0005-0000-0000-000036850000}"/>
    <cellStyle name="Normal 44 2 4 5" xfId="21645" xr:uid="{00000000-0005-0000-0000-000037850000}"/>
    <cellStyle name="Normal 44 2 4 6" xfId="41404" xr:uid="{00000000-0005-0000-0000-000038850000}"/>
    <cellStyle name="Normal 44 2 5" xfId="2730" xr:uid="{00000000-0005-0000-0000-000039850000}"/>
    <cellStyle name="Normal 44 2 5 2" xfId="8167" xr:uid="{00000000-0005-0000-0000-00003A850000}"/>
    <cellStyle name="Normal 44 2 5 2 2" xfId="17890" xr:uid="{00000000-0005-0000-0000-00003B850000}"/>
    <cellStyle name="Normal 44 2 5 2 2 2" xfId="37403" xr:uid="{00000000-0005-0000-0000-00003C850000}"/>
    <cellStyle name="Normal 44 2 5 2 2 3" xfId="57296" xr:uid="{00000000-0005-0000-0000-00003D850000}"/>
    <cellStyle name="Normal 44 2 5 2 3" xfId="22311" xr:uid="{00000000-0005-0000-0000-00003E850000}"/>
    <cellStyle name="Normal 44 2 5 2 4" xfId="42073" xr:uid="{00000000-0005-0000-0000-00003F850000}"/>
    <cellStyle name="Normal 44 2 5 3" xfId="12584" xr:uid="{00000000-0005-0000-0000-000040850000}"/>
    <cellStyle name="Normal 44 2 5 3 2" xfId="32098" xr:uid="{00000000-0005-0000-0000-000041850000}"/>
    <cellStyle name="Normal 44 2 5 3 3" xfId="51991" xr:uid="{00000000-0005-0000-0000-000042850000}"/>
    <cellStyle name="Normal 44 2 5 4" xfId="23503" xr:uid="{00000000-0005-0000-0000-000043850000}"/>
    <cellStyle name="Normal 44 2 5 5" xfId="43269" xr:uid="{00000000-0005-0000-0000-000044850000}"/>
    <cellStyle name="Normal 44 2 6" xfId="4990" xr:uid="{00000000-0005-0000-0000-000045850000}"/>
    <cellStyle name="Normal 44 2 6 2" xfId="14730" xr:uid="{00000000-0005-0000-0000-000046850000}"/>
    <cellStyle name="Normal 44 2 6 2 2" xfId="34243" xr:uid="{00000000-0005-0000-0000-000047850000}"/>
    <cellStyle name="Normal 44 2 6 2 3" xfId="54136" xr:uid="{00000000-0005-0000-0000-000048850000}"/>
    <cellStyle name="Normal 44 2 6 3" xfId="26812" xr:uid="{00000000-0005-0000-0000-000049850000}"/>
    <cellStyle name="Normal 44 2 6 4" xfId="46698" xr:uid="{00000000-0005-0000-0000-00004A850000}"/>
    <cellStyle name="Normal 44 2 7" xfId="10316" xr:uid="{00000000-0005-0000-0000-00004B850000}"/>
    <cellStyle name="Normal 44 2 7 2" xfId="29831" xr:uid="{00000000-0005-0000-0000-00004C850000}"/>
    <cellStyle name="Normal 44 2 7 3" xfId="49724" xr:uid="{00000000-0005-0000-0000-00004D850000}"/>
    <cellStyle name="Normal 44 2 8" xfId="20037" xr:uid="{00000000-0005-0000-0000-00004E850000}"/>
    <cellStyle name="Normal 44 2 9" xfId="39679" xr:uid="{00000000-0005-0000-0000-00004F850000}"/>
    <cellStyle name="Normal 44 3" xfId="521" xr:uid="{00000000-0005-0000-0000-000050850000}"/>
    <cellStyle name="Normal 44 3 2" xfId="1607" xr:uid="{00000000-0005-0000-0000-000051850000}"/>
    <cellStyle name="Normal 44 3 2 2" xfId="3979" xr:uid="{00000000-0005-0000-0000-000052850000}"/>
    <cellStyle name="Normal 44 3 2 2 2" xfId="9416" xr:uid="{00000000-0005-0000-0000-000053850000}"/>
    <cellStyle name="Normal 44 3 2 2 2 2" xfId="19139" xr:uid="{00000000-0005-0000-0000-000054850000}"/>
    <cellStyle name="Normal 44 3 2 2 2 2 2" xfId="38652" xr:uid="{00000000-0005-0000-0000-000055850000}"/>
    <cellStyle name="Normal 44 3 2 2 2 2 3" xfId="58545" xr:uid="{00000000-0005-0000-0000-000056850000}"/>
    <cellStyle name="Normal 44 3 2 2 2 3" xfId="26563" xr:uid="{00000000-0005-0000-0000-000057850000}"/>
    <cellStyle name="Normal 44 3 2 2 2 4" xfId="46336" xr:uid="{00000000-0005-0000-0000-000058850000}"/>
    <cellStyle name="Normal 44 3 2 2 3" xfId="13833" xr:uid="{00000000-0005-0000-0000-000059850000}"/>
    <cellStyle name="Normal 44 3 2 2 3 2" xfId="33347" xr:uid="{00000000-0005-0000-0000-00005A850000}"/>
    <cellStyle name="Normal 44 3 2 2 3 3" xfId="53240" xr:uid="{00000000-0005-0000-0000-00005B850000}"/>
    <cellStyle name="Normal 44 3 2 2 4" xfId="24752" xr:uid="{00000000-0005-0000-0000-00005C850000}"/>
    <cellStyle name="Normal 44 3 2 2 5" xfId="44518" xr:uid="{00000000-0005-0000-0000-00005D850000}"/>
    <cellStyle name="Normal 44 3 2 3" xfId="7710" xr:uid="{00000000-0005-0000-0000-00005E850000}"/>
    <cellStyle name="Normal 44 3 2 3 2" xfId="17433" xr:uid="{00000000-0005-0000-0000-00005F850000}"/>
    <cellStyle name="Normal 44 3 2 3 2 2" xfId="36946" xr:uid="{00000000-0005-0000-0000-000060850000}"/>
    <cellStyle name="Normal 44 3 2 3 2 3" xfId="56839" xr:uid="{00000000-0005-0000-0000-000061850000}"/>
    <cellStyle name="Normal 44 3 2 3 3" xfId="26570" xr:uid="{00000000-0005-0000-0000-000062850000}"/>
    <cellStyle name="Normal 44 3 2 3 4" xfId="46343" xr:uid="{00000000-0005-0000-0000-000063850000}"/>
    <cellStyle name="Normal 44 3 2 4" xfId="5706" xr:uid="{00000000-0005-0000-0000-000064850000}"/>
    <cellStyle name="Normal 44 3 2 4 2" xfId="15443" xr:uid="{00000000-0005-0000-0000-000065850000}"/>
    <cellStyle name="Normal 44 3 2 4 2 2" xfId="34956" xr:uid="{00000000-0005-0000-0000-000066850000}"/>
    <cellStyle name="Normal 44 3 2 4 2 3" xfId="54849" xr:uid="{00000000-0005-0000-0000-000067850000}"/>
    <cellStyle name="Normal 44 3 2 4 3" xfId="27526" xr:uid="{00000000-0005-0000-0000-000068850000}"/>
    <cellStyle name="Normal 44 3 2 4 4" xfId="47414" xr:uid="{00000000-0005-0000-0000-000069850000}"/>
    <cellStyle name="Normal 44 3 2 5" xfId="11565" xr:uid="{00000000-0005-0000-0000-00006A850000}"/>
    <cellStyle name="Normal 44 3 2 5 2" xfId="31080" xr:uid="{00000000-0005-0000-0000-00006B850000}"/>
    <cellStyle name="Normal 44 3 2 5 3" xfId="50973" xr:uid="{00000000-0005-0000-0000-00006C850000}"/>
    <cellStyle name="Normal 44 3 2 6" xfId="21286" xr:uid="{00000000-0005-0000-0000-00006D850000}"/>
    <cellStyle name="Normal 44 3 2 7" xfId="40941" xr:uid="{00000000-0005-0000-0000-00006E850000}"/>
    <cellStyle name="Normal 44 3 3" xfId="1056" xr:uid="{00000000-0005-0000-0000-00006F850000}"/>
    <cellStyle name="Normal 44 3 3 2" xfId="3441" xr:uid="{00000000-0005-0000-0000-000070850000}"/>
    <cellStyle name="Normal 44 3 3 2 2" xfId="8878" xr:uid="{00000000-0005-0000-0000-000071850000}"/>
    <cellStyle name="Normal 44 3 3 2 2 2" xfId="18601" xr:uid="{00000000-0005-0000-0000-000072850000}"/>
    <cellStyle name="Normal 44 3 3 2 2 2 2" xfId="38114" xr:uid="{00000000-0005-0000-0000-000073850000}"/>
    <cellStyle name="Normal 44 3 3 2 2 2 3" xfId="58007" xr:uid="{00000000-0005-0000-0000-000074850000}"/>
    <cellStyle name="Normal 44 3 3 2 2 3" xfId="22320" xr:uid="{00000000-0005-0000-0000-000075850000}"/>
    <cellStyle name="Normal 44 3 3 2 2 4" xfId="42082" xr:uid="{00000000-0005-0000-0000-000076850000}"/>
    <cellStyle name="Normal 44 3 3 2 3" xfId="13295" xr:uid="{00000000-0005-0000-0000-000077850000}"/>
    <cellStyle name="Normal 44 3 3 2 3 2" xfId="32809" xr:uid="{00000000-0005-0000-0000-000078850000}"/>
    <cellStyle name="Normal 44 3 3 2 3 3" xfId="52702" xr:uid="{00000000-0005-0000-0000-000079850000}"/>
    <cellStyle name="Normal 44 3 3 2 4" xfId="24214" xr:uid="{00000000-0005-0000-0000-00007A850000}"/>
    <cellStyle name="Normal 44 3 3 2 5" xfId="43980" xr:uid="{00000000-0005-0000-0000-00007B850000}"/>
    <cellStyle name="Normal 44 3 3 3" xfId="7250" xr:uid="{00000000-0005-0000-0000-00007C850000}"/>
    <cellStyle name="Normal 44 3 3 3 2" xfId="16986" xr:uid="{00000000-0005-0000-0000-00007D850000}"/>
    <cellStyle name="Normal 44 3 3 3 2 2" xfId="36499" xr:uid="{00000000-0005-0000-0000-00007E850000}"/>
    <cellStyle name="Normal 44 3 3 3 2 3" xfId="56392" xr:uid="{00000000-0005-0000-0000-00007F850000}"/>
    <cellStyle name="Normal 44 3 3 3 3" xfId="22386" xr:uid="{00000000-0005-0000-0000-000080850000}"/>
    <cellStyle name="Normal 44 3 3 3 4" xfId="42148" xr:uid="{00000000-0005-0000-0000-000081850000}"/>
    <cellStyle name="Normal 44 3 3 4" xfId="6241" xr:uid="{00000000-0005-0000-0000-000082850000}"/>
    <cellStyle name="Normal 44 3 3 4 2" xfId="15978" xr:uid="{00000000-0005-0000-0000-000083850000}"/>
    <cellStyle name="Normal 44 3 3 4 2 2" xfId="35491" xr:uid="{00000000-0005-0000-0000-000084850000}"/>
    <cellStyle name="Normal 44 3 3 4 2 3" xfId="55384" xr:uid="{00000000-0005-0000-0000-000085850000}"/>
    <cellStyle name="Normal 44 3 3 4 3" xfId="28061" xr:uid="{00000000-0005-0000-0000-000086850000}"/>
    <cellStyle name="Normal 44 3 3 4 4" xfId="47949" xr:uid="{00000000-0005-0000-0000-000087850000}"/>
    <cellStyle name="Normal 44 3 3 5" xfId="11027" xr:uid="{00000000-0005-0000-0000-000088850000}"/>
    <cellStyle name="Normal 44 3 3 5 2" xfId="30542" xr:uid="{00000000-0005-0000-0000-000089850000}"/>
    <cellStyle name="Normal 44 3 3 5 3" xfId="50435" xr:uid="{00000000-0005-0000-0000-00008A850000}"/>
    <cellStyle name="Normal 44 3 3 6" xfId="20748" xr:uid="{00000000-0005-0000-0000-00008B850000}"/>
    <cellStyle name="Normal 44 3 3 7" xfId="40390" xr:uid="{00000000-0005-0000-0000-00008C850000}"/>
    <cellStyle name="Normal 44 3 4" xfId="2246" xr:uid="{00000000-0005-0000-0000-00008D850000}"/>
    <cellStyle name="Normal 44 3 4 2" xfId="4515" xr:uid="{00000000-0005-0000-0000-00008E850000}"/>
    <cellStyle name="Normal 44 3 4 2 2" xfId="9951" xr:uid="{00000000-0005-0000-0000-00008F850000}"/>
    <cellStyle name="Normal 44 3 4 2 2 2" xfId="19674" xr:uid="{00000000-0005-0000-0000-000090850000}"/>
    <cellStyle name="Normal 44 3 4 2 2 2 2" xfId="39187" xr:uid="{00000000-0005-0000-0000-000091850000}"/>
    <cellStyle name="Normal 44 3 4 2 2 2 3" xfId="59080" xr:uid="{00000000-0005-0000-0000-000092850000}"/>
    <cellStyle name="Normal 44 3 4 2 2 3" xfId="29400" xr:uid="{00000000-0005-0000-0000-000093850000}"/>
    <cellStyle name="Normal 44 3 4 2 2 4" xfId="49288" xr:uid="{00000000-0005-0000-0000-000094850000}"/>
    <cellStyle name="Normal 44 3 4 2 3" xfId="14368" xr:uid="{00000000-0005-0000-0000-000095850000}"/>
    <cellStyle name="Normal 44 3 4 2 3 2" xfId="33882" xr:uid="{00000000-0005-0000-0000-000096850000}"/>
    <cellStyle name="Normal 44 3 4 2 3 3" xfId="53775" xr:uid="{00000000-0005-0000-0000-000097850000}"/>
    <cellStyle name="Normal 44 3 4 2 4" xfId="25287" xr:uid="{00000000-0005-0000-0000-000098850000}"/>
    <cellStyle name="Normal 44 3 4 2 5" xfId="45054" xr:uid="{00000000-0005-0000-0000-000099850000}"/>
    <cellStyle name="Normal 44 3 4 3" xfId="6776" xr:uid="{00000000-0005-0000-0000-00009A850000}"/>
    <cellStyle name="Normal 44 3 4 3 2" xfId="16513" xr:uid="{00000000-0005-0000-0000-00009B850000}"/>
    <cellStyle name="Normal 44 3 4 3 2 2" xfId="36026" xr:uid="{00000000-0005-0000-0000-00009C850000}"/>
    <cellStyle name="Normal 44 3 4 3 2 3" xfId="55919" xr:uid="{00000000-0005-0000-0000-00009D850000}"/>
    <cellStyle name="Normal 44 3 4 3 3" xfId="28596" xr:uid="{00000000-0005-0000-0000-00009E850000}"/>
    <cellStyle name="Normal 44 3 4 3 4" xfId="48484" xr:uid="{00000000-0005-0000-0000-00009F850000}"/>
    <cellStyle name="Normal 44 3 4 4" xfId="12100" xr:uid="{00000000-0005-0000-0000-0000A0850000}"/>
    <cellStyle name="Normal 44 3 4 4 2" xfId="31615" xr:uid="{00000000-0005-0000-0000-0000A1850000}"/>
    <cellStyle name="Normal 44 3 4 4 3" xfId="51508" xr:uid="{00000000-0005-0000-0000-0000A2850000}"/>
    <cellStyle name="Normal 44 3 4 5" xfId="21821" xr:uid="{00000000-0005-0000-0000-0000A3850000}"/>
    <cellStyle name="Normal 44 3 4 6" xfId="41580" xr:uid="{00000000-0005-0000-0000-0000A4850000}"/>
    <cellStyle name="Normal 44 3 5" xfId="2906" xr:uid="{00000000-0005-0000-0000-0000A5850000}"/>
    <cellStyle name="Normal 44 3 5 2" xfId="8343" xr:uid="{00000000-0005-0000-0000-0000A6850000}"/>
    <cellStyle name="Normal 44 3 5 2 2" xfId="18066" xr:uid="{00000000-0005-0000-0000-0000A7850000}"/>
    <cellStyle name="Normal 44 3 5 2 2 2" xfId="37579" xr:uid="{00000000-0005-0000-0000-0000A8850000}"/>
    <cellStyle name="Normal 44 3 5 2 2 3" xfId="57472" xr:uid="{00000000-0005-0000-0000-0000A9850000}"/>
    <cellStyle name="Normal 44 3 5 2 3" xfId="25777" xr:uid="{00000000-0005-0000-0000-0000AA850000}"/>
    <cellStyle name="Normal 44 3 5 2 4" xfId="45546" xr:uid="{00000000-0005-0000-0000-0000AB850000}"/>
    <cellStyle name="Normal 44 3 5 3" xfId="12760" xr:uid="{00000000-0005-0000-0000-0000AC850000}"/>
    <cellStyle name="Normal 44 3 5 3 2" xfId="32274" xr:uid="{00000000-0005-0000-0000-0000AD850000}"/>
    <cellStyle name="Normal 44 3 5 3 3" xfId="52167" xr:uid="{00000000-0005-0000-0000-0000AE850000}"/>
    <cellStyle name="Normal 44 3 5 4" xfId="23679" xr:uid="{00000000-0005-0000-0000-0000AF850000}"/>
    <cellStyle name="Normal 44 3 5 5" xfId="43445" xr:uid="{00000000-0005-0000-0000-0000B0850000}"/>
    <cellStyle name="Normal 44 3 6" xfId="5166" xr:uid="{00000000-0005-0000-0000-0000B1850000}"/>
    <cellStyle name="Normal 44 3 6 2" xfId="14906" xr:uid="{00000000-0005-0000-0000-0000B2850000}"/>
    <cellStyle name="Normal 44 3 6 2 2" xfId="34419" xr:uid="{00000000-0005-0000-0000-0000B3850000}"/>
    <cellStyle name="Normal 44 3 6 2 3" xfId="54312" xr:uid="{00000000-0005-0000-0000-0000B4850000}"/>
    <cellStyle name="Normal 44 3 6 3" xfId="26988" xr:uid="{00000000-0005-0000-0000-0000B5850000}"/>
    <cellStyle name="Normal 44 3 6 4" xfId="46874" xr:uid="{00000000-0005-0000-0000-0000B6850000}"/>
    <cellStyle name="Normal 44 3 7" xfId="10492" xr:uid="{00000000-0005-0000-0000-0000B7850000}"/>
    <cellStyle name="Normal 44 3 7 2" xfId="30007" xr:uid="{00000000-0005-0000-0000-0000B8850000}"/>
    <cellStyle name="Normal 44 3 7 3" xfId="49900" xr:uid="{00000000-0005-0000-0000-0000B9850000}"/>
    <cellStyle name="Normal 44 3 8" xfId="20213" xr:uid="{00000000-0005-0000-0000-0000BA850000}"/>
    <cellStyle name="Normal 44 3 9" xfId="39855" xr:uid="{00000000-0005-0000-0000-0000BB850000}"/>
    <cellStyle name="Normal 44 4" xfId="1255" xr:uid="{00000000-0005-0000-0000-0000BC850000}"/>
    <cellStyle name="Normal 44 4 2" xfId="3627" xr:uid="{00000000-0005-0000-0000-0000BD850000}"/>
    <cellStyle name="Normal 44 4 2 2" xfId="9064" xr:uid="{00000000-0005-0000-0000-0000BE850000}"/>
    <cellStyle name="Normal 44 4 2 2 2" xfId="18787" xr:uid="{00000000-0005-0000-0000-0000BF850000}"/>
    <cellStyle name="Normal 44 4 2 2 2 2" xfId="38300" xr:uid="{00000000-0005-0000-0000-0000C0850000}"/>
    <cellStyle name="Normal 44 4 2 2 2 3" xfId="58193" xr:uid="{00000000-0005-0000-0000-0000C1850000}"/>
    <cellStyle name="Normal 44 4 2 2 3" xfId="26452" xr:uid="{00000000-0005-0000-0000-0000C2850000}"/>
    <cellStyle name="Normal 44 4 2 2 4" xfId="46225" xr:uid="{00000000-0005-0000-0000-0000C3850000}"/>
    <cellStyle name="Normal 44 4 2 3" xfId="13481" xr:uid="{00000000-0005-0000-0000-0000C4850000}"/>
    <cellStyle name="Normal 44 4 2 3 2" xfId="32995" xr:uid="{00000000-0005-0000-0000-0000C5850000}"/>
    <cellStyle name="Normal 44 4 2 3 3" xfId="52888" xr:uid="{00000000-0005-0000-0000-0000C6850000}"/>
    <cellStyle name="Normal 44 4 2 4" xfId="24400" xr:uid="{00000000-0005-0000-0000-0000C7850000}"/>
    <cellStyle name="Normal 44 4 2 5" xfId="44166" xr:uid="{00000000-0005-0000-0000-0000C8850000}"/>
    <cellStyle name="Normal 44 4 3" xfId="7416" xr:uid="{00000000-0005-0000-0000-0000C9850000}"/>
    <cellStyle name="Normal 44 4 3 2" xfId="17139" xr:uid="{00000000-0005-0000-0000-0000CA850000}"/>
    <cellStyle name="Normal 44 4 3 2 2" xfId="36652" xr:uid="{00000000-0005-0000-0000-0000CB850000}"/>
    <cellStyle name="Normal 44 4 3 2 3" xfId="56545" xr:uid="{00000000-0005-0000-0000-0000CC850000}"/>
    <cellStyle name="Normal 44 4 3 3" xfId="22075" xr:uid="{00000000-0005-0000-0000-0000CD850000}"/>
    <cellStyle name="Normal 44 4 3 4" xfId="41835" xr:uid="{00000000-0005-0000-0000-0000CE850000}"/>
    <cellStyle name="Normal 44 4 4" xfId="5354" xr:uid="{00000000-0005-0000-0000-0000CF850000}"/>
    <cellStyle name="Normal 44 4 4 2" xfId="15091" xr:uid="{00000000-0005-0000-0000-0000D0850000}"/>
    <cellStyle name="Normal 44 4 4 2 2" xfId="34604" xr:uid="{00000000-0005-0000-0000-0000D1850000}"/>
    <cellStyle name="Normal 44 4 4 2 3" xfId="54497" xr:uid="{00000000-0005-0000-0000-0000D2850000}"/>
    <cellStyle name="Normal 44 4 4 3" xfId="27174" xr:uid="{00000000-0005-0000-0000-0000D3850000}"/>
    <cellStyle name="Normal 44 4 4 4" xfId="47062" xr:uid="{00000000-0005-0000-0000-0000D4850000}"/>
    <cellStyle name="Normal 44 4 5" xfId="11213" xr:uid="{00000000-0005-0000-0000-0000D5850000}"/>
    <cellStyle name="Normal 44 4 5 2" xfId="30728" xr:uid="{00000000-0005-0000-0000-0000D6850000}"/>
    <cellStyle name="Normal 44 4 5 3" xfId="50621" xr:uid="{00000000-0005-0000-0000-0000D7850000}"/>
    <cellStyle name="Normal 44 4 6" xfId="20934" xr:uid="{00000000-0005-0000-0000-0000D8850000}"/>
    <cellStyle name="Normal 44 4 7" xfId="40589" xr:uid="{00000000-0005-0000-0000-0000D9850000}"/>
    <cellStyle name="Normal 44 5" xfId="704" xr:uid="{00000000-0005-0000-0000-0000DA850000}"/>
    <cellStyle name="Normal 44 5 2" xfId="3089" xr:uid="{00000000-0005-0000-0000-0000DB850000}"/>
    <cellStyle name="Normal 44 5 2 2" xfId="8526" xr:uid="{00000000-0005-0000-0000-0000DC850000}"/>
    <cellStyle name="Normal 44 5 2 2 2" xfId="18249" xr:uid="{00000000-0005-0000-0000-0000DD850000}"/>
    <cellStyle name="Normal 44 5 2 2 2 2" xfId="37762" xr:uid="{00000000-0005-0000-0000-0000DE850000}"/>
    <cellStyle name="Normal 44 5 2 2 2 3" xfId="57655" xr:uid="{00000000-0005-0000-0000-0000DF850000}"/>
    <cellStyle name="Normal 44 5 2 2 3" xfId="21962" xr:uid="{00000000-0005-0000-0000-0000E0850000}"/>
    <cellStyle name="Normal 44 5 2 2 4" xfId="41721" xr:uid="{00000000-0005-0000-0000-0000E1850000}"/>
    <cellStyle name="Normal 44 5 2 3" xfId="12943" xr:uid="{00000000-0005-0000-0000-0000E2850000}"/>
    <cellStyle name="Normal 44 5 2 3 2" xfId="32457" xr:uid="{00000000-0005-0000-0000-0000E3850000}"/>
    <cellStyle name="Normal 44 5 2 3 3" xfId="52350" xr:uid="{00000000-0005-0000-0000-0000E4850000}"/>
    <cellStyle name="Normal 44 5 2 4" xfId="23862" xr:uid="{00000000-0005-0000-0000-0000E5850000}"/>
    <cellStyle name="Normal 44 5 2 5" xfId="43628" xr:uid="{00000000-0005-0000-0000-0000E6850000}"/>
    <cellStyle name="Normal 44 5 3" xfId="6956" xr:uid="{00000000-0005-0000-0000-0000E7850000}"/>
    <cellStyle name="Normal 44 5 3 2" xfId="16692" xr:uid="{00000000-0005-0000-0000-0000E8850000}"/>
    <cellStyle name="Normal 44 5 3 2 2" xfId="36205" xr:uid="{00000000-0005-0000-0000-0000E9850000}"/>
    <cellStyle name="Normal 44 5 3 2 3" xfId="56098" xr:uid="{00000000-0005-0000-0000-0000EA850000}"/>
    <cellStyle name="Normal 44 5 3 3" xfId="25826" xr:uid="{00000000-0005-0000-0000-0000EB850000}"/>
    <cellStyle name="Normal 44 5 3 4" xfId="45595" xr:uid="{00000000-0005-0000-0000-0000EC850000}"/>
    <cellStyle name="Normal 44 5 4" xfId="5889" xr:uid="{00000000-0005-0000-0000-0000ED850000}"/>
    <cellStyle name="Normal 44 5 4 2" xfId="15626" xr:uid="{00000000-0005-0000-0000-0000EE850000}"/>
    <cellStyle name="Normal 44 5 4 2 2" xfId="35139" xr:uid="{00000000-0005-0000-0000-0000EF850000}"/>
    <cellStyle name="Normal 44 5 4 2 3" xfId="55032" xr:uid="{00000000-0005-0000-0000-0000F0850000}"/>
    <cellStyle name="Normal 44 5 4 3" xfId="27709" xr:uid="{00000000-0005-0000-0000-0000F1850000}"/>
    <cellStyle name="Normal 44 5 4 4" xfId="47597" xr:uid="{00000000-0005-0000-0000-0000F2850000}"/>
    <cellStyle name="Normal 44 5 5" xfId="10675" xr:uid="{00000000-0005-0000-0000-0000F3850000}"/>
    <cellStyle name="Normal 44 5 5 2" xfId="30190" xr:uid="{00000000-0005-0000-0000-0000F4850000}"/>
    <cellStyle name="Normal 44 5 5 3" xfId="50083" xr:uid="{00000000-0005-0000-0000-0000F5850000}"/>
    <cellStyle name="Normal 44 5 6" xfId="20396" xr:uid="{00000000-0005-0000-0000-0000F6850000}"/>
    <cellStyle name="Normal 44 5 7" xfId="40038" xr:uid="{00000000-0005-0000-0000-0000F7850000}"/>
    <cellStyle name="Normal 44 6" xfId="1852" xr:uid="{00000000-0005-0000-0000-0000F8850000}"/>
    <cellStyle name="Normal 44 6 2" xfId="4163" xr:uid="{00000000-0005-0000-0000-0000F9850000}"/>
    <cellStyle name="Normal 44 6 2 2" xfId="9599" xr:uid="{00000000-0005-0000-0000-0000FA850000}"/>
    <cellStyle name="Normal 44 6 2 2 2" xfId="19322" xr:uid="{00000000-0005-0000-0000-0000FB850000}"/>
    <cellStyle name="Normal 44 6 2 2 2 2" xfId="38835" xr:uid="{00000000-0005-0000-0000-0000FC850000}"/>
    <cellStyle name="Normal 44 6 2 2 2 3" xfId="58728" xr:uid="{00000000-0005-0000-0000-0000FD850000}"/>
    <cellStyle name="Normal 44 6 2 2 3" xfId="29048" xr:uid="{00000000-0005-0000-0000-0000FE850000}"/>
    <cellStyle name="Normal 44 6 2 2 4" xfId="48936" xr:uid="{00000000-0005-0000-0000-0000FF850000}"/>
    <cellStyle name="Normal 44 6 2 3" xfId="14016" xr:uid="{00000000-0005-0000-0000-000000860000}"/>
    <cellStyle name="Normal 44 6 2 3 2" xfId="33530" xr:uid="{00000000-0005-0000-0000-000001860000}"/>
    <cellStyle name="Normal 44 6 2 3 3" xfId="53423" xr:uid="{00000000-0005-0000-0000-000002860000}"/>
    <cellStyle name="Normal 44 6 2 4" xfId="24935" xr:uid="{00000000-0005-0000-0000-000003860000}"/>
    <cellStyle name="Normal 44 6 2 5" xfId="44702" xr:uid="{00000000-0005-0000-0000-000004860000}"/>
    <cellStyle name="Normal 44 6 3" xfId="6424" xr:uid="{00000000-0005-0000-0000-000005860000}"/>
    <cellStyle name="Normal 44 6 3 2" xfId="16161" xr:uid="{00000000-0005-0000-0000-000006860000}"/>
    <cellStyle name="Normal 44 6 3 2 2" xfId="35674" xr:uid="{00000000-0005-0000-0000-000007860000}"/>
    <cellStyle name="Normal 44 6 3 2 3" xfId="55567" xr:uid="{00000000-0005-0000-0000-000008860000}"/>
    <cellStyle name="Normal 44 6 3 3" xfId="28244" xr:uid="{00000000-0005-0000-0000-000009860000}"/>
    <cellStyle name="Normal 44 6 3 4" xfId="48132" xr:uid="{00000000-0005-0000-0000-00000A860000}"/>
    <cellStyle name="Normal 44 6 4" xfId="11748" xr:uid="{00000000-0005-0000-0000-00000B860000}"/>
    <cellStyle name="Normal 44 6 4 2" xfId="31263" xr:uid="{00000000-0005-0000-0000-00000C860000}"/>
    <cellStyle name="Normal 44 6 4 3" xfId="51156" xr:uid="{00000000-0005-0000-0000-00000D860000}"/>
    <cellStyle name="Normal 44 6 5" xfId="21469" xr:uid="{00000000-0005-0000-0000-00000E860000}"/>
    <cellStyle name="Normal 44 6 6" xfId="41186" xr:uid="{00000000-0005-0000-0000-00000F860000}"/>
    <cellStyle name="Normal 44 7" xfId="2415" xr:uid="{00000000-0005-0000-0000-000010860000}"/>
    <cellStyle name="Normal 44 7 2" xfId="7852" xr:uid="{00000000-0005-0000-0000-000011860000}"/>
    <cellStyle name="Normal 44 7 2 2" xfId="17575" xr:uid="{00000000-0005-0000-0000-000012860000}"/>
    <cellStyle name="Normal 44 7 2 2 2" xfId="37088" xr:uid="{00000000-0005-0000-0000-000013860000}"/>
    <cellStyle name="Normal 44 7 2 2 3" xfId="56981" xr:uid="{00000000-0005-0000-0000-000014860000}"/>
    <cellStyle name="Normal 44 7 2 3" xfId="23024" xr:uid="{00000000-0005-0000-0000-000015860000}"/>
    <cellStyle name="Normal 44 7 2 4" xfId="42789" xr:uid="{00000000-0005-0000-0000-000016860000}"/>
    <cellStyle name="Normal 44 7 3" xfId="12269" xr:uid="{00000000-0005-0000-0000-000017860000}"/>
    <cellStyle name="Normal 44 7 3 2" xfId="31783" xr:uid="{00000000-0005-0000-0000-000018860000}"/>
    <cellStyle name="Normal 44 7 3 3" xfId="51676" xr:uid="{00000000-0005-0000-0000-000019860000}"/>
    <cellStyle name="Normal 44 7 4" xfId="23188" xr:uid="{00000000-0005-0000-0000-00001A860000}"/>
    <cellStyle name="Normal 44 7 5" xfId="42954" xr:uid="{00000000-0005-0000-0000-00001B860000}"/>
    <cellStyle name="Normal 44 8" xfId="2554" xr:uid="{00000000-0005-0000-0000-00001C860000}"/>
    <cellStyle name="Normal 44 8 2" xfId="7991" xr:uid="{00000000-0005-0000-0000-00001D860000}"/>
    <cellStyle name="Normal 44 8 2 2" xfId="17714" xr:uid="{00000000-0005-0000-0000-00001E860000}"/>
    <cellStyle name="Normal 44 8 2 2 2" xfId="37227" xr:uid="{00000000-0005-0000-0000-00001F860000}"/>
    <cellStyle name="Normal 44 8 2 2 3" xfId="57120" xr:uid="{00000000-0005-0000-0000-000020860000}"/>
    <cellStyle name="Normal 44 8 2 3" xfId="22842" xr:uid="{00000000-0005-0000-0000-000021860000}"/>
    <cellStyle name="Normal 44 8 2 4" xfId="42606" xr:uid="{00000000-0005-0000-0000-000022860000}"/>
    <cellStyle name="Normal 44 8 3" xfId="12408" xr:uid="{00000000-0005-0000-0000-000023860000}"/>
    <cellStyle name="Normal 44 8 3 2" xfId="31922" xr:uid="{00000000-0005-0000-0000-000024860000}"/>
    <cellStyle name="Normal 44 8 3 3" xfId="51815" xr:uid="{00000000-0005-0000-0000-000025860000}"/>
    <cellStyle name="Normal 44 8 4" xfId="23327" xr:uid="{00000000-0005-0000-0000-000026860000}"/>
    <cellStyle name="Normal 44 8 5" xfId="43093" xr:uid="{00000000-0005-0000-0000-000027860000}"/>
    <cellStyle name="Normal 44 9" xfId="4772" xr:uid="{00000000-0005-0000-0000-000028860000}"/>
    <cellStyle name="Normal 44 9 2" xfId="14554" xr:uid="{00000000-0005-0000-0000-000029860000}"/>
    <cellStyle name="Normal 44 9 2 2" xfId="34067" xr:uid="{00000000-0005-0000-0000-00002A860000}"/>
    <cellStyle name="Normal 44 9 2 3" xfId="53960" xr:uid="{00000000-0005-0000-0000-00002B860000}"/>
    <cellStyle name="Normal 44 9 3" xfId="26636" xr:uid="{00000000-0005-0000-0000-00002C860000}"/>
    <cellStyle name="Normal 44 9 4" xfId="46480" xr:uid="{00000000-0005-0000-0000-00002D860000}"/>
    <cellStyle name="Normal 45" xfId="128" xr:uid="{00000000-0005-0000-0000-00002E860000}"/>
    <cellStyle name="Normal 45 10" xfId="10141" xr:uid="{00000000-0005-0000-0000-00002F860000}"/>
    <cellStyle name="Normal 45 10 2" xfId="29656" xr:uid="{00000000-0005-0000-0000-000030860000}"/>
    <cellStyle name="Normal 45 10 3" xfId="49549" xr:uid="{00000000-0005-0000-0000-000031860000}"/>
    <cellStyle name="Normal 45 11" xfId="19862" xr:uid="{00000000-0005-0000-0000-000032860000}"/>
    <cellStyle name="Normal 45 12" xfId="39462" xr:uid="{00000000-0005-0000-0000-000033860000}"/>
    <cellStyle name="Normal 45 2" xfId="346" xr:uid="{00000000-0005-0000-0000-000034860000}"/>
    <cellStyle name="Normal 45 2 2" xfId="1432" xr:uid="{00000000-0005-0000-0000-000035860000}"/>
    <cellStyle name="Normal 45 2 2 2" xfId="3804" xr:uid="{00000000-0005-0000-0000-000036860000}"/>
    <cellStyle name="Normal 45 2 2 2 2" xfId="9241" xr:uid="{00000000-0005-0000-0000-000037860000}"/>
    <cellStyle name="Normal 45 2 2 2 2 2" xfId="18964" xr:uid="{00000000-0005-0000-0000-000038860000}"/>
    <cellStyle name="Normal 45 2 2 2 2 2 2" xfId="38477" xr:uid="{00000000-0005-0000-0000-000039860000}"/>
    <cellStyle name="Normal 45 2 2 2 2 2 3" xfId="58370" xr:uid="{00000000-0005-0000-0000-00003A860000}"/>
    <cellStyle name="Normal 45 2 2 2 2 3" xfId="26311" xr:uid="{00000000-0005-0000-0000-00003B860000}"/>
    <cellStyle name="Normal 45 2 2 2 2 4" xfId="46084" xr:uid="{00000000-0005-0000-0000-00003C860000}"/>
    <cellStyle name="Normal 45 2 2 2 3" xfId="13658" xr:uid="{00000000-0005-0000-0000-00003D860000}"/>
    <cellStyle name="Normal 45 2 2 2 3 2" xfId="33172" xr:uid="{00000000-0005-0000-0000-00003E860000}"/>
    <cellStyle name="Normal 45 2 2 2 3 3" xfId="53065" xr:uid="{00000000-0005-0000-0000-00003F860000}"/>
    <cellStyle name="Normal 45 2 2 2 4" xfId="24577" xr:uid="{00000000-0005-0000-0000-000040860000}"/>
    <cellStyle name="Normal 45 2 2 2 5" xfId="44343" xr:uid="{00000000-0005-0000-0000-000041860000}"/>
    <cellStyle name="Normal 45 2 2 3" xfId="7564" xr:uid="{00000000-0005-0000-0000-000042860000}"/>
    <cellStyle name="Normal 45 2 2 3 2" xfId="17287" xr:uid="{00000000-0005-0000-0000-000043860000}"/>
    <cellStyle name="Normal 45 2 2 3 2 2" xfId="36800" xr:uid="{00000000-0005-0000-0000-000044860000}"/>
    <cellStyle name="Normal 45 2 2 3 2 3" xfId="56693" xr:uid="{00000000-0005-0000-0000-000045860000}"/>
    <cellStyle name="Normal 45 2 2 3 3" xfId="26418" xr:uid="{00000000-0005-0000-0000-000046860000}"/>
    <cellStyle name="Normal 45 2 2 3 4" xfId="46191" xr:uid="{00000000-0005-0000-0000-000047860000}"/>
    <cellStyle name="Normal 45 2 2 4" xfId="5531" xr:uid="{00000000-0005-0000-0000-000048860000}"/>
    <cellStyle name="Normal 45 2 2 4 2" xfId="15268" xr:uid="{00000000-0005-0000-0000-000049860000}"/>
    <cellStyle name="Normal 45 2 2 4 2 2" xfId="34781" xr:uid="{00000000-0005-0000-0000-00004A860000}"/>
    <cellStyle name="Normal 45 2 2 4 2 3" xfId="54674" xr:uid="{00000000-0005-0000-0000-00004B860000}"/>
    <cellStyle name="Normal 45 2 2 4 3" xfId="27351" xr:uid="{00000000-0005-0000-0000-00004C860000}"/>
    <cellStyle name="Normal 45 2 2 4 4" xfId="47239" xr:uid="{00000000-0005-0000-0000-00004D860000}"/>
    <cellStyle name="Normal 45 2 2 5" xfId="11390" xr:uid="{00000000-0005-0000-0000-00004E860000}"/>
    <cellStyle name="Normal 45 2 2 5 2" xfId="30905" xr:uid="{00000000-0005-0000-0000-00004F860000}"/>
    <cellStyle name="Normal 45 2 2 5 3" xfId="50798" xr:uid="{00000000-0005-0000-0000-000050860000}"/>
    <cellStyle name="Normal 45 2 2 6" xfId="21111" xr:uid="{00000000-0005-0000-0000-000051860000}"/>
    <cellStyle name="Normal 45 2 2 7" xfId="40766" xr:uid="{00000000-0005-0000-0000-000052860000}"/>
    <cellStyle name="Normal 45 2 3" xfId="881" xr:uid="{00000000-0005-0000-0000-000053860000}"/>
    <cellStyle name="Normal 45 2 3 2" xfId="3266" xr:uid="{00000000-0005-0000-0000-000054860000}"/>
    <cellStyle name="Normal 45 2 3 2 2" xfId="8703" xr:uid="{00000000-0005-0000-0000-000055860000}"/>
    <cellStyle name="Normal 45 2 3 2 2 2" xfId="18426" xr:uid="{00000000-0005-0000-0000-000056860000}"/>
    <cellStyle name="Normal 45 2 3 2 2 2 2" xfId="37939" xr:uid="{00000000-0005-0000-0000-000057860000}"/>
    <cellStyle name="Normal 45 2 3 2 2 2 3" xfId="57832" xr:uid="{00000000-0005-0000-0000-000058860000}"/>
    <cellStyle name="Normal 45 2 3 2 2 3" xfId="26299" xr:uid="{00000000-0005-0000-0000-000059860000}"/>
    <cellStyle name="Normal 45 2 3 2 2 4" xfId="46072" xr:uid="{00000000-0005-0000-0000-00005A860000}"/>
    <cellStyle name="Normal 45 2 3 2 3" xfId="13120" xr:uid="{00000000-0005-0000-0000-00005B860000}"/>
    <cellStyle name="Normal 45 2 3 2 3 2" xfId="32634" xr:uid="{00000000-0005-0000-0000-00005C860000}"/>
    <cellStyle name="Normal 45 2 3 2 3 3" xfId="52527" xr:uid="{00000000-0005-0000-0000-00005D860000}"/>
    <cellStyle name="Normal 45 2 3 2 4" xfId="24039" xr:uid="{00000000-0005-0000-0000-00005E860000}"/>
    <cellStyle name="Normal 45 2 3 2 5" xfId="43805" xr:uid="{00000000-0005-0000-0000-00005F860000}"/>
    <cellStyle name="Normal 45 2 3 3" xfId="7104" xr:uid="{00000000-0005-0000-0000-000060860000}"/>
    <cellStyle name="Normal 45 2 3 3 2" xfId="16840" xr:uid="{00000000-0005-0000-0000-000061860000}"/>
    <cellStyle name="Normal 45 2 3 3 2 2" xfId="36353" xr:uid="{00000000-0005-0000-0000-000062860000}"/>
    <cellStyle name="Normal 45 2 3 3 2 3" xfId="56246" xr:uid="{00000000-0005-0000-0000-000063860000}"/>
    <cellStyle name="Normal 45 2 3 3 3" xfId="23040" xr:uid="{00000000-0005-0000-0000-000064860000}"/>
    <cellStyle name="Normal 45 2 3 3 4" xfId="42805" xr:uid="{00000000-0005-0000-0000-000065860000}"/>
    <cellStyle name="Normal 45 2 3 4" xfId="6066" xr:uid="{00000000-0005-0000-0000-000066860000}"/>
    <cellStyle name="Normal 45 2 3 4 2" xfId="15803" xr:uid="{00000000-0005-0000-0000-000067860000}"/>
    <cellStyle name="Normal 45 2 3 4 2 2" xfId="35316" xr:uid="{00000000-0005-0000-0000-000068860000}"/>
    <cellStyle name="Normal 45 2 3 4 2 3" xfId="55209" xr:uid="{00000000-0005-0000-0000-000069860000}"/>
    <cellStyle name="Normal 45 2 3 4 3" xfId="27886" xr:uid="{00000000-0005-0000-0000-00006A860000}"/>
    <cellStyle name="Normal 45 2 3 4 4" xfId="47774" xr:uid="{00000000-0005-0000-0000-00006B860000}"/>
    <cellStyle name="Normal 45 2 3 5" xfId="10852" xr:uid="{00000000-0005-0000-0000-00006C860000}"/>
    <cellStyle name="Normal 45 2 3 5 2" xfId="30367" xr:uid="{00000000-0005-0000-0000-00006D860000}"/>
    <cellStyle name="Normal 45 2 3 5 3" xfId="50260" xr:uid="{00000000-0005-0000-0000-00006E860000}"/>
    <cellStyle name="Normal 45 2 3 6" xfId="20573" xr:uid="{00000000-0005-0000-0000-00006F860000}"/>
    <cellStyle name="Normal 45 2 3 7" xfId="40215" xr:uid="{00000000-0005-0000-0000-000070860000}"/>
    <cellStyle name="Normal 45 2 4" xfId="2071" xr:uid="{00000000-0005-0000-0000-000071860000}"/>
    <cellStyle name="Normal 45 2 4 2" xfId="4340" xr:uid="{00000000-0005-0000-0000-000072860000}"/>
    <cellStyle name="Normal 45 2 4 2 2" xfId="9776" xr:uid="{00000000-0005-0000-0000-000073860000}"/>
    <cellStyle name="Normal 45 2 4 2 2 2" xfId="19499" xr:uid="{00000000-0005-0000-0000-000074860000}"/>
    <cellStyle name="Normal 45 2 4 2 2 2 2" xfId="39012" xr:uid="{00000000-0005-0000-0000-000075860000}"/>
    <cellStyle name="Normal 45 2 4 2 2 2 3" xfId="58905" xr:uid="{00000000-0005-0000-0000-000076860000}"/>
    <cellStyle name="Normal 45 2 4 2 2 3" xfId="29225" xr:uid="{00000000-0005-0000-0000-000077860000}"/>
    <cellStyle name="Normal 45 2 4 2 2 4" xfId="49113" xr:uid="{00000000-0005-0000-0000-000078860000}"/>
    <cellStyle name="Normal 45 2 4 2 3" xfId="14193" xr:uid="{00000000-0005-0000-0000-000079860000}"/>
    <cellStyle name="Normal 45 2 4 2 3 2" xfId="33707" xr:uid="{00000000-0005-0000-0000-00007A860000}"/>
    <cellStyle name="Normal 45 2 4 2 3 3" xfId="53600" xr:uid="{00000000-0005-0000-0000-00007B860000}"/>
    <cellStyle name="Normal 45 2 4 2 4" xfId="25112" xr:uid="{00000000-0005-0000-0000-00007C860000}"/>
    <cellStyle name="Normal 45 2 4 2 5" xfId="44879" xr:uid="{00000000-0005-0000-0000-00007D860000}"/>
    <cellStyle name="Normal 45 2 4 3" xfId="6601" xr:uid="{00000000-0005-0000-0000-00007E860000}"/>
    <cellStyle name="Normal 45 2 4 3 2" xfId="16338" xr:uid="{00000000-0005-0000-0000-00007F860000}"/>
    <cellStyle name="Normal 45 2 4 3 2 2" xfId="35851" xr:uid="{00000000-0005-0000-0000-000080860000}"/>
    <cellStyle name="Normal 45 2 4 3 2 3" xfId="55744" xr:uid="{00000000-0005-0000-0000-000081860000}"/>
    <cellStyle name="Normal 45 2 4 3 3" xfId="28421" xr:uid="{00000000-0005-0000-0000-000082860000}"/>
    <cellStyle name="Normal 45 2 4 3 4" xfId="48309" xr:uid="{00000000-0005-0000-0000-000083860000}"/>
    <cellStyle name="Normal 45 2 4 4" xfId="11925" xr:uid="{00000000-0005-0000-0000-000084860000}"/>
    <cellStyle name="Normal 45 2 4 4 2" xfId="31440" xr:uid="{00000000-0005-0000-0000-000085860000}"/>
    <cellStyle name="Normal 45 2 4 4 3" xfId="51333" xr:uid="{00000000-0005-0000-0000-000086860000}"/>
    <cellStyle name="Normal 45 2 4 5" xfId="21646" xr:uid="{00000000-0005-0000-0000-000087860000}"/>
    <cellStyle name="Normal 45 2 4 6" xfId="41405" xr:uid="{00000000-0005-0000-0000-000088860000}"/>
    <cellStyle name="Normal 45 2 5" xfId="2731" xr:uid="{00000000-0005-0000-0000-000089860000}"/>
    <cellStyle name="Normal 45 2 5 2" xfId="8168" xr:uid="{00000000-0005-0000-0000-00008A860000}"/>
    <cellStyle name="Normal 45 2 5 2 2" xfId="17891" xr:uid="{00000000-0005-0000-0000-00008B860000}"/>
    <cellStyle name="Normal 45 2 5 2 2 2" xfId="37404" xr:uid="{00000000-0005-0000-0000-00008C860000}"/>
    <cellStyle name="Normal 45 2 5 2 2 3" xfId="57297" xr:uid="{00000000-0005-0000-0000-00008D860000}"/>
    <cellStyle name="Normal 45 2 5 2 3" xfId="23043" xr:uid="{00000000-0005-0000-0000-00008E860000}"/>
    <cellStyle name="Normal 45 2 5 2 4" xfId="42808" xr:uid="{00000000-0005-0000-0000-00008F860000}"/>
    <cellStyle name="Normal 45 2 5 3" xfId="12585" xr:uid="{00000000-0005-0000-0000-000090860000}"/>
    <cellStyle name="Normal 45 2 5 3 2" xfId="32099" xr:uid="{00000000-0005-0000-0000-000091860000}"/>
    <cellStyle name="Normal 45 2 5 3 3" xfId="51992" xr:uid="{00000000-0005-0000-0000-000092860000}"/>
    <cellStyle name="Normal 45 2 5 4" xfId="23504" xr:uid="{00000000-0005-0000-0000-000093860000}"/>
    <cellStyle name="Normal 45 2 5 5" xfId="43270" xr:uid="{00000000-0005-0000-0000-000094860000}"/>
    <cellStyle name="Normal 45 2 6" xfId="4991" xr:uid="{00000000-0005-0000-0000-000095860000}"/>
    <cellStyle name="Normal 45 2 6 2" xfId="14731" xr:uid="{00000000-0005-0000-0000-000096860000}"/>
    <cellStyle name="Normal 45 2 6 2 2" xfId="34244" xr:uid="{00000000-0005-0000-0000-000097860000}"/>
    <cellStyle name="Normal 45 2 6 2 3" xfId="54137" xr:uid="{00000000-0005-0000-0000-000098860000}"/>
    <cellStyle name="Normal 45 2 6 3" xfId="26813" xr:uid="{00000000-0005-0000-0000-000099860000}"/>
    <cellStyle name="Normal 45 2 6 4" xfId="46699" xr:uid="{00000000-0005-0000-0000-00009A860000}"/>
    <cellStyle name="Normal 45 2 7" xfId="10317" xr:uid="{00000000-0005-0000-0000-00009B860000}"/>
    <cellStyle name="Normal 45 2 7 2" xfId="29832" xr:uid="{00000000-0005-0000-0000-00009C860000}"/>
    <cellStyle name="Normal 45 2 7 3" xfId="49725" xr:uid="{00000000-0005-0000-0000-00009D860000}"/>
    <cellStyle name="Normal 45 2 8" xfId="20038" xr:uid="{00000000-0005-0000-0000-00009E860000}"/>
    <cellStyle name="Normal 45 2 9" xfId="39680" xr:uid="{00000000-0005-0000-0000-00009F860000}"/>
    <cellStyle name="Normal 45 3" xfId="522" xr:uid="{00000000-0005-0000-0000-0000A0860000}"/>
    <cellStyle name="Normal 45 3 2" xfId="1608" xr:uid="{00000000-0005-0000-0000-0000A1860000}"/>
    <cellStyle name="Normal 45 3 2 2" xfId="3980" xr:uid="{00000000-0005-0000-0000-0000A2860000}"/>
    <cellStyle name="Normal 45 3 2 2 2" xfId="9417" xr:uid="{00000000-0005-0000-0000-0000A3860000}"/>
    <cellStyle name="Normal 45 3 2 2 2 2" xfId="19140" xr:uid="{00000000-0005-0000-0000-0000A4860000}"/>
    <cellStyle name="Normal 45 3 2 2 2 2 2" xfId="38653" xr:uid="{00000000-0005-0000-0000-0000A5860000}"/>
    <cellStyle name="Normal 45 3 2 2 2 2 3" xfId="58546" xr:uid="{00000000-0005-0000-0000-0000A6860000}"/>
    <cellStyle name="Normal 45 3 2 2 2 3" xfId="26395" xr:uid="{00000000-0005-0000-0000-0000A7860000}"/>
    <cellStyle name="Normal 45 3 2 2 2 4" xfId="46168" xr:uid="{00000000-0005-0000-0000-0000A8860000}"/>
    <cellStyle name="Normal 45 3 2 2 3" xfId="13834" xr:uid="{00000000-0005-0000-0000-0000A9860000}"/>
    <cellStyle name="Normal 45 3 2 2 3 2" xfId="33348" xr:uid="{00000000-0005-0000-0000-0000AA860000}"/>
    <cellStyle name="Normal 45 3 2 2 3 3" xfId="53241" xr:uid="{00000000-0005-0000-0000-0000AB860000}"/>
    <cellStyle name="Normal 45 3 2 2 4" xfId="24753" xr:uid="{00000000-0005-0000-0000-0000AC860000}"/>
    <cellStyle name="Normal 45 3 2 2 5" xfId="44519" xr:uid="{00000000-0005-0000-0000-0000AD860000}"/>
    <cellStyle name="Normal 45 3 2 3" xfId="7711" xr:uid="{00000000-0005-0000-0000-0000AE860000}"/>
    <cellStyle name="Normal 45 3 2 3 2" xfId="17434" xr:uid="{00000000-0005-0000-0000-0000AF860000}"/>
    <cellStyle name="Normal 45 3 2 3 2 2" xfId="36947" xr:uid="{00000000-0005-0000-0000-0000B0860000}"/>
    <cellStyle name="Normal 45 3 2 3 2 3" xfId="56840" xr:uid="{00000000-0005-0000-0000-0000B1860000}"/>
    <cellStyle name="Normal 45 3 2 3 3" xfId="26431" xr:uid="{00000000-0005-0000-0000-0000B2860000}"/>
    <cellStyle name="Normal 45 3 2 3 4" xfId="46204" xr:uid="{00000000-0005-0000-0000-0000B3860000}"/>
    <cellStyle name="Normal 45 3 2 4" xfId="5707" xr:uid="{00000000-0005-0000-0000-0000B4860000}"/>
    <cellStyle name="Normal 45 3 2 4 2" xfId="15444" xr:uid="{00000000-0005-0000-0000-0000B5860000}"/>
    <cellStyle name="Normal 45 3 2 4 2 2" xfId="34957" xr:uid="{00000000-0005-0000-0000-0000B6860000}"/>
    <cellStyle name="Normal 45 3 2 4 2 3" xfId="54850" xr:uid="{00000000-0005-0000-0000-0000B7860000}"/>
    <cellStyle name="Normal 45 3 2 4 3" xfId="27527" xr:uid="{00000000-0005-0000-0000-0000B8860000}"/>
    <cellStyle name="Normal 45 3 2 4 4" xfId="47415" xr:uid="{00000000-0005-0000-0000-0000B9860000}"/>
    <cellStyle name="Normal 45 3 2 5" xfId="11566" xr:uid="{00000000-0005-0000-0000-0000BA860000}"/>
    <cellStyle name="Normal 45 3 2 5 2" xfId="31081" xr:uid="{00000000-0005-0000-0000-0000BB860000}"/>
    <cellStyle name="Normal 45 3 2 5 3" xfId="50974" xr:uid="{00000000-0005-0000-0000-0000BC860000}"/>
    <cellStyle name="Normal 45 3 2 6" xfId="21287" xr:uid="{00000000-0005-0000-0000-0000BD860000}"/>
    <cellStyle name="Normal 45 3 2 7" xfId="40942" xr:uid="{00000000-0005-0000-0000-0000BE860000}"/>
    <cellStyle name="Normal 45 3 3" xfId="1057" xr:uid="{00000000-0005-0000-0000-0000BF860000}"/>
    <cellStyle name="Normal 45 3 3 2" xfId="3442" xr:uid="{00000000-0005-0000-0000-0000C0860000}"/>
    <cellStyle name="Normal 45 3 3 2 2" xfId="8879" xr:uid="{00000000-0005-0000-0000-0000C1860000}"/>
    <cellStyle name="Normal 45 3 3 2 2 2" xfId="18602" xr:uid="{00000000-0005-0000-0000-0000C2860000}"/>
    <cellStyle name="Normal 45 3 3 2 2 2 2" xfId="38115" xr:uid="{00000000-0005-0000-0000-0000C3860000}"/>
    <cellStyle name="Normal 45 3 3 2 2 2 3" xfId="58008" xr:uid="{00000000-0005-0000-0000-0000C4860000}"/>
    <cellStyle name="Normal 45 3 3 2 2 3" xfId="22884" xr:uid="{00000000-0005-0000-0000-0000C5860000}"/>
    <cellStyle name="Normal 45 3 3 2 2 4" xfId="42649" xr:uid="{00000000-0005-0000-0000-0000C6860000}"/>
    <cellStyle name="Normal 45 3 3 2 3" xfId="13296" xr:uid="{00000000-0005-0000-0000-0000C7860000}"/>
    <cellStyle name="Normal 45 3 3 2 3 2" xfId="32810" xr:uid="{00000000-0005-0000-0000-0000C8860000}"/>
    <cellStyle name="Normal 45 3 3 2 3 3" xfId="52703" xr:uid="{00000000-0005-0000-0000-0000C9860000}"/>
    <cellStyle name="Normal 45 3 3 2 4" xfId="24215" xr:uid="{00000000-0005-0000-0000-0000CA860000}"/>
    <cellStyle name="Normal 45 3 3 2 5" xfId="43981" xr:uid="{00000000-0005-0000-0000-0000CB860000}"/>
    <cellStyle name="Normal 45 3 3 3" xfId="7251" xr:uid="{00000000-0005-0000-0000-0000CC860000}"/>
    <cellStyle name="Normal 45 3 3 3 2" xfId="16987" xr:uid="{00000000-0005-0000-0000-0000CD860000}"/>
    <cellStyle name="Normal 45 3 3 3 2 2" xfId="36500" xr:uid="{00000000-0005-0000-0000-0000CE860000}"/>
    <cellStyle name="Normal 45 3 3 3 2 3" xfId="56393" xr:uid="{00000000-0005-0000-0000-0000CF860000}"/>
    <cellStyle name="Normal 45 3 3 3 3" xfId="25843" xr:uid="{00000000-0005-0000-0000-0000D0860000}"/>
    <cellStyle name="Normal 45 3 3 3 4" xfId="45612" xr:uid="{00000000-0005-0000-0000-0000D1860000}"/>
    <cellStyle name="Normal 45 3 3 4" xfId="6242" xr:uid="{00000000-0005-0000-0000-0000D2860000}"/>
    <cellStyle name="Normal 45 3 3 4 2" xfId="15979" xr:uid="{00000000-0005-0000-0000-0000D3860000}"/>
    <cellStyle name="Normal 45 3 3 4 2 2" xfId="35492" xr:uid="{00000000-0005-0000-0000-0000D4860000}"/>
    <cellStyle name="Normal 45 3 3 4 2 3" xfId="55385" xr:uid="{00000000-0005-0000-0000-0000D5860000}"/>
    <cellStyle name="Normal 45 3 3 4 3" xfId="28062" xr:uid="{00000000-0005-0000-0000-0000D6860000}"/>
    <cellStyle name="Normal 45 3 3 4 4" xfId="47950" xr:uid="{00000000-0005-0000-0000-0000D7860000}"/>
    <cellStyle name="Normal 45 3 3 5" xfId="11028" xr:uid="{00000000-0005-0000-0000-0000D8860000}"/>
    <cellStyle name="Normal 45 3 3 5 2" xfId="30543" xr:uid="{00000000-0005-0000-0000-0000D9860000}"/>
    <cellStyle name="Normal 45 3 3 5 3" xfId="50436" xr:uid="{00000000-0005-0000-0000-0000DA860000}"/>
    <cellStyle name="Normal 45 3 3 6" xfId="20749" xr:uid="{00000000-0005-0000-0000-0000DB860000}"/>
    <cellStyle name="Normal 45 3 3 7" xfId="40391" xr:uid="{00000000-0005-0000-0000-0000DC860000}"/>
    <cellStyle name="Normal 45 3 4" xfId="2247" xr:uid="{00000000-0005-0000-0000-0000DD860000}"/>
    <cellStyle name="Normal 45 3 4 2" xfId="4516" xr:uid="{00000000-0005-0000-0000-0000DE860000}"/>
    <cellStyle name="Normal 45 3 4 2 2" xfId="9952" xr:uid="{00000000-0005-0000-0000-0000DF860000}"/>
    <cellStyle name="Normal 45 3 4 2 2 2" xfId="19675" xr:uid="{00000000-0005-0000-0000-0000E0860000}"/>
    <cellStyle name="Normal 45 3 4 2 2 2 2" xfId="39188" xr:uid="{00000000-0005-0000-0000-0000E1860000}"/>
    <cellStyle name="Normal 45 3 4 2 2 2 3" xfId="59081" xr:uid="{00000000-0005-0000-0000-0000E2860000}"/>
    <cellStyle name="Normal 45 3 4 2 2 3" xfId="29401" xr:uid="{00000000-0005-0000-0000-0000E3860000}"/>
    <cellStyle name="Normal 45 3 4 2 2 4" xfId="49289" xr:uid="{00000000-0005-0000-0000-0000E4860000}"/>
    <cellStyle name="Normal 45 3 4 2 3" xfId="14369" xr:uid="{00000000-0005-0000-0000-0000E5860000}"/>
    <cellStyle name="Normal 45 3 4 2 3 2" xfId="33883" xr:uid="{00000000-0005-0000-0000-0000E6860000}"/>
    <cellStyle name="Normal 45 3 4 2 3 3" xfId="53776" xr:uid="{00000000-0005-0000-0000-0000E7860000}"/>
    <cellStyle name="Normal 45 3 4 2 4" xfId="25288" xr:uid="{00000000-0005-0000-0000-0000E8860000}"/>
    <cellStyle name="Normal 45 3 4 2 5" xfId="45055" xr:uid="{00000000-0005-0000-0000-0000E9860000}"/>
    <cellStyle name="Normal 45 3 4 3" xfId="6777" xr:uid="{00000000-0005-0000-0000-0000EA860000}"/>
    <cellStyle name="Normal 45 3 4 3 2" xfId="16514" xr:uid="{00000000-0005-0000-0000-0000EB860000}"/>
    <cellStyle name="Normal 45 3 4 3 2 2" xfId="36027" xr:uid="{00000000-0005-0000-0000-0000EC860000}"/>
    <cellStyle name="Normal 45 3 4 3 2 3" xfId="55920" xr:uid="{00000000-0005-0000-0000-0000ED860000}"/>
    <cellStyle name="Normal 45 3 4 3 3" xfId="28597" xr:uid="{00000000-0005-0000-0000-0000EE860000}"/>
    <cellStyle name="Normal 45 3 4 3 4" xfId="48485" xr:uid="{00000000-0005-0000-0000-0000EF860000}"/>
    <cellStyle name="Normal 45 3 4 4" xfId="12101" xr:uid="{00000000-0005-0000-0000-0000F0860000}"/>
    <cellStyle name="Normal 45 3 4 4 2" xfId="31616" xr:uid="{00000000-0005-0000-0000-0000F1860000}"/>
    <cellStyle name="Normal 45 3 4 4 3" xfId="51509" xr:uid="{00000000-0005-0000-0000-0000F2860000}"/>
    <cellStyle name="Normal 45 3 4 5" xfId="21822" xr:uid="{00000000-0005-0000-0000-0000F3860000}"/>
    <cellStyle name="Normal 45 3 4 6" xfId="41581" xr:uid="{00000000-0005-0000-0000-0000F4860000}"/>
    <cellStyle name="Normal 45 3 5" xfId="2907" xr:uid="{00000000-0005-0000-0000-0000F5860000}"/>
    <cellStyle name="Normal 45 3 5 2" xfId="8344" xr:uid="{00000000-0005-0000-0000-0000F6860000}"/>
    <cellStyle name="Normal 45 3 5 2 2" xfId="18067" xr:uid="{00000000-0005-0000-0000-0000F7860000}"/>
    <cellStyle name="Normal 45 3 5 2 2 2" xfId="37580" xr:uid="{00000000-0005-0000-0000-0000F8860000}"/>
    <cellStyle name="Normal 45 3 5 2 2 3" xfId="57473" xr:uid="{00000000-0005-0000-0000-0000F9860000}"/>
    <cellStyle name="Normal 45 3 5 2 3" xfId="25894" xr:uid="{00000000-0005-0000-0000-0000FA860000}"/>
    <cellStyle name="Normal 45 3 5 2 4" xfId="45664" xr:uid="{00000000-0005-0000-0000-0000FB860000}"/>
    <cellStyle name="Normal 45 3 5 3" xfId="12761" xr:uid="{00000000-0005-0000-0000-0000FC860000}"/>
    <cellStyle name="Normal 45 3 5 3 2" xfId="32275" xr:uid="{00000000-0005-0000-0000-0000FD860000}"/>
    <cellStyle name="Normal 45 3 5 3 3" xfId="52168" xr:uid="{00000000-0005-0000-0000-0000FE860000}"/>
    <cellStyle name="Normal 45 3 5 4" xfId="23680" xr:uid="{00000000-0005-0000-0000-0000FF860000}"/>
    <cellStyle name="Normal 45 3 5 5" xfId="43446" xr:uid="{00000000-0005-0000-0000-000000870000}"/>
    <cellStyle name="Normal 45 3 6" xfId="5167" xr:uid="{00000000-0005-0000-0000-000001870000}"/>
    <cellStyle name="Normal 45 3 6 2" xfId="14907" xr:uid="{00000000-0005-0000-0000-000002870000}"/>
    <cellStyle name="Normal 45 3 6 2 2" xfId="34420" xr:uid="{00000000-0005-0000-0000-000003870000}"/>
    <cellStyle name="Normal 45 3 6 2 3" xfId="54313" xr:uid="{00000000-0005-0000-0000-000004870000}"/>
    <cellStyle name="Normal 45 3 6 3" xfId="26989" xr:uid="{00000000-0005-0000-0000-000005870000}"/>
    <cellStyle name="Normal 45 3 6 4" xfId="46875" xr:uid="{00000000-0005-0000-0000-000006870000}"/>
    <cellStyle name="Normal 45 3 7" xfId="10493" xr:uid="{00000000-0005-0000-0000-000007870000}"/>
    <cellStyle name="Normal 45 3 7 2" xfId="30008" xr:uid="{00000000-0005-0000-0000-000008870000}"/>
    <cellStyle name="Normal 45 3 7 3" xfId="49901" xr:uid="{00000000-0005-0000-0000-000009870000}"/>
    <cellStyle name="Normal 45 3 8" xfId="20214" xr:uid="{00000000-0005-0000-0000-00000A870000}"/>
    <cellStyle name="Normal 45 3 9" xfId="39856" xr:uid="{00000000-0005-0000-0000-00000B870000}"/>
    <cellStyle name="Normal 45 4" xfId="1256" xr:uid="{00000000-0005-0000-0000-00000C870000}"/>
    <cellStyle name="Normal 45 4 2" xfId="3628" xr:uid="{00000000-0005-0000-0000-00000D870000}"/>
    <cellStyle name="Normal 45 4 2 2" xfId="9065" xr:uid="{00000000-0005-0000-0000-00000E870000}"/>
    <cellStyle name="Normal 45 4 2 2 2" xfId="18788" xr:uid="{00000000-0005-0000-0000-00000F870000}"/>
    <cellStyle name="Normal 45 4 2 2 2 2" xfId="38301" xr:uid="{00000000-0005-0000-0000-000010870000}"/>
    <cellStyle name="Normal 45 4 2 2 2 3" xfId="58194" xr:uid="{00000000-0005-0000-0000-000011870000}"/>
    <cellStyle name="Normal 45 4 2 2 3" xfId="25694" xr:uid="{00000000-0005-0000-0000-000012870000}"/>
    <cellStyle name="Normal 45 4 2 2 4" xfId="45463" xr:uid="{00000000-0005-0000-0000-000013870000}"/>
    <cellStyle name="Normal 45 4 2 3" xfId="13482" xr:uid="{00000000-0005-0000-0000-000014870000}"/>
    <cellStyle name="Normal 45 4 2 3 2" xfId="32996" xr:uid="{00000000-0005-0000-0000-000015870000}"/>
    <cellStyle name="Normal 45 4 2 3 3" xfId="52889" xr:uid="{00000000-0005-0000-0000-000016870000}"/>
    <cellStyle name="Normal 45 4 2 4" xfId="24401" xr:uid="{00000000-0005-0000-0000-000017870000}"/>
    <cellStyle name="Normal 45 4 2 5" xfId="44167" xr:uid="{00000000-0005-0000-0000-000018870000}"/>
    <cellStyle name="Normal 45 4 3" xfId="7417" xr:uid="{00000000-0005-0000-0000-000019870000}"/>
    <cellStyle name="Normal 45 4 3 2" xfId="17140" xr:uid="{00000000-0005-0000-0000-00001A870000}"/>
    <cellStyle name="Normal 45 4 3 2 2" xfId="36653" xr:uid="{00000000-0005-0000-0000-00001B870000}"/>
    <cellStyle name="Normal 45 4 3 2 3" xfId="56546" xr:uid="{00000000-0005-0000-0000-00001C870000}"/>
    <cellStyle name="Normal 45 4 3 3" xfId="26267" xr:uid="{00000000-0005-0000-0000-00001D870000}"/>
    <cellStyle name="Normal 45 4 3 4" xfId="46039" xr:uid="{00000000-0005-0000-0000-00001E870000}"/>
    <cellStyle name="Normal 45 4 4" xfId="5355" xr:uid="{00000000-0005-0000-0000-00001F870000}"/>
    <cellStyle name="Normal 45 4 4 2" xfId="15092" xr:uid="{00000000-0005-0000-0000-000020870000}"/>
    <cellStyle name="Normal 45 4 4 2 2" xfId="34605" xr:uid="{00000000-0005-0000-0000-000021870000}"/>
    <cellStyle name="Normal 45 4 4 2 3" xfId="54498" xr:uid="{00000000-0005-0000-0000-000022870000}"/>
    <cellStyle name="Normal 45 4 4 3" xfId="27175" xr:uid="{00000000-0005-0000-0000-000023870000}"/>
    <cellStyle name="Normal 45 4 4 4" xfId="47063" xr:uid="{00000000-0005-0000-0000-000024870000}"/>
    <cellStyle name="Normal 45 4 5" xfId="11214" xr:uid="{00000000-0005-0000-0000-000025870000}"/>
    <cellStyle name="Normal 45 4 5 2" xfId="30729" xr:uid="{00000000-0005-0000-0000-000026870000}"/>
    <cellStyle name="Normal 45 4 5 3" xfId="50622" xr:uid="{00000000-0005-0000-0000-000027870000}"/>
    <cellStyle name="Normal 45 4 6" xfId="20935" xr:uid="{00000000-0005-0000-0000-000028870000}"/>
    <cellStyle name="Normal 45 4 7" xfId="40590" xr:uid="{00000000-0005-0000-0000-000029870000}"/>
    <cellStyle name="Normal 45 5" xfId="705" xr:uid="{00000000-0005-0000-0000-00002A870000}"/>
    <cellStyle name="Normal 45 5 2" xfId="3090" xr:uid="{00000000-0005-0000-0000-00002B870000}"/>
    <cellStyle name="Normal 45 5 2 2" xfId="8527" xr:uid="{00000000-0005-0000-0000-00002C870000}"/>
    <cellStyle name="Normal 45 5 2 2 2" xfId="18250" xr:uid="{00000000-0005-0000-0000-00002D870000}"/>
    <cellStyle name="Normal 45 5 2 2 2 2" xfId="37763" xr:uid="{00000000-0005-0000-0000-00002E870000}"/>
    <cellStyle name="Normal 45 5 2 2 2 3" xfId="57656" xr:uid="{00000000-0005-0000-0000-00002F870000}"/>
    <cellStyle name="Normal 45 5 2 2 3" xfId="25743" xr:uid="{00000000-0005-0000-0000-000030870000}"/>
    <cellStyle name="Normal 45 5 2 2 4" xfId="45512" xr:uid="{00000000-0005-0000-0000-000031870000}"/>
    <cellStyle name="Normal 45 5 2 3" xfId="12944" xr:uid="{00000000-0005-0000-0000-000032870000}"/>
    <cellStyle name="Normal 45 5 2 3 2" xfId="32458" xr:uid="{00000000-0005-0000-0000-000033870000}"/>
    <cellStyle name="Normal 45 5 2 3 3" xfId="52351" xr:uid="{00000000-0005-0000-0000-000034870000}"/>
    <cellStyle name="Normal 45 5 2 4" xfId="23863" xr:uid="{00000000-0005-0000-0000-000035870000}"/>
    <cellStyle name="Normal 45 5 2 5" xfId="43629" xr:uid="{00000000-0005-0000-0000-000036870000}"/>
    <cellStyle name="Normal 45 5 3" xfId="6957" xr:uid="{00000000-0005-0000-0000-000037870000}"/>
    <cellStyle name="Normal 45 5 3 2" xfId="16693" xr:uid="{00000000-0005-0000-0000-000038870000}"/>
    <cellStyle name="Normal 45 5 3 2 2" xfId="36206" xr:uid="{00000000-0005-0000-0000-000039870000}"/>
    <cellStyle name="Normal 45 5 3 2 3" xfId="56099" xr:uid="{00000000-0005-0000-0000-00003A870000}"/>
    <cellStyle name="Normal 45 5 3 3" xfId="23119" xr:uid="{00000000-0005-0000-0000-00003B870000}"/>
    <cellStyle name="Normal 45 5 3 4" xfId="42885" xr:uid="{00000000-0005-0000-0000-00003C870000}"/>
    <cellStyle name="Normal 45 5 4" xfId="5890" xr:uid="{00000000-0005-0000-0000-00003D870000}"/>
    <cellStyle name="Normal 45 5 4 2" xfId="15627" xr:uid="{00000000-0005-0000-0000-00003E870000}"/>
    <cellStyle name="Normal 45 5 4 2 2" xfId="35140" xr:uid="{00000000-0005-0000-0000-00003F870000}"/>
    <cellStyle name="Normal 45 5 4 2 3" xfId="55033" xr:uid="{00000000-0005-0000-0000-000040870000}"/>
    <cellStyle name="Normal 45 5 4 3" xfId="27710" xr:uid="{00000000-0005-0000-0000-000041870000}"/>
    <cellStyle name="Normal 45 5 4 4" xfId="47598" xr:uid="{00000000-0005-0000-0000-000042870000}"/>
    <cellStyle name="Normal 45 5 5" xfId="10676" xr:uid="{00000000-0005-0000-0000-000043870000}"/>
    <cellStyle name="Normal 45 5 5 2" xfId="30191" xr:uid="{00000000-0005-0000-0000-000044870000}"/>
    <cellStyle name="Normal 45 5 5 3" xfId="50084" xr:uid="{00000000-0005-0000-0000-000045870000}"/>
    <cellStyle name="Normal 45 5 6" xfId="20397" xr:uid="{00000000-0005-0000-0000-000046870000}"/>
    <cellStyle name="Normal 45 5 7" xfId="40039" xr:uid="{00000000-0005-0000-0000-000047870000}"/>
    <cellStyle name="Normal 45 6" xfId="1853" xr:uid="{00000000-0005-0000-0000-000048870000}"/>
    <cellStyle name="Normal 45 6 2" xfId="4164" xr:uid="{00000000-0005-0000-0000-000049870000}"/>
    <cellStyle name="Normal 45 6 2 2" xfId="9600" xr:uid="{00000000-0005-0000-0000-00004A870000}"/>
    <cellStyle name="Normal 45 6 2 2 2" xfId="19323" xr:uid="{00000000-0005-0000-0000-00004B870000}"/>
    <cellStyle name="Normal 45 6 2 2 2 2" xfId="38836" xr:uid="{00000000-0005-0000-0000-00004C870000}"/>
    <cellStyle name="Normal 45 6 2 2 2 3" xfId="58729" xr:uid="{00000000-0005-0000-0000-00004D870000}"/>
    <cellStyle name="Normal 45 6 2 2 3" xfId="29049" xr:uid="{00000000-0005-0000-0000-00004E870000}"/>
    <cellStyle name="Normal 45 6 2 2 4" xfId="48937" xr:uid="{00000000-0005-0000-0000-00004F870000}"/>
    <cellStyle name="Normal 45 6 2 3" xfId="14017" xr:uid="{00000000-0005-0000-0000-000050870000}"/>
    <cellStyle name="Normal 45 6 2 3 2" xfId="33531" xr:uid="{00000000-0005-0000-0000-000051870000}"/>
    <cellStyle name="Normal 45 6 2 3 3" xfId="53424" xr:uid="{00000000-0005-0000-0000-000052870000}"/>
    <cellStyle name="Normal 45 6 2 4" xfId="24936" xr:uid="{00000000-0005-0000-0000-000053870000}"/>
    <cellStyle name="Normal 45 6 2 5" xfId="44703" xr:uid="{00000000-0005-0000-0000-000054870000}"/>
    <cellStyle name="Normal 45 6 3" xfId="6425" xr:uid="{00000000-0005-0000-0000-000055870000}"/>
    <cellStyle name="Normal 45 6 3 2" xfId="16162" xr:uid="{00000000-0005-0000-0000-000056870000}"/>
    <cellStyle name="Normal 45 6 3 2 2" xfId="35675" xr:uid="{00000000-0005-0000-0000-000057870000}"/>
    <cellStyle name="Normal 45 6 3 2 3" xfId="55568" xr:uid="{00000000-0005-0000-0000-000058870000}"/>
    <cellStyle name="Normal 45 6 3 3" xfId="28245" xr:uid="{00000000-0005-0000-0000-000059870000}"/>
    <cellStyle name="Normal 45 6 3 4" xfId="48133" xr:uid="{00000000-0005-0000-0000-00005A870000}"/>
    <cellStyle name="Normal 45 6 4" xfId="11749" xr:uid="{00000000-0005-0000-0000-00005B870000}"/>
    <cellStyle name="Normal 45 6 4 2" xfId="31264" xr:uid="{00000000-0005-0000-0000-00005C870000}"/>
    <cellStyle name="Normal 45 6 4 3" xfId="51157" xr:uid="{00000000-0005-0000-0000-00005D870000}"/>
    <cellStyle name="Normal 45 6 5" xfId="21470" xr:uid="{00000000-0005-0000-0000-00005E870000}"/>
    <cellStyle name="Normal 45 6 6" xfId="41187" xr:uid="{00000000-0005-0000-0000-00005F870000}"/>
    <cellStyle name="Normal 45 7" xfId="2416" xr:uid="{00000000-0005-0000-0000-000060870000}"/>
    <cellStyle name="Normal 45 7 2" xfId="7853" xr:uid="{00000000-0005-0000-0000-000061870000}"/>
    <cellStyle name="Normal 45 7 2 2" xfId="17576" xr:uid="{00000000-0005-0000-0000-000062870000}"/>
    <cellStyle name="Normal 45 7 2 2 2" xfId="37089" xr:uid="{00000000-0005-0000-0000-000063870000}"/>
    <cellStyle name="Normal 45 7 2 2 3" xfId="56982" xr:uid="{00000000-0005-0000-0000-000064870000}"/>
    <cellStyle name="Normal 45 7 2 3" xfId="26083" xr:uid="{00000000-0005-0000-0000-000065870000}"/>
    <cellStyle name="Normal 45 7 2 4" xfId="45854" xr:uid="{00000000-0005-0000-0000-000066870000}"/>
    <cellStyle name="Normal 45 7 3" xfId="12270" xr:uid="{00000000-0005-0000-0000-000067870000}"/>
    <cellStyle name="Normal 45 7 3 2" xfId="31784" xr:uid="{00000000-0005-0000-0000-000068870000}"/>
    <cellStyle name="Normal 45 7 3 3" xfId="51677" xr:uid="{00000000-0005-0000-0000-000069870000}"/>
    <cellStyle name="Normal 45 7 4" xfId="23189" xr:uid="{00000000-0005-0000-0000-00006A870000}"/>
    <cellStyle name="Normal 45 7 5" xfId="42955" xr:uid="{00000000-0005-0000-0000-00006B870000}"/>
    <cellStyle name="Normal 45 8" xfId="2555" xr:uid="{00000000-0005-0000-0000-00006C870000}"/>
    <cellStyle name="Normal 45 8 2" xfId="7992" xr:uid="{00000000-0005-0000-0000-00006D870000}"/>
    <cellStyle name="Normal 45 8 2 2" xfId="17715" xr:uid="{00000000-0005-0000-0000-00006E870000}"/>
    <cellStyle name="Normal 45 8 2 2 2" xfId="37228" xr:uid="{00000000-0005-0000-0000-00006F870000}"/>
    <cellStyle name="Normal 45 8 2 2 3" xfId="57121" xr:uid="{00000000-0005-0000-0000-000070870000}"/>
    <cellStyle name="Normal 45 8 2 3" xfId="22361" xr:uid="{00000000-0005-0000-0000-000071870000}"/>
    <cellStyle name="Normal 45 8 2 4" xfId="42123" xr:uid="{00000000-0005-0000-0000-000072870000}"/>
    <cellStyle name="Normal 45 8 3" xfId="12409" xr:uid="{00000000-0005-0000-0000-000073870000}"/>
    <cellStyle name="Normal 45 8 3 2" xfId="31923" xr:uid="{00000000-0005-0000-0000-000074870000}"/>
    <cellStyle name="Normal 45 8 3 3" xfId="51816" xr:uid="{00000000-0005-0000-0000-000075870000}"/>
    <cellStyle name="Normal 45 8 4" xfId="23328" xr:uid="{00000000-0005-0000-0000-000076870000}"/>
    <cellStyle name="Normal 45 8 5" xfId="43094" xr:uid="{00000000-0005-0000-0000-000077870000}"/>
    <cellStyle name="Normal 45 9" xfId="4773" xr:uid="{00000000-0005-0000-0000-000078870000}"/>
    <cellStyle name="Normal 45 9 2" xfId="14555" xr:uid="{00000000-0005-0000-0000-000079870000}"/>
    <cellStyle name="Normal 45 9 2 2" xfId="34068" xr:uid="{00000000-0005-0000-0000-00007A870000}"/>
    <cellStyle name="Normal 45 9 2 3" xfId="53961" xr:uid="{00000000-0005-0000-0000-00007B870000}"/>
    <cellStyle name="Normal 45 9 3" xfId="26637" xr:uid="{00000000-0005-0000-0000-00007C870000}"/>
    <cellStyle name="Normal 45 9 4" xfId="46481" xr:uid="{00000000-0005-0000-0000-00007D870000}"/>
    <cellStyle name="Normal 46" xfId="129" xr:uid="{00000000-0005-0000-0000-00007E870000}"/>
    <cellStyle name="Normal 46 10" xfId="10142" xr:uid="{00000000-0005-0000-0000-00007F870000}"/>
    <cellStyle name="Normal 46 10 2" xfId="29657" xr:uid="{00000000-0005-0000-0000-000080870000}"/>
    <cellStyle name="Normal 46 10 3" xfId="49550" xr:uid="{00000000-0005-0000-0000-000081870000}"/>
    <cellStyle name="Normal 46 11" xfId="19863" xr:uid="{00000000-0005-0000-0000-000082870000}"/>
    <cellStyle name="Normal 46 12" xfId="39463" xr:uid="{00000000-0005-0000-0000-000083870000}"/>
    <cellStyle name="Normal 46 2" xfId="347" xr:uid="{00000000-0005-0000-0000-000084870000}"/>
    <cellStyle name="Normal 46 2 2" xfId="1433" xr:uid="{00000000-0005-0000-0000-000085870000}"/>
    <cellStyle name="Normal 46 2 2 2" xfId="3805" xr:uid="{00000000-0005-0000-0000-000086870000}"/>
    <cellStyle name="Normal 46 2 2 2 2" xfId="9242" xr:uid="{00000000-0005-0000-0000-000087870000}"/>
    <cellStyle name="Normal 46 2 2 2 2 2" xfId="18965" xr:uid="{00000000-0005-0000-0000-000088870000}"/>
    <cellStyle name="Normal 46 2 2 2 2 2 2" xfId="38478" xr:uid="{00000000-0005-0000-0000-000089870000}"/>
    <cellStyle name="Normal 46 2 2 2 2 2 3" xfId="58371" xr:uid="{00000000-0005-0000-0000-00008A870000}"/>
    <cellStyle name="Normal 46 2 2 2 2 3" xfId="26223" xr:uid="{00000000-0005-0000-0000-00008B870000}"/>
    <cellStyle name="Normal 46 2 2 2 2 4" xfId="45994" xr:uid="{00000000-0005-0000-0000-00008C870000}"/>
    <cellStyle name="Normal 46 2 2 2 3" xfId="13659" xr:uid="{00000000-0005-0000-0000-00008D870000}"/>
    <cellStyle name="Normal 46 2 2 2 3 2" xfId="33173" xr:uid="{00000000-0005-0000-0000-00008E870000}"/>
    <cellStyle name="Normal 46 2 2 2 3 3" xfId="53066" xr:uid="{00000000-0005-0000-0000-00008F870000}"/>
    <cellStyle name="Normal 46 2 2 2 4" xfId="24578" xr:uid="{00000000-0005-0000-0000-000090870000}"/>
    <cellStyle name="Normal 46 2 2 2 5" xfId="44344" xr:uid="{00000000-0005-0000-0000-000091870000}"/>
    <cellStyle name="Normal 46 2 2 3" xfId="7565" xr:uid="{00000000-0005-0000-0000-000092870000}"/>
    <cellStyle name="Normal 46 2 2 3 2" xfId="17288" xr:uid="{00000000-0005-0000-0000-000093870000}"/>
    <cellStyle name="Normal 46 2 2 3 2 2" xfId="36801" xr:uid="{00000000-0005-0000-0000-000094870000}"/>
    <cellStyle name="Normal 46 2 2 3 2 3" xfId="56694" xr:uid="{00000000-0005-0000-0000-000095870000}"/>
    <cellStyle name="Normal 46 2 2 3 3" xfId="22867" xr:uid="{00000000-0005-0000-0000-000096870000}"/>
    <cellStyle name="Normal 46 2 2 3 4" xfId="42632" xr:uid="{00000000-0005-0000-0000-000097870000}"/>
    <cellStyle name="Normal 46 2 2 4" xfId="5532" xr:uid="{00000000-0005-0000-0000-000098870000}"/>
    <cellStyle name="Normal 46 2 2 4 2" xfId="15269" xr:uid="{00000000-0005-0000-0000-000099870000}"/>
    <cellStyle name="Normal 46 2 2 4 2 2" xfId="34782" xr:uid="{00000000-0005-0000-0000-00009A870000}"/>
    <cellStyle name="Normal 46 2 2 4 2 3" xfId="54675" xr:uid="{00000000-0005-0000-0000-00009B870000}"/>
    <cellStyle name="Normal 46 2 2 4 3" xfId="27352" xr:uid="{00000000-0005-0000-0000-00009C870000}"/>
    <cellStyle name="Normal 46 2 2 4 4" xfId="47240" xr:uid="{00000000-0005-0000-0000-00009D870000}"/>
    <cellStyle name="Normal 46 2 2 5" xfId="11391" xr:uid="{00000000-0005-0000-0000-00009E870000}"/>
    <cellStyle name="Normal 46 2 2 5 2" xfId="30906" xr:uid="{00000000-0005-0000-0000-00009F870000}"/>
    <cellStyle name="Normal 46 2 2 5 3" xfId="50799" xr:uid="{00000000-0005-0000-0000-0000A0870000}"/>
    <cellStyle name="Normal 46 2 2 6" xfId="21112" xr:uid="{00000000-0005-0000-0000-0000A1870000}"/>
    <cellStyle name="Normal 46 2 2 7" xfId="40767" xr:uid="{00000000-0005-0000-0000-0000A2870000}"/>
    <cellStyle name="Normal 46 2 3" xfId="882" xr:uid="{00000000-0005-0000-0000-0000A3870000}"/>
    <cellStyle name="Normal 46 2 3 2" xfId="3267" xr:uid="{00000000-0005-0000-0000-0000A4870000}"/>
    <cellStyle name="Normal 46 2 3 2 2" xfId="8704" xr:uid="{00000000-0005-0000-0000-0000A5870000}"/>
    <cellStyle name="Normal 46 2 3 2 2 2" xfId="18427" xr:uid="{00000000-0005-0000-0000-0000A6870000}"/>
    <cellStyle name="Normal 46 2 3 2 2 2 2" xfId="37940" xr:uid="{00000000-0005-0000-0000-0000A7870000}"/>
    <cellStyle name="Normal 46 2 3 2 2 2 3" xfId="57833" xr:uid="{00000000-0005-0000-0000-0000A8870000}"/>
    <cellStyle name="Normal 46 2 3 2 2 3" xfId="23003" xr:uid="{00000000-0005-0000-0000-0000A9870000}"/>
    <cellStyle name="Normal 46 2 3 2 2 4" xfId="42768" xr:uid="{00000000-0005-0000-0000-0000AA870000}"/>
    <cellStyle name="Normal 46 2 3 2 3" xfId="13121" xr:uid="{00000000-0005-0000-0000-0000AB870000}"/>
    <cellStyle name="Normal 46 2 3 2 3 2" xfId="32635" xr:uid="{00000000-0005-0000-0000-0000AC870000}"/>
    <cellStyle name="Normal 46 2 3 2 3 3" xfId="52528" xr:uid="{00000000-0005-0000-0000-0000AD870000}"/>
    <cellStyle name="Normal 46 2 3 2 4" xfId="24040" xr:uid="{00000000-0005-0000-0000-0000AE870000}"/>
    <cellStyle name="Normal 46 2 3 2 5" xfId="43806" xr:uid="{00000000-0005-0000-0000-0000AF870000}"/>
    <cellStyle name="Normal 46 2 3 3" xfId="7105" xr:uid="{00000000-0005-0000-0000-0000B0870000}"/>
    <cellStyle name="Normal 46 2 3 3 2" xfId="16841" xr:uid="{00000000-0005-0000-0000-0000B1870000}"/>
    <cellStyle name="Normal 46 2 3 3 2 2" xfId="36354" xr:uid="{00000000-0005-0000-0000-0000B2870000}"/>
    <cellStyle name="Normal 46 2 3 3 2 3" xfId="56247" xr:uid="{00000000-0005-0000-0000-0000B3870000}"/>
    <cellStyle name="Normal 46 2 3 3 3" xfId="25729" xr:uid="{00000000-0005-0000-0000-0000B4870000}"/>
    <cellStyle name="Normal 46 2 3 3 4" xfId="45498" xr:uid="{00000000-0005-0000-0000-0000B5870000}"/>
    <cellStyle name="Normal 46 2 3 4" xfId="6067" xr:uid="{00000000-0005-0000-0000-0000B6870000}"/>
    <cellStyle name="Normal 46 2 3 4 2" xfId="15804" xr:uid="{00000000-0005-0000-0000-0000B7870000}"/>
    <cellStyle name="Normal 46 2 3 4 2 2" xfId="35317" xr:uid="{00000000-0005-0000-0000-0000B8870000}"/>
    <cellStyle name="Normal 46 2 3 4 2 3" xfId="55210" xr:uid="{00000000-0005-0000-0000-0000B9870000}"/>
    <cellStyle name="Normal 46 2 3 4 3" xfId="27887" xr:uid="{00000000-0005-0000-0000-0000BA870000}"/>
    <cellStyle name="Normal 46 2 3 4 4" xfId="47775" xr:uid="{00000000-0005-0000-0000-0000BB870000}"/>
    <cellStyle name="Normal 46 2 3 5" xfId="10853" xr:uid="{00000000-0005-0000-0000-0000BC870000}"/>
    <cellStyle name="Normal 46 2 3 5 2" xfId="30368" xr:uid="{00000000-0005-0000-0000-0000BD870000}"/>
    <cellStyle name="Normal 46 2 3 5 3" xfId="50261" xr:uid="{00000000-0005-0000-0000-0000BE870000}"/>
    <cellStyle name="Normal 46 2 3 6" xfId="20574" xr:uid="{00000000-0005-0000-0000-0000BF870000}"/>
    <cellStyle name="Normal 46 2 3 7" xfId="40216" xr:uid="{00000000-0005-0000-0000-0000C0870000}"/>
    <cellStyle name="Normal 46 2 4" xfId="2072" xr:uid="{00000000-0005-0000-0000-0000C1870000}"/>
    <cellStyle name="Normal 46 2 4 2" xfId="4341" xr:uid="{00000000-0005-0000-0000-0000C2870000}"/>
    <cellStyle name="Normal 46 2 4 2 2" xfId="9777" xr:uid="{00000000-0005-0000-0000-0000C3870000}"/>
    <cellStyle name="Normal 46 2 4 2 2 2" xfId="19500" xr:uid="{00000000-0005-0000-0000-0000C4870000}"/>
    <cellStyle name="Normal 46 2 4 2 2 2 2" xfId="39013" xr:uid="{00000000-0005-0000-0000-0000C5870000}"/>
    <cellStyle name="Normal 46 2 4 2 2 2 3" xfId="58906" xr:uid="{00000000-0005-0000-0000-0000C6870000}"/>
    <cellStyle name="Normal 46 2 4 2 2 3" xfId="29226" xr:uid="{00000000-0005-0000-0000-0000C7870000}"/>
    <cellStyle name="Normal 46 2 4 2 2 4" xfId="49114" xr:uid="{00000000-0005-0000-0000-0000C8870000}"/>
    <cellStyle name="Normal 46 2 4 2 3" xfId="14194" xr:uid="{00000000-0005-0000-0000-0000C9870000}"/>
    <cellStyle name="Normal 46 2 4 2 3 2" xfId="33708" xr:uid="{00000000-0005-0000-0000-0000CA870000}"/>
    <cellStyle name="Normal 46 2 4 2 3 3" xfId="53601" xr:uid="{00000000-0005-0000-0000-0000CB870000}"/>
    <cellStyle name="Normal 46 2 4 2 4" xfId="25113" xr:uid="{00000000-0005-0000-0000-0000CC870000}"/>
    <cellStyle name="Normal 46 2 4 2 5" xfId="44880" xr:uid="{00000000-0005-0000-0000-0000CD870000}"/>
    <cellStyle name="Normal 46 2 4 3" xfId="6602" xr:uid="{00000000-0005-0000-0000-0000CE870000}"/>
    <cellStyle name="Normal 46 2 4 3 2" xfId="16339" xr:uid="{00000000-0005-0000-0000-0000CF870000}"/>
    <cellStyle name="Normal 46 2 4 3 2 2" xfId="35852" xr:uid="{00000000-0005-0000-0000-0000D0870000}"/>
    <cellStyle name="Normal 46 2 4 3 2 3" xfId="55745" xr:uid="{00000000-0005-0000-0000-0000D1870000}"/>
    <cellStyle name="Normal 46 2 4 3 3" xfId="28422" xr:uid="{00000000-0005-0000-0000-0000D2870000}"/>
    <cellStyle name="Normal 46 2 4 3 4" xfId="48310" xr:uid="{00000000-0005-0000-0000-0000D3870000}"/>
    <cellStyle name="Normal 46 2 4 4" xfId="11926" xr:uid="{00000000-0005-0000-0000-0000D4870000}"/>
    <cellStyle name="Normal 46 2 4 4 2" xfId="31441" xr:uid="{00000000-0005-0000-0000-0000D5870000}"/>
    <cellStyle name="Normal 46 2 4 4 3" xfId="51334" xr:uid="{00000000-0005-0000-0000-0000D6870000}"/>
    <cellStyle name="Normal 46 2 4 5" xfId="21647" xr:uid="{00000000-0005-0000-0000-0000D7870000}"/>
    <cellStyle name="Normal 46 2 4 6" xfId="41406" xr:uid="{00000000-0005-0000-0000-0000D8870000}"/>
    <cellStyle name="Normal 46 2 5" xfId="2732" xr:uid="{00000000-0005-0000-0000-0000D9870000}"/>
    <cellStyle name="Normal 46 2 5 2" xfId="8169" xr:uid="{00000000-0005-0000-0000-0000DA870000}"/>
    <cellStyle name="Normal 46 2 5 2 2" xfId="17892" xr:uid="{00000000-0005-0000-0000-0000DB870000}"/>
    <cellStyle name="Normal 46 2 5 2 2 2" xfId="37405" xr:uid="{00000000-0005-0000-0000-0000DC870000}"/>
    <cellStyle name="Normal 46 2 5 2 2 3" xfId="57298" xr:uid="{00000000-0005-0000-0000-0000DD870000}"/>
    <cellStyle name="Normal 46 2 5 2 3" xfId="25515" xr:uid="{00000000-0005-0000-0000-0000DE870000}"/>
    <cellStyle name="Normal 46 2 5 2 4" xfId="45282" xr:uid="{00000000-0005-0000-0000-0000DF870000}"/>
    <cellStyle name="Normal 46 2 5 3" xfId="12586" xr:uid="{00000000-0005-0000-0000-0000E0870000}"/>
    <cellStyle name="Normal 46 2 5 3 2" xfId="32100" xr:uid="{00000000-0005-0000-0000-0000E1870000}"/>
    <cellStyle name="Normal 46 2 5 3 3" xfId="51993" xr:uid="{00000000-0005-0000-0000-0000E2870000}"/>
    <cellStyle name="Normal 46 2 5 4" xfId="23505" xr:uid="{00000000-0005-0000-0000-0000E3870000}"/>
    <cellStyle name="Normal 46 2 5 5" xfId="43271" xr:uid="{00000000-0005-0000-0000-0000E4870000}"/>
    <cellStyle name="Normal 46 2 6" xfId="4992" xr:uid="{00000000-0005-0000-0000-0000E5870000}"/>
    <cellStyle name="Normal 46 2 6 2" xfId="14732" xr:uid="{00000000-0005-0000-0000-0000E6870000}"/>
    <cellStyle name="Normal 46 2 6 2 2" xfId="34245" xr:uid="{00000000-0005-0000-0000-0000E7870000}"/>
    <cellStyle name="Normal 46 2 6 2 3" xfId="54138" xr:uid="{00000000-0005-0000-0000-0000E8870000}"/>
    <cellStyle name="Normal 46 2 6 3" xfId="26814" xr:uid="{00000000-0005-0000-0000-0000E9870000}"/>
    <cellStyle name="Normal 46 2 6 4" xfId="46700" xr:uid="{00000000-0005-0000-0000-0000EA870000}"/>
    <cellStyle name="Normal 46 2 7" xfId="10318" xr:uid="{00000000-0005-0000-0000-0000EB870000}"/>
    <cellStyle name="Normal 46 2 7 2" xfId="29833" xr:uid="{00000000-0005-0000-0000-0000EC870000}"/>
    <cellStyle name="Normal 46 2 7 3" xfId="49726" xr:uid="{00000000-0005-0000-0000-0000ED870000}"/>
    <cellStyle name="Normal 46 2 8" xfId="20039" xr:uid="{00000000-0005-0000-0000-0000EE870000}"/>
    <cellStyle name="Normal 46 2 9" xfId="39681" xr:uid="{00000000-0005-0000-0000-0000EF870000}"/>
    <cellStyle name="Normal 46 3" xfId="523" xr:uid="{00000000-0005-0000-0000-0000F0870000}"/>
    <cellStyle name="Normal 46 3 2" xfId="1609" xr:uid="{00000000-0005-0000-0000-0000F1870000}"/>
    <cellStyle name="Normal 46 3 2 2" xfId="3981" xr:uid="{00000000-0005-0000-0000-0000F2870000}"/>
    <cellStyle name="Normal 46 3 2 2 2" xfId="9418" xr:uid="{00000000-0005-0000-0000-0000F3870000}"/>
    <cellStyle name="Normal 46 3 2 2 2 2" xfId="19141" xr:uid="{00000000-0005-0000-0000-0000F4870000}"/>
    <cellStyle name="Normal 46 3 2 2 2 2 2" xfId="38654" xr:uid="{00000000-0005-0000-0000-0000F5870000}"/>
    <cellStyle name="Normal 46 3 2 2 2 2 3" xfId="58547" xr:uid="{00000000-0005-0000-0000-0000F6870000}"/>
    <cellStyle name="Normal 46 3 2 2 2 3" xfId="26504" xr:uid="{00000000-0005-0000-0000-0000F7870000}"/>
    <cellStyle name="Normal 46 3 2 2 2 4" xfId="46277" xr:uid="{00000000-0005-0000-0000-0000F8870000}"/>
    <cellStyle name="Normal 46 3 2 2 3" xfId="13835" xr:uid="{00000000-0005-0000-0000-0000F9870000}"/>
    <cellStyle name="Normal 46 3 2 2 3 2" xfId="33349" xr:uid="{00000000-0005-0000-0000-0000FA870000}"/>
    <cellStyle name="Normal 46 3 2 2 3 3" xfId="53242" xr:uid="{00000000-0005-0000-0000-0000FB870000}"/>
    <cellStyle name="Normal 46 3 2 2 4" xfId="24754" xr:uid="{00000000-0005-0000-0000-0000FC870000}"/>
    <cellStyle name="Normal 46 3 2 2 5" xfId="44520" xr:uid="{00000000-0005-0000-0000-0000FD870000}"/>
    <cellStyle name="Normal 46 3 2 3" xfId="7712" xr:uid="{00000000-0005-0000-0000-0000FE870000}"/>
    <cellStyle name="Normal 46 3 2 3 2" xfId="17435" xr:uid="{00000000-0005-0000-0000-0000FF870000}"/>
    <cellStyle name="Normal 46 3 2 3 2 2" xfId="36948" xr:uid="{00000000-0005-0000-0000-000000880000}"/>
    <cellStyle name="Normal 46 3 2 3 2 3" xfId="56841" xr:uid="{00000000-0005-0000-0000-000001880000}"/>
    <cellStyle name="Normal 46 3 2 3 3" xfId="25752" xr:uid="{00000000-0005-0000-0000-000002880000}"/>
    <cellStyle name="Normal 46 3 2 3 4" xfId="45521" xr:uid="{00000000-0005-0000-0000-000003880000}"/>
    <cellStyle name="Normal 46 3 2 4" xfId="5708" xr:uid="{00000000-0005-0000-0000-000004880000}"/>
    <cellStyle name="Normal 46 3 2 4 2" xfId="15445" xr:uid="{00000000-0005-0000-0000-000005880000}"/>
    <cellStyle name="Normal 46 3 2 4 2 2" xfId="34958" xr:uid="{00000000-0005-0000-0000-000006880000}"/>
    <cellStyle name="Normal 46 3 2 4 2 3" xfId="54851" xr:uid="{00000000-0005-0000-0000-000007880000}"/>
    <cellStyle name="Normal 46 3 2 4 3" xfId="27528" xr:uid="{00000000-0005-0000-0000-000008880000}"/>
    <cellStyle name="Normal 46 3 2 4 4" xfId="47416" xr:uid="{00000000-0005-0000-0000-000009880000}"/>
    <cellStyle name="Normal 46 3 2 5" xfId="11567" xr:uid="{00000000-0005-0000-0000-00000A880000}"/>
    <cellStyle name="Normal 46 3 2 5 2" xfId="31082" xr:uid="{00000000-0005-0000-0000-00000B880000}"/>
    <cellStyle name="Normal 46 3 2 5 3" xfId="50975" xr:uid="{00000000-0005-0000-0000-00000C880000}"/>
    <cellStyle name="Normal 46 3 2 6" xfId="21288" xr:uid="{00000000-0005-0000-0000-00000D880000}"/>
    <cellStyle name="Normal 46 3 2 7" xfId="40943" xr:uid="{00000000-0005-0000-0000-00000E880000}"/>
    <cellStyle name="Normal 46 3 3" xfId="1058" xr:uid="{00000000-0005-0000-0000-00000F880000}"/>
    <cellStyle name="Normal 46 3 3 2" xfId="3443" xr:uid="{00000000-0005-0000-0000-000010880000}"/>
    <cellStyle name="Normal 46 3 3 2 2" xfId="8880" xr:uid="{00000000-0005-0000-0000-000011880000}"/>
    <cellStyle name="Normal 46 3 3 2 2 2" xfId="18603" xr:uid="{00000000-0005-0000-0000-000012880000}"/>
    <cellStyle name="Normal 46 3 3 2 2 2 2" xfId="38116" xr:uid="{00000000-0005-0000-0000-000013880000}"/>
    <cellStyle name="Normal 46 3 3 2 2 2 3" xfId="58009" xr:uid="{00000000-0005-0000-0000-000014880000}"/>
    <cellStyle name="Normal 46 3 3 2 2 3" xfId="22224" xr:uid="{00000000-0005-0000-0000-000015880000}"/>
    <cellStyle name="Normal 46 3 3 2 2 4" xfId="41984" xr:uid="{00000000-0005-0000-0000-000016880000}"/>
    <cellStyle name="Normal 46 3 3 2 3" xfId="13297" xr:uid="{00000000-0005-0000-0000-000017880000}"/>
    <cellStyle name="Normal 46 3 3 2 3 2" xfId="32811" xr:uid="{00000000-0005-0000-0000-000018880000}"/>
    <cellStyle name="Normal 46 3 3 2 3 3" xfId="52704" xr:uid="{00000000-0005-0000-0000-000019880000}"/>
    <cellStyle name="Normal 46 3 3 2 4" xfId="24216" xr:uid="{00000000-0005-0000-0000-00001A880000}"/>
    <cellStyle name="Normal 46 3 3 2 5" xfId="43982" xr:uid="{00000000-0005-0000-0000-00001B880000}"/>
    <cellStyle name="Normal 46 3 3 3" xfId="7252" xr:uid="{00000000-0005-0000-0000-00001C880000}"/>
    <cellStyle name="Normal 46 3 3 3 2" xfId="16988" xr:uid="{00000000-0005-0000-0000-00001D880000}"/>
    <cellStyle name="Normal 46 3 3 3 2 2" xfId="36501" xr:uid="{00000000-0005-0000-0000-00001E880000}"/>
    <cellStyle name="Normal 46 3 3 3 2 3" xfId="56394" xr:uid="{00000000-0005-0000-0000-00001F880000}"/>
    <cellStyle name="Normal 46 3 3 3 3" xfId="22022" xr:uid="{00000000-0005-0000-0000-000020880000}"/>
    <cellStyle name="Normal 46 3 3 3 4" xfId="41782" xr:uid="{00000000-0005-0000-0000-000021880000}"/>
    <cellStyle name="Normal 46 3 3 4" xfId="6243" xr:uid="{00000000-0005-0000-0000-000022880000}"/>
    <cellStyle name="Normal 46 3 3 4 2" xfId="15980" xr:uid="{00000000-0005-0000-0000-000023880000}"/>
    <cellStyle name="Normal 46 3 3 4 2 2" xfId="35493" xr:uid="{00000000-0005-0000-0000-000024880000}"/>
    <cellStyle name="Normal 46 3 3 4 2 3" xfId="55386" xr:uid="{00000000-0005-0000-0000-000025880000}"/>
    <cellStyle name="Normal 46 3 3 4 3" xfId="28063" xr:uid="{00000000-0005-0000-0000-000026880000}"/>
    <cellStyle name="Normal 46 3 3 4 4" xfId="47951" xr:uid="{00000000-0005-0000-0000-000027880000}"/>
    <cellStyle name="Normal 46 3 3 5" xfId="11029" xr:uid="{00000000-0005-0000-0000-000028880000}"/>
    <cellStyle name="Normal 46 3 3 5 2" xfId="30544" xr:uid="{00000000-0005-0000-0000-000029880000}"/>
    <cellStyle name="Normal 46 3 3 5 3" xfId="50437" xr:uid="{00000000-0005-0000-0000-00002A880000}"/>
    <cellStyle name="Normal 46 3 3 6" xfId="20750" xr:uid="{00000000-0005-0000-0000-00002B880000}"/>
    <cellStyle name="Normal 46 3 3 7" xfId="40392" xr:uid="{00000000-0005-0000-0000-00002C880000}"/>
    <cellStyle name="Normal 46 3 4" xfId="2248" xr:uid="{00000000-0005-0000-0000-00002D880000}"/>
    <cellStyle name="Normal 46 3 4 2" xfId="4517" xr:uid="{00000000-0005-0000-0000-00002E880000}"/>
    <cellStyle name="Normal 46 3 4 2 2" xfId="9953" xr:uid="{00000000-0005-0000-0000-00002F880000}"/>
    <cellStyle name="Normal 46 3 4 2 2 2" xfId="19676" xr:uid="{00000000-0005-0000-0000-000030880000}"/>
    <cellStyle name="Normal 46 3 4 2 2 2 2" xfId="39189" xr:uid="{00000000-0005-0000-0000-000031880000}"/>
    <cellStyle name="Normal 46 3 4 2 2 2 3" xfId="59082" xr:uid="{00000000-0005-0000-0000-000032880000}"/>
    <cellStyle name="Normal 46 3 4 2 2 3" xfId="29402" xr:uid="{00000000-0005-0000-0000-000033880000}"/>
    <cellStyle name="Normal 46 3 4 2 2 4" xfId="49290" xr:uid="{00000000-0005-0000-0000-000034880000}"/>
    <cellStyle name="Normal 46 3 4 2 3" xfId="14370" xr:uid="{00000000-0005-0000-0000-000035880000}"/>
    <cellStyle name="Normal 46 3 4 2 3 2" xfId="33884" xr:uid="{00000000-0005-0000-0000-000036880000}"/>
    <cellStyle name="Normal 46 3 4 2 3 3" xfId="53777" xr:uid="{00000000-0005-0000-0000-000037880000}"/>
    <cellStyle name="Normal 46 3 4 2 4" xfId="25289" xr:uid="{00000000-0005-0000-0000-000038880000}"/>
    <cellStyle name="Normal 46 3 4 2 5" xfId="45056" xr:uid="{00000000-0005-0000-0000-000039880000}"/>
    <cellStyle name="Normal 46 3 4 3" xfId="6778" xr:uid="{00000000-0005-0000-0000-00003A880000}"/>
    <cellStyle name="Normal 46 3 4 3 2" xfId="16515" xr:uid="{00000000-0005-0000-0000-00003B880000}"/>
    <cellStyle name="Normal 46 3 4 3 2 2" xfId="36028" xr:uid="{00000000-0005-0000-0000-00003C880000}"/>
    <cellStyle name="Normal 46 3 4 3 2 3" xfId="55921" xr:uid="{00000000-0005-0000-0000-00003D880000}"/>
    <cellStyle name="Normal 46 3 4 3 3" xfId="28598" xr:uid="{00000000-0005-0000-0000-00003E880000}"/>
    <cellStyle name="Normal 46 3 4 3 4" xfId="48486" xr:uid="{00000000-0005-0000-0000-00003F880000}"/>
    <cellStyle name="Normal 46 3 4 4" xfId="12102" xr:uid="{00000000-0005-0000-0000-000040880000}"/>
    <cellStyle name="Normal 46 3 4 4 2" xfId="31617" xr:uid="{00000000-0005-0000-0000-000041880000}"/>
    <cellStyle name="Normal 46 3 4 4 3" xfId="51510" xr:uid="{00000000-0005-0000-0000-000042880000}"/>
    <cellStyle name="Normal 46 3 4 5" xfId="21823" xr:uid="{00000000-0005-0000-0000-000043880000}"/>
    <cellStyle name="Normal 46 3 4 6" xfId="41582" xr:uid="{00000000-0005-0000-0000-000044880000}"/>
    <cellStyle name="Normal 46 3 5" xfId="2908" xr:uid="{00000000-0005-0000-0000-000045880000}"/>
    <cellStyle name="Normal 46 3 5 2" xfId="8345" xr:uid="{00000000-0005-0000-0000-000046880000}"/>
    <cellStyle name="Normal 46 3 5 2 2" xfId="18068" xr:uid="{00000000-0005-0000-0000-000047880000}"/>
    <cellStyle name="Normal 46 3 5 2 2 2" xfId="37581" xr:uid="{00000000-0005-0000-0000-000048880000}"/>
    <cellStyle name="Normal 46 3 5 2 2 3" xfId="57474" xr:uid="{00000000-0005-0000-0000-000049880000}"/>
    <cellStyle name="Normal 46 3 5 2 3" xfId="22337" xr:uid="{00000000-0005-0000-0000-00004A880000}"/>
    <cellStyle name="Normal 46 3 5 2 4" xfId="42099" xr:uid="{00000000-0005-0000-0000-00004B880000}"/>
    <cellStyle name="Normal 46 3 5 3" xfId="12762" xr:uid="{00000000-0005-0000-0000-00004C880000}"/>
    <cellStyle name="Normal 46 3 5 3 2" xfId="32276" xr:uid="{00000000-0005-0000-0000-00004D880000}"/>
    <cellStyle name="Normal 46 3 5 3 3" xfId="52169" xr:uid="{00000000-0005-0000-0000-00004E880000}"/>
    <cellStyle name="Normal 46 3 5 4" xfId="23681" xr:uid="{00000000-0005-0000-0000-00004F880000}"/>
    <cellStyle name="Normal 46 3 5 5" xfId="43447" xr:uid="{00000000-0005-0000-0000-000050880000}"/>
    <cellStyle name="Normal 46 3 6" xfId="5168" xr:uid="{00000000-0005-0000-0000-000051880000}"/>
    <cellStyle name="Normal 46 3 6 2" xfId="14908" xr:uid="{00000000-0005-0000-0000-000052880000}"/>
    <cellStyle name="Normal 46 3 6 2 2" xfId="34421" xr:uid="{00000000-0005-0000-0000-000053880000}"/>
    <cellStyle name="Normal 46 3 6 2 3" xfId="54314" xr:uid="{00000000-0005-0000-0000-000054880000}"/>
    <cellStyle name="Normal 46 3 6 3" xfId="26990" xr:uid="{00000000-0005-0000-0000-000055880000}"/>
    <cellStyle name="Normal 46 3 6 4" xfId="46876" xr:uid="{00000000-0005-0000-0000-000056880000}"/>
    <cellStyle name="Normal 46 3 7" xfId="10494" xr:uid="{00000000-0005-0000-0000-000057880000}"/>
    <cellStyle name="Normal 46 3 7 2" xfId="30009" xr:uid="{00000000-0005-0000-0000-000058880000}"/>
    <cellStyle name="Normal 46 3 7 3" xfId="49902" xr:uid="{00000000-0005-0000-0000-000059880000}"/>
    <cellStyle name="Normal 46 3 8" xfId="20215" xr:uid="{00000000-0005-0000-0000-00005A880000}"/>
    <cellStyle name="Normal 46 3 9" xfId="39857" xr:uid="{00000000-0005-0000-0000-00005B880000}"/>
    <cellStyle name="Normal 46 4" xfId="1257" xr:uid="{00000000-0005-0000-0000-00005C880000}"/>
    <cellStyle name="Normal 46 4 2" xfId="3629" xr:uid="{00000000-0005-0000-0000-00005D880000}"/>
    <cellStyle name="Normal 46 4 2 2" xfId="9066" xr:uid="{00000000-0005-0000-0000-00005E880000}"/>
    <cellStyle name="Normal 46 4 2 2 2" xfId="18789" xr:uid="{00000000-0005-0000-0000-00005F880000}"/>
    <cellStyle name="Normal 46 4 2 2 2 2" xfId="38302" xr:uid="{00000000-0005-0000-0000-000060880000}"/>
    <cellStyle name="Normal 46 4 2 2 2 3" xfId="58195" xr:uid="{00000000-0005-0000-0000-000061880000}"/>
    <cellStyle name="Normal 46 4 2 2 3" xfId="23012" xr:uid="{00000000-0005-0000-0000-000062880000}"/>
    <cellStyle name="Normal 46 4 2 2 4" xfId="42777" xr:uid="{00000000-0005-0000-0000-000063880000}"/>
    <cellStyle name="Normal 46 4 2 3" xfId="13483" xr:uid="{00000000-0005-0000-0000-000064880000}"/>
    <cellStyle name="Normal 46 4 2 3 2" xfId="32997" xr:uid="{00000000-0005-0000-0000-000065880000}"/>
    <cellStyle name="Normal 46 4 2 3 3" xfId="52890" xr:uid="{00000000-0005-0000-0000-000066880000}"/>
    <cellStyle name="Normal 46 4 2 4" xfId="24402" xr:uid="{00000000-0005-0000-0000-000067880000}"/>
    <cellStyle name="Normal 46 4 2 5" xfId="44168" xr:uid="{00000000-0005-0000-0000-000068880000}"/>
    <cellStyle name="Normal 46 4 3" xfId="7418" xr:uid="{00000000-0005-0000-0000-000069880000}"/>
    <cellStyle name="Normal 46 4 3 2" xfId="17141" xr:uid="{00000000-0005-0000-0000-00006A880000}"/>
    <cellStyle name="Normal 46 4 3 2 2" xfId="36654" xr:uid="{00000000-0005-0000-0000-00006B880000}"/>
    <cellStyle name="Normal 46 4 3 2 3" xfId="56547" xr:uid="{00000000-0005-0000-0000-00006C880000}"/>
    <cellStyle name="Normal 46 4 3 3" xfId="26453" xr:uid="{00000000-0005-0000-0000-00006D880000}"/>
    <cellStyle name="Normal 46 4 3 4" xfId="46226" xr:uid="{00000000-0005-0000-0000-00006E880000}"/>
    <cellStyle name="Normal 46 4 4" xfId="5356" xr:uid="{00000000-0005-0000-0000-00006F880000}"/>
    <cellStyle name="Normal 46 4 4 2" xfId="15093" xr:uid="{00000000-0005-0000-0000-000070880000}"/>
    <cellStyle name="Normal 46 4 4 2 2" xfId="34606" xr:uid="{00000000-0005-0000-0000-000071880000}"/>
    <cellStyle name="Normal 46 4 4 2 3" xfId="54499" xr:uid="{00000000-0005-0000-0000-000072880000}"/>
    <cellStyle name="Normal 46 4 4 3" xfId="27176" xr:uid="{00000000-0005-0000-0000-000073880000}"/>
    <cellStyle name="Normal 46 4 4 4" xfId="47064" xr:uid="{00000000-0005-0000-0000-000074880000}"/>
    <cellStyle name="Normal 46 4 5" xfId="11215" xr:uid="{00000000-0005-0000-0000-000075880000}"/>
    <cellStyle name="Normal 46 4 5 2" xfId="30730" xr:uid="{00000000-0005-0000-0000-000076880000}"/>
    <cellStyle name="Normal 46 4 5 3" xfId="50623" xr:uid="{00000000-0005-0000-0000-000077880000}"/>
    <cellStyle name="Normal 46 4 6" xfId="20936" xr:uid="{00000000-0005-0000-0000-000078880000}"/>
    <cellStyle name="Normal 46 4 7" xfId="40591" xr:uid="{00000000-0005-0000-0000-000079880000}"/>
    <cellStyle name="Normal 46 5" xfId="706" xr:uid="{00000000-0005-0000-0000-00007A880000}"/>
    <cellStyle name="Normal 46 5 2" xfId="3091" xr:uid="{00000000-0005-0000-0000-00007B880000}"/>
    <cellStyle name="Normal 46 5 2 2" xfId="8528" xr:uid="{00000000-0005-0000-0000-00007C880000}"/>
    <cellStyle name="Normal 46 5 2 2 2" xfId="18251" xr:uid="{00000000-0005-0000-0000-00007D880000}"/>
    <cellStyle name="Normal 46 5 2 2 2 2" xfId="37764" xr:uid="{00000000-0005-0000-0000-00007E880000}"/>
    <cellStyle name="Normal 46 5 2 2 2 3" xfId="57657" xr:uid="{00000000-0005-0000-0000-00007F880000}"/>
    <cellStyle name="Normal 46 5 2 2 3" xfId="22343" xr:uid="{00000000-0005-0000-0000-000080880000}"/>
    <cellStyle name="Normal 46 5 2 2 4" xfId="42105" xr:uid="{00000000-0005-0000-0000-000081880000}"/>
    <cellStyle name="Normal 46 5 2 3" xfId="12945" xr:uid="{00000000-0005-0000-0000-000082880000}"/>
    <cellStyle name="Normal 46 5 2 3 2" xfId="32459" xr:uid="{00000000-0005-0000-0000-000083880000}"/>
    <cellStyle name="Normal 46 5 2 3 3" xfId="52352" xr:uid="{00000000-0005-0000-0000-000084880000}"/>
    <cellStyle name="Normal 46 5 2 4" xfId="23864" xr:uid="{00000000-0005-0000-0000-000085880000}"/>
    <cellStyle name="Normal 46 5 2 5" xfId="43630" xr:uid="{00000000-0005-0000-0000-000086880000}"/>
    <cellStyle name="Normal 46 5 3" xfId="6958" xr:uid="{00000000-0005-0000-0000-000087880000}"/>
    <cellStyle name="Normal 46 5 3 2" xfId="16694" xr:uid="{00000000-0005-0000-0000-000088880000}"/>
    <cellStyle name="Normal 46 5 3 2 2" xfId="36207" xr:uid="{00000000-0005-0000-0000-000089880000}"/>
    <cellStyle name="Normal 46 5 3 2 3" xfId="56100" xr:uid="{00000000-0005-0000-0000-00008A880000}"/>
    <cellStyle name="Normal 46 5 3 3" xfId="25719" xr:uid="{00000000-0005-0000-0000-00008B880000}"/>
    <cellStyle name="Normal 46 5 3 4" xfId="45488" xr:uid="{00000000-0005-0000-0000-00008C880000}"/>
    <cellStyle name="Normal 46 5 4" xfId="5891" xr:uid="{00000000-0005-0000-0000-00008D880000}"/>
    <cellStyle name="Normal 46 5 4 2" xfId="15628" xr:uid="{00000000-0005-0000-0000-00008E880000}"/>
    <cellStyle name="Normal 46 5 4 2 2" xfId="35141" xr:uid="{00000000-0005-0000-0000-00008F880000}"/>
    <cellStyle name="Normal 46 5 4 2 3" xfId="55034" xr:uid="{00000000-0005-0000-0000-000090880000}"/>
    <cellStyle name="Normal 46 5 4 3" xfId="27711" xr:uid="{00000000-0005-0000-0000-000091880000}"/>
    <cellStyle name="Normal 46 5 4 4" xfId="47599" xr:uid="{00000000-0005-0000-0000-000092880000}"/>
    <cellStyle name="Normal 46 5 5" xfId="10677" xr:uid="{00000000-0005-0000-0000-000093880000}"/>
    <cellStyle name="Normal 46 5 5 2" xfId="30192" xr:uid="{00000000-0005-0000-0000-000094880000}"/>
    <cellStyle name="Normal 46 5 5 3" xfId="50085" xr:uid="{00000000-0005-0000-0000-000095880000}"/>
    <cellStyle name="Normal 46 5 6" xfId="20398" xr:uid="{00000000-0005-0000-0000-000096880000}"/>
    <cellStyle name="Normal 46 5 7" xfId="40040" xr:uid="{00000000-0005-0000-0000-000097880000}"/>
    <cellStyle name="Normal 46 6" xfId="1854" xr:uid="{00000000-0005-0000-0000-000098880000}"/>
    <cellStyle name="Normal 46 6 2" xfId="4165" xr:uid="{00000000-0005-0000-0000-000099880000}"/>
    <cellStyle name="Normal 46 6 2 2" xfId="9601" xr:uid="{00000000-0005-0000-0000-00009A880000}"/>
    <cellStyle name="Normal 46 6 2 2 2" xfId="19324" xr:uid="{00000000-0005-0000-0000-00009B880000}"/>
    <cellStyle name="Normal 46 6 2 2 2 2" xfId="38837" xr:uid="{00000000-0005-0000-0000-00009C880000}"/>
    <cellStyle name="Normal 46 6 2 2 2 3" xfId="58730" xr:uid="{00000000-0005-0000-0000-00009D880000}"/>
    <cellStyle name="Normal 46 6 2 2 3" xfId="29050" xr:uid="{00000000-0005-0000-0000-00009E880000}"/>
    <cellStyle name="Normal 46 6 2 2 4" xfId="48938" xr:uid="{00000000-0005-0000-0000-00009F880000}"/>
    <cellStyle name="Normal 46 6 2 3" xfId="14018" xr:uid="{00000000-0005-0000-0000-0000A0880000}"/>
    <cellStyle name="Normal 46 6 2 3 2" xfId="33532" xr:uid="{00000000-0005-0000-0000-0000A1880000}"/>
    <cellStyle name="Normal 46 6 2 3 3" xfId="53425" xr:uid="{00000000-0005-0000-0000-0000A2880000}"/>
    <cellStyle name="Normal 46 6 2 4" xfId="24937" xr:uid="{00000000-0005-0000-0000-0000A3880000}"/>
    <cellStyle name="Normal 46 6 2 5" xfId="44704" xr:uid="{00000000-0005-0000-0000-0000A4880000}"/>
    <cellStyle name="Normal 46 6 3" xfId="6426" xr:uid="{00000000-0005-0000-0000-0000A5880000}"/>
    <cellStyle name="Normal 46 6 3 2" xfId="16163" xr:uid="{00000000-0005-0000-0000-0000A6880000}"/>
    <cellStyle name="Normal 46 6 3 2 2" xfId="35676" xr:uid="{00000000-0005-0000-0000-0000A7880000}"/>
    <cellStyle name="Normal 46 6 3 2 3" xfId="55569" xr:uid="{00000000-0005-0000-0000-0000A8880000}"/>
    <cellStyle name="Normal 46 6 3 3" xfId="28246" xr:uid="{00000000-0005-0000-0000-0000A9880000}"/>
    <cellStyle name="Normal 46 6 3 4" xfId="48134" xr:uid="{00000000-0005-0000-0000-0000AA880000}"/>
    <cellStyle name="Normal 46 6 4" xfId="11750" xr:uid="{00000000-0005-0000-0000-0000AB880000}"/>
    <cellStyle name="Normal 46 6 4 2" xfId="31265" xr:uid="{00000000-0005-0000-0000-0000AC880000}"/>
    <cellStyle name="Normal 46 6 4 3" xfId="51158" xr:uid="{00000000-0005-0000-0000-0000AD880000}"/>
    <cellStyle name="Normal 46 6 5" xfId="21471" xr:uid="{00000000-0005-0000-0000-0000AE880000}"/>
    <cellStyle name="Normal 46 6 6" xfId="41188" xr:uid="{00000000-0005-0000-0000-0000AF880000}"/>
    <cellStyle name="Normal 46 7" xfId="2417" xr:uid="{00000000-0005-0000-0000-0000B0880000}"/>
    <cellStyle name="Normal 46 7 2" xfId="7854" xr:uid="{00000000-0005-0000-0000-0000B1880000}"/>
    <cellStyle name="Normal 46 7 2 2" xfId="17577" xr:uid="{00000000-0005-0000-0000-0000B2880000}"/>
    <cellStyle name="Normal 46 7 2 2 2" xfId="37090" xr:uid="{00000000-0005-0000-0000-0000B3880000}"/>
    <cellStyle name="Normal 46 7 2 2 3" xfId="56983" xr:uid="{00000000-0005-0000-0000-0000B4880000}"/>
    <cellStyle name="Normal 46 7 2 3" xfId="26552" xr:uid="{00000000-0005-0000-0000-0000B5880000}"/>
    <cellStyle name="Normal 46 7 2 4" xfId="46325" xr:uid="{00000000-0005-0000-0000-0000B6880000}"/>
    <cellStyle name="Normal 46 7 3" xfId="12271" xr:uid="{00000000-0005-0000-0000-0000B7880000}"/>
    <cellStyle name="Normal 46 7 3 2" xfId="31785" xr:uid="{00000000-0005-0000-0000-0000B8880000}"/>
    <cellStyle name="Normal 46 7 3 3" xfId="51678" xr:uid="{00000000-0005-0000-0000-0000B9880000}"/>
    <cellStyle name="Normal 46 7 4" xfId="23190" xr:uid="{00000000-0005-0000-0000-0000BA880000}"/>
    <cellStyle name="Normal 46 7 5" xfId="42956" xr:uid="{00000000-0005-0000-0000-0000BB880000}"/>
    <cellStyle name="Normal 46 8" xfId="2556" xr:uid="{00000000-0005-0000-0000-0000BC880000}"/>
    <cellStyle name="Normal 46 8 2" xfId="7993" xr:uid="{00000000-0005-0000-0000-0000BD880000}"/>
    <cellStyle name="Normal 46 8 2 2" xfId="17716" xr:uid="{00000000-0005-0000-0000-0000BE880000}"/>
    <cellStyle name="Normal 46 8 2 2 2" xfId="37229" xr:uid="{00000000-0005-0000-0000-0000BF880000}"/>
    <cellStyle name="Normal 46 8 2 2 3" xfId="57122" xr:uid="{00000000-0005-0000-0000-0000C0880000}"/>
    <cellStyle name="Normal 46 8 2 3" xfId="22534" xr:uid="{00000000-0005-0000-0000-0000C1880000}"/>
    <cellStyle name="Normal 46 8 2 4" xfId="42297" xr:uid="{00000000-0005-0000-0000-0000C2880000}"/>
    <cellStyle name="Normal 46 8 3" xfId="12410" xr:uid="{00000000-0005-0000-0000-0000C3880000}"/>
    <cellStyle name="Normal 46 8 3 2" xfId="31924" xr:uid="{00000000-0005-0000-0000-0000C4880000}"/>
    <cellStyle name="Normal 46 8 3 3" xfId="51817" xr:uid="{00000000-0005-0000-0000-0000C5880000}"/>
    <cellStyle name="Normal 46 8 4" xfId="23329" xr:uid="{00000000-0005-0000-0000-0000C6880000}"/>
    <cellStyle name="Normal 46 8 5" xfId="43095" xr:uid="{00000000-0005-0000-0000-0000C7880000}"/>
    <cellStyle name="Normal 46 9" xfId="4774" xr:uid="{00000000-0005-0000-0000-0000C8880000}"/>
    <cellStyle name="Normal 46 9 2" xfId="14556" xr:uid="{00000000-0005-0000-0000-0000C9880000}"/>
    <cellStyle name="Normal 46 9 2 2" xfId="34069" xr:uid="{00000000-0005-0000-0000-0000CA880000}"/>
    <cellStyle name="Normal 46 9 2 3" xfId="53962" xr:uid="{00000000-0005-0000-0000-0000CB880000}"/>
    <cellStyle name="Normal 46 9 3" xfId="26638" xr:uid="{00000000-0005-0000-0000-0000CC880000}"/>
    <cellStyle name="Normal 46 9 4" xfId="46482" xr:uid="{00000000-0005-0000-0000-0000CD880000}"/>
    <cellStyle name="Normal 47" xfId="130" xr:uid="{00000000-0005-0000-0000-0000CE880000}"/>
    <cellStyle name="Normal 47 10" xfId="10143" xr:uid="{00000000-0005-0000-0000-0000CF880000}"/>
    <cellStyle name="Normal 47 10 2" xfId="29658" xr:uid="{00000000-0005-0000-0000-0000D0880000}"/>
    <cellStyle name="Normal 47 10 3" xfId="49551" xr:uid="{00000000-0005-0000-0000-0000D1880000}"/>
    <cellStyle name="Normal 47 11" xfId="19864" xr:uid="{00000000-0005-0000-0000-0000D2880000}"/>
    <cellStyle name="Normal 47 12" xfId="39464" xr:uid="{00000000-0005-0000-0000-0000D3880000}"/>
    <cellStyle name="Normal 47 2" xfId="348" xr:uid="{00000000-0005-0000-0000-0000D4880000}"/>
    <cellStyle name="Normal 47 2 2" xfId="1434" xr:uid="{00000000-0005-0000-0000-0000D5880000}"/>
    <cellStyle name="Normal 47 2 2 2" xfId="3806" xr:uid="{00000000-0005-0000-0000-0000D6880000}"/>
    <cellStyle name="Normal 47 2 2 2 2" xfId="9243" xr:uid="{00000000-0005-0000-0000-0000D7880000}"/>
    <cellStyle name="Normal 47 2 2 2 2 2" xfId="18966" xr:uid="{00000000-0005-0000-0000-0000D8880000}"/>
    <cellStyle name="Normal 47 2 2 2 2 2 2" xfId="38479" xr:uid="{00000000-0005-0000-0000-0000D9880000}"/>
    <cellStyle name="Normal 47 2 2 2 2 2 3" xfId="58372" xr:uid="{00000000-0005-0000-0000-0000DA880000}"/>
    <cellStyle name="Normal 47 2 2 2 2 3" xfId="26459" xr:uid="{00000000-0005-0000-0000-0000DB880000}"/>
    <cellStyle name="Normal 47 2 2 2 2 4" xfId="46232" xr:uid="{00000000-0005-0000-0000-0000DC880000}"/>
    <cellStyle name="Normal 47 2 2 2 3" xfId="13660" xr:uid="{00000000-0005-0000-0000-0000DD880000}"/>
    <cellStyle name="Normal 47 2 2 2 3 2" xfId="33174" xr:uid="{00000000-0005-0000-0000-0000DE880000}"/>
    <cellStyle name="Normal 47 2 2 2 3 3" xfId="53067" xr:uid="{00000000-0005-0000-0000-0000DF880000}"/>
    <cellStyle name="Normal 47 2 2 2 4" xfId="24579" xr:uid="{00000000-0005-0000-0000-0000E0880000}"/>
    <cellStyle name="Normal 47 2 2 2 5" xfId="44345" xr:uid="{00000000-0005-0000-0000-0000E1880000}"/>
    <cellStyle name="Normal 47 2 2 3" xfId="7566" xr:uid="{00000000-0005-0000-0000-0000E2880000}"/>
    <cellStyle name="Normal 47 2 2 3 2" xfId="17289" xr:uid="{00000000-0005-0000-0000-0000E3880000}"/>
    <cellStyle name="Normal 47 2 2 3 2 2" xfId="36802" xr:uid="{00000000-0005-0000-0000-0000E4880000}"/>
    <cellStyle name="Normal 47 2 2 3 2 3" xfId="56695" xr:uid="{00000000-0005-0000-0000-0000E5880000}"/>
    <cellStyle name="Normal 47 2 2 3 3" xfId="26451" xr:uid="{00000000-0005-0000-0000-0000E6880000}"/>
    <cellStyle name="Normal 47 2 2 3 4" xfId="46224" xr:uid="{00000000-0005-0000-0000-0000E7880000}"/>
    <cellStyle name="Normal 47 2 2 4" xfId="5533" xr:uid="{00000000-0005-0000-0000-0000E8880000}"/>
    <cellStyle name="Normal 47 2 2 4 2" xfId="15270" xr:uid="{00000000-0005-0000-0000-0000E9880000}"/>
    <cellStyle name="Normal 47 2 2 4 2 2" xfId="34783" xr:uid="{00000000-0005-0000-0000-0000EA880000}"/>
    <cellStyle name="Normal 47 2 2 4 2 3" xfId="54676" xr:uid="{00000000-0005-0000-0000-0000EB880000}"/>
    <cellStyle name="Normal 47 2 2 4 3" xfId="27353" xr:uid="{00000000-0005-0000-0000-0000EC880000}"/>
    <cellStyle name="Normal 47 2 2 4 4" xfId="47241" xr:uid="{00000000-0005-0000-0000-0000ED880000}"/>
    <cellStyle name="Normal 47 2 2 5" xfId="11392" xr:uid="{00000000-0005-0000-0000-0000EE880000}"/>
    <cellStyle name="Normal 47 2 2 5 2" xfId="30907" xr:uid="{00000000-0005-0000-0000-0000EF880000}"/>
    <cellStyle name="Normal 47 2 2 5 3" xfId="50800" xr:uid="{00000000-0005-0000-0000-0000F0880000}"/>
    <cellStyle name="Normal 47 2 2 6" xfId="21113" xr:uid="{00000000-0005-0000-0000-0000F1880000}"/>
    <cellStyle name="Normal 47 2 2 7" xfId="40768" xr:uid="{00000000-0005-0000-0000-0000F2880000}"/>
    <cellStyle name="Normal 47 2 3" xfId="883" xr:uid="{00000000-0005-0000-0000-0000F3880000}"/>
    <cellStyle name="Normal 47 2 3 2" xfId="3268" xr:uid="{00000000-0005-0000-0000-0000F4880000}"/>
    <cellStyle name="Normal 47 2 3 2 2" xfId="8705" xr:uid="{00000000-0005-0000-0000-0000F5880000}"/>
    <cellStyle name="Normal 47 2 3 2 2 2" xfId="18428" xr:uid="{00000000-0005-0000-0000-0000F6880000}"/>
    <cellStyle name="Normal 47 2 3 2 2 2 2" xfId="37941" xr:uid="{00000000-0005-0000-0000-0000F7880000}"/>
    <cellStyle name="Normal 47 2 3 2 2 2 3" xfId="57834" xr:uid="{00000000-0005-0000-0000-0000F8880000}"/>
    <cellStyle name="Normal 47 2 3 2 2 3" xfId="23120" xr:uid="{00000000-0005-0000-0000-0000F9880000}"/>
    <cellStyle name="Normal 47 2 3 2 2 4" xfId="42886" xr:uid="{00000000-0005-0000-0000-0000FA880000}"/>
    <cellStyle name="Normal 47 2 3 2 3" xfId="13122" xr:uid="{00000000-0005-0000-0000-0000FB880000}"/>
    <cellStyle name="Normal 47 2 3 2 3 2" xfId="32636" xr:uid="{00000000-0005-0000-0000-0000FC880000}"/>
    <cellStyle name="Normal 47 2 3 2 3 3" xfId="52529" xr:uid="{00000000-0005-0000-0000-0000FD880000}"/>
    <cellStyle name="Normal 47 2 3 2 4" xfId="24041" xr:uid="{00000000-0005-0000-0000-0000FE880000}"/>
    <cellStyle name="Normal 47 2 3 2 5" xfId="43807" xr:uid="{00000000-0005-0000-0000-0000FF880000}"/>
    <cellStyle name="Normal 47 2 3 3" xfId="7106" xr:uid="{00000000-0005-0000-0000-000000890000}"/>
    <cellStyle name="Normal 47 2 3 3 2" xfId="16842" xr:uid="{00000000-0005-0000-0000-000001890000}"/>
    <cellStyle name="Normal 47 2 3 3 2 2" xfId="36355" xr:uid="{00000000-0005-0000-0000-000002890000}"/>
    <cellStyle name="Normal 47 2 3 3 2 3" xfId="56248" xr:uid="{00000000-0005-0000-0000-000003890000}"/>
    <cellStyle name="Normal 47 2 3 3 3" xfId="26379" xr:uid="{00000000-0005-0000-0000-000004890000}"/>
    <cellStyle name="Normal 47 2 3 3 4" xfId="46152" xr:uid="{00000000-0005-0000-0000-000005890000}"/>
    <cellStyle name="Normal 47 2 3 4" xfId="6068" xr:uid="{00000000-0005-0000-0000-000006890000}"/>
    <cellStyle name="Normal 47 2 3 4 2" xfId="15805" xr:uid="{00000000-0005-0000-0000-000007890000}"/>
    <cellStyle name="Normal 47 2 3 4 2 2" xfId="35318" xr:uid="{00000000-0005-0000-0000-000008890000}"/>
    <cellStyle name="Normal 47 2 3 4 2 3" xfId="55211" xr:uid="{00000000-0005-0000-0000-000009890000}"/>
    <cellStyle name="Normal 47 2 3 4 3" xfId="27888" xr:uid="{00000000-0005-0000-0000-00000A890000}"/>
    <cellStyle name="Normal 47 2 3 4 4" xfId="47776" xr:uid="{00000000-0005-0000-0000-00000B890000}"/>
    <cellStyle name="Normal 47 2 3 5" xfId="10854" xr:uid="{00000000-0005-0000-0000-00000C890000}"/>
    <cellStyle name="Normal 47 2 3 5 2" xfId="30369" xr:uid="{00000000-0005-0000-0000-00000D890000}"/>
    <cellStyle name="Normal 47 2 3 5 3" xfId="50262" xr:uid="{00000000-0005-0000-0000-00000E890000}"/>
    <cellStyle name="Normal 47 2 3 6" xfId="20575" xr:uid="{00000000-0005-0000-0000-00000F890000}"/>
    <cellStyle name="Normal 47 2 3 7" xfId="40217" xr:uid="{00000000-0005-0000-0000-000010890000}"/>
    <cellStyle name="Normal 47 2 4" xfId="2073" xr:uid="{00000000-0005-0000-0000-000011890000}"/>
    <cellStyle name="Normal 47 2 4 2" xfId="4342" xr:uid="{00000000-0005-0000-0000-000012890000}"/>
    <cellStyle name="Normal 47 2 4 2 2" xfId="9778" xr:uid="{00000000-0005-0000-0000-000013890000}"/>
    <cellStyle name="Normal 47 2 4 2 2 2" xfId="19501" xr:uid="{00000000-0005-0000-0000-000014890000}"/>
    <cellStyle name="Normal 47 2 4 2 2 2 2" xfId="39014" xr:uid="{00000000-0005-0000-0000-000015890000}"/>
    <cellStyle name="Normal 47 2 4 2 2 2 3" xfId="58907" xr:uid="{00000000-0005-0000-0000-000016890000}"/>
    <cellStyle name="Normal 47 2 4 2 2 3" xfId="29227" xr:uid="{00000000-0005-0000-0000-000017890000}"/>
    <cellStyle name="Normal 47 2 4 2 2 4" xfId="49115" xr:uid="{00000000-0005-0000-0000-000018890000}"/>
    <cellStyle name="Normal 47 2 4 2 3" xfId="14195" xr:uid="{00000000-0005-0000-0000-000019890000}"/>
    <cellStyle name="Normal 47 2 4 2 3 2" xfId="33709" xr:uid="{00000000-0005-0000-0000-00001A890000}"/>
    <cellStyle name="Normal 47 2 4 2 3 3" xfId="53602" xr:uid="{00000000-0005-0000-0000-00001B890000}"/>
    <cellStyle name="Normal 47 2 4 2 4" xfId="25114" xr:uid="{00000000-0005-0000-0000-00001C890000}"/>
    <cellStyle name="Normal 47 2 4 2 5" xfId="44881" xr:uid="{00000000-0005-0000-0000-00001D890000}"/>
    <cellStyle name="Normal 47 2 4 3" xfId="6603" xr:uid="{00000000-0005-0000-0000-00001E890000}"/>
    <cellStyle name="Normal 47 2 4 3 2" xfId="16340" xr:uid="{00000000-0005-0000-0000-00001F890000}"/>
    <cellStyle name="Normal 47 2 4 3 2 2" xfId="35853" xr:uid="{00000000-0005-0000-0000-000020890000}"/>
    <cellStyle name="Normal 47 2 4 3 2 3" xfId="55746" xr:uid="{00000000-0005-0000-0000-000021890000}"/>
    <cellStyle name="Normal 47 2 4 3 3" xfId="28423" xr:uid="{00000000-0005-0000-0000-000022890000}"/>
    <cellStyle name="Normal 47 2 4 3 4" xfId="48311" xr:uid="{00000000-0005-0000-0000-000023890000}"/>
    <cellStyle name="Normal 47 2 4 4" xfId="11927" xr:uid="{00000000-0005-0000-0000-000024890000}"/>
    <cellStyle name="Normal 47 2 4 4 2" xfId="31442" xr:uid="{00000000-0005-0000-0000-000025890000}"/>
    <cellStyle name="Normal 47 2 4 4 3" xfId="51335" xr:uid="{00000000-0005-0000-0000-000026890000}"/>
    <cellStyle name="Normal 47 2 4 5" xfId="21648" xr:uid="{00000000-0005-0000-0000-000027890000}"/>
    <cellStyle name="Normal 47 2 4 6" xfId="41407" xr:uid="{00000000-0005-0000-0000-000028890000}"/>
    <cellStyle name="Normal 47 2 5" xfId="2733" xr:uid="{00000000-0005-0000-0000-000029890000}"/>
    <cellStyle name="Normal 47 2 5 2" xfId="8170" xr:uid="{00000000-0005-0000-0000-00002A890000}"/>
    <cellStyle name="Normal 47 2 5 2 2" xfId="17893" xr:uid="{00000000-0005-0000-0000-00002B890000}"/>
    <cellStyle name="Normal 47 2 5 2 2 2" xfId="37406" xr:uid="{00000000-0005-0000-0000-00002C890000}"/>
    <cellStyle name="Normal 47 2 5 2 2 3" xfId="57299" xr:uid="{00000000-0005-0000-0000-00002D890000}"/>
    <cellStyle name="Normal 47 2 5 2 3" xfId="22508" xr:uid="{00000000-0005-0000-0000-00002E890000}"/>
    <cellStyle name="Normal 47 2 5 2 4" xfId="42271" xr:uid="{00000000-0005-0000-0000-00002F890000}"/>
    <cellStyle name="Normal 47 2 5 3" xfId="12587" xr:uid="{00000000-0005-0000-0000-000030890000}"/>
    <cellStyle name="Normal 47 2 5 3 2" xfId="32101" xr:uid="{00000000-0005-0000-0000-000031890000}"/>
    <cellStyle name="Normal 47 2 5 3 3" xfId="51994" xr:uid="{00000000-0005-0000-0000-000032890000}"/>
    <cellStyle name="Normal 47 2 5 4" xfId="23506" xr:uid="{00000000-0005-0000-0000-000033890000}"/>
    <cellStyle name="Normal 47 2 5 5" xfId="43272" xr:uid="{00000000-0005-0000-0000-000034890000}"/>
    <cellStyle name="Normal 47 2 6" xfId="4993" xr:uid="{00000000-0005-0000-0000-000035890000}"/>
    <cellStyle name="Normal 47 2 6 2" xfId="14733" xr:uid="{00000000-0005-0000-0000-000036890000}"/>
    <cellStyle name="Normal 47 2 6 2 2" xfId="34246" xr:uid="{00000000-0005-0000-0000-000037890000}"/>
    <cellStyle name="Normal 47 2 6 2 3" xfId="54139" xr:uid="{00000000-0005-0000-0000-000038890000}"/>
    <cellStyle name="Normal 47 2 6 3" xfId="26815" xr:uid="{00000000-0005-0000-0000-000039890000}"/>
    <cellStyle name="Normal 47 2 6 4" xfId="46701" xr:uid="{00000000-0005-0000-0000-00003A890000}"/>
    <cellStyle name="Normal 47 2 7" xfId="10319" xr:uid="{00000000-0005-0000-0000-00003B890000}"/>
    <cellStyle name="Normal 47 2 7 2" xfId="29834" xr:uid="{00000000-0005-0000-0000-00003C890000}"/>
    <cellStyle name="Normal 47 2 7 3" xfId="49727" xr:uid="{00000000-0005-0000-0000-00003D890000}"/>
    <cellStyle name="Normal 47 2 8" xfId="20040" xr:uid="{00000000-0005-0000-0000-00003E890000}"/>
    <cellStyle name="Normal 47 2 9" xfId="39682" xr:uid="{00000000-0005-0000-0000-00003F890000}"/>
    <cellStyle name="Normal 47 3" xfId="524" xr:uid="{00000000-0005-0000-0000-000040890000}"/>
    <cellStyle name="Normal 47 3 2" xfId="1610" xr:uid="{00000000-0005-0000-0000-000041890000}"/>
    <cellStyle name="Normal 47 3 2 2" xfId="3982" xr:uid="{00000000-0005-0000-0000-000042890000}"/>
    <cellStyle name="Normal 47 3 2 2 2" xfId="9419" xr:uid="{00000000-0005-0000-0000-000043890000}"/>
    <cellStyle name="Normal 47 3 2 2 2 2" xfId="19142" xr:uid="{00000000-0005-0000-0000-000044890000}"/>
    <cellStyle name="Normal 47 3 2 2 2 2 2" xfId="38655" xr:uid="{00000000-0005-0000-0000-000045890000}"/>
    <cellStyle name="Normal 47 3 2 2 2 2 3" xfId="58548" xr:uid="{00000000-0005-0000-0000-000046890000}"/>
    <cellStyle name="Normal 47 3 2 2 2 3" xfId="22415" xr:uid="{00000000-0005-0000-0000-000047890000}"/>
    <cellStyle name="Normal 47 3 2 2 2 4" xfId="42177" xr:uid="{00000000-0005-0000-0000-000048890000}"/>
    <cellStyle name="Normal 47 3 2 2 3" xfId="13836" xr:uid="{00000000-0005-0000-0000-000049890000}"/>
    <cellStyle name="Normal 47 3 2 2 3 2" xfId="33350" xr:uid="{00000000-0005-0000-0000-00004A890000}"/>
    <cellStyle name="Normal 47 3 2 2 3 3" xfId="53243" xr:uid="{00000000-0005-0000-0000-00004B890000}"/>
    <cellStyle name="Normal 47 3 2 2 4" xfId="24755" xr:uid="{00000000-0005-0000-0000-00004C890000}"/>
    <cellStyle name="Normal 47 3 2 2 5" xfId="44521" xr:uid="{00000000-0005-0000-0000-00004D890000}"/>
    <cellStyle name="Normal 47 3 2 3" xfId="7713" xr:uid="{00000000-0005-0000-0000-00004E890000}"/>
    <cellStyle name="Normal 47 3 2 3 2" xfId="17436" xr:uid="{00000000-0005-0000-0000-00004F890000}"/>
    <cellStyle name="Normal 47 3 2 3 2 2" xfId="36949" xr:uid="{00000000-0005-0000-0000-000050890000}"/>
    <cellStyle name="Normal 47 3 2 3 2 3" xfId="56842" xr:uid="{00000000-0005-0000-0000-000051890000}"/>
    <cellStyle name="Normal 47 3 2 3 3" xfId="22668" xr:uid="{00000000-0005-0000-0000-000052890000}"/>
    <cellStyle name="Normal 47 3 2 3 4" xfId="42432" xr:uid="{00000000-0005-0000-0000-000053890000}"/>
    <cellStyle name="Normal 47 3 2 4" xfId="5709" xr:uid="{00000000-0005-0000-0000-000054890000}"/>
    <cellStyle name="Normal 47 3 2 4 2" xfId="15446" xr:uid="{00000000-0005-0000-0000-000055890000}"/>
    <cellStyle name="Normal 47 3 2 4 2 2" xfId="34959" xr:uid="{00000000-0005-0000-0000-000056890000}"/>
    <cellStyle name="Normal 47 3 2 4 2 3" xfId="54852" xr:uid="{00000000-0005-0000-0000-000057890000}"/>
    <cellStyle name="Normal 47 3 2 4 3" xfId="27529" xr:uid="{00000000-0005-0000-0000-000058890000}"/>
    <cellStyle name="Normal 47 3 2 4 4" xfId="47417" xr:uid="{00000000-0005-0000-0000-000059890000}"/>
    <cellStyle name="Normal 47 3 2 5" xfId="11568" xr:uid="{00000000-0005-0000-0000-00005A890000}"/>
    <cellStyle name="Normal 47 3 2 5 2" xfId="31083" xr:uid="{00000000-0005-0000-0000-00005B890000}"/>
    <cellStyle name="Normal 47 3 2 5 3" xfId="50976" xr:uid="{00000000-0005-0000-0000-00005C890000}"/>
    <cellStyle name="Normal 47 3 2 6" xfId="21289" xr:uid="{00000000-0005-0000-0000-00005D890000}"/>
    <cellStyle name="Normal 47 3 2 7" xfId="40944" xr:uid="{00000000-0005-0000-0000-00005E890000}"/>
    <cellStyle name="Normal 47 3 3" xfId="1059" xr:uid="{00000000-0005-0000-0000-00005F890000}"/>
    <cellStyle name="Normal 47 3 3 2" xfId="3444" xr:uid="{00000000-0005-0000-0000-000060890000}"/>
    <cellStyle name="Normal 47 3 3 2 2" xfId="8881" xr:uid="{00000000-0005-0000-0000-000061890000}"/>
    <cellStyle name="Normal 47 3 3 2 2 2" xfId="18604" xr:uid="{00000000-0005-0000-0000-000062890000}"/>
    <cellStyle name="Normal 47 3 3 2 2 2 2" xfId="38117" xr:uid="{00000000-0005-0000-0000-000063890000}"/>
    <cellStyle name="Normal 47 3 3 2 2 2 3" xfId="58010" xr:uid="{00000000-0005-0000-0000-000064890000}"/>
    <cellStyle name="Normal 47 3 3 2 2 3" xfId="26334" xr:uid="{00000000-0005-0000-0000-000065890000}"/>
    <cellStyle name="Normal 47 3 3 2 2 4" xfId="46107" xr:uid="{00000000-0005-0000-0000-000066890000}"/>
    <cellStyle name="Normal 47 3 3 2 3" xfId="13298" xr:uid="{00000000-0005-0000-0000-000067890000}"/>
    <cellStyle name="Normal 47 3 3 2 3 2" xfId="32812" xr:uid="{00000000-0005-0000-0000-000068890000}"/>
    <cellStyle name="Normal 47 3 3 2 3 3" xfId="52705" xr:uid="{00000000-0005-0000-0000-000069890000}"/>
    <cellStyle name="Normal 47 3 3 2 4" xfId="24217" xr:uid="{00000000-0005-0000-0000-00006A890000}"/>
    <cellStyle name="Normal 47 3 3 2 5" xfId="43983" xr:uid="{00000000-0005-0000-0000-00006B890000}"/>
    <cellStyle name="Normal 47 3 3 3" xfId="7253" xr:uid="{00000000-0005-0000-0000-00006C890000}"/>
    <cellStyle name="Normal 47 3 3 3 2" xfId="16989" xr:uid="{00000000-0005-0000-0000-00006D890000}"/>
    <cellStyle name="Normal 47 3 3 3 2 2" xfId="36502" xr:uid="{00000000-0005-0000-0000-00006E890000}"/>
    <cellStyle name="Normal 47 3 3 3 2 3" xfId="56395" xr:uid="{00000000-0005-0000-0000-00006F890000}"/>
    <cellStyle name="Normal 47 3 3 3 3" xfId="22205" xr:uid="{00000000-0005-0000-0000-000070890000}"/>
    <cellStyle name="Normal 47 3 3 3 4" xfId="41965" xr:uid="{00000000-0005-0000-0000-000071890000}"/>
    <cellStyle name="Normal 47 3 3 4" xfId="6244" xr:uid="{00000000-0005-0000-0000-000072890000}"/>
    <cellStyle name="Normal 47 3 3 4 2" xfId="15981" xr:uid="{00000000-0005-0000-0000-000073890000}"/>
    <cellStyle name="Normal 47 3 3 4 2 2" xfId="35494" xr:uid="{00000000-0005-0000-0000-000074890000}"/>
    <cellStyle name="Normal 47 3 3 4 2 3" xfId="55387" xr:uid="{00000000-0005-0000-0000-000075890000}"/>
    <cellStyle name="Normal 47 3 3 4 3" xfId="28064" xr:uid="{00000000-0005-0000-0000-000076890000}"/>
    <cellStyle name="Normal 47 3 3 4 4" xfId="47952" xr:uid="{00000000-0005-0000-0000-000077890000}"/>
    <cellStyle name="Normal 47 3 3 5" xfId="11030" xr:uid="{00000000-0005-0000-0000-000078890000}"/>
    <cellStyle name="Normal 47 3 3 5 2" xfId="30545" xr:uid="{00000000-0005-0000-0000-000079890000}"/>
    <cellStyle name="Normal 47 3 3 5 3" xfId="50438" xr:uid="{00000000-0005-0000-0000-00007A890000}"/>
    <cellStyle name="Normal 47 3 3 6" xfId="20751" xr:uid="{00000000-0005-0000-0000-00007B890000}"/>
    <cellStyle name="Normal 47 3 3 7" xfId="40393" xr:uid="{00000000-0005-0000-0000-00007C890000}"/>
    <cellStyle name="Normal 47 3 4" xfId="2249" xr:uid="{00000000-0005-0000-0000-00007D890000}"/>
    <cellStyle name="Normal 47 3 4 2" xfId="4518" xr:uid="{00000000-0005-0000-0000-00007E890000}"/>
    <cellStyle name="Normal 47 3 4 2 2" xfId="9954" xr:uid="{00000000-0005-0000-0000-00007F890000}"/>
    <cellStyle name="Normal 47 3 4 2 2 2" xfId="19677" xr:uid="{00000000-0005-0000-0000-000080890000}"/>
    <cellStyle name="Normal 47 3 4 2 2 2 2" xfId="39190" xr:uid="{00000000-0005-0000-0000-000081890000}"/>
    <cellStyle name="Normal 47 3 4 2 2 2 3" xfId="59083" xr:uid="{00000000-0005-0000-0000-000082890000}"/>
    <cellStyle name="Normal 47 3 4 2 2 3" xfId="29403" xr:uid="{00000000-0005-0000-0000-000083890000}"/>
    <cellStyle name="Normal 47 3 4 2 2 4" xfId="49291" xr:uid="{00000000-0005-0000-0000-000084890000}"/>
    <cellStyle name="Normal 47 3 4 2 3" xfId="14371" xr:uid="{00000000-0005-0000-0000-000085890000}"/>
    <cellStyle name="Normal 47 3 4 2 3 2" xfId="33885" xr:uid="{00000000-0005-0000-0000-000086890000}"/>
    <cellStyle name="Normal 47 3 4 2 3 3" xfId="53778" xr:uid="{00000000-0005-0000-0000-000087890000}"/>
    <cellStyle name="Normal 47 3 4 2 4" xfId="25290" xr:uid="{00000000-0005-0000-0000-000088890000}"/>
    <cellStyle name="Normal 47 3 4 2 5" xfId="45057" xr:uid="{00000000-0005-0000-0000-000089890000}"/>
    <cellStyle name="Normal 47 3 4 3" xfId="6779" xr:uid="{00000000-0005-0000-0000-00008A890000}"/>
    <cellStyle name="Normal 47 3 4 3 2" xfId="16516" xr:uid="{00000000-0005-0000-0000-00008B890000}"/>
    <cellStyle name="Normal 47 3 4 3 2 2" xfId="36029" xr:uid="{00000000-0005-0000-0000-00008C890000}"/>
    <cellStyle name="Normal 47 3 4 3 2 3" xfId="55922" xr:uid="{00000000-0005-0000-0000-00008D890000}"/>
    <cellStyle name="Normal 47 3 4 3 3" xfId="28599" xr:uid="{00000000-0005-0000-0000-00008E890000}"/>
    <cellStyle name="Normal 47 3 4 3 4" xfId="48487" xr:uid="{00000000-0005-0000-0000-00008F890000}"/>
    <cellStyle name="Normal 47 3 4 4" xfId="12103" xr:uid="{00000000-0005-0000-0000-000090890000}"/>
    <cellStyle name="Normal 47 3 4 4 2" xfId="31618" xr:uid="{00000000-0005-0000-0000-000091890000}"/>
    <cellStyle name="Normal 47 3 4 4 3" xfId="51511" xr:uid="{00000000-0005-0000-0000-000092890000}"/>
    <cellStyle name="Normal 47 3 4 5" xfId="21824" xr:uid="{00000000-0005-0000-0000-000093890000}"/>
    <cellStyle name="Normal 47 3 4 6" xfId="41583" xr:uid="{00000000-0005-0000-0000-000094890000}"/>
    <cellStyle name="Normal 47 3 5" xfId="2909" xr:uid="{00000000-0005-0000-0000-000095890000}"/>
    <cellStyle name="Normal 47 3 5 2" xfId="8346" xr:uid="{00000000-0005-0000-0000-000096890000}"/>
    <cellStyle name="Normal 47 3 5 2 2" xfId="18069" xr:uid="{00000000-0005-0000-0000-000097890000}"/>
    <cellStyle name="Normal 47 3 5 2 2 2" xfId="37582" xr:uid="{00000000-0005-0000-0000-000098890000}"/>
    <cellStyle name="Normal 47 3 5 2 2 3" xfId="57475" xr:uid="{00000000-0005-0000-0000-000099890000}"/>
    <cellStyle name="Normal 47 3 5 2 3" xfId="25850" xr:uid="{00000000-0005-0000-0000-00009A890000}"/>
    <cellStyle name="Normal 47 3 5 2 4" xfId="45619" xr:uid="{00000000-0005-0000-0000-00009B890000}"/>
    <cellStyle name="Normal 47 3 5 3" xfId="12763" xr:uid="{00000000-0005-0000-0000-00009C890000}"/>
    <cellStyle name="Normal 47 3 5 3 2" xfId="32277" xr:uid="{00000000-0005-0000-0000-00009D890000}"/>
    <cellStyle name="Normal 47 3 5 3 3" xfId="52170" xr:uid="{00000000-0005-0000-0000-00009E890000}"/>
    <cellStyle name="Normal 47 3 5 4" xfId="23682" xr:uid="{00000000-0005-0000-0000-00009F890000}"/>
    <cellStyle name="Normal 47 3 5 5" xfId="43448" xr:uid="{00000000-0005-0000-0000-0000A0890000}"/>
    <cellStyle name="Normal 47 3 6" xfId="5169" xr:uid="{00000000-0005-0000-0000-0000A1890000}"/>
    <cellStyle name="Normal 47 3 6 2" xfId="14909" xr:uid="{00000000-0005-0000-0000-0000A2890000}"/>
    <cellStyle name="Normal 47 3 6 2 2" xfId="34422" xr:uid="{00000000-0005-0000-0000-0000A3890000}"/>
    <cellStyle name="Normal 47 3 6 2 3" xfId="54315" xr:uid="{00000000-0005-0000-0000-0000A4890000}"/>
    <cellStyle name="Normal 47 3 6 3" xfId="26991" xr:uid="{00000000-0005-0000-0000-0000A5890000}"/>
    <cellStyle name="Normal 47 3 6 4" xfId="46877" xr:uid="{00000000-0005-0000-0000-0000A6890000}"/>
    <cellStyle name="Normal 47 3 7" xfId="10495" xr:uid="{00000000-0005-0000-0000-0000A7890000}"/>
    <cellStyle name="Normal 47 3 7 2" xfId="30010" xr:uid="{00000000-0005-0000-0000-0000A8890000}"/>
    <cellStyle name="Normal 47 3 7 3" xfId="49903" xr:uid="{00000000-0005-0000-0000-0000A9890000}"/>
    <cellStyle name="Normal 47 3 8" xfId="20216" xr:uid="{00000000-0005-0000-0000-0000AA890000}"/>
    <cellStyle name="Normal 47 3 9" xfId="39858" xr:uid="{00000000-0005-0000-0000-0000AB890000}"/>
    <cellStyle name="Normal 47 4" xfId="1258" xr:uid="{00000000-0005-0000-0000-0000AC890000}"/>
    <cellStyle name="Normal 47 4 2" xfId="3630" xr:uid="{00000000-0005-0000-0000-0000AD890000}"/>
    <cellStyle name="Normal 47 4 2 2" xfId="9067" xr:uid="{00000000-0005-0000-0000-0000AE890000}"/>
    <cellStyle name="Normal 47 4 2 2 2" xfId="18790" xr:uid="{00000000-0005-0000-0000-0000AF890000}"/>
    <cellStyle name="Normal 47 4 2 2 2 2" xfId="38303" xr:uid="{00000000-0005-0000-0000-0000B0890000}"/>
    <cellStyle name="Normal 47 4 2 2 2 3" xfId="58196" xr:uid="{00000000-0005-0000-0000-0000B1890000}"/>
    <cellStyle name="Normal 47 4 2 2 3" xfId="25606" xr:uid="{00000000-0005-0000-0000-0000B2890000}"/>
    <cellStyle name="Normal 47 4 2 2 4" xfId="45374" xr:uid="{00000000-0005-0000-0000-0000B3890000}"/>
    <cellStyle name="Normal 47 4 2 3" xfId="13484" xr:uid="{00000000-0005-0000-0000-0000B4890000}"/>
    <cellStyle name="Normal 47 4 2 3 2" xfId="32998" xr:uid="{00000000-0005-0000-0000-0000B5890000}"/>
    <cellStyle name="Normal 47 4 2 3 3" xfId="52891" xr:uid="{00000000-0005-0000-0000-0000B6890000}"/>
    <cellStyle name="Normal 47 4 2 4" xfId="24403" xr:uid="{00000000-0005-0000-0000-0000B7890000}"/>
    <cellStyle name="Normal 47 4 2 5" xfId="44169" xr:uid="{00000000-0005-0000-0000-0000B8890000}"/>
    <cellStyle name="Normal 47 4 3" xfId="7419" xr:uid="{00000000-0005-0000-0000-0000B9890000}"/>
    <cellStyle name="Normal 47 4 3 2" xfId="17142" xr:uid="{00000000-0005-0000-0000-0000BA890000}"/>
    <cellStyle name="Normal 47 4 3 2 2" xfId="36655" xr:uid="{00000000-0005-0000-0000-0000BB890000}"/>
    <cellStyle name="Normal 47 4 3 2 3" xfId="56548" xr:uid="{00000000-0005-0000-0000-0000BC890000}"/>
    <cellStyle name="Normal 47 4 3 3" xfId="26397" xr:uid="{00000000-0005-0000-0000-0000BD890000}"/>
    <cellStyle name="Normal 47 4 3 4" xfId="46170" xr:uid="{00000000-0005-0000-0000-0000BE890000}"/>
    <cellStyle name="Normal 47 4 4" xfId="5357" xr:uid="{00000000-0005-0000-0000-0000BF890000}"/>
    <cellStyle name="Normal 47 4 4 2" xfId="15094" xr:uid="{00000000-0005-0000-0000-0000C0890000}"/>
    <cellStyle name="Normal 47 4 4 2 2" xfId="34607" xr:uid="{00000000-0005-0000-0000-0000C1890000}"/>
    <cellStyle name="Normal 47 4 4 2 3" xfId="54500" xr:uid="{00000000-0005-0000-0000-0000C2890000}"/>
    <cellStyle name="Normal 47 4 4 3" xfId="27177" xr:uid="{00000000-0005-0000-0000-0000C3890000}"/>
    <cellStyle name="Normal 47 4 4 4" xfId="47065" xr:uid="{00000000-0005-0000-0000-0000C4890000}"/>
    <cellStyle name="Normal 47 4 5" xfId="11216" xr:uid="{00000000-0005-0000-0000-0000C5890000}"/>
    <cellStyle name="Normal 47 4 5 2" xfId="30731" xr:uid="{00000000-0005-0000-0000-0000C6890000}"/>
    <cellStyle name="Normal 47 4 5 3" xfId="50624" xr:uid="{00000000-0005-0000-0000-0000C7890000}"/>
    <cellStyle name="Normal 47 4 6" xfId="20937" xr:uid="{00000000-0005-0000-0000-0000C8890000}"/>
    <cellStyle name="Normal 47 4 7" xfId="40592" xr:uid="{00000000-0005-0000-0000-0000C9890000}"/>
    <cellStyle name="Normal 47 5" xfId="707" xr:uid="{00000000-0005-0000-0000-0000CA890000}"/>
    <cellStyle name="Normal 47 5 2" xfId="3092" xr:uid="{00000000-0005-0000-0000-0000CB890000}"/>
    <cellStyle name="Normal 47 5 2 2" xfId="8529" xr:uid="{00000000-0005-0000-0000-0000CC890000}"/>
    <cellStyle name="Normal 47 5 2 2 2" xfId="18252" xr:uid="{00000000-0005-0000-0000-0000CD890000}"/>
    <cellStyle name="Normal 47 5 2 2 2 2" xfId="37765" xr:uid="{00000000-0005-0000-0000-0000CE890000}"/>
    <cellStyle name="Normal 47 5 2 2 2 3" xfId="57658" xr:uid="{00000000-0005-0000-0000-0000CF890000}"/>
    <cellStyle name="Normal 47 5 2 2 3" xfId="25713" xr:uid="{00000000-0005-0000-0000-0000D0890000}"/>
    <cellStyle name="Normal 47 5 2 2 4" xfId="45482" xr:uid="{00000000-0005-0000-0000-0000D1890000}"/>
    <cellStyle name="Normal 47 5 2 3" xfId="12946" xr:uid="{00000000-0005-0000-0000-0000D2890000}"/>
    <cellStyle name="Normal 47 5 2 3 2" xfId="32460" xr:uid="{00000000-0005-0000-0000-0000D3890000}"/>
    <cellStyle name="Normal 47 5 2 3 3" xfId="52353" xr:uid="{00000000-0005-0000-0000-0000D4890000}"/>
    <cellStyle name="Normal 47 5 2 4" xfId="23865" xr:uid="{00000000-0005-0000-0000-0000D5890000}"/>
    <cellStyle name="Normal 47 5 2 5" xfId="43631" xr:uid="{00000000-0005-0000-0000-0000D6890000}"/>
    <cellStyle name="Normal 47 5 3" xfId="6959" xr:uid="{00000000-0005-0000-0000-0000D7890000}"/>
    <cellStyle name="Normal 47 5 3 2" xfId="16695" xr:uid="{00000000-0005-0000-0000-0000D8890000}"/>
    <cellStyle name="Normal 47 5 3 2 2" xfId="36208" xr:uid="{00000000-0005-0000-0000-0000D9890000}"/>
    <cellStyle name="Normal 47 5 3 2 3" xfId="56101" xr:uid="{00000000-0005-0000-0000-0000DA890000}"/>
    <cellStyle name="Normal 47 5 3 3" xfId="22321" xr:uid="{00000000-0005-0000-0000-0000DB890000}"/>
    <cellStyle name="Normal 47 5 3 4" xfId="42083" xr:uid="{00000000-0005-0000-0000-0000DC890000}"/>
    <cellStyle name="Normal 47 5 4" xfId="5892" xr:uid="{00000000-0005-0000-0000-0000DD890000}"/>
    <cellStyle name="Normal 47 5 4 2" xfId="15629" xr:uid="{00000000-0005-0000-0000-0000DE890000}"/>
    <cellStyle name="Normal 47 5 4 2 2" xfId="35142" xr:uid="{00000000-0005-0000-0000-0000DF890000}"/>
    <cellStyle name="Normal 47 5 4 2 3" xfId="55035" xr:uid="{00000000-0005-0000-0000-0000E0890000}"/>
    <cellStyle name="Normal 47 5 4 3" xfId="27712" xr:uid="{00000000-0005-0000-0000-0000E1890000}"/>
    <cellStyle name="Normal 47 5 4 4" xfId="47600" xr:uid="{00000000-0005-0000-0000-0000E2890000}"/>
    <cellStyle name="Normal 47 5 5" xfId="10678" xr:uid="{00000000-0005-0000-0000-0000E3890000}"/>
    <cellStyle name="Normal 47 5 5 2" xfId="30193" xr:uid="{00000000-0005-0000-0000-0000E4890000}"/>
    <cellStyle name="Normal 47 5 5 3" xfId="50086" xr:uid="{00000000-0005-0000-0000-0000E5890000}"/>
    <cellStyle name="Normal 47 5 6" xfId="20399" xr:uid="{00000000-0005-0000-0000-0000E6890000}"/>
    <cellStyle name="Normal 47 5 7" xfId="40041" xr:uid="{00000000-0005-0000-0000-0000E7890000}"/>
    <cellStyle name="Normal 47 6" xfId="1855" xr:uid="{00000000-0005-0000-0000-0000E8890000}"/>
    <cellStyle name="Normal 47 6 2" xfId="4166" xr:uid="{00000000-0005-0000-0000-0000E9890000}"/>
    <cellStyle name="Normal 47 6 2 2" xfId="9602" xr:uid="{00000000-0005-0000-0000-0000EA890000}"/>
    <cellStyle name="Normal 47 6 2 2 2" xfId="19325" xr:uid="{00000000-0005-0000-0000-0000EB890000}"/>
    <cellStyle name="Normal 47 6 2 2 2 2" xfId="38838" xr:uid="{00000000-0005-0000-0000-0000EC890000}"/>
    <cellStyle name="Normal 47 6 2 2 2 3" xfId="58731" xr:uid="{00000000-0005-0000-0000-0000ED890000}"/>
    <cellStyle name="Normal 47 6 2 2 3" xfId="29051" xr:uid="{00000000-0005-0000-0000-0000EE890000}"/>
    <cellStyle name="Normal 47 6 2 2 4" xfId="48939" xr:uid="{00000000-0005-0000-0000-0000EF890000}"/>
    <cellStyle name="Normal 47 6 2 3" xfId="14019" xr:uid="{00000000-0005-0000-0000-0000F0890000}"/>
    <cellStyle name="Normal 47 6 2 3 2" xfId="33533" xr:uid="{00000000-0005-0000-0000-0000F1890000}"/>
    <cellStyle name="Normal 47 6 2 3 3" xfId="53426" xr:uid="{00000000-0005-0000-0000-0000F2890000}"/>
    <cellStyle name="Normal 47 6 2 4" xfId="24938" xr:uid="{00000000-0005-0000-0000-0000F3890000}"/>
    <cellStyle name="Normal 47 6 2 5" xfId="44705" xr:uid="{00000000-0005-0000-0000-0000F4890000}"/>
    <cellStyle name="Normal 47 6 3" xfId="6427" xr:uid="{00000000-0005-0000-0000-0000F5890000}"/>
    <cellStyle name="Normal 47 6 3 2" xfId="16164" xr:uid="{00000000-0005-0000-0000-0000F6890000}"/>
    <cellStyle name="Normal 47 6 3 2 2" xfId="35677" xr:uid="{00000000-0005-0000-0000-0000F7890000}"/>
    <cellStyle name="Normal 47 6 3 2 3" xfId="55570" xr:uid="{00000000-0005-0000-0000-0000F8890000}"/>
    <cellStyle name="Normal 47 6 3 3" xfId="28247" xr:uid="{00000000-0005-0000-0000-0000F9890000}"/>
    <cellStyle name="Normal 47 6 3 4" xfId="48135" xr:uid="{00000000-0005-0000-0000-0000FA890000}"/>
    <cellStyle name="Normal 47 6 4" xfId="11751" xr:uid="{00000000-0005-0000-0000-0000FB890000}"/>
    <cellStyle name="Normal 47 6 4 2" xfId="31266" xr:uid="{00000000-0005-0000-0000-0000FC890000}"/>
    <cellStyle name="Normal 47 6 4 3" xfId="51159" xr:uid="{00000000-0005-0000-0000-0000FD890000}"/>
    <cellStyle name="Normal 47 6 5" xfId="21472" xr:uid="{00000000-0005-0000-0000-0000FE890000}"/>
    <cellStyle name="Normal 47 6 6" xfId="41189" xr:uid="{00000000-0005-0000-0000-0000FF890000}"/>
    <cellStyle name="Normal 47 7" xfId="2418" xr:uid="{00000000-0005-0000-0000-0000008A0000}"/>
    <cellStyle name="Normal 47 7 2" xfId="7855" xr:uid="{00000000-0005-0000-0000-0000018A0000}"/>
    <cellStyle name="Normal 47 7 2 2" xfId="17578" xr:uid="{00000000-0005-0000-0000-0000028A0000}"/>
    <cellStyle name="Normal 47 7 2 2 2" xfId="37091" xr:uid="{00000000-0005-0000-0000-0000038A0000}"/>
    <cellStyle name="Normal 47 7 2 2 3" xfId="56984" xr:uid="{00000000-0005-0000-0000-0000048A0000}"/>
    <cellStyle name="Normal 47 7 2 3" xfId="22088" xr:uid="{00000000-0005-0000-0000-0000058A0000}"/>
    <cellStyle name="Normal 47 7 2 4" xfId="41848" xr:uid="{00000000-0005-0000-0000-0000068A0000}"/>
    <cellStyle name="Normal 47 7 3" xfId="12272" xr:uid="{00000000-0005-0000-0000-0000078A0000}"/>
    <cellStyle name="Normal 47 7 3 2" xfId="31786" xr:uid="{00000000-0005-0000-0000-0000088A0000}"/>
    <cellStyle name="Normal 47 7 3 3" xfId="51679" xr:uid="{00000000-0005-0000-0000-0000098A0000}"/>
    <cellStyle name="Normal 47 7 4" xfId="23191" xr:uid="{00000000-0005-0000-0000-00000A8A0000}"/>
    <cellStyle name="Normal 47 7 5" xfId="42957" xr:uid="{00000000-0005-0000-0000-00000B8A0000}"/>
    <cellStyle name="Normal 47 8" xfId="2557" xr:uid="{00000000-0005-0000-0000-00000C8A0000}"/>
    <cellStyle name="Normal 47 8 2" xfId="7994" xr:uid="{00000000-0005-0000-0000-00000D8A0000}"/>
    <cellStyle name="Normal 47 8 2 2" xfId="17717" xr:uid="{00000000-0005-0000-0000-00000E8A0000}"/>
    <cellStyle name="Normal 47 8 2 2 2" xfId="37230" xr:uid="{00000000-0005-0000-0000-00000F8A0000}"/>
    <cellStyle name="Normal 47 8 2 2 3" xfId="57123" xr:uid="{00000000-0005-0000-0000-0000108A0000}"/>
    <cellStyle name="Normal 47 8 2 3" xfId="23143" xr:uid="{00000000-0005-0000-0000-0000118A0000}"/>
    <cellStyle name="Normal 47 8 2 4" xfId="42909" xr:uid="{00000000-0005-0000-0000-0000128A0000}"/>
    <cellStyle name="Normal 47 8 3" xfId="12411" xr:uid="{00000000-0005-0000-0000-0000138A0000}"/>
    <cellStyle name="Normal 47 8 3 2" xfId="31925" xr:uid="{00000000-0005-0000-0000-0000148A0000}"/>
    <cellStyle name="Normal 47 8 3 3" xfId="51818" xr:uid="{00000000-0005-0000-0000-0000158A0000}"/>
    <cellStyle name="Normal 47 8 4" xfId="23330" xr:uid="{00000000-0005-0000-0000-0000168A0000}"/>
    <cellStyle name="Normal 47 8 5" xfId="43096" xr:uid="{00000000-0005-0000-0000-0000178A0000}"/>
    <cellStyle name="Normal 47 9" xfId="4775" xr:uid="{00000000-0005-0000-0000-0000188A0000}"/>
    <cellStyle name="Normal 47 9 2" xfId="14557" xr:uid="{00000000-0005-0000-0000-0000198A0000}"/>
    <cellStyle name="Normal 47 9 2 2" xfId="34070" xr:uid="{00000000-0005-0000-0000-00001A8A0000}"/>
    <cellStyle name="Normal 47 9 2 3" xfId="53963" xr:uid="{00000000-0005-0000-0000-00001B8A0000}"/>
    <cellStyle name="Normal 47 9 3" xfId="26639" xr:uid="{00000000-0005-0000-0000-00001C8A0000}"/>
    <cellStyle name="Normal 47 9 4" xfId="46483" xr:uid="{00000000-0005-0000-0000-00001D8A0000}"/>
    <cellStyle name="Normal 48" xfId="131" xr:uid="{00000000-0005-0000-0000-00001E8A0000}"/>
    <cellStyle name="Normal 48 10" xfId="10144" xr:uid="{00000000-0005-0000-0000-00001F8A0000}"/>
    <cellStyle name="Normal 48 10 2" xfId="29659" xr:uid="{00000000-0005-0000-0000-0000208A0000}"/>
    <cellStyle name="Normal 48 10 3" xfId="49552" xr:uid="{00000000-0005-0000-0000-0000218A0000}"/>
    <cellStyle name="Normal 48 11" xfId="19865" xr:uid="{00000000-0005-0000-0000-0000228A0000}"/>
    <cellStyle name="Normal 48 12" xfId="39465" xr:uid="{00000000-0005-0000-0000-0000238A0000}"/>
    <cellStyle name="Normal 48 2" xfId="349" xr:uid="{00000000-0005-0000-0000-0000248A0000}"/>
    <cellStyle name="Normal 48 2 2" xfId="1435" xr:uid="{00000000-0005-0000-0000-0000258A0000}"/>
    <cellStyle name="Normal 48 2 2 2" xfId="3807" xr:uid="{00000000-0005-0000-0000-0000268A0000}"/>
    <cellStyle name="Normal 48 2 2 2 2" xfId="9244" xr:uid="{00000000-0005-0000-0000-0000278A0000}"/>
    <cellStyle name="Normal 48 2 2 2 2 2" xfId="18967" xr:uid="{00000000-0005-0000-0000-0000288A0000}"/>
    <cellStyle name="Normal 48 2 2 2 2 2 2" xfId="38480" xr:uid="{00000000-0005-0000-0000-0000298A0000}"/>
    <cellStyle name="Normal 48 2 2 2 2 2 3" xfId="58373" xr:uid="{00000000-0005-0000-0000-00002A8A0000}"/>
    <cellStyle name="Normal 48 2 2 2 2 3" xfId="21983" xr:uid="{00000000-0005-0000-0000-00002B8A0000}"/>
    <cellStyle name="Normal 48 2 2 2 2 4" xfId="41742" xr:uid="{00000000-0005-0000-0000-00002C8A0000}"/>
    <cellStyle name="Normal 48 2 2 2 3" xfId="13661" xr:uid="{00000000-0005-0000-0000-00002D8A0000}"/>
    <cellStyle name="Normal 48 2 2 2 3 2" xfId="33175" xr:uid="{00000000-0005-0000-0000-00002E8A0000}"/>
    <cellStyle name="Normal 48 2 2 2 3 3" xfId="53068" xr:uid="{00000000-0005-0000-0000-00002F8A0000}"/>
    <cellStyle name="Normal 48 2 2 2 4" xfId="24580" xr:uid="{00000000-0005-0000-0000-0000308A0000}"/>
    <cellStyle name="Normal 48 2 2 2 5" xfId="44346" xr:uid="{00000000-0005-0000-0000-0000318A0000}"/>
    <cellStyle name="Normal 48 2 2 3" xfId="7567" xr:uid="{00000000-0005-0000-0000-0000328A0000}"/>
    <cellStyle name="Normal 48 2 2 3 2" xfId="17290" xr:uid="{00000000-0005-0000-0000-0000338A0000}"/>
    <cellStyle name="Normal 48 2 2 3 2 2" xfId="36803" xr:uid="{00000000-0005-0000-0000-0000348A0000}"/>
    <cellStyle name="Normal 48 2 2 3 2 3" xfId="56696" xr:uid="{00000000-0005-0000-0000-0000358A0000}"/>
    <cellStyle name="Normal 48 2 2 3 3" xfId="22730" xr:uid="{00000000-0005-0000-0000-0000368A0000}"/>
    <cellStyle name="Normal 48 2 2 3 4" xfId="42494" xr:uid="{00000000-0005-0000-0000-0000378A0000}"/>
    <cellStyle name="Normal 48 2 2 4" xfId="5534" xr:uid="{00000000-0005-0000-0000-0000388A0000}"/>
    <cellStyle name="Normal 48 2 2 4 2" xfId="15271" xr:uid="{00000000-0005-0000-0000-0000398A0000}"/>
    <cellStyle name="Normal 48 2 2 4 2 2" xfId="34784" xr:uid="{00000000-0005-0000-0000-00003A8A0000}"/>
    <cellStyle name="Normal 48 2 2 4 2 3" xfId="54677" xr:uid="{00000000-0005-0000-0000-00003B8A0000}"/>
    <cellStyle name="Normal 48 2 2 4 3" xfId="27354" xr:uid="{00000000-0005-0000-0000-00003C8A0000}"/>
    <cellStyle name="Normal 48 2 2 4 4" xfId="47242" xr:uid="{00000000-0005-0000-0000-00003D8A0000}"/>
    <cellStyle name="Normal 48 2 2 5" xfId="11393" xr:uid="{00000000-0005-0000-0000-00003E8A0000}"/>
    <cellStyle name="Normal 48 2 2 5 2" xfId="30908" xr:uid="{00000000-0005-0000-0000-00003F8A0000}"/>
    <cellStyle name="Normal 48 2 2 5 3" xfId="50801" xr:uid="{00000000-0005-0000-0000-0000408A0000}"/>
    <cellStyle name="Normal 48 2 2 6" xfId="21114" xr:uid="{00000000-0005-0000-0000-0000418A0000}"/>
    <cellStyle name="Normal 48 2 2 7" xfId="40769" xr:uid="{00000000-0005-0000-0000-0000428A0000}"/>
    <cellStyle name="Normal 48 2 3" xfId="884" xr:uid="{00000000-0005-0000-0000-0000438A0000}"/>
    <cellStyle name="Normal 48 2 3 2" xfId="3269" xr:uid="{00000000-0005-0000-0000-0000448A0000}"/>
    <cellStyle name="Normal 48 2 3 2 2" xfId="8706" xr:uid="{00000000-0005-0000-0000-0000458A0000}"/>
    <cellStyle name="Normal 48 2 3 2 2 2" xfId="18429" xr:uid="{00000000-0005-0000-0000-0000468A0000}"/>
    <cellStyle name="Normal 48 2 3 2 2 2 2" xfId="37942" xr:uid="{00000000-0005-0000-0000-0000478A0000}"/>
    <cellStyle name="Normal 48 2 3 2 2 2 3" xfId="57835" xr:uid="{00000000-0005-0000-0000-0000488A0000}"/>
    <cellStyle name="Normal 48 2 3 2 2 3" xfId="25855" xr:uid="{00000000-0005-0000-0000-0000498A0000}"/>
    <cellStyle name="Normal 48 2 3 2 2 4" xfId="45624" xr:uid="{00000000-0005-0000-0000-00004A8A0000}"/>
    <cellStyle name="Normal 48 2 3 2 3" xfId="13123" xr:uid="{00000000-0005-0000-0000-00004B8A0000}"/>
    <cellStyle name="Normal 48 2 3 2 3 2" xfId="32637" xr:uid="{00000000-0005-0000-0000-00004C8A0000}"/>
    <cellStyle name="Normal 48 2 3 2 3 3" xfId="52530" xr:uid="{00000000-0005-0000-0000-00004D8A0000}"/>
    <cellStyle name="Normal 48 2 3 2 4" xfId="24042" xr:uid="{00000000-0005-0000-0000-00004E8A0000}"/>
    <cellStyle name="Normal 48 2 3 2 5" xfId="43808" xr:uid="{00000000-0005-0000-0000-00004F8A0000}"/>
    <cellStyle name="Normal 48 2 3 3" xfId="7107" xr:uid="{00000000-0005-0000-0000-0000508A0000}"/>
    <cellStyle name="Normal 48 2 3 3 2" xfId="16843" xr:uid="{00000000-0005-0000-0000-0000518A0000}"/>
    <cellStyle name="Normal 48 2 3 3 2 2" xfId="36356" xr:uid="{00000000-0005-0000-0000-0000528A0000}"/>
    <cellStyle name="Normal 48 2 3 3 2 3" xfId="56249" xr:uid="{00000000-0005-0000-0000-0000538A0000}"/>
    <cellStyle name="Normal 48 2 3 3 3" xfId="25428" xr:uid="{00000000-0005-0000-0000-0000548A0000}"/>
    <cellStyle name="Normal 48 2 3 3 4" xfId="45195" xr:uid="{00000000-0005-0000-0000-0000558A0000}"/>
    <cellStyle name="Normal 48 2 3 4" xfId="6069" xr:uid="{00000000-0005-0000-0000-0000568A0000}"/>
    <cellStyle name="Normal 48 2 3 4 2" xfId="15806" xr:uid="{00000000-0005-0000-0000-0000578A0000}"/>
    <cellStyle name="Normal 48 2 3 4 2 2" xfId="35319" xr:uid="{00000000-0005-0000-0000-0000588A0000}"/>
    <cellStyle name="Normal 48 2 3 4 2 3" xfId="55212" xr:uid="{00000000-0005-0000-0000-0000598A0000}"/>
    <cellStyle name="Normal 48 2 3 4 3" xfId="27889" xr:uid="{00000000-0005-0000-0000-00005A8A0000}"/>
    <cellStyle name="Normal 48 2 3 4 4" xfId="47777" xr:uid="{00000000-0005-0000-0000-00005B8A0000}"/>
    <cellStyle name="Normal 48 2 3 5" xfId="10855" xr:uid="{00000000-0005-0000-0000-00005C8A0000}"/>
    <cellStyle name="Normal 48 2 3 5 2" xfId="30370" xr:uid="{00000000-0005-0000-0000-00005D8A0000}"/>
    <cellStyle name="Normal 48 2 3 5 3" xfId="50263" xr:uid="{00000000-0005-0000-0000-00005E8A0000}"/>
    <cellStyle name="Normal 48 2 3 6" xfId="20576" xr:uid="{00000000-0005-0000-0000-00005F8A0000}"/>
    <cellStyle name="Normal 48 2 3 7" xfId="40218" xr:uid="{00000000-0005-0000-0000-0000608A0000}"/>
    <cellStyle name="Normal 48 2 4" xfId="2074" xr:uid="{00000000-0005-0000-0000-0000618A0000}"/>
    <cellStyle name="Normal 48 2 4 2" xfId="4343" xr:uid="{00000000-0005-0000-0000-0000628A0000}"/>
    <cellStyle name="Normal 48 2 4 2 2" xfId="9779" xr:uid="{00000000-0005-0000-0000-0000638A0000}"/>
    <cellStyle name="Normal 48 2 4 2 2 2" xfId="19502" xr:uid="{00000000-0005-0000-0000-0000648A0000}"/>
    <cellStyle name="Normal 48 2 4 2 2 2 2" xfId="39015" xr:uid="{00000000-0005-0000-0000-0000658A0000}"/>
    <cellStyle name="Normal 48 2 4 2 2 2 3" xfId="58908" xr:uid="{00000000-0005-0000-0000-0000668A0000}"/>
    <cellStyle name="Normal 48 2 4 2 2 3" xfId="29228" xr:uid="{00000000-0005-0000-0000-0000678A0000}"/>
    <cellStyle name="Normal 48 2 4 2 2 4" xfId="49116" xr:uid="{00000000-0005-0000-0000-0000688A0000}"/>
    <cellStyle name="Normal 48 2 4 2 3" xfId="14196" xr:uid="{00000000-0005-0000-0000-0000698A0000}"/>
    <cellStyle name="Normal 48 2 4 2 3 2" xfId="33710" xr:uid="{00000000-0005-0000-0000-00006A8A0000}"/>
    <cellStyle name="Normal 48 2 4 2 3 3" xfId="53603" xr:uid="{00000000-0005-0000-0000-00006B8A0000}"/>
    <cellStyle name="Normal 48 2 4 2 4" xfId="25115" xr:uid="{00000000-0005-0000-0000-00006C8A0000}"/>
    <cellStyle name="Normal 48 2 4 2 5" xfId="44882" xr:uid="{00000000-0005-0000-0000-00006D8A0000}"/>
    <cellStyle name="Normal 48 2 4 3" xfId="6604" xr:uid="{00000000-0005-0000-0000-00006E8A0000}"/>
    <cellStyle name="Normal 48 2 4 3 2" xfId="16341" xr:uid="{00000000-0005-0000-0000-00006F8A0000}"/>
    <cellStyle name="Normal 48 2 4 3 2 2" xfId="35854" xr:uid="{00000000-0005-0000-0000-0000708A0000}"/>
    <cellStyle name="Normal 48 2 4 3 2 3" xfId="55747" xr:uid="{00000000-0005-0000-0000-0000718A0000}"/>
    <cellStyle name="Normal 48 2 4 3 3" xfId="28424" xr:uid="{00000000-0005-0000-0000-0000728A0000}"/>
    <cellStyle name="Normal 48 2 4 3 4" xfId="48312" xr:uid="{00000000-0005-0000-0000-0000738A0000}"/>
    <cellStyle name="Normal 48 2 4 4" xfId="11928" xr:uid="{00000000-0005-0000-0000-0000748A0000}"/>
    <cellStyle name="Normal 48 2 4 4 2" xfId="31443" xr:uid="{00000000-0005-0000-0000-0000758A0000}"/>
    <cellStyle name="Normal 48 2 4 4 3" xfId="51336" xr:uid="{00000000-0005-0000-0000-0000768A0000}"/>
    <cellStyle name="Normal 48 2 4 5" xfId="21649" xr:uid="{00000000-0005-0000-0000-0000778A0000}"/>
    <cellStyle name="Normal 48 2 4 6" xfId="41408" xr:uid="{00000000-0005-0000-0000-0000788A0000}"/>
    <cellStyle name="Normal 48 2 5" xfId="2734" xr:uid="{00000000-0005-0000-0000-0000798A0000}"/>
    <cellStyle name="Normal 48 2 5 2" xfId="8171" xr:uid="{00000000-0005-0000-0000-00007A8A0000}"/>
    <cellStyle name="Normal 48 2 5 2 2" xfId="17894" xr:uid="{00000000-0005-0000-0000-00007B8A0000}"/>
    <cellStyle name="Normal 48 2 5 2 2 2" xfId="37407" xr:uid="{00000000-0005-0000-0000-00007C8A0000}"/>
    <cellStyle name="Normal 48 2 5 2 2 3" xfId="57300" xr:uid="{00000000-0005-0000-0000-00007D8A0000}"/>
    <cellStyle name="Normal 48 2 5 2 3" xfId="25947" xr:uid="{00000000-0005-0000-0000-00007E8A0000}"/>
    <cellStyle name="Normal 48 2 5 2 4" xfId="45717" xr:uid="{00000000-0005-0000-0000-00007F8A0000}"/>
    <cellStyle name="Normal 48 2 5 3" xfId="12588" xr:uid="{00000000-0005-0000-0000-0000808A0000}"/>
    <cellStyle name="Normal 48 2 5 3 2" xfId="32102" xr:uid="{00000000-0005-0000-0000-0000818A0000}"/>
    <cellStyle name="Normal 48 2 5 3 3" xfId="51995" xr:uid="{00000000-0005-0000-0000-0000828A0000}"/>
    <cellStyle name="Normal 48 2 5 4" xfId="23507" xr:uid="{00000000-0005-0000-0000-0000838A0000}"/>
    <cellStyle name="Normal 48 2 5 5" xfId="43273" xr:uid="{00000000-0005-0000-0000-0000848A0000}"/>
    <cellStyle name="Normal 48 2 6" xfId="4994" xr:uid="{00000000-0005-0000-0000-0000858A0000}"/>
    <cellStyle name="Normal 48 2 6 2" xfId="14734" xr:uid="{00000000-0005-0000-0000-0000868A0000}"/>
    <cellStyle name="Normal 48 2 6 2 2" xfId="34247" xr:uid="{00000000-0005-0000-0000-0000878A0000}"/>
    <cellStyle name="Normal 48 2 6 2 3" xfId="54140" xr:uid="{00000000-0005-0000-0000-0000888A0000}"/>
    <cellStyle name="Normal 48 2 6 3" xfId="26816" xr:uid="{00000000-0005-0000-0000-0000898A0000}"/>
    <cellStyle name="Normal 48 2 6 4" xfId="46702" xr:uid="{00000000-0005-0000-0000-00008A8A0000}"/>
    <cellStyle name="Normal 48 2 7" xfId="10320" xr:uid="{00000000-0005-0000-0000-00008B8A0000}"/>
    <cellStyle name="Normal 48 2 7 2" xfId="29835" xr:uid="{00000000-0005-0000-0000-00008C8A0000}"/>
    <cellStyle name="Normal 48 2 7 3" xfId="49728" xr:uid="{00000000-0005-0000-0000-00008D8A0000}"/>
    <cellStyle name="Normal 48 2 8" xfId="20041" xr:uid="{00000000-0005-0000-0000-00008E8A0000}"/>
    <cellStyle name="Normal 48 2 9" xfId="39683" xr:uid="{00000000-0005-0000-0000-00008F8A0000}"/>
    <cellStyle name="Normal 48 3" xfId="525" xr:uid="{00000000-0005-0000-0000-0000908A0000}"/>
    <cellStyle name="Normal 48 3 2" xfId="1611" xr:uid="{00000000-0005-0000-0000-0000918A0000}"/>
    <cellStyle name="Normal 48 3 2 2" xfId="3983" xr:uid="{00000000-0005-0000-0000-0000928A0000}"/>
    <cellStyle name="Normal 48 3 2 2 2" xfId="9420" xr:uid="{00000000-0005-0000-0000-0000938A0000}"/>
    <cellStyle name="Normal 48 3 2 2 2 2" xfId="19143" xr:uid="{00000000-0005-0000-0000-0000948A0000}"/>
    <cellStyle name="Normal 48 3 2 2 2 2 2" xfId="38656" xr:uid="{00000000-0005-0000-0000-0000958A0000}"/>
    <cellStyle name="Normal 48 3 2 2 2 2 3" xfId="58549" xr:uid="{00000000-0005-0000-0000-0000968A0000}"/>
    <cellStyle name="Normal 48 3 2 2 2 3" xfId="26315" xr:uid="{00000000-0005-0000-0000-0000978A0000}"/>
    <cellStyle name="Normal 48 3 2 2 2 4" xfId="46088" xr:uid="{00000000-0005-0000-0000-0000988A0000}"/>
    <cellStyle name="Normal 48 3 2 2 3" xfId="13837" xr:uid="{00000000-0005-0000-0000-0000998A0000}"/>
    <cellStyle name="Normal 48 3 2 2 3 2" xfId="33351" xr:uid="{00000000-0005-0000-0000-00009A8A0000}"/>
    <cellStyle name="Normal 48 3 2 2 3 3" xfId="53244" xr:uid="{00000000-0005-0000-0000-00009B8A0000}"/>
    <cellStyle name="Normal 48 3 2 2 4" xfId="24756" xr:uid="{00000000-0005-0000-0000-00009C8A0000}"/>
    <cellStyle name="Normal 48 3 2 2 5" xfId="44522" xr:uid="{00000000-0005-0000-0000-00009D8A0000}"/>
    <cellStyle name="Normal 48 3 2 3" xfId="7714" xr:uid="{00000000-0005-0000-0000-00009E8A0000}"/>
    <cellStyle name="Normal 48 3 2 3 2" xfId="17437" xr:uid="{00000000-0005-0000-0000-00009F8A0000}"/>
    <cellStyle name="Normal 48 3 2 3 2 2" xfId="36950" xr:uid="{00000000-0005-0000-0000-0000A08A0000}"/>
    <cellStyle name="Normal 48 3 2 3 2 3" xfId="56843" xr:uid="{00000000-0005-0000-0000-0000A18A0000}"/>
    <cellStyle name="Normal 48 3 2 3 3" xfId="25602" xr:uid="{00000000-0005-0000-0000-0000A28A0000}"/>
    <cellStyle name="Normal 48 3 2 3 4" xfId="45370" xr:uid="{00000000-0005-0000-0000-0000A38A0000}"/>
    <cellStyle name="Normal 48 3 2 4" xfId="5710" xr:uid="{00000000-0005-0000-0000-0000A48A0000}"/>
    <cellStyle name="Normal 48 3 2 4 2" xfId="15447" xr:uid="{00000000-0005-0000-0000-0000A58A0000}"/>
    <cellStyle name="Normal 48 3 2 4 2 2" xfId="34960" xr:uid="{00000000-0005-0000-0000-0000A68A0000}"/>
    <cellStyle name="Normal 48 3 2 4 2 3" xfId="54853" xr:uid="{00000000-0005-0000-0000-0000A78A0000}"/>
    <cellStyle name="Normal 48 3 2 4 3" xfId="27530" xr:uid="{00000000-0005-0000-0000-0000A88A0000}"/>
    <cellStyle name="Normal 48 3 2 4 4" xfId="47418" xr:uid="{00000000-0005-0000-0000-0000A98A0000}"/>
    <cellStyle name="Normal 48 3 2 5" xfId="11569" xr:uid="{00000000-0005-0000-0000-0000AA8A0000}"/>
    <cellStyle name="Normal 48 3 2 5 2" xfId="31084" xr:uid="{00000000-0005-0000-0000-0000AB8A0000}"/>
    <cellStyle name="Normal 48 3 2 5 3" xfId="50977" xr:uid="{00000000-0005-0000-0000-0000AC8A0000}"/>
    <cellStyle name="Normal 48 3 2 6" xfId="21290" xr:uid="{00000000-0005-0000-0000-0000AD8A0000}"/>
    <cellStyle name="Normal 48 3 2 7" xfId="40945" xr:uid="{00000000-0005-0000-0000-0000AE8A0000}"/>
    <cellStyle name="Normal 48 3 3" xfId="1060" xr:uid="{00000000-0005-0000-0000-0000AF8A0000}"/>
    <cellStyle name="Normal 48 3 3 2" xfId="3445" xr:uid="{00000000-0005-0000-0000-0000B08A0000}"/>
    <cellStyle name="Normal 48 3 3 2 2" xfId="8882" xr:uid="{00000000-0005-0000-0000-0000B18A0000}"/>
    <cellStyle name="Normal 48 3 3 2 2 2" xfId="18605" xr:uid="{00000000-0005-0000-0000-0000B28A0000}"/>
    <cellStyle name="Normal 48 3 3 2 2 2 2" xfId="38118" xr:uid="{00000000-0005-0000-0000-0000B38A0000}"/>
    <cellStyle name="Normal 48 3 3 2 2 2 3" xfId="58011" xr:uid="{00000000-0005-0000-0000-0000B48A0000}"/>
    <cellStyle name="Normal 48 3 3 2 2 3" xfId="22059" xr:uid="{00000000-0005-0000-0000-0000B58A0000}"/>
    <cellStyle name="Normal 48 3 3 2 2 4" xfId="41819" xr:uid="{00000000-0005-0000-0000-0000B68A0000}"/>
    <cellStyle name="Normal 48 3 3 2 3" xfId="13299" xr:uid="{00000000-0005-0000-0000-0000B78A0000}"/>
    <cellStyle name="Normal 48 3 3 2 3 2" xfId="32813" xr:uid="{00000000-0005-0000-0000-0000B88A0000}"/>
    <cellStyle name="Normal 48 3 3 2 3 3" xfId="52706" xr:uid="{00000000-0005-0000-0000-0000B98A0000}"/>
    <cellStyle name="Normal 48 3 3 2 4" xfId="24218" xr:uid="{00000000-0005-0000-0000-0000BA8A0000}"/>
    <cellStyle name="Normal 48 3 3 2 5" xfId="43984" xr:uid="{00000000-0005-0000-0000-0000BB8A0000}"/>
    <cellStyle name="Normal 48 3 3 3" xfId="7254" xr:uid="{00000000-0005-0000-0000-0000BC8A0000}"/>
    <cellStyle name="Normal 48 3 3 3 2" xfId="16990" xr:uid="{00000000-0005-0000-0000-0000BD8A0000}"/>
    <cellStyle name="Normal 48 3 3 3 2 2" xfId="36503" xr:uid="{00000000-0005-0000-0000-0000BE8A0000}"/>
    <cellStyle name="Normal 48 3 3 3 2 3" xfId="56396" xr:uid="{00000000-0005-0000-0000-0000BF8A0000}"/>
    <cellStyle name="Normal 48 3 3 3 3" xfId="26131" xr:uid="{00000000-0005-0000-0000-0000C08A0000}"/>
    <cellStyle name="Normal 48 3 3 3 4" xfId="45902" xr:uid="{00000000-0005-0000-0000-0000C18A0000}"/>
    <cellStyle name="Normal 48 3 3 4" xfId="6245" xr:uid="{00000000-0005-0000-0000-0000C28A0000}"/>
    <cellStyle name="Normal 48 3 3 4 2" xfId="15982" xr:uid="{00000000-0005-0000-0000-0000C38A0000}"/>
    <cellStyle name="Normal 48 3 3 4 2 2" xfId="35495" xr:uid="{00000000-0005-0000-0000-0000C48A0000}"/>
    <cellStyle name="Normal 48 3 3 4 2 3" xfId="55388" xr:uid="{00000000-0005-0000-0000-0000C58A0000}"/>
    <cellStyle name="Normal 48 3 3 4 3" xfId="28065" xr:uid="{00000000-0005-0000-0000-0000C68A0000}"/>
    <cellStyle name="Normal 48 3 3 4 4" xfId="47953" xr:uid="{00000000-0005-0000-0000-0000C78A0000}"/>
    <cellStyle name="Normal 48 3 3 5" xfId="11031" xr:uid="{00000000-0005-0000-0000-0000C88A0000}"/>
    <cellStyle name="Normal 48 3 3 5 2" xfId="30546" xr:uid="{00000000-0005-0000-0000-0000C98A0000}"/>
    <cellStyle name="Normal 48 3 3 5 3" xfId="50439" xr:uid="{00000000-0005-0000-0000-0000CA8A0000}"/>
    <cellStyle name="Normal 48 3 3 6" xfId="20752" xr:uid="{00000000-0005-0000-0000-0000CB8A0000}"/>
    <cellStyle name="Normal 48 3 3 7" xfId="40394" xr:uid="{00000000-0005-0000-0000-0000CC8A0000}"/>
    <cellStyle name="Normal 48 3 4" xfId="2250" xr:uid="{00000000-0005-0000-0000-0000CD8A0000}"/>
    <cellStyle name="Normal 48 3 4 2" xfId="4519" xr:uid="{00000000-0005-0000-0000-0000CE8A0000}"/>
    <cellStyle name="Normal 48 3 4 2 2" xfId="9955" xr:uid="{00000000-0005-0000-0000-0000CF8A0000}"/>
    <cellStyle name="Normal 48 3 4 2 2 2" xfId="19678" xr:uid="{00000000-0005-0000-0000-0000D08A0000}"/>
    <cellStyle name="Normal 48 3 4 2 2 2 2" xfId="39191" xr:uid="{00000000-0005-0000-0000-0000D18A0000}"/>
    <cellStyle name="Normal 48 3 4 2 2 2 3" xfId="59084" xr:uid="{00000000-0005-0000-0000-0000D28A0000}"/>
    <cellStyle name="Normal 48 3 4 2 2 3" xfId="29404" xr:uid="{00000000-0005-0000-0000-0000D38A0000}"/>
    <cellStyle name="Normal 48 3 4 2 2 4" xfId="49292" xr:uid="{00000000-0005-0000-0000-0000D48A0000}"/>
    <cellStyle name="Normal 48 3 4 2 3" xfId="14372" xr:uid="{00000000-0005-0000-0000-0000D58A0000}"/>
    <cellStyle name="Normal 48 3 4 2 3 2" xfId="33886" xr:uid="{00000000-0005-0000-0000-0000D68A0000}"/>
    <cellStyle name="Normal 48 3 4 2 3 3" xfId="53779" xr:uid="{00000000-0005-0000-0000-0000D78A0000}"/>
    <cellStyle name="Normal 48 3 4 2 4" xfId="25291" xr:uid="{00000000-0005-0000-0000-0000D88A0000}"/>
    <cellStyle name="Normal 48 3 4 2 5" xfId="45058" xr:uid="{00000000-0005-0000-0000-0000D98A0000}"/>
    <cellStyle name="Normal 48 3 4 3" xfId="6780" xr:uid="{00000000-0005-0000-0000-0000DA8A0000}"/>
    <cellStyle name="Normal 48 3 4 3 2" xfId="16517" xr:uid="{00000000-0005-0000-0000-0000DB8A0000}"/>
    <cellStyle name="Normal 48 3 4 3 2 2" xfId="36030" xr:uid="{00000000-0005-0000-0000-0000DC8A0000}"/>
    <cellStyle name="Normal 48 3 4 3 2 3" xfId="55923" xr:uid="{00000000-0005-0000-0000-0000DD8A0000}"/>
    <cellStyle name="Normal 48 3 4 3 3" xfId="28600" xr:uid="{00000000-0005-0000-0000-0000DE8A0000}"/>
    <cellStyle name="Normal 48 3 4 3 4" xfId="48488" xr:uid="{00000000-0005-0000-0000-0000DF8A0000}"/>
    <cellStyle name="Normal 48 3 4 4" xfId="12104" xr:uid="{00000000-0005-0000-0000-0000E08A0000}"/>
    <cellStyle name="Normal 48 3 4 4 2" xfId="31619" xr:uid="{00000000-0005-0000-0000-0000E18A0000}"/>
    <cellStyle name="Normal 48 3 4 4 3" xfId="51512" xr:uid="{00000000-0005-0000-0000-0000E28A0000}"/>
    <cellStyle name="Normal 48 3 4 5" xfId="21825" xr:uid="{00000000-0005-0000-0000-0000E38A0000}"/>
    <cellStyle name="Normal 48 3 4 6" xfId="41584" xr:uid="{00000000-0005-0000-0000-0000E48A0000}"/>
    <cellStyle name="Normal 48 3 5" xfId="2910" xr:uid="{00000000-0005-0000-0000-0000E58A0000}"/>
    <cellStyle name="Normal 48 3 5 2" xfId="8347" xr:uid="{00000000-0005-0000-0000-0000E68A0000}"/>
    <cellStyle name="Normal 48 3 5 2 2" xfId="18070" xr:uid="{00000000-0005-0000-0000-0000E78A0000}"/>
    <cellStyle name="Normal 48 3 5 2 2 2" xfId="37583" xr:uid="{00000000-0005-0000-0000-0000E88A0000}"/>
    <cellStyle name="Normal 48 3 5 2 2 3" xfId="57476" xr:uid="{00000000-0005-0000-0000-0000E98A0000}"/>
    <cellStyle name="Normal 48 3 5 2 3" xfId="22317" xr:uid="{00000000-0005-0000-0000-0000EA8A0000}"/>
    <cellStyle name="Normal 48 3 5 2 4" xfId="42079" xr:uid="{00000000-0005-0000-0000-0000EB8A0000}"/>
    <cellStyle name="Normal 48 3 5 3" xfId="12764" xr:uid="{00000000-0005-0000-0000-0000EC8A0000}"/>
    <cellStyle name="Normal 48 3 5 3 2" xfId="32278" xr:uid="{00000000-0005-0000-0000-0000ED8A0000}"/>
    <cellStyle name="Normal 48 3 5 3 3" xfId="52171" xr:uid="{00000000-0005-0000-0000-0000EE8A0000}"/>
    <cellStyle name="Normal 48 3 5 4" xfId="23683" xr:uid="{00000000-0005-0000-0000-0000EF8A0000}"/>
    <cellStyle name="Normal 48 3 5 5" xfId="43449" xr:uid="{00000000-0005-0000-0000-0000F08A0000}"/>
    <cellStyle name="Normal 48 3 6" xfId="5170" xr:uid="{00000000-0005-0000-0000-0000F18A0000}"/>
    <cellStyle name="Normal 48 3 6 2" xfId="14910" xr:uid="{00000000-0005-0000-0000-0000F28A0000}"/>
    <cellStyle name="Normal 48 3 6 2 2" xfId="34423" xr:uid="{00000000-0005-0000-0000-0000F38A0000}"/>
    <cellStyle name="Normal 48 3 6 2 3" xfId="54316" xr:uid="{00000000-0005-0000-0000-0000F48A0000}"/>
    <cellStyle name="Normal 48 3 6 3" xfId="26992" xr:uid="{00000000-0005-0000-0000-0000F58A0000}"/>
    <cellStyle name="Normal 48 3 6 4" xfId="46878" xr:uid="{00000000-0005-0000-0000-0000F68A0000}"/>
    <cellStyle name="Normal 48 3 7" xfId="10496" xr:uid="{00000000-0005-0000-0000-0000F78A0000}"/>
    <cellStyle name="Normal 48 3 7 2" xfId="30011" xr:uid="{00000000-0005-0000-0000-0000F88A0000}"/>
    <cellStyle name="Normal 48 3 7 3" xfId="49904" xr:uid="{00000000-0005-0000-0000-0000F98A0000}"/>
    <cellStyle name="Normal 48 3 8" xfId="20217" xr:uid="{00000000-0005-0000-0000-0000FA8A0000}"/>
    <cellStyle name="Normal 48 3 9" xfId="39859" xr:uid="{00000000-0005-0000-0000-0000FB8A0000}"/>
    <cellStyle name="Normal 48 4" xfId="1259" xr:uid="{00000000-0005-0000-0000-0000FC8A0000}"/>
    <cellStyle name="Normal 48 4 2" xfId="3631" xr:uid="{00000000-0005-0000-0000-0000FD8A0000}"/>
    <cellStyle name="Normal 48 4 2 2" xfId="9068" xr:uid="{00000000-0005-0000-0000-0000FE8A0000}"/>
    <cellStyle name="Normal 48 4 2 2 2" xfId="18791" xr:uid="{00000000-0005-0000-0000-0000FF8A0000}"/>
    <cellStyle name="Normal 48 4 2 2 2 2" xfId="38304" xr:uid="{00000000-0005-0000-0000-0000008B0000}"/>
    <cellStyle name="Normal 48 4 2 2 2 3" xfId="58197" xr:uid="{00000000-0005-0000-0000-0000018B0000}"/>
    <cellStyle name="Normal 48 4 2 2 3" xfId="22700" xr:uid="{00000000-0005-0000-0000-0000028B0000}"/>
    <cellStyle name="Normal 48 4 2 2 4" xfId="42464" xr:uid="{00000000-0005-0000-0000-0000038B0000}"/>
    <cellStyle name="Normal 48 4 2 3" xfId="13485" xr:uid="{00000000-0005-0000-0000-0000048B0000}"/>
    <cellStyle name="Normal 48 4 2 3 2" xfId="32999" xr:uid="{00000000-0005-0000-0000-0000058B0000}"/>
    <cellStyle name="Normal 48 4 2 3 3" xfId="52892" xr:uid="{00000000-0005-0000-0000-0000068B0000}"/>
    <cellStyle name="Normal 48 4 2 4" xfId="24404" xr:uid="{00000000-0005-0000-0000-0000078B0000}"/>
    <cellStyle name="Normal 48 4 2 5" xfId="44170" xr:uid="{00000000-0005-0000-0000-0000088B0000}"/>
    <cellStyle name="Normal 48 4 3" xfId="7420" xr:uid="{00000000-0005-0000-0000-0000098B0000}"/>
    <cellStyle name="Normal 48 4 3 2" xfId="17143" xr:uid="{00000000-0005-0000-0000-00000A8B0000}"/>
    <cellStyle name="Normal 48 4 3 2 2" xfId="36656" xr:uid="{00000000-0005-0000-0000-00000B8B0000}"/>
    <cellStyle name="Normal 48 4 3 2 3" xfId="56549" xr:uid="{00000000-0005-0000-0000-00000C8B0000}"/>
    <cellStyle name="Normal 48 4 3 3" xfId="26553" xr:uid="{00000000-0005-0000-0000-00000D8B0000}"/>
    <cellStyle name="Normal 48 4 3 4" xfId="46326" xr:uid="{00000000-0005-0000-0000-00000E8B0000}"/>
    <cellStyle name="Normal 48 4 4" xfId="5358" xr:uid="{00000000-0005-0000-0000-00000F8B0000}"/>
    <cellStyle name="Normal 48 4 4 2" xfId="15095" xr:uid="{00000000-0005-0000-0000-0000108B0000}"/>
    <cellStyle name="Normal 48 4 4 2 2" xfId="34608" xr:uid="{00000000-0005-0000-0000-0000118B0000}"/>
    <cellStyle name="Normal 48 4 4 2 3" xfId="54501" xr:uid="{00000000-0005-0000-0000-0000128B0000}"/>
    <cellStyle name="Normal 48 4 4 3" xfId="27178" xr:uid="{00000000-0005-0000-0000-0000138B0000}"/>
    <cellStyle name="Normal 48 4 4 4" xfId="47066" xr:uid="{00000000-0005-0000-0000-0000148B0000}"/>
    <cellStyle name="Normal 48 4 5" xfId="11217" xr:uid="{00000000-0005-0000-0000-0000158B0000}"/>
    <cellStyle name="Normal 48 4 5 2" xfId="30732" xr:uid="{00000000-0005-0000-0000-0000168B0000}"/>
    <cellStyle name="Normal 48 4 5 3" xfId="50625" xr:uid="{00000000-0005-0000-0000-0000178B0000}"/>
    <cellStyle name="Normal 48 4 6" xfId="20938" xr:uid="{00000000-0005-0000-0000-0000188B0000}"/>
    <cellStyle name="Normal 48 4 7" xfId="40593" xr:uid="{00000000-0005-0000-0000-0000198B0000}"/>
    <cellStyle name="Normal 48 5" xfId="708" xr:uid="{00000000-0005-0000-0000-00001A8B0000}"/>
    <cellStyle name="Normal 48 5 2" xfId="3093" xr:uid="{00000000-0005-0000-0000-00001B8B0000}"/>
    <cellStyle name="Normal 48 5 2 2" xfId="8530" xr:uid="{00000000-0005-0000-0000-00001C8B0000}"/>
    <cellStyle name="Normal 48 5 2 2 2" xfId="18253" xr:uid="{00000000-0005-0000-0000-00001D8B0000}"/>
    <cellStyle name="Normal 48 5 2 2 2 2" xfId="37766" xr:uid="{00000000-0005-0000-0000-00001E8B0000}"/>
    <cellStyle name="Normal 48 5 2 2 2 3" xfId="57659" xr:uid="{00000000-0005-0000-0000-00001F8B0000}"/>
    <cellStyle name="Normal 48 5 2 2 3" xfId="25461" xr:uid="{00000000-0005-0000-0000-0000208B0000}"/>
    <cellStyle name="Normal 48 5 2 2 4" xfId="45228" xr:uid="{00000000-0005-0000-0000-0000218B0000}"/>
    <cellStyle name="Normal 48 5 2 3" xfId="12947" xr:uid="{00000000-0005-0000-0000-0000228B0000}"/>
    <cellStyle name="Normal 48 5 2 3 2" xfId="32461" xr:uid="{00000000-0005-0000-0000-0000238B0000}"/>
    <cellStyle name="Normal 48 5 2 3 3" xfId="52354" xr:uid="{00000000-0005-0000-0000-0000248B0000}"/>
    <cellStyle name="Normal 48 5 2 4" xfId="23866" xr:uid="{00000000-0005-0000-0000-0000258B0000}"/>
    <cellStyle name="Normal 48 5 2 5" xfId="43632" xr:uid="{00000000-0005-0000-0000-0000268B0000}"/>
    <cellStyle name="Normal 48 5 3" xfId="6960" xr:uid="{00000000-0005-0000-0000-0000278B0000}"/>
    <cellStyle name="Normal 48 5 3 2" xfId="16696" xr:uid="{00000000-0005-0000-0000-0000288B0000}"/>
    <cellStyle name="Normal 48 5 3 2 2" xfId="36209" xr:uid="{00000000-0005-0000-0000-0000298B0000}"/>
    <cellStyle name="Normal 48 5 3 2 3" xfId="56102" xr:uid="{00000000-0005-0000-0000-00002A8B0000}"/>
    <cellStyle name="Normal 48 5 3 3" xfId="25600" xr:uid="{00000000-0005-0000-0000-00002B8B0000}"/>
    <cellStyle name="Normal 48 5 3 4" xfId="45368" xr:uid="{00000000-0005-0000-0000-00002C8B0000}"/>
    <cellStyle name="Normal 48 5 4" xfId="5893" xr:uid="{00000000-0005-0000-0000-00002D8B0000}"/>
    <cellStyle name="Normal 48 5 4 2" xfId="15630" xr:uid="{00000000-0005-0000-0000-00002E8B0000}"/>
    <cellStyle name="Normal 48 5 4 2 2" xfId="35143" xr:uid="{00000000-0005-0000-0000-00002F8B0000}"/>
    <cellStyle name="Normal 48 5 4 2 3" xfId="55036" xr:uid="{00000000-0005-0000-0000-0000308B0000}"/>
    <cellStyle name="Normal 48 5 4 3" xfId="27713" xr:uid="{00000000-0005-0000-0000-0000318B0000}"/>
    <cellStyle name="Normal 48 5 4 4" xfId="47601" xr:uid="{00000000-0005-0000-0000-0000328B0000}"/>
    <cellStyle name="Normal 48 5 5" xfId="10679" xr:uid="{00000000-0005-0000-0000-0000338B0000}"/>
    <cellStyle name="Normal 48 5 5 2" xfId="30194" xr:uid="{00000000-0005-0000-0000-0000348B0000}"/>
    <cellStyle name="Normal 48 5 5 3" xfId="50087" xr:uid="{00000000-0005-0000-0000-0000358B0000}"/>
    <cellStyle name="Normal 48 5 6" xfId="20400" xr:uid="{00000000-0005-0000-0000-0000368B0000}"/>
    <cellStyle name="Normal 48 5 7" xfId="40042" xr:uid="{00000000-0005-0000-0000-0000378B0000}"/>
    <cellStyle name="Normal 48 6" xfId="1856" xr:uid="{00000000-0005-0000-0000-0000388B0000}"/>
    <cellStyle name="Normal 48 6 2" xfId="4167" xr:uid="{00000000-0005-0000-0000-0000398B0000}"/>
    <cellStyle name="Normal 48 6 2 2" xfId="9603" xr:uid="{00000000-0005-0000-0000-00003A8B0000}"/>
    <cellStyle name="Normal 48 6 2 2 2" xfId="19326" xr:uid="{00000000-0005-0000-0000-00003B8B0000}"/>
    <cellStyle name="Normal 48 6 2 2 2 2" xfId="38839" xr:uid="{00000000-0005-0000-0000-00003C8B0000}"/>
    <cellStyle name="Normal 48 6 2 2 2 3" xfId="58732" xr:uid="{00000000-0005-0000-0000-00003D8B0000}"/>
    <cellStyle name="Normal 48 6 2 2 3" xfId="29052" xr:uid="{00000000-0005-0000-0000-00003E8B0000}"/>
    <cellStyle name="Normal 48 6 2 2 4" xfId="48940" xr:uid="{00000000-0005-0000-0000-00003F8B0000}"/>
    <cellStyle name="Normal 48 6 2 3" xfId="14020" xr:uid="{00000000-0005-0000-0000-0000408B0000}"/>
    <cellStyle name="Normal 48 6 2 3 2" xfId="33534" xr:uid="{00000000-0005-0000-0000-0000418B0000}"/>
    <cellStyle name="Normal 48 6 2 3 3" xfId="53427" xr:uid="{00000000-0005-0000-0000-0000428B0000}"/>
    <cellStyle name="Normal 48 6 2 4" xfId="24939" xr:uid="{00000000-0005-0000-0000-0000438B0000}"/>
    <cellStyle name="Normal 48 6 2 5" xfId="44706" xr:uid="{00000000-0005-0000-0000-0000448B0000}"/>
    <cellStyle name="Normal 48 6 3" xfId="6428" xr:uid="{00000000-0005-0000-0000-0000458B0000}"/>
    <cellStyle name="Normal 48 6 3 2" xfId="16165" xr:uid="{00000000-0005-0000-0000-0000468B0000}"/>
    <cellStyle name="Normal 48 6 3 2 2" xfId="35678" xr:uid="{00000000-0005-0000-0000-0000478B0000}"/>
    <cellStyle name="Normal 48 6 3 2 3" xfId="55571" xr:uid="{00000000-0005-0000-0000-0000488B0000}"/>
    <cellStyle name="Normal 48 6 3 3" xfId="28248" xr:uid="{00000000-0005-0000-0000-0000498B0000}"/>
    <cellStyle name="Normal 48 6 3 4" xfId="48136" xr:uid="{00000000-0005-0000-0000-00004A8B0000}"/>
    <cellStyle name="Normal 48 6 4" xfId="11752" xr:uid="{00000000-0005-0000-0000-00004B8B0000}"/>
    <cellStyle name="Normal 48 6 4 2" xfId="31267" xr:uid="{00000000-0005-0000-0000-00004C8B0000}"/>
    <cellStyle name="Normal 48 6 4 3" xfId="51160" xr:uid="{00000000-0005-0000-0000-00004D8B0000}"/>
    <cellStyle name="Normal 48 6 5" xfId="21473" xr:uid="{00000000-0005-0000-0000-00004E8B0000}"/>
    <cellStyle name="Normal 48 6 6" xfId="41190" xr:uid="{00000000-0005-0000-0000-00004F8B0000}"/>
    <cellStyle name="Normal 48 7" xfId="2419" xr:uid="{00000000-0005-0000-0000-0000508B0000}"/>
    <cellStyle name="Normal 48 7 2" xfId="7856" xr:uid="{00000000-0005-0000-0000-0000518B0000}"/>
    <cellStyle name="Normal 48 7 2 2" xfId="17579" xr:uid="{00000000-0005-0000-0000-0000528B0000}"/>
    <cellStyle name="Normal 48 7 2 2 2" xfId="37092" xr:uid="{00000000-0005-0000-0000-0000538B0000}"/>
    <cellStyle name="Normal 48 7 2 2 3" xfId="56985" xr:uid="{00000000-0005-0000-0000-0000548B0000}"/>
    <cellStyle name="Normal 48 7 2 3" xfId="22629" xr:uid="{00000000-0005-0000-0000-0000558B0000}"/>
    <cellStyle name="Normal 48 7 2 4" xfId="42392" xr:uid="{00000000-0005-0000-0000-0000568B0000}"/>
    <cellStyle name="Normal 48 7 3" xfId="12273" xr:uid="{00000000-0005-0000-0000-0000578B0000}"/>
    <cellStyle name="Normal 48 7 3 2" xfId="31787" xr:uid="{00000000-0005-0000-0000-0000588B0000}"/>
    <cellStyle name="Normal 48 7 3 3" xfId="51680" xr:uid="{00000000-0005-0000-0000-0000598B0000}"/>
    <cellStyle name="Normal 48 7 4" xfId="23192" xr:uid="{00000000-0005-0000-0000-00005A8B0000}"/>
    <cellStyle name="Normal 48 7 5" xfId="42958" xr:uid="{00000000-0005-0000-0000-00005B8B0000}"/>
    <cellStyle name="Normal 48 8" xfId="2558" xr:uid="{00000000-0005-0000-0000-00005C8B0000}"/>
    <cellStyle name="Normal 48 8 2" xfId="7995" xr:uid="{00000000-0005-0000-0000-00005D8B0000}"/>
    <cellStyle name="Normal 48 8 2 2" xfId="17718" xr:uid="{00000000-0005-0000-0000-00005E8B0000}"/>
    <cellStyle name="Normal 48 8 2 2 2" xfId="37231" xr:uid="{00000000-0005-0000-0000-00005F8B0000}"/>
    <cellStyle name="Normal 48 8 2 2 3" xfId="57124" xr:uid="{00000000-0005-0000-0000-0000608B0000}"/>
    <cellStyle name="Normal 48 8 2 3" xfId="22987" xr:uid="{00000000-0005-0000-0000-0000618B0000}"/>
    <cellStyle name="Normal 48 8 2 4" xfId="42752" xr:uid="{00000000-0005-0000-0000-0000628B0000}"/>
    <cellStyle name="Normal 48 8 3" xfId="12412" xr:uid="{00000000-0005-0000-0000-0000638B0000}"/>
    <cellStyle name="Normal 48 8 3 2" xfId="31926" xr:uid="{00000000-0005-0000-0000-0000648B0000}"/>
    <cellStyle name="Normal 48 8 3 3" xfId="51819" xr:uid="{00000000-0005-0000-0000-0000658B0000}"/>
    <cellStyle name="Normal 48 8 4" xfId="23331" xr:uid="{00000000-0005-0000-0000-0000668B0000}"/>
    <cellStyle name="Normal 48 8 5" xfId="43097" xr:uid="{00000000-0005-0000-0000-0000678B0000}"/>
    <cellStyle name="Normal 48 9" xfId="4776" xr:uid="{00000000-0005-0000-0000-0000688B0000}"/>
    <cellStyle name="Normal 48 9 2" xfId="14558" xr:uid="{00000000-0005-0000-0000-0000698B0000}"/>
    <cellStyle name="Normal 48 9 2 2" xfId="34071" xr:uid="{00000000-0005-0000-0000-00006A8B0000}"/>
    <cellStyle name="Normal 48 9 2 3" xfId="53964" xr:uid="{00000000-0005-0000-0000-00006B8B0000}"/>
    <cellStyle name="Normal 48 9 3" xfId="26640" xr:uid="{00000000-0005-0000-0000-00006C8B0000}"/>
    <cellStyle name="Normal 48 9 4" xfId="46484" xr:uid="{00000000-0005-0000-0000-00006D8B0000}"/>
    <cellStyle name="Normal 49" xfId="132" xr:uid="{00000000-0005-0000-0000-00006E8B0000}"/>
    <cellStyle name="Normal 49 10" xfId="10145" xr:uid="{00000000-0005-0000-0000-00006F8B0000}"/>
    <cellStyle name="Normal 49 10 2" xfId="29660" xr:uid="{00000000-0005-0000-0000-0000708B0000}"/>
    <cellStyle name="Normal 49 10 3" xfId="49553" xr:uid="{00000000-0005-0000-0000-0000718B0000}"/>
    <cellStyle name="Normal 49 11" xfId="19866" xr:uid="{00000000-0005-0000-0000-0000728B0000}"/>
    <cellStyle name="Normal 49 12" xfId="39466" xr:uid="{00000000-0005-0000-0000-0000738B0000}"/>
    <cellStyle name="Normal 49 2" xfId="350" xr:uid="{00000000-0005-0000-0000-0000748B0000}"/>
    <cellStyle name="Normal 49 2 2" xfId="1436" xr:uid="{00000000-0005-0000-0000-0000758B0000}"/>
    <cellStyle name="Normal 49 2 2 2" xfId="3808" xr:uid="{00000000-0005-0000-0000-0000768B0000}"/>
    <cellStyle name="Normal 49 2 2 2 2" xfId="9245" xr:uid="{00000000-0005-0000-0000-0000778B0000}"/>
    <cellStyle name="Normal 49 2 2 2 2 2" xfId="18968" xr:uid="{00000000-0005-0000-0000-0000788B0000}"/>
    <cellStyle name="Normal 49 2 2 2 2 2 2" xfId="38481" xr:uid="{00000000-0005-0000-0000-0000798B0000}"/>
    <cellStyle name="Normal 49 2 2 2 2 2 3" xfId="58374" xr:uid="{00000000-0005-0000-0000-00007A8B0000}"/>
    <cellStyle name="Normal 49 2 2 2 2 3" xfId="25591" xr:uid="{00000000-0005-0000-0000-00007B8B0000}"/>
    <cellStyle name="Normal 49 2 2 2 2 4" xfId="45359" xr:uid="{00000000-0005-0000-0000-00007C8B0000}"/>
    <cellStyle name="Normal 49 2 2 2 3" xfId="13662" xr:uid="{00000000-0005-0000-0000-00007D8B0000}"/>
    <cellStyle name="Normal 49 2 2 2 3 2" xfId="33176" xr:uid="{00000000-0005-0000-0000-00007E8B0000}"/>
    <cellStyle name="Normal 49 2 2 2 3 3" xfId="53069" xr:uid="{00000000-0005-0000-0000-00007F8B0000}"/>
    <cellStyle name="Normal 49 2 2 2 4" xfId="24581" xr:uid="{00000000-0005-0000-0000-0000808B0000}"/>
    <cellStyle name="Normal 49 2 2 2 5" xfId="44347" xr:uid="{00000000-0005-0000-0000-0000818B0000}"/>
    <cellStyle name="Normal 49 2 2 3" xfId="7568" xr:uid="{00000000-0005-0000-0000-0000828B0000}"/>
    <cellStyle name="Normal 49 2 2 3 2" xfId="17291" xr:uid="{00000000-0005-0000-0000-0000838B0000}"/>
    <cellStyle name="Normal 49 2 2 3 2 2" xfId="36804" xr:uid="{00000000-0005-0000-0000-0000848B0000}"/>
    <cellStyle name="Normal 49 2 2 3 2 3" xfId="56697" xr:uid="{00000000-0005-0000-0000-0000858B0000}"/>
    <cellStyle name="Normal 49 2 2 3 3" xfId="22695" xr:uid="{00000000-0005-0000-0000-0000868B0000}"/>
    <cellStyle name="Normal 49 2 2 3 4" xfId="42459" xr:uid="{00000000-0005-0000-0000-0000878B0000}"/>
    <cellStyle name="Normal 49 2 2 4" xfId="5535" xr:uid="{00000000-0005-0000-0000-0000888B0000}"/>
    <cellStyle name="Normal 49 2 2 4 2" xfId="15272" xr:uid="{00000000-0005-0000-0000-0000898B0000}"/>
    <cellStyle name="Normal 49 2 2 4 2 2" xfId="34785" xr:uid="{00000000-0005-0000-0000-00008A8B0000}"/>
    <cellStyle name="Normal 49 2 2 4 2 3" xfId="54678" xr:uid="{00000000-0005-0000-0000-00008B8B0000}"/>
    <cellStyle name="Normal 49 2 2 4 3" xfId="27355" xr:uid="{00000000-0005-0000-0000-00008C8B0000}"/>
    <cellStyle name="Normal 49 2 2 4 4" xfId="47243" xr:uid="{00000000-0005-0000-0000-00008D8B0000}"/>
    <cellStyle name="Normal 49 2 2 5" xfId="11394" xr:uid="{00000000-0005-0000-0000-00008E8B0000}"/>
    <cellStyle name="Normal 49 2 2 5 2" xfId="30909" xr:uid="{00000000-0005-0000-0000-00008F8B0000}"/>
    <cellStyle name="Normal 49 2 2 5 3" xfId="50802" xr:uid="{00000000-0005-0000-0000-0000908B0000}"/>
    <cellStyle name="Normal 49 2 2 6" xfId="21115" xr:uid="{00000000-0005-0000-0000-0000918B0000}"/>
    <cellStyle name="Normal 49 2 2 7" xfId="40770" xr:uid="{00000000-0005-0000-0000-0000928B0000}"/>
    <cellStyle name="Normal 49 2 3" xfId="885" xr:uid="{00000000-0005-0000-0000-0000938B0000}"/>
    <cellStyle name="Normal 49 2 3 2" xfId="3270" xr:uid="{00000000-0005-0000-0000-0000948B0000}"/>
    <cellStyle name="Normal 49 2 3 2 2" xfId="8707" xr:uid="{00000000-0005-0000-0000-0000958B0000}"/>
    <cellStyle name="Normal 49 2 3 2 2 2" xfId="18430" xr:uid="{00000000-0005-0000-0000-0000968B0000}"/>
    <cellStyle name="Normal 49 2 3 2 2 2 2" xfId="37943" xr:uid="{00000000-0005-0000-0000-0000978B0000}"/>
    <cellStyle name="Normal 49 2 3 2 2 2 3" xfId="57836" xr:uid="{00000000-0005-0000-0000-0000988B0000}"/>
    <cellStyle name="Normal 49 2 3 2 2 3" xfId="26432" xr:uid="{00000000-0005-0000-0000-0000998B0000}"/>
    <cellStyle name="Normal 49 2 3 2 2 4" xfId="46205" xr:uid="{00000000-0005-0000-0000-00009A8B0000}"/>
    <cellStyle name="Normal 49 2 3 2 3" xfId="13124" xr:uid="{00000000-0005-0000-0000-00009B8B0000}"/>
    <cellStyle name="Normal 49 2 3 2 3 2" xfId="32638" xr:uid="{00000000-0005-0000-0000-00009C8B0000}"/>
    <cellStyle name="Normal 49 2 3 2 3 3" xfId="52531" xr:uid="{00000000-0005-0000-0000-00009D8B0000}"/>
    <cellStyle name="Normal 49 2 3 2 4" xfId="24043" xr:uid="{00000000-0005-0000-0000-00009E8B0000}"/>
    <cellStyle name="Normal 49 2 3 2 5" xfId="43809" xr:uid="{00000000-0005-0000-0000-00009F8B0000}"/>
    <cellStyle name="Normal 49 2 3 3" xfId="7108" xr:uid="{00000000-0005-0000-0000-0000A08B0000}"/>
    <cellStyle name="Normal 49 2 3 3 2" xfId="16844" xr:uid="{00000000-0005-0000-0000-0000A18B0000}"/>
    <cellStyle name="Normal 49 2 3 3 2 2" xfId="36357" xr:uid="{00000000-0005-0000-0000-0000A28B0000}"/>
    <cellStyle name="Normal 49 2 3 3 2 3" xfId="56250" xr:uid="{00000000-0005-0000-0000-0000A38B0000}"/>
    <cellStyle name="Normal 49 2 3 3 3" xfId="22579" xr:uid="{00000000-0005-0000-0000-0000A48B0000}"/>
    <cellStyle name="Normal 49 2 3 3 4" xfId="42342" xr:uid="{00000000-0005-0000-0000-0000A58B0000}"/>
    <cellStyle name="Normal 49 2 3 4" xfId="6070" xr:uid="{00000000-0005-0000-0000-0000A68B0000}"/>
    <cellStyle name="Normal 49 2 3 4 2" xfId="15807" xr:uid="{00000000-0005-0000-0000-0000A78B0000}"/>
    <cellStyle name="Normal 49 2 3 4 2 2" xfId="35320" xr:uid="{00000000-0005-0000-0000-0000A88B0000}"/>
    <cellStyle name="Normal 49 2 3 4 2 3" xfId="55213" xr:uid="{00000000-0005-0000-0000-0000A98B0000}"/>
    <cellStyle name="Normal 49 2 3 4 3" xfId="27890" xr:uid="{00000000-0005-0000-0000-0000AA8B0000}"/>
    <cellStyle name="Normal 49 2 3 4 4" xfId="47778" xr:uid="{00000000-0005-0000-0000-0000AB8B0000}"/>
    <cellStyle name="Normal 49 2 3 5" xfId="10856" xr:uid="{00000000-0005-0000-0000-0000AC8B0000}"/>
    <cellStyle name="Normal 49 2 3 5 2" xfId="30371" xr:uid="{00000000-0005-0000-0000-0000AD8B0000}"/>
    <cellStyle name="Normal 49 2 3 5 3" xfId="50264" xr:uid="{00000000-0005-0000-0000-0000AE8B0000}"/>
    <cellStyle name="Normal 49 2 3 6" xfId="20577" xr:uid="{00000000-0005-0000-0000-0000AF8B0000}"/>
    <cellStyle name="Normal 49 2 3 7" xfId="40219" xr:uid="{00000000-0005-0000-0000-0000B08B0000}"/>
    <cellStyle name="Normal 49 2 4" xfId="2075" xr:uid="{00000000-0005-0000-0000-0000B18B0000}"/>
    <cellStyle name="Normal 49 2 4 2" xfId="4344" xr:uid="{00000000-0005-0000-0000-0000B28B0000}"/>
    <cellStyle name="Normal 49 2 4 2 2" xfId="9780" xr:uid="{00000000-0005-0000-0000-0000B38B0000}"/>
    <cellStyle name="Normal 49 2 4 2 2 2" xfId="19503" xr:uid="{00000000-0005-0000-0000-0000B48B0000}"/>
    <cellStyle name="Normal 49 2 4 2 2 2 2" xfId="39016" xr:uid="{00000000-0005-0000-0000-0000B58B0000}"/>
    <cellStyle name="Normal 49 2 4 2 2 2 3" xfId="58909" xr:uid="{00000000-0005-0000-0000-0000B68B0000}"/>
    <cellStyle name="Normal 49 2 4 2 2 3" xfId="29229" xr:uid="{00000000-0005-0000-0000-0000B78B0000}"/>
    <cellStyle name="Normal 49 2 4 2 2 4" xfId="49117" xr:uid="{00000000-0005-0000-0000-0000B88B0000}"/>
    <cellStyle name="Normal 49 2 4 2 3" xfId="14197" xr:uid="{00000000-0005-0000-0000-0000B98B0000}"/>
    <cellStyle name="Normal 49 2 4 2 3 2" xfId="33711" xr:uid="{00000000-0005-0000-0000-0000BA8B0000}"/>
    <cellStyle name="Normal 49 2 4 2 3 3" xfId="53604" xr:uid="{00000000-0005-0000-0000-0000BB8B0000}"/>
    <cellStyle name="Normal 49 2 4 2 4" xfId="25116" xr:uid="{00000000-0005-0000-0000-0000BC8B0000}"/>
    <cellStyle name="Normal 49 2 4 2 5" xfId="44883" xr:uid="{00000000-0005-0000-0000-0000BD8B0000}"/>
    <cellStyle name="Normal 49 2 4 3" xfId="6605" xr:uid="{00000000-0005-0000-0000-0000BE8B0000}"/>
    <cellStyle name="Normal 49 2 4 3 2" xfId="16342" xr:uid="{00000000-0005-0000-0000-0000BF8B0000}"/>
    <cellStyle name="Normal 49 2 4 3 2 2" xfId="35855" xr:uid="{00000000-0005-0000-0000-0000C08B0000}"/>
    <cellStyle name="Normal 49 2 4 3 2 3" xfId="55748" xr:uid="{00000000-0005-0000-0000-0000C18B0000}"/>
    <cellStyle name="Normal 49 2 4 3 3" xfId="28425" xr:uid="{00000000-0005-0000-0000-0000C28B0000}"/>
    <cellStyle name="Normal 49 2 4 3 4" xfId="48313" xr:uid="{00000000-0005-0000-0000-0000C38B0000}"/>
    <cellStyle name="Normal 49 2 4 4" xfId="11929" xr:uid="{00000000-0005-0000-0000-0000C48B0000}"/>
    <cellStyle name="Normal 49 2 4 4 2" xfId="31444" xr:uid="{00000000-0005-0000-0000-0000C58B0000}"/>
    <cellStyle name="Normal 49 2 4 4 3" xfId="51337" xr:uid="{00000000-0005-0000-0000-0000C68B0000}"/>
    <cellStyle name="Normal 49 2 4 5" xfId="21650" xr:uid="{00000000-0005-0000-0000-0000C78B0000}"/>
    <cellStyle name="Normal 49 2 4 6" xfId="41409" xr:uid="{00000000-0005-0000-0000-0000C88B0000}"/>
    <cellStyle name="Normal 49 2 5" xfId="2735" xr:uid="{00000000-0005-0000-0000-0000C98B0000}"/>
    <cellStyle name="Normal 49 2 5 2" xfId="8172" xr:uid="{00000000-0005-0000-0000-0000CA8B0000}"/>
    <cellStyle name="Normal 49 2 5 2 2" xfId="17895" xr:uid="{00000000-0005-0000-0000-0000CB8B0000}"/>
    <cellStyle name="Normal 49 2 5 2 2 2" xfId="37408" xr:uid="{00000000-0005-0000-0000-0000CC8B0000}"/>
    <cellStyle name="Normal 49 2 5 2 2 3" xfId="57301" xr:uid="{00000000-0005-0000-0000-0000CD8B0000}"/>
    <cellStyle name="Normal 49 2 5 2 3" xfId="25469" xr:uid="{00000000-0005-0000-0000-0000CE8B0000}"/>
    <cellStyle name="Normal 49 2 5 2 4" xfId="45236" xr:uid="{00000000-0005-0000-0000-0000CF8B0000}"/>
    <cellStyle name="Normal 49 2 5 3" xfId="12589" xr:uid="{00000000-0005-0000-0000-0000D08B0000}"/>
    <cellStyle name="Normal 49 2 5 3 2" xfId="32103" xr:uid="{00000000-0005-0000-0000-0000D18B0000}"/>
    <cellStyle name="Normal 49 2 5 3 3" xfId="51996" xr:uid="{00000000-0005-0000-0000-0000D28B0000}"/>
    <cellStyle name="Normal 49 2 5 4" xfId="23508" xr:uid="{00000000-0005-0000-0000-0000D38B0000}"/>
    <cellStyle name="Normal 49 2 5 5" xfId="43274" xr:uid="{00000000-0005-0000-0000-0000D48B0000}"/>
    <cellStyle name="Normal 49 2 6" xfId="4995" xr:uid="{00000000-0005-0000-0000-0000D58B0000}"/>
    <cellStyle name="Normal 49 2 6 2" xfId="14735" xr:uid="{00000000-0005-0000-0000-0000D68B0000}"/>
    <cellStyle name="Normal 49 2 6 2 2" xfId="34248" xr:uid="{00000000-0005-0000-0000-0000D78B0000}"/>
    <cellStyle name="Normal 49 2 6 2 3" xfId="54141" xr:uid="{00000000-0005-0000-0000-0000D88B0000}"/>
    <cellStyle name="Normal 49 2 6 3" xfId="26817" xr:uid="{00000000-0005-0000-0000-0000D98B0000}"/>
    <cellStyle name="Normal 49 2 6 4" xfId="46703" xr:uid="{00000000-0005-0000-0000-0000DA8B0000}"/>
    <cellStyle name="Normal 49 2 7" xfId="10321" xr:uid="{00000000-0005-0000-0000-0000DB8B0000}"/>
    <cellStyle name="Normal 49 2 7 2" xfId="29836" xr:uid="{00000000-0005-0000-0000-0000DC8B0000}"/>
    <cellStyle name="Normal 49 2 7 3" xfId="49729" xr:uid="{00000000-0005-0000-0000-0000DD8B0000}"/>
    <cellStyle name="Normal 49 2 8" xfId="20042" xr:uid="{00000000-0005-0000-0000-0000DE8B0000}"/>
    <cellStyle name="Normal 49 2 9" xfId="39684" xr:uid="{00000000-0005-0000-0000-0000DF8B0000}"/>
    <cellStyle name="Normal 49 3" xfId="526" xr:uid="{00000000-0005-0000-0000-0000E08B0000}"/>
    <cellStyle name="Normal 49 3 2" xfId="1612" xr:uid="{00000000-0005-0000-0000-0000E18B0000}"/>
    <cellStyle name="Normal 49 3 2 2" xfId="3984" xr:uid="{00000000-0005-0000-0000-0000E28B0000}"/>
    <cellStyle name="Normal 49 3 2 2 2" xfId="9421" xr:uid="{00000000-0005-0000-0000-0000E38B0000}"/>
    <cellStyle name="Normal 49 3 2 2 2 2" xfId="19144" xr:uid="{00000000-0005-0000-0000-0000E48B0000}"/>
    <cellStyle name="Normal 49 3 2 2 2 2 2" xfId="38657" xr:uid="{00000000-0005-0000-0000-0000E58B0000}"/>
    <cellStyle name="Normal 49 3 2 2 2 2 3" xfId="58550" xr:uid="{00000000-0005-0000-0000-0000E68B0000}"/>
    <cellStyle name="Normal 49 3 2 2 2 3" xfId="25901" xr:uid="{00000000-0005-0000-0000-0000E78B0000}"/>
    <cellStyle name="Normal 49 3 2 2 2 4" xfId="45671" xr:uid="{00000000-0005-0000-0000-0000E88B0000}"/>
    <cellStyle name="Normal 49 3 2 2 3" xfId="13838" xr:uid="{00000000-0005-0000-0000-0000E98B0000}"/>
    <cellStyle name="Normal 49 3 2 2 3 2" xfId="33352" xr:uid="{00000000-0005-0000-0000-0000EA8B0000}"/>
    <cellStyle name="Normal 49 3 2 2 3 3" xfId="53245" xr:uid="{00000000-0005-0000-0000-0000EB8B0000}"/>
    <cellStyle name="Normal 49 3 2 2 4" xfId="24757" xr:uid="{00000000-0005-0000-0000-0000EC8B0000}"/>
    <cellStyle name="Normal 49 3 2 2 5" xfId="44523" xr:uid="{00000000-0005-0000-0000-0000ED8B0000}"/>
    <cellStyle name="Normal 49 3 2 3" xfId="7715" xr:uid="{00000000-0005-0000-0000-0000EE8B0000}"/>
    <cellStyle name="Normal 49 3 2 3 2" xfId="17438" xr:uid="{00000000-0005-0000-0000-0000EF8B0000}"/>
    <cellStyle name="Normal 49 3 2 3 2 2" xfId="36951" xr:uid="{00000000-0005-0000-0000-0000F08B0000}"/>
    <cellStyle name="Normal 49 3 2 3 2 3" xfId="56844" xr:uid="{00000000-0005-0000-0000-0000F18B0000}"/>
    <cellStyle name="Normal 49 3 2 3 3" xfId="25863" xr:uid="{00000000-0005-0000-0000-0000F28B0000}"/>
    <cellStyle name="Normal 49 3 2 3 4" xfId="45633" xr:uid="{00000000-0005-0000-0000-0000F38B0000}"/>
    <cellStyle name="Normal 49 3 2 4" xfId="5711" xr:uid="{00000000-0005-0000-0000-0000F48B0000}"/>
    <cellStyle name="Normal 49 3 2 4 2" xfId="15448" xr:uid="{00000000-0005-0000-0000-0000F58B0000}"/>
    <cellStyle name="Normal 49 3 2 4 2 2" xfId="34961" xr:uid="{00000000-0005-0000-0000-0000F68B0000}"/>
    <cellStyle name="Normal 49 3 2 4 2 3" xfId="54854" xr:uid="{00000000-0005-0000-0000-0000F78B0000}"/>
    <cellStyle name="Normal 49 3 2 4 3" xfId="27531" xr:uid="{00000000-0005-0000-0000-0000F88B0000}"/>
    <cellStyle name="Normal 49 3 2 4 4" xfId="47419" xr:uid="{00000000-0005-0000-0000-0000F98B0000}"/>
    <cellStyle name="Normal 49 3 2 5" xfId="11570" xr:uid="{00000000-0005-0000-0000-0000FA8B0000}"/>
    <cellStyle name="Normal 49 3 2 5 2" xfId="31085" xr:uid="{00000000-0005-0000-0000-0000FB8B0000}"/>
    <cellStyle name="Normal 49 3 2 5 3" xfId="50978" xr:uid="{00000000-0005-0000-0000-0000FC8B0000}"/>
    <cellStyle name="Normal 49 3 2 6" xfId="21291" xr:uid="{00000000-0005-0000-0000-0000FD8B0000}"/>
    <cellStyle name="Normal 49 3 2 7" xfId="40946" xr:uid="{00000000-0005-0000-0000-0000FE8B0000}"/>
    <cellStyle name="Normal 49 3 3" xfId="1061" xr:uid="{00000000-0005-0000-0000-0000FF8B0000}"/>
    <cellStyle name="Normal 49 3 3 2" xfId="3446" xr:uid="{00000000-0005-0000-0000-0000008C0000}"/>
    <cellStyle name="Normal 49 3 3 2 2" xfId="8883" xr:uid="{00000000-0005-0000-0000-0000018C0000}"/>
    <cellStyle name="Normal 49 3 3 2 2 2" xfId="18606" xr:uid="{00000000-0005-0000-0000-0000028C0000}"/>
    <cellStyle name="Normal 49 3 3 2 2 2 2" xfId="38119" xr:uid="{00000000-0005-0000-0000-0000038C0000}"/>
    <cellStyle name="Normal 49 3 3 2 2 2 3" xfId="58012" xr:uid="{00000000-0005-0000-0000-0000048C0000}"/>
    <cellStyle name="Normal 49 3 3 2 2 3" xfId="22804" xr:uid="{00000000-0005-0000-0000-0000058C0000}"/>
    <cellStyle name="Normal 49 3 3 2 2 4" xfId="42568" xr:uid="{00000000-0005-0000-0000-0000068C0000}"/>
    <cellStyle name="Normal 49 3 3 2 3" xfId="13300" xr:uid="{00000000-0005-0000-0000-0000078C0000}"/>
    <cellStyle name="Normal 49 3 3 2 3 2" xfId="32814" xr:uid="{00000000-0005-0000-0000-0000088C0000}"/>
    <cellStyle name="Normal 49 3 3 2 3 3" xfId="52707" xr:uid="{00000000-0005-0000-0000-0000098C0000}"/>
    <cellStyle name="Normal 49 3 3 2 4" xfId="24219" xr:uid="{00000000-0005-0000-0000-00000A8C0000}"/>
    <cellStyle name="Normal 49 3 3 2 5" xfId="43985" xr:uid="{00000000-0005-0000-0000-00000B8C0000}"/>
    <cellStyle name="Normal 49 3 3 3" xfId="7255" xr:uid="{00000000-0005-0000-0000-00000C8C0000}"/>
    <cellStyle name="Normal 49 3 3 3 2" xfId="16991" xr:uid="{00000000-0005-0000-0000-00000D8C0000}"/>
    <cellStyle name="Normal 49 3 3 3 2 2" xfId="36504" xr:uid="{00000000-0005-0000-0000-00000E8C0000}"/>
    <cellStyle name="Normal 49 3 3 3 2 3" xfId="56397" xr:uid="{00000000-0005-0000-0000-00000F8C0000}"/>
    <cellStyle name="Normal 49 3 3 3 3" xfId="22162" xr:uid="{00000000-0005-0000-0000-0000108C0000}"/>
    <cellStyle name="Normal 49 3 3 3 4" xfId="41922" xr:uid="{00000000-0005-0000-0000-0000118C0000}"/>
    <cellStyle name="Normal 49 3 3 4" xfId="6246" xr:uid="{00000000-0005-0000-0000-0000128C0000}"/>
    <cellStyle name="Normal 49 3 3 4 2" xfId="15983" xr:uid="{00000000-0005-0000-0000-0000138C0000}"/>
    <cellStyle name="Normal 49 3 3 4 2 2" xfId="35496" xr:uid="{00000000-0005-0000-0000-0000148C0000}"/>
    <cellStyle name="Normal 49 3 3 4 2 3" xfId="55389" xr:uid="{00000000-0005-0000-0000-0000158C0000}"/>
    <cellStyle name="Normal 49 3 3 4 3" xfId="28066" xr:uid="{00000000-0005-0000-0000-0000168C0000}"/>
    <cellStyle name="Normal 49 3 3 4 4" xfId="47954" xr:uid="{00000000-0005-0000-0000-0000178C0000}"/>
    <cellStyle name="Normal 49 3 3 5" xfId="11032" xr:uid="{00000000-0005-0000-0000-0000188C0000}"/>
    <cellStyle name="Normal 49 3 3 5 2" xfId="30547" xr:uid="{00000000-0005-0000-0000-0000198C0000}"/>
    <cellStyle name="Normal 49 3 3 5 3" xfId="50440" xr:uid="{00000000-0005-0000-0000-00001A8C0000}"/>
    <cellStyle name="Normal 49 3 3 6" xfId="20753" xr:uid="{00000000-0005-0000-0000-00001B8C0000}"/>
    <cellStyle name="Normal 49 3 3 7" xfId="40395" xr:uid="{00000000-0005-0000-0000-00001C8C0000}"/>
    <cellStyle name="Normal 49 3 4" xfId="2251" xr:uid="{00000000-0005-0000-0000-00001D8C0000}"/>
    <cellStyle name="Normal 49 3 4 2" xfId="4520" xr:uid="{00000000-0005-0000-0000-00001E8C0000}"/>
    <cellStyle name="Normal 49 3 4 2 2" xfId="9956" xr:uid="{00000000-0005-0000-0000-00001F8C0000}"/>
    <cellStyle name="Normal 49 3 4 2 2 2" xfId="19679" xr:uid="{00000000-0005-0000-0000-0000208C0000}"/>
    <cellStyle name="Normal 49 3 4 2 2 2 2" xfId="39192" xr:uid="{00000000-0005-0000-0000-0000218C0000}"/>
    <cellStyle name="Normal 49 3 4 2 2 2 3" xfId="59085" xr:uid="{00000000-0005-0000-0000-0000228C0000}"/>
    <cellStyle name="Normal 49 3 4 2 2 3" xfId="29405" xr:uid="{00000000-0005-0000-0000-0000238C0000}"/>
    <cellStyle name="Normal 49 3 4 2 2 4" xfId="49293" xr:uid="{00000000-0005-0000-0000-0000248C0000}"/>
    <cellStyle name="Normal 49 3 4 2 3" xfId="14373" xr:uid="{00000000-0005-0000-0000-0000258C0000}"/>
    <cellStyle name="Normal 49 3 4 2 3 2" xfId="33887" xr:uid="{00000000-0005-0000-0000-0000268C0000}"/>
    <cellStyle name="Normal 49 3 4 2 3 3" xfId="53780" xr:uid="{00000000-0005-0000-0000-0000278C0000}"/>
    <cellStyle name="Normal 49 3 4 2 4" xfId="25292" xr:uid="{00000000-0005-0000-0000-0000288C0000}"/>
    <cellStyle name="Normal 49 3 4 2 5" xfId="45059" xr:uid="{00000000-0005-0000-0000-0000298C0000}"/>
    <cellStyle name="Normal 49 3 4 3" xfId="6781" xr:uid="{00000000-0005-0000-0000-00002A8C0000}"/>
    <cellStyle name="Normal 49 3 4 3 2" xfId="16518" xr:uid="{00000000-0005-0000-0000-00002B8C0000}"/>
    <cellStyle name="Normal 49 3 4 3 2 2" xfId="36031" xr:uid="{00000000-0005-0000-0000-00002C8C0000}"/>
    <cellStyle name="Normal 49 3 4 3 2 3" xfId="55924" xr:uid="{00000000-0005-0000-0000-00002D8C0000}"/>
    <cellStyle name="Normal 49 3 4 3 3" xfId="28601" xr:uid="{00000000-0005-0000-0000-00002E8C0000}"/>
    <cellStyle name="Normal 49 3 4 3 4" xfId="48489" xr:uid="{00000000-0005-0000-0000-00002F8C0000}"/>
    <cellStyle name="Normal 49 3 4 4" xfId="12105" xr:uid="{00000000-0005-0000-0000-0000308C0000}"/>
    <cellStyle name="Normal 49 3 4 4 2" xfId="31620" xr:uid="{00000000-0005-0000-0000-0000318C0000}"/>
    <cellStyle name="Normal 49 3 4 4 3" xfId="51513" xr:uid="{00000000-0005-0000-0000-0000328C0000}"/>
    <cellStyle name="Normal 49 3 4 5" xfId="21826" xr:uid="{00000000-0005-0000-0000-0000338C0000}"/>
    <cellStyle name="Normal 49 3 4 6" xfId="41585" xr:uid="{00000000-0005-0000-0000-0000348C0000}"/>
    <cellStyle name="Normal 49 3 5" xfId="2911" xr:uid="{00000000-0005-0000-0000-0000358C0000}"/>
    <cellStyle name="Normal 49 3 5 2" xfId="8348" xr:uid="{00000000-0005-0000-0000-0000368C0000}"/>
    <cellStyle name="Normal 49 3 5 2 2" xfId="18071" xr:uid="{00000000-0005-0000-0000-0000378C0000}"/>
    <cellStyle name="Normal 49 3 5 2 2 2" xfId="37584" xr:uid="{00000000-0005-0000-0000-0000388C0000}"/>
    <cellStyle name="Normal 49 3 5 2 2 3" xfId="57477" xr:uid="{00000000-0005-0000-0000-0000398C0000}"/>
    <cellStyle name="Normal 49 3 5 2 3" xfId="25750" xr:uid="{00000000-0005-0000-0000-00003A8C0000}"/>
    <cellStyle name="Normal 49 3 5 2 4" xfId="45519" xr:uid="{00000000-0005-0000-0000-00003B8C0000}"/>
    <cellStyle name="Normal 49 3 5 3" xfId="12765" xr:uid="{00000000-0005-0000-0000-00003C8C0000}"/>
    <cellStyle name="Normal 49 3 5 3 2" xfId="32279" xr:uid="{00000000-0005-0000-0000-00003D8C0000}"/>
    <cellStyle name="Normal 49 3 5 3 3" xfId="52172" xr:uid="{00000000-0005-0000-0000-00003E8C0000}"/>
    <cellStyle name="Normal 49 3 5 4" xfId="23684" xr:uid="{00000000-0005-0000-0000-00003F8C0000}"/>
    <cellStyle name="Normal 49 3 5 5" xfId="43450" xr:uid="{00000000-0005-0000-0000-0000408C0000}"/>
    <cellStyle name="Normal 49 3 6" xfId="5171" xr:uid="{00000000-0005-0000-0000-0000418C0000}"/>
    <cellStyle name="Normal 49 3 6 2" xfId="14911" xr:uid="{00000000-0005-0000-0000-0000428C0000}"/>
    <cellStyle name="Normal 49 3 6 2 2" xfId="34424" xr:uid="{00000000-0005-0000-0000-0000438C0000}"/>
    <cellStyle name="Normal 49 3 6 2 3" xfId="54317" xr:uid="{00000000-0005-0000-0000-0000448C0000}"/>
    <cellStyle name="Normal 49 3 6 3" xfId="26993" xr:uid="{00000000-0005-0000-0000-0000458C0000}"/>
    <cellStyle name="Normal 49 3 6 4" xfId="46879" xr:uid="{00000000-0005-0000-0000-0000468C0000}"/>
    <cellStyle name="Normal 49 3 7" xfId="10497" xr:uid="{00000000-0005-0000-0000-0000478C0000}"/>
    <cellStyle name="Normal 49 3 7 2" xfId="30012" xr:uid="{00000000-0005-0000-0000-0000488C0000}"/>
    <cellStyle name="Normal 49 3 7 3" xfId="49905" xr:uid="{00000000-0005-0000-0000-0000498C0000}"/>
    <cellStyle name="Normal 49 3 8" xfId="20218" xr:uid="{00000000-0005-0000-0000-00004A8C0000}"/>
    <cellStyle name="Normal 49 3 9" xfId="39860" xr:uid="{00000000-0005-0000-0000-00004B8C0000}"/>
    <cellStyle name="Normal 49 4" xfId="1260" xr:uid="{00000000-0005-0000-0000-00004C8C0000}"/>
    <cellStyle name="Normal 49 4 2" xfId="3632" xr:uid="{00000000-0005-0000-0000-00004D8C0000}"/>
    <cellStyle name="Normal 49 4 2 2" xfId="9069" xr:uid="{00000000-0005-0000-0000-00004E8C0000}"/>
    <cellStyle name="Normal 49 4 2 2 2" xfId="18792" xr:uid="{00000000-0005-0000-0000-00004F8C0000}"/>
    <cellStyle name="Normal 49 4 2 2 2 2" xfId="38305" xr:uid="{00000000-0005-0000-0000-0000508C0000}"/>
    <cellStyle name="Normal 49 4 2 2 2 3" xfId="58198" xr:uid="{00000000-0005-0000-0000-0000518C0000}"/>
    <cellStyle name="Normal 49 4 2 2 3" xfId="21955" xr:uid="{00000000-0005-0000-0000-0000528C0000}"/>
    <cellStyle name="Normal 49 4 2 2 4" xfId="41714" xr:uid="{00000000-0005-0000-0000-0000538C0000}"/>
    <cellStyle name="Normal 49 4 2 3" xfId="13486" xr:uid="{00000000-0005-0000-0000-0000548C0000}"/>
    <cellStyle name="Normal 49 4 2 3 2" xfId="33000" xr:uid="{00000000-0005-0000-0000-0000558C0000}"/>
    <cellStyle name="Normal 49 4 2 3 3" xfId="52893" xr:uid="{00000000-0005-0000-0000-0000568C0000}"/>
    <cellStyle name="Normal 49 4 2 4" xfId="24405" xr:uid="{00000000-0005-0000-0000-0000578C0000}"/>
    <cellStyle name="Normal 49 4 2 5" xfId="44171" xr:uid="{00000000-0005-0000-0000-0000588C0000}"/>
    <cellStyle name="Normal 49 4 3" xfId="7421" xr:uid="{00000000-0005-0000-0000-0000598C0000}"/>
    <cellStyle name="Normal 49 4 3 2" xfId="17144" xr:uid="{00000000-0005-0000-0000-00005A8C0000}"/>
    <cellStyle name="Normal 49 4 3 2 2" xfId="36657" xr:uid="{00000000-0005-0000-0000-00005B8C0000}"/>
    <cellStyle name="Normal 49 4 3 2 3" xfId="56550" xr:uid="{00000000-0005-0000-0000-00005C8C0000}"/>
    <cellStyle name="Normal 49 4 3 3" xfId="25569" xr:uid="{00000000-0005-0000-0000-00005D8C0000}"/>
    <cellStyle name="Normal 49 4 3 4" xfId="45337" xr:uid="{00000000-0005-0000-0000-00005E8C0000}"/>
    <cellStyle name="Normal 49 4 4" xfId="5359" xr:uid="{00000000-0005-0000-0000-00005F8C0000}"/>
    <cellStyle name="Normal 49 4 4 2" xfId="15096" xr:uid="{00000000-0005-0000-0000-0000608C0000}"/>
    <cellStyle name="Normal 49 4 4 2 2" xfId="34609" xr:uid="{00000000-0005-0000-0000-0000618C0000}"/>
    <cellStyle name="Normal 49 4 4 2 3" xfId="54502" xr:uid="{00000000-0005-0000-0000-0000628C0000}"/>
    <cellStyle name="Normal 49 4 4 3" xfId="27179" xr:uid="{00000000-0005-0000-0000-0000638C0000}"/>
    <cellStyle name="Normal 49 4 4 4" xfId="47067" xr:uid="{00000000-0005-0000-0000-0000648C0000}"/>
    <cellStyle name="Normal 49 4 5" xfId="11218" xr:uid="{00000000-0005-0000-0000-0000658C0000}"/>
    <cellStyle name="Normal 49 4 5 2" xfId="30733" xr:uid="{00000000-0005-0000-0000-0000668C0000}"/>
    <cellStyle name="Normal 49 4 5 3" xfId="50626" xr:uid="{00000000-0005-0000-0000-0000678C0000}"/>
    <cellStyle name="Normal 49 4 6" xfId="20939" xr:uid="{00000000-0005-0000-0000-0000688C0000}"/>
    <cellStyle name="Normal 49 4 7" xfId="40594" xr:uid="{00000000-0005-0000-0000-0000698C0000}"/>
    <cellStyle name="Normal 49 5" xfId="709" xr:uid="{00000000-0005-0000-0000-00006A8C0000}"/>
    <cellStyle name="Normal 49 5 2" xfId="3094" xr:uid="{00000000-0005-0000-0000-00006B8C0000}"/>
    <cellStyle name="Normal 49 5 2 2" xfId="8531" xr:uid="{00000000-0005-0000-0000-00006C8C0000}"/>
    <cellStyle name="Normal 49 5 2 2 2" xfId="18254" xr:uid="{00000000-0005-0000-0000-00006D8C0000}"/>
    <cellStyle name="Normal 49 5 2 2 2 2" xfId="37767" xr:uid="{00000000-0005-0000-0000-00006E8C0000}"/>
    <cellStyle name="Normal 49 5 2 2 2 3" xfId="57660" xr:uid="{00000000-0005-0000-0000-00006F8C0000}"/>
    <cellStyle name="Normal 49 5 2 2 3" xfId="25858" xr:uid="{00000000-0005-0000-0000-0000708C0000}"/>
    <cellStyle name="Normal 49 5 2 2 4" xfId="45627" xr:uid="{00000000-0005-0000-0000-0000718C0000}"/>
    <cellStyle name="Normal 49 5 2 3" xfId="12948" xr:uid="{00000000-0005-0000-0000-0000728C0000}"/>
    <cellStyle name="Normal 49 5 2 3 2" xfId="32462" xr:uid="{00000000-0005-0000-0000-0000738C0000}"/>
    <cellStyle name="Normal 49 5 2 3 3" xfId="52355" xr:uid="{00000000-0005-0000-0000-0000748C0000}"/>
    <cellStyle name="Normal 49 5 2 4" xfId="23867" xr:uid="{00000000-0005-0000-0000-0000758C0000}"/>
    <cellStyle name="Normal 49 5 2 5" xfId="43633" xr:uid="{00000000-0005-0000-0000-0000768C0000}"/>
    <cellStyle name="Normal 49 5 3" xfId="6961" xr:uid="{00000000-0005-0000-0000-0000778C0000}"/>
    <cellStyle name="Normal 49 5 3 2" xfId="16697" xr:uid="{00000000-0005-0000-0000-0000788C0000}"/>
    <cellStyle name="Normal 49 5 3 2 2" xfId="36210" xr:uid="{00000000-0005-0000-0000-0000798C0000}"/>
    <cellStyle name="Normal 49 5 3 2 3" xfId="56103" xr:uid="{00000000-0005-0000-0000-00007A8C0000}"/>
    <cellStyle name="Normal 49 5 3 3" xfId="22246" xr:uid="{00000000-0005-0000-0000-00007B8C0000}"/>
    <cellStyle name="Normal 49 5 3 4" xfId="42006" xr:uid="{00000000-0005-0000-0000-00007C8C0000}"/>
    <cellStyle name="Normal 49 5 4" xfId="5894" xr:uid="{00000000-0005-0000-0000-00007D8C0000}"/>
    <cellStyle name="Normal 49 5 4 2" xfId="15631" xr:uid="{00000000-0005-0000-0000-00007E8C0000}"/>
    <cellStyle name="Normal 49 5 4 2 2" xfId="35144" xr:uid="{00000000-0005-0000-0000-00007F8C0000}"/>
    <cellStyle name="Normal 49 5 4 2 3" xfId="55037" xr:uid="{00000000-0005-0000-0000-0000808C0000}"/>
    <cellStyle name="Normal 49 5 4 3" xfId="27714" xr:uid="{00000000-0005-0000-0000-0000818C0000}"/>
    <cellStyle name="Normal 49 5 4 4" xfId="47602" xr:uid="{00000000-0005-0000-0000-0000828C0000}"/>
    <cellStyle name="Normal 49 5 5" xfId="10680" xr:uid="{00000000-0005-0000-0000-0000838C0000}"/>
    <cellStyle name="Normal 49 5 5 2" xfId="30195" xr:uid="{00000000-0005-0000-0000-0000848C0000}"/>
    <cellStyle name="Normal 49 5 5 3" xfId="50088" xr:uid="{00000000-0005-0000-0000-0000858C0000}"/>
    <cellStyle name="Normal 49 5 6" xfId="20401" xr:uid="{00000000-0005-0000-0000-0000868C0000}"/>
    <cellStyle name="Normal 49 5 7" xfId="40043" xr:uid="{00000000-0005-0000-0000-0000878C0000}"/>
    <cellStyle name="Normal 49 6" xfId="1857" xr:uid="{00000000-0005-0000-0000-0000888C0000}"/>
    <cellStyle name="Normal 49 6 2" xfId="4168" xr:uid="{00000000-0005-0000-0000-0000898C0000}"/>
    <cellStyle name="Normal 49 6 2 2" xfId="9604" xr:uid="{00000000-0005-0000-0000-00008A8C0000}"/>
    <cellStyle name="Normal 49 6 2 2 2" xfId="19327" xr:uid="{00000000-0005-0000-0000-00008B8C0000}"/>
    <cellStyle name="Normal 49 6 2 2 2 2" xfId="38840" xr:uid="{00000000-0005-0000-0000-00008C8C0000}"/>
    <cellStyle name="Normal 49 6 2 2 2 3" xfId="58733" xr:uid="{00000000-0005-0000-0000-00008D8C0000}"/>
    <cellStyle name="Normal 49 6 2 2 3" xfId="29053" xr:uid="{00000000-0005-0000-0000-00008E8C0000}"/>
    <cellStyle name="Normal 49 6 2 2 4" xfId="48941" xr:uid="{00000000-0005-0000-0000-00008F8C0000}"/>
    <cellStyle name="Normal 49 6 2 3" xfId="14021" xr:uid="{00000000-0005-0000-0000-0000908C0000}"/>
    <cellStyle name="Normal 49 6 2 3 2" xfId="33535" xr:uid="{00000000-0005-0000-0000-0000918C0000}"/>
    <cellStyle name="Normal 49 6 2 3 3" xfId="53428" xr:uid="{00000000-0005-0000-0000-0000928C0000}"/>
    <cellStyle name="Normal 49 6 2 4" xfId="24940" xr:uid="{00000000-0005-0000-0000-0000938C0000}"/>
    <cellStyle name="Normal 49 6 2 5" xfId="44707" xr:uid="{00000000-0005-0000-0000-0000948C0000}"/>
    <cellStyle name="Normal 49 6 3" xfId="6429" xr:uid="{00000000-0005-0000-0000-0000958C0000}"/>
    <cellStyle name="Normal 49 6 3 2" xfId="16166" xr:uid="{00000000-0005-0000-0000-0000968C0000}"/>
    <cellStyle name="Normal 49 6 3 2 2" xfId="35679" xr:uid="{00000000-0005-0000-0000-0000978C0000}"/>
    <cellStyle name="Normal 49 6 3 2 3" xfId="55572" xr:uid="{00000000-0005-0000-0000-0000988C0000}"/>
    <cellStyle name="Normal 49 6 3 3" xfId="28249" xr:uid="{00000000-0005-0000-0000-0000998C0000}"/>
    <cellStyle name="Normal 49 6 3 4" xfId="48137" xr:uid="{00000000-0005-0000-0000-00009A8C0000}"/>
    <cellStyle name="Normal 49 6 4" xfId="11753" xr:uid="{00000000-0005-0000-0000-00009B8C0000}"/>
    <cellStyle name="Normal 49 6 4 2" xfId="31268" xr:uid="{00000000-0005-0000-0000-00009C8C0000}"/>
    <cellStyle name="Normal 49 6 4 3" xfId="51161" xr:uid="{00000000-0005-0000-0000-00009D8C0000}"/>
    <cellStyle name="Normal 49 6 5" xfId="21474" xr:uid="{00000000-0005-0000-0000-00009E8C0000}"/>
    <cellStyle name="Normal 49 6 6" xfId="41191" xr:uid="{00000000-0005-0000-0000-00009F8C0000}"/>
    <cellStyle name="Normal 49 7" xfId="2420" xr:uid="{00000000-0005-0000-0000-0000A08C0000}"/>
    <cellStyle name="Normal 49 7 2" xfId="7857" xr:uid="{00000000-0005-0000-0000-0000A18C0000}"/>
    <cellStyle name="Normal 49 7 2 2" xfId="17580" xr:uid="{00000000-0005-0000-0000-0000A28C0000}"/>
    <cellStyle name="Normal 49 7 2 2 2" xfId="37093" xr:uid="{00000000-0005-0000-0000-0000A38C0000}"/>
    <cellStyle name="Normal 49 7 2 2 3" xfId="56986" xr:uid="{00000000-0005-0000-0000-0000A48C0000}"/>
    <cellStyle name="Normal 49 7 2 3" xfId="21990" xr:uid="{00000000-0005-0000-0000-0000A58C0000}"/>
    <cellStyle name="Normal 49 7 2 4" xfId="41749" xr:uid="{00000000-0005-0000-0000-0000A68C0000}"/>
    <cellStyle name="Normal 49 7 3" xfId="12274" xr:uid="{00000000-0005-0000-0000-0000A78C0000}"/>
    <cellStyle name="Normal 49 7 3 2" xfId="31788" xr:uid="{00000000-0005-0000-0000-0000A88C0000}"/>
    <cellStyle name="Normal 49 7 3 3" xfId="51681" xr:uid="{00000000-0005-0000-0000-0000A98C0000}"/>
    <cellStyle name="Normal 49 7 4" xfId="23193" xr:uid="{00000000-0005-0000-0000-0000AA8C0000}"/>
    <cellStyle name="Normal 49 7 5" xfId="42959" xr:uid="{00000000-0005-0000-0000-0000AB8C0000}"/>
    <cellStyle name="Normal 49 8" xfId="2559" xr:uid="{00000000-0005-0000-0000-0000AC8C0000}"/>
    <cellStyle name="Normal 49 8 2" xfId="7996" xr:uid="{00000000-0005-0000-0000-0000AD8C0000}"/>
    <cellStyle name="Normal 49 8 2 2" xfId="17719" xr:uid="{00000000-0005-0000-0000-0000AE8C0000}"/>
    <cellStyle name="Normal 49 8 2 2 2" xfId="37232" xr:uid="{00000000-0005-0000-0000-0000AF8C0000}"/>
    <cellStyle name="Normal 49 8 2 2 3" xfId="57125" xr:uid="{00000000-0005-0000-0000-0000B08C0000}"/>
    <cellStyle name="Normal 49 8 2 3" xfId="22651" xr:uid="{00000000-0005-0000-0000-0000B18C0000}"/>
    <cellStyle name="Normal 49 8 2 4" xfId="42415" xr:uid="{00000000-0005-0000-0000-0000B28C0000}"/>
    <cellStyle name="Normal 49 8 3" xfId="12413" xr:uid="{00000000-0005-0000-0000-0000B38C0000}"/>
    <cellStyle name="Normal 49 8 3 2" xfId="31927" xr:uid="{00000000-0005-0000-0000-0000B48C0000}"/>
    <cellStyle name="Normal 49 8 3 3" xfId="51820" xr:uid="{00000000-0005-0000-0000-0000B58C0000}"/>
    <cellStyle name="Normal 49 8 4" xfId="23332" xr:uid="{00000000-0005-0000-0000-0000B68C0000}"/>
    <cellStyle name="Normal 49 8 5" xfId="43098" xr:uid="{00000000-0005-0000-0000-0000B78C0000}"/>
    <cellStyle name="Normal 49 9" xfId="4777" xr:uid="{00000000-0005-0000-0000-0000B88C0000}"/>
    <cellStyle name="Normal 49 9 2" xfId="14559" xr:uid="{00000000-0005-0000-0000-0000B98C0000}"/>
    <cellStyle name="Normal 49 9 2 2" xfId="34072" xr:uid="{00000000-0005-0000-0000-0000BA8C0000}"/>
    <cellStyle name="Normal 49 9 2 3" xfId="53965" xr:uid="{00000000-0005-0000-0000-0000BB8C0000}"/>
    <cellStyle name="Normal 49 9 3" xfId="26641" xr:uid="{00000000-0005-0000-0000-0000BC8C0000}"/>
    <cellStyle name="Normal 49 9 4" xfId="46485" xr:uid="{00000000-0005-0000-0000-0000BD8C0000}"/>
    <cellStyle name="Normal 5" xfId="20" xr:uid="{00000000-0005-0000-0000-0000BE8C0000}"/>
    <cellStyle name="Normal 5 10" xfId="4657" xr:uid="{00000000-0005-0000-0000-0000BF8C0000}"/>
    <cellStyle name="Normal 5 10 2" xfId="46365" xr:uid="{00000000-0005-0000-0000-0000C08C0000}"/>
    <cellStyle name="Normal 5 11" xfId="39354" xr:uid="{00000000-0005-0000-0000-0000C18C0000}"/>
    <cellStyle name="Normal 5 2" xfId="242" xr:uid="{00000000-0005-0000-0000-0000C28C0000}"/>
    <cellStyle name="Normal 5 2 10" xfId="19976" xr:uid="{00000000-0005-0000-0000-0000C38C0000}"/>
    <cellStyle name="Normal 5 2 11" xfId="39576" xr:uid="{00000000-0005-0000-0000-0000C48C0000}"/>
    <cellStyle name="Normal 5 2 2" xfId="460" xr:uid="{00000000-0005-0000-0000-0000C58C0000}"/>
    <cellStyle name="Normal 5 2 2 2" xfId="1546" xr:uid="{00000000-0005-0000-0000-0000C68C0000}"/>
    <cellStyle name="Normal 5 2 2 2 2" xfId="3918" xr:uid="{00000000-0005-0000-0000-0000C78C0000}"/>
    <cellStyle name="Normal 5 2 2 2 2 2" xfId="9355" xr:uid="{00000000-0005-0000-0000-0000C88C0000}"/>
    <cellStyle name="Normal 5 2 2 2 2 2 2" xfId="19078" xr:uid="{00000000-0005-0000-0000-0000C98C0000}"/>
    <cellStyle name="Normal 5 2 2 2 2 2 2 2" xfId="38591" xr:uid="{00000000-0005-0000-0000-0000CA8C0000}"/>
    <cellStyle name="Normal 5 2 2 2 2 2 2 3" xfId="58484" xr:uid="{00000000-0005-0000-0000-0000CB8C0000}"/>
    <cellStyle name="Normal 5 2 2 2 2 2 3" xfId="28959" xr:uid="{00000000-0005-0000-0000-0000CC8C0000}"/>
    <cellStyle name="Normal 5 2 2 2 2 2 4" xfId="48847" xr:uid="{00000000-0005-0000-0000-0000CD8C0000}"/>
    <cellStyle name="Normal 5 2 2 2 2 3" xfId="13772" xr:uid="{00000000-0005-0000-0000-0000CE8C0000}"/>
    <cellStyle name="Normal 5 2 2 2 2 3 2" xfId="33286" xr:uid="{00000000-0005-0000-0000-0000CF8C0000}"/>
    <cellStyle name="Normal 5 2 2 2 2 3 3" xfId="53179" xr:uid="{00000000-0005-0000-0000-0000D08C0000}"/>
    <cellStyle name="Normal 5 2 2 2 2 4" xfId="24691" xr:uid="{00000000-0005-0000-0000-0000D18C0000}"/>
    <cellStyle name="Normal 5 2 2 2 2 5" xfId="44457" xr:uid="{00000000-0005-0000-0000-0000D28C0000}"/>
    <cellStyle name="Normal 5 2 2 2 3" xfId="5645" xr:uid="{00000000-0005-0000-0000-0000D38C0000}"/>
    <cellStyle name="Normal 5 2 2 2 3 2" xfId="15382" xr:uid="{00000000-0005-0000-0000-0000D48C0000}"/>
    <cellStyle name="Normal 5 2 2 2 3 2 2" xfId="34895" xr:uid="{00000000-0005-0000-0000-0000D58C0000}"/>
    <cellStyle name="Normal 5 2 2 2 3 2 3" xfId="54788" xr:uid="{00000000-0005-0000-0000-0000D68C0000}"/>
    <cellStyle name="Normal 5 2 2 2 3 3" xfId="27465" xr:uid="{00000000-0005-0000-0000-0000D78C0000}"/>
    <cellStyle name="Normal 5 2 2 2 3 4" xfId="47353" xr:uid="{00000000-0005-0000-0000-0000D88C0000}"/>
    <cellStyle name="Normal 5 2 2 2 4" xfId="11504" xr:uid="{00000000-0005-0000-0000-0000D98C0000}"/>
    <cellStyle name="Normal 5 2 2 2 4 2" xfId="31019" xr:uid="{00000000-0005-0000-0000-0000DA8C0000}"/>
    <cellStyle name="Normal 5 2 2 2 4 3" xfId="50912" xr:uid="{00000000-0005-0000-0000-0000DB8C0000}"/>
    <cellStyle name="Normal 5 2 2 2 5" xfId="21225" xr:uid="{00000000-0005-0000-0000-0000DC8C0000}"/>
    <cellStyle name="Normal 5 2 2 2 6" xfId="40880" xr:uid="{00000000-0005-0000-0000-0000DD8C0000}"/>
    <cellStyle name="Normal 5 2 2 3" xfId="995" xr:uid="{00000000-0005-0000-0000-0000DE8C0000}"/>
    <cellStyle name="Normal 5 2 2 3 2" xfId="3380" xr:uid="{00000000-0005-0000-0000-0000DF8C0000}"/>
    <cellStyle name="Normal 5 2 2 3 2 2" xfId="8817" xr:uid="{00000000-0005-0000-0000-0000E08C0000}"/>
    <cellStyle name="Normal 5 2 2 3 2 2 2" xfId="18540" xr:uid="{00000000-0005-0000-0000-0000E18C0000}"/>
    <cellStyle name="Normal 5 2 2 3 2 2 2 2" xfId="38053" xr:uid="{00000000-0005-0000-0000-0000E28C0000}"/>
    <cellStyle name="Normal 5 2 2 3 2 2 2 3" xfId="57946" xr:uid="{00000000-0005-0000-0000-0000E38C0000}"/>
    <cellStyle name="Normal 5 2 2 3 2 2 3" xfId="28868" xr:uid="{00000000-0005-0000-0000-0000E48C0000}"/>
    <cellStyle name="Normal 5 2 2 3 2 2 4" xfId="48756" xr:uid="{00000000-0005-0000-0000-0000E58C0000}"/>
    <cellStyle name="Normal 5 2 2 3 2 3" xfId="13234" xr:uid="{00000000-0005-0000-0000-0000E68C0000}"/>
    <cellStyle name="Normal 5 2 2 3 2 3 2" xfId="32748" xr:uid="{00000000-0005-0000-0000-0000E78C0000}"/>
    <cellStyle name="Normal 5 2 2 3 2 3 3" xfId="52641" xr:uid="{00000000-0005-0000-0000-0000E88C0000}"/>
    <cellStyle name="Normal 5 2 2 3 2 4" xfId="24153" xr:uid="{00000000-0005-0000-0000-0000E98C0000}"/>
    <cellStyle name="Normal 5 2 2 3 2 5" xfId="43919" xr:uid="{00000000-0005-0000-0000-0000EA8C0000}"/>
    <cellStyle name="Normal 5 2 2 3 3" xfId="6180" xr:uid="{00000000-0005-0000-0000-0000EB8C0000}"/>
    <cellStyle name="Normal 5 2 2 3 3 2" xfId="15917" xr:uid="{00000000-0005-0000-0000-0000EC8C0000}"/>
    <cellStyle name="Normal 5 2 2 3 3 2 2" xfId="35430" xr:uid="{00000000-0005-0000-0000-0000ED8C0000}"/>
    <cellStyle name="Normal 5 2 2 3 3 2 3" xfId="55323" xr:uid="{00000000-0005-0000-0000-0000EE8C0000}"/>
    <cellStyle name="Normal 5 2 2 3 3 3" xfId="28000" xr:uid="{00000000-0005-0000-0000-0000EF8C0000}"/>
    <cellStyle name="Normal 5 2 2 3 3 4" xfId="47888" xr:uid="{00000000-0005-0000-0000-0000F08C0000}"/>
    <cellStyle name="Normal 5 2 2 3 4" xfId="10966" xr:uid="{00000000-0005-0000-0000-0000F18C0000}"/>
    <cellStyle name="Normal 5 2 2 3 4 2" xfId="30481" xr:uid="{00000000-0005-0000-0000-0000F28C0000}"/>
    <cellStyle name="Normal 5 2 2 3 4 3" xfId="50374" xr:uid="{00000000-0005-0000-0000-0000F38C0000}"/>
    <cellStyle name="Normal 5 2 2 3 5" xfId="20687" xr:uid="{00000000-0005-0000-0000-0000F48C0000}"/>
    <cellStyle name="Normal 5 2 2 3 6" xfId="40329" xr:uid="{00000000-0005-0000-0000-0000F58C0000}"/>
    <cellStyle name="Normal 5 2 2 4" xfId="2185" xr:uid="{00000000-0005-0000-0000-0000F68C0000}"/>
    <cellStyle name="Normal 5 2 2 4 2" xfId="4454" xr:uid="{00000000-0005-0000-0000-0000F78C0000}"/>
    <cellStyle name="Normal 5 2 2 4 2 2" xfId="9890" xr:uid="{00000000-0005-0000-0000-0000F88C0000}"/>
    <cellStyle name="Normal 5 2 2 4 2 2 2" xfId="19613" xr:uid="{00000000-0005-0000-0000-0000F98C0000}"/>
    <cellStyle name="Normal 5 2 2 4 2 2 2 2" xfId="39126" xr:uid="{00000000-0005-0000-0000-0000FA8C0000}"/>
    <cellStyle name="Normal 5 2 2 4 2 2 2 3" xfId="59019" xr:uid="{00000000-0005-0000-0000-0000FB8C0000}"/>
    <cellStyle name="Normal 5 2 2 4 2 2 3" xfId="29339" xr:uid="{00000000-0005-0000-0000-0000FC8C0000}"/>
    <cellStyle name="Normal 5 2 2 4 2 2 4" xfId="49227" xr:uid="{00000000-0005-0000-0000-0000FD8C0000}"/>
    <cellStyle name="Normal 5 2 2 4 2 3" xfId="14307" xr:uid="{00000000-0005-0000-0000-0000FE8C0000}"/>
    <cellStyle name="Normal 5 2 2 4 2 3 2" xfId="33821" xr:uid="{00000000-0005-0000-0000-0000FF8C0000}"/>
    <cellStyle name="Normal 5 2 2 4 2 3 3" xfId="53714" xr:uid="{00000000-0005-0000-0000-0000008D0000}"/>
    <cellStyle name="Normal 5 2 2 4 2 4" xfId="25226" xr:uid="{00000000-0005-0000-0000-0000018D0000}"/>
    <cellStyle name="Normal 5 2 2 4 2 5" xfId="44993" xr:uid="{00000000-0005-0000-0000-0000028D0000}"/>
    <cellStyle name="Normal 5 2 2 4 3" xfId="6715" xr:uid="{00000000-0005-0000-0000-0000038D0000}"/>
    <cellStyle name="Normal 5 2 2 4 3 2" xfId="16452" xr:uid="{00000000-0005-0000-0000-0000048D0000}"/>
    <cellStyle name="Normal 5 2 2 4 3 2 2" xfId="35965" xr:uid="{00000000-0005-0000-0000-0000058D0000}"/>
    <cellStyle name="Normal 5 2 2 4 3 2 3" xfId="55858" xr:uid="{00000000-0005-0000-0000-0000068D0000}"/>
    <cellStyle name="Normal 5 2 2 4 3 3" xfId="28535" xr:uid="{00000000-0005-0000-0000-0000078D0000}"/>
    <cellStyle name="Normal 5 2 2 4 3 4" xfId="48423" xr:uid="{00000000-0005-0000-0000-0000088D0000}"/>
    <cellStyle name="Normal 5 2 2 4 4" xfId="12039" xr:uid="{00000000-0005-0000-0000-0000098D0000}"/>
    <cellStyle name="Normal 5 2 2 4 4 2" xfId="31554" xr:uid="{00000000-0005-0000-0000-00000A8D0000}"/>
    <cellStyle name="Normal 5 2 2 4 4 3" xfId="51447" xr:uid="{00000000-0005-0000-0000-00000B8D0000}"/>
    <cellStyle name="Normal 5 2 2 4 5" xfId="21760" xr:uid="{00000000-0005-0000-0000-00000C8D0000}"/>
    <cellStyle name="Normal 5 2 2 4 6" xfId="41519" xr:uid="{00000000-0005-0000-0000-00000D8D0000}"/>
    <cellStyle name="Normal 5 2 2 5" xfId="2845" xr:uid="{00000000-0005-0000-0000-00000E8D0000}"/>
    <cellStyle name="Normal 5 2 2 5 2" xfId="8282" xr:uid="{00000000-0005-0000-0000-00000F8D0000}"/>
    <cellStyle name="Normal 5 2 2 5 2 2" xfId="18005" xr:uid="{00000000-0005-0000-0000-0000108D0000}"/>
    <cellStyle name="Normal 5 2 2 5 2 2 2" xfId="37518" xr:uid="{00000000-0005-0000-0000-0000118D0000}"/>
    <cellStyle name="Normal 5 2 2 5 2 2 3" xfId="57411" xr:uid="{00000000-0005-0000-0000-0000128D0000}"/>
    <cellStyle name="Normal 5 2 2 5 2 3" xfId="28779" xr:uid="{00000000-0005-0000-0000-0000138D0000}"/>
    <cellStyle name="Normal 5 2 2 5 2 4" xfId="48667" xr:uid="{00000000-0005-0000-0000-0000148D0000}"/>
    <cellStyle name="Normal 5 2 2 5 3" xfId="12699" xr:uid="{00000000-0005-0000-0000-0000158D0000}"/>
    <cellStyle name="Normal 5 2 2 5 3 2" xfId="32213" xr:uid="{00000000-0005-0000-0000-0000168D0000}"/>
    <cellStyle name="Normal 5 2 2 5 3 3" xfId="52106" xr:uid="{00000000-0005-0000-0000-0000178D0000}"/>
    <cellStyle name="Normal 5 2 2 5 4" xfId="23618" xr:uid="{00000000-0005-0000-0000-0000188D0000}"/>
    <cellStyle name="Normal 5 2 2 5 5" xfId="43384" xr:uid="{00000000-0005-0000-0000-0000198D0000}"/>
    <cellStyle name="Normal 5 2 2 6" xfId="5105" xr:uid="{00000000-0005-0000-0000-00001A8D0000}"/>
    <cellStyle name="Normal 5 2 2 6 2" xfId="14845" xr:uid="{00000000-0005-0000-0000-00001B8D0000}"/>
    <cellStyle name="Normal 5 2 2 6 2 2" xfId="34358" xr:uid="{00000000-0005-0000-0000-00001C8D0000}"/>
    <cellStyle name="Normal 5 2 2 6 2 3" xfId="54251" xr:uid="{00000000-0005-0000-0000-00001D8D0000}"/>
    <cellStyle name="Normal 5 2 2 6 3" xfId="26927" xr:uid="{00000000-0005-0000-0000-00001E8D0000}"/>
    <cellStyle name="Normal 5 2 2 6 4" xfId="46813" xr:uid="{00000000-0005-0000-0000-00001F8D0000}"/>
    <cellStyle name="Normal 5 2 2 7" xfId="10431" xr:uid="{00000000-0005-0000-0000-0000208D0000}"/>
    <cellStyle name="Normal 5 2 2 7 2" xfId="29946" xr:uid="{00000000-0005-0000-0000-0000218D0000}"/>
    <cellStyle name="Normal 5 2 2 7 3" xfId="49839" xr:uid="{00000000-0005-0000-0000-0000228D0000}"/>
    <cellStyle name="Normal 5 2 2 8" xfId="20152" xr:uid="{00000000-0005-0000-0000-0000238D0000}"/>
    <cellStyle name="Normal 5 2 2 9" xfId="39794" xr:uid="{00000000-0005-0000-0000-0000248D0000}"/>
    <cellStyle name="Normal 5 2 3" xfId="636" xr:uid="{00000000-0005-0000-0000-0000258D0000}"/>
    <cellStyle name="Normal 5 2 3 2" xfId="1722" xr:uid="{00000000-0005-0000-0000-0000268D0000}"/>
    <cellStyle name="Normal 5 2 3 2 2" xfId="4094" xr:uid="{00000000-0005-0000-0000-0000278D0000}"/>
    <cellStyle name="Normal 5 2 3 2 2 2" xfId="9531" xr:uid="{00000000-0005-0000-0000-0000288D0000}"/>
    <cellStyle name="Normal 5 2 3 2 2 2 2" xfId="19254" xr:uid="{00000000-0005-0000-0000-0000298D0000}"/>
    <cellStyle name="Normal 5 2 3 2 2 2 2 2" xfId="38767" xr:uid="{00000000-0005-0000-0000-00002A8D0000}"/>
    <cellStyle name="Normal 5 2 3 2 2 2 2 3" xfId="58660" xr:uid="{00000000-0005-0000-0000-00002B8D0000}"/>
    <cellStyle name="Normal 5 2 3 2 2 2 3" xfId="28988" xr:uid="{00000000-0005-0000-0000-00002C8D0000}"/>
    <cellStyle name="Normal 5 2 3 2 2 2 4" xfId="48876" xr:uid="{00000000-0005-0000-0000-00002D8D0000}"/>
    <cellStyle name="Normal 5 2 3 2 2 3" xfId="13948" xr:uid="{00000000-0005-0000-0000-00002E8D0000}"/>
    <cellStyle name="Normal 5 2 3 2 2 3 2" xfId="33462" xr:uid="{00000000-0005-0000-0000-00002F8D0000}"/>
    <cellStyle name="Normal 5 2 3 2 2 3 3" xfId="53355" xr:uid="{00000000-0005-0000-0000-0000308D0000}"/>
    <cellStyle name="Normal 5 2 3 2 2 4" xfId="24867" xr:uid="{00000000-0005-0000-0000-0000318D0000}"/>
    <cellStyle name="Normal 5 2 3 2 2 5" xfId="44633" xr:uid="{00000000-0005-0000-0000-0000328D0000}"/>
    <cellStyle name="Normal 5 2 3 2 3" xfId="5821" xr:uid="{00000000-0005-0000-0000-0000338D0000}"/>
    <cellStyle name="Normal 5 2 3 2 3 2" xfId="15558" xr:uid="{00000000-0005-0000-0000-0000348D0000}"/>
    <cellStyle name="Normal 5 2 3 2 3 2 2" xfId="35071" xr:uid="{00000000-0005-0000-0000-0000358D0000}"/>
    <cellStyle name="Normal 5 2 3 2 3 2 3" xfId="54964" xr:uid="{00000000-0005-0000-0000-0000368D0000}"/>
    <cellStyle name="Normal 5 2 3 2 3 3" xfId="27641" xr:uid="{00000000-0005-0000-0000-0000378D0000}"/>
    <cellStyle name="Normal 5 2 3 2 3 4" xfId="47529" xr:uid="{00000000-0005-0000-0000-0000388D0000}"/>
    <cellStyle name="Normal 5 2 3 2 4" xfId="11680" xr:uid="{00000000-0005-0000-0000-0000398D0000}"/>
    <cellStyle name="Normal 5 2 3 2 4 2" xfId="31195" xr:uid="{00000000-0005-0000-0000-00003A8D0000}"/>
    <cellStyle name="Normal 5 2 3 2 4 3" xfId="51088" xr:uid="{00000000-0005-0000-0000-00003B8D0000}"/>
    <cellStyle name="Normal 5 2 3 2 5" xfId="21401" xr:uid="{00000000-0005-0000-0000-00003C8D0000}"/>
    <cellStyle name="Normal 5 2 3 2 6" xfId="41056" xr:uid="{00000000-0005-0000-0000-00003D8D0000}"/>
    <cellStyle name="Normal 5 2 3 3" xfId="1171" xr:uid="{00000000-0005-0000-0000-00003E8D0000}"/>
    <cellStyle name="Normal 5 2 3 3 2" xfId="3556" xr:uid="{00000000-0005-0000-0000-00003F8D0000}"/>
    <cellStyle name="Normal 5 2 3 3 2 2" xfId="8993" xr:uid="{00000000-0005-0000-0000-0000408D0000}"/>
    <cellStyle name="Normal 5 2 3 3 2 2 2" xfId="18716" xr:uid="{00000000-0005-0000-0000-0000418D0000}"/>
    <cellStyle name="Normal 5 2 3 3 2 2 2 2" xfId="38229" xr:uid="{00000000-0005-0000-0000-0000428D0000}"/>
    <cellStyle name="Normal 5 2 3 3 2 2 2 3" xfId="58122" xr:uid="{00000000-0005-0000-0000-0000438D0000}"/>
    <cellStyle name="Normal 5 2 3 3 2 2 3" xfId="28897" xr:uid="{00000000-0005-0000-0000-0000448D0000}"/>
    <cellStyle name="Normal 5 2 3 3 2 2 4" xfId="48785" xr:uid="{00000000-0005-0000-0000-0000458D0000}"/>
    <cellStyle name="Normal 5 2 3 3 2 3" xfId="13410" xr:uid="{00000000-0005-0000-0000-0000468D0000}"/>
    <cellStyle name="Normal 5 2 3 3 2 3 2" xfId="32924" xr:uid="{00000000-0005-0000-0000-0000478D0000}"/>
    <cellStyle name="Normal 5 2 3 3 2 3 3" xfId="52817" xr:uid="{00000000-0005-0000-0000-0000488D0000}"/>
    <cellStyle name="Normal 5 2 3 3 2 4" xfId="24329" xr:uid="{00000000-0005-0000-0000-0000498D0000}"/>
    <cellStyle name="Normal 5 2 3 3 2 5" xfId="44095" xr:uid="{00000000-0005-0000-0000-00004A8D0000}"/>
    <cellStyle name="Normal 5 2 3 3 3" xfId="6356" xr:uid="{00000000-0005-0000-0000-00004B8D0000}"/>
    <cellStyle name="Normal 5 2 3 3 3 2" xfId="16093" xr:uid="{00000000-0005-0000-0000-00004C8D0000}"/>
    <cellStyle name="Normal 5 2 3 3 3 2 2" xfId="35606" xr:uid="{00000000-0005-0000-0000-00004D8D0000}"/>
    <cellStyle name="Normal 5 2 3 3 3 2 3" xfId="55499" xr:uid="{00000000-0005-0000-0000-00004E8D0000}"/>
    <cellStyle name="Normal 5 2 3 3 3 3" xfId="28176" xr:uid="{00000000-0005-0000-0000-00004F8D0000}"/>
    <cellStyle name="Normal 5 2 3 3 3 4" xfId="48064" xr:uid="{00000000-0005-0000-0000-0000508D0000}"/>
    <cellStyle name="Normal 5 2 3 3 4" xfId="11142" xr:uid="{00000000-0005-0000-0000-0000518D0000}"/>
    <cellStyle name="Normal 5 2 3 3 4 2" xfId="30657" xr:uid="{00000000-0005-0000-0000-0000528D0000}"/>
    <cellStyle name="Normal 5 2 3 3 4 3" xfId="50550" xr:uid="{00000000-0005-0000-0000-0000538D0000}"/>
    <cellStyle name="Normal 5 2 3 3 5" xfId="20863" xr:uid="{00000000-0005-0000-0000-0000548D0000}"/>
    <cellStyle name="Normal 5 2 3 3 6" xfId="40505" xr:uid="{00000000-0005-0000-0000-0000558D0000}"/>
    <cellStyle name="Normal 5 2 3 4" xfId="2361" xr:uid="{00000000-0005-0000-0000-0000568D0000}"/>
    <cellStyle name="Normal 5 2 3 4 2" xfId="4630" xr:uid="{00000000-0005-0000-0000-0000578D0000}"/>
    <cellStyle name="Normal 5 2 3 4 2 2" xfId="10066" xr:uid="{00000000-0005-0000-0000-0000588D0000}"/>
    <cellStyle name="Normal 5 2 3 4 2 2 2" xfId="19789" xr:uid="{00000000-0005-0000-0000-0000598D0000}"/>
    <cellStyle name="Normal 5 2 3 4 2 2 2 2" xfId="39302" xr:uid="{00000000-0005-0000-0000-00005A8D0000}"/>
    <cellStyle name="Normal 5 2 3 4 2 2 2 3" xfId="59195" xr:uid="{00000000-0005-0000-0000-00005B8D0000}"/>
    <cellStyle name="Normal 5 2 3 4 2 2 3" xfId="29515" xr:uid="{00000000-0005-0000-0000-00005C8D0000}"/>
    <cellStyle name="Normal 5 2 3 4 2 2 4" xfId="49403" xr:uid="{00000000-0005-0000-0000-00005D8D0000}"/>
    <cellStyle name="Normal 5 2 3 4 2 3" xfId="14483" xr:uid="{00000000-0005-0000-0000-00005E8D0000}"/>
    <cellStyle name="Normal 5 2 3 4 2 3 2" xfId="33997" xr:uid="{00000000-0005-0000-0000-00005F8D0000}"/>
    <cellStyle name="Normal 5 2 3 4 2 3 3" xfId="53890" xr:uid="{00000000-0005-0000-0000-0000608D0000}"/>
    <cellStyle name="Normal 5 2 3 4 2 4" xfId="25402" xr:uid="{00000000-0005-0000-0000-0000618D0000}"/>
    <cellStyle name="Normal 5 2 3 4 2 5" xfId="45169" xr:uid="{00000000-0005-0000-0000-0000628D0000}"/>
    <cellStyle name="Normal 5 2 3 4 3" xfId="6891" xr:uid="{00000000-0005-0000-0000-0000638D0000}"/>
    <cellStyle name="Normal 5 2 3 4 3 2" xfId="16628" xr:uid="{00000000-0005-0000-0000-0000648D0000}"/>
    <cellStyle name="Normal 5 2 3 4 3 2 2" xfId="36141" xr:uid="{00000000-0005-0000-0000-0000658D0000}"/>
    <cellStyle name="Normal 5 2 3 4 3 2 3" xfId="56034" xr:uid="{00000000-0005-0000-0000-0000668D0000}"/>
    <cellStyle name="Normal 5 2 3 4 3 3" xfId="28711" xr:uid="{00000000-0005-0000-0000-0000678D0000}"/>
    <cellStyle name="Normal 5 2 3 4 3 4" xfId="48599" xr:uid="{00000000-0005-0000-0000-0000688D0000}"/>
    <cellStyle name="Normal 5 2 3 4 4" xfId="12215" xr:uid="{00000000-0005-0000-0000-0000698D0000}"/>
    <cellStyle name="Normal 5 2 3 4 4 2" xfId="31730" xr:uid="{00000000-0005-0000-0000-00006A8D0000}"/>
    <cellStyle name="Normal 5 2 3 4 4 3" xfId="51623" xr:uid="{00000000-0005-0000-0000-00006B8D0000}"/>
    <cellStyle name="Normal 5 2 3 4 5" xfId="21936" xr:uid="{00000000-0005-0000-0000-00006C8D0000}"/>
    <cellStyle name="Normal 5 2 3 4 6" xfId="41695" xr:uid="{00000000-0005-0000-0000-00006D8D0000}"/>
    <cellStyle name="Normal 5 2 3 5" xfId="3021" xr:uid="{00000000-0005-0000-0000-00006E8D0000}"/>
    <cellStyle name="Normal 5 2 3 5 2" xfId="8458" xr:uid="{00000000-0005-0000-0000-00006F8D0000}"/>
    <cellStyle name="Normal 5 2 3 5 2 2" xfId="18181" xr:uid="{00000000-0005-0000-0000-0000708D0000}"/>
    <cellStyle name="Normal 5 2 3 5 2 2 2" xfId="37694" xr:uid="{00000000-0005-0000-0000-0000718D0000}"/>
    <cellStyle name="Normal 5 2 3 5 2 2 3" xfId="57587" xr:uid="{00000000-0005-0000-0000-0000728D0000}"/>
    <cellStyle name="Normal 5 2 3 5 2 3" xfId="28808" xr:uid="{00000000-0005-0000-0000-0000738D0000}"/>
    <cellStyle name="Normal 5 2 3 5 2 4" xfId="48696" xr:uid="{00000000-0005-0000-0000-0000748D0000}"/>
    <cellStyle name="Normal 5 2 3 5 3" xfId="12875" xr:uid="{00000000-0005-0000-0000-0000758D0000}"/>
    <cellStyle name="Normal 5 2 3 5 3 2" xfId="32389" xr:uid="{00000000-0005-0000-0000-0000768D0000}"/>
    <cellStyle name="Normal 5 2 3 5 3 3" xfId="52282" xr:uid="{00000000-0005-0000-0000-0000778D0000}"/>
    <cellStyle name="Normal 5 2 3 5 4" xfId="23794" xr:uid="{00000000-0005-0000-0000-0000788D0000}"/>
    <cellStyle name="Normal 5 2 3 5 5" xfId="43560" xr:uid="{00000000-0005-0000-0000-0000798D0000}"/>
    <cellStyle name="Normal 5 2 3 6" xfId="5281" xr:uid="{00000000-0005-0000-0000-00007A8D0000}"/>
    <cellStyle name="Normal 5 2 3 6 2" xfId="15021" xr:uid="{00000000-0005-0000-0000-00007B8D0000}"/>
    <cellStyle name="Normal 5 2 3 6 2 2" xfId="34534" xr:uid="{00000000-0005-0000-0000-00007C8D0000}"/>
    <cellStyle name="Normal 5 2 3 6 2 3" xfId="54427" xr:uid="{00000000-0005-0000-0000-00007D8D0000}"/>
    <cellStyle name="Normal 5 2 3 6 3" xfId="27103" xr:uid="{00000000-0005-0000-0000-00007E8D0000}"/>
    <cellStyle name="Normal 5 2 3 6 4" xfId="46989" xr:uid="{00000000-0005-0000-0000-00007F8D0000}"/>
    <cellStyle name="Normal 5 2 3 7" xfId="10607" xr:uid="{00000000-0005-0000-0000-0000808D0000}"/>
    <cellStyle name="Normal 5 2 3 7 2" xfId="30122" xr:uid="{00000000-0005-0000-0000-0000818D0000}"/>
    <cellStyle name="Normal 5 2 3 7 3" xfId="50015" xr:uid="{00000000-0005-0000-0000-0000828D0000}"/>
    <cellStyle name="Normal 5 2 3 8" xfId="20328" xr:uid="{00000000-0005-0000-0000-0000838D0000}"/>
    <cellStyle name="Normal 5 2 3 9" xfId="39970" xr:uid="{00000000-0005-0000-0000-0000848D0000}"/>
    <cellStyle name="Normal 5 2 4" xfId="1370" xr:uid="{00000000-0005-0000-0000-0000858D0000}"/>
    <cellStyle name="Normal 5 2 4 2" xfId="3742" xr:uid="{00000000-0005-0000-0000-0000868D0000}"/>
    <cellStyle name="Normal 5 2 4 2 2" xfId="9179" xr:uid="{00000000-0005-0000-0000-0000878D0000}"/>
    <cellStyle name="Normal 5 2 4 2 2 2" xfId="18902" xr:uid="{00000000-0005-0000-0000-0000888D0000}"/>
    <cellStyle name="Normal 5 2 4 2 2 2 2" xfId="38415" xr:uid="{00000000-0005-0000-0000-0000898D0000}"/>
    <cellStyle name="Normal 5 2 4 2 2 2 3" xfId="58308" xr:uid="{00000000-0005-0000-0000-00008A8D0000}"/>
    <cellStyle name="Normal 5 2 4 2 2 3" xfId="28930" xr:uid="{00000000-0005-0000-0000-00008B8D0000}"/>
    <cellStyle name="Normal 5 2 4 2 2 4" xfId="48818" xr:uid="{00000000-0005-0000-0000-00008C8D0000}"/>
    <cellStyle name="Normal 5 2 4 2 3" xfId="13596" xr:uid="{00000000-0005-0000-0000-00008D8D0000}"/>
    <cellStyle name="Normal 5 2 4 2 3 2" xfId="33110" xr:uid="{00000000-0005-0000-0000-00008E8D0000}"/>
    <cellStyle name="Normal 5 2 4 2 3 3" xfId="53003" xr:uid="{00000000-0005-0000-0000-00008F8D0000}"/>
    <cellStyle name="Normal 5 2 4 2 4" xfId="24515" xr:uid="{00000000-0005-0000-0000-0000908D0000}"/>
    <cellStyle name="Normal 5 2 4 2 5" xfId="44281" xr:uid="{00000000-0005-0000-0000-0000918D0000}"/>
    <cellStyle name="Normal 5 2 4 3" xfId="5469" xr:uid="{00000000-0005-0000-0000-0000928D0000}"/>
    <cellStyle name="Normal 5 2 4 3 2" xfId="15206" xr:uid="{00000000-0005-0000-0000-0000938D0000}"/>
    <cellStyle name="Normal 5 2 4 3 2 2" xfId="34719" xr:uid="{00000000-0005-0000-0000-0000948D0000}"/>
    <cellStyle name="Normal 5 2 4 3 2 3" xfId="54612" xr:uid="{00000000-0005-0000-0000-0000958D0000}"/>
    <cellStyle name="Normal 5 2 4 3 3" xfId="27289" xr:uid="{00000000-0005-0000-0000-0000968D0000}"/>
    <cellStyle name="Normal 5 2 4 3 4" xfId="47177" xr:uid="{00000000-0005-0000-0000-0000978D0000}"/>
    <cellStyle name="Normal 5 2 4 4" xfId="11328" xr:uid="{00000000-0005-0000-0000-0000988D0000}"/>
    <cellStyle name="Normal 5 2 4 4 2" xfId="30843" xr:uid="{00000000-0005-0000-0000-0000998D0000}"/>
    <cellStyle name="Normal 5 2 4 4 3" xfId="50736" xr:uid="{00000000-0005-0000-0000-00009A8D0000}"/>
    <cellStyle name="Normal 5 2 4 5" xfId="21049" xr:uid="{00000000-0005-0000-0000-00009B8D0000}"/>
    <cellStyle name="Normal 5 2 4 6" xfId="40704" xr:uid="{00000000-0005-0000-0000-00009C8D0000}"/>
    <cellStyle name="Normal 5 2 5" xfId="819" xr:uid="{00000000-0005-0000-0000-00009D8D0000}"/>
    <cellStyle name="Normal 5 2 5 2" xfId="3204" xr:uid="{00000000-0005-0000-0000-00009E8D0000}"/>
    <cellStyle name="Normal 5 2 5 2 2" xfId="8641" xr:uid="{00000000-0005-0000-0000-00009F8D0000}"/>
    <cellStyle name="Normal 5 2 5 2 2 2" xfId="18364" xr:uid="{00000000-0005-0000-0000-0000A08D0000}"/>
    <cellStyle name="Normal 5 2 5 2 2 2 2" xfId="37877" xr:uid="{00000000-0005-0000-0000-0000A18D0000}"/>
    <cellStyle name="Normal 5 2 5 2 2 2 3" xfId="57770" xr:uid="{00000000-0005-0000-0000-0000A28D0000}"/>
    <cellStyle name="Normal 5 2 5 2 2 3" xfId="28839" xr:uid="{00000000-0005-0000-0000-0000A38D0000}"/>
    <cellStyle name="Normal 5 2 5 2 2 4" xfId="48727" xr:uid="{00000000-0005-0000-0000-0000A48D0000}"/>
    <cellStyle name="Normal 5 2 5 2 3" xfId="13058" xr:uid="{00000000-0005-0000-0000-0000A58D0000}"/>
    <cellStyle name="Normal 5 2 5 2 3 2" xfId="32572" xr:uid="{00000000-0005-0000-0000-0000A68D0000}"/>
    <cellStyle name="Normal 5 2 5 2 3 3" xfId="52465" xr:uid="{00000000-0005-0000-0000-0000A78D0000}"/>
    <cellStyle name="Normal 5 2 5 2 4" xfId="23977" xr:uid="{00000000-0005-0000-0000-0000A88D0000}"/>
    <cellStyle name="Normal 5 2 5 2 5" xfId="43743" xr:uid="{00000000-0005-0000-0000-0000A98D0000}"/>
    <cellStyle name="Normal 5 2 5 3" xfId="6004" xr:uid="{00000000-0005-0000-0000-0000AA8D0000}"/>
    <cellStyle name="Normal 5 2 5 3 2" xfId="15741" xr:uid="{00000000-0005-0000-0000-0000AB8D0000}"/>
    <cellStyle name="Normal 5 2 5 3 2 2" xfId="35254" xr:uid="{00000000-0005-0000-0000-0000AC8D0000}"/>
    <cellStyle name="Normal 5 2 5 3 2 3" xfId="55147" xr:uid="{00000000-0005-0000-0000-0000AD8D0000}"/>
    <cellStyle name="Normal 5 2 5 3 3" xfId="27824" xr:uid="{00000000-0005-0000-0000-0000AE8D0000}"/>
    <cellStyle name="Normal 5 2 5 3 4" xfId="47712" xr:uid="{00000000-0005-0000-0000-0000AF8D0000}"/>
    <cellStyle name="Normal 5 2 5 4" xfId="10790" xr:uid="{00000000-0005-0000-0000-0000B08D0000}"/>
    <cellStyle name="Normal 5 2 5 4 2" xfId="30305" xr:uid="{00000000-0005-0000-0000-0000B18D0000}"/>
    <cellStyle name="Normal 5 2 5 4 3" xfId="50198" xr:uid="{00000000-0005-0000-0000-0000B28D0000}"/>
    <cellStyle name="Normal 5 2 5 5" xfId="20511" xr:uid="{00000000-0005-0000-0000-0000B38D0000}"/>
    <cellStyle name="Normal 5 2 5 6" xfId="40153" xr:uid="{00000000-0005-0000-0000-0000B48D0000}"/>
    <cellStyle name="Normal 5 2 6" xfId="1967" xr:uid="{00000000-0005-0000-0000-0000B58D0000}"/>
    <cellStyle name="Normal 5 2 6 2" xfId="4278" xr:uid="{00000000-0005-0000-0000-0000B68D0000}"/>
    <cellStyle name="Normal 5 2 6 2 2" xfId="9714" xr:uid="{00000000-0005-0000-0000-0000B78D0000}"/>
    <cellStyle name="Normal 5 2 6 2 2 2" xfId="19437" xr:uid="{00000000-0005-0000-0000-0000B88D0000}"/>
    <cellStyle name="Normal 5 2 6 2 2 2 2" xfId="38950" xr:uid="{00000000-0005-0000-0000-0000B98D0000}"/>
    <cellStyle name="Normal 5 2 6 2 2 2 3" xfId="58843" xr:uid="{00000000-0005-0000-0000-0000BA8D0000}"/>
    <cellStyle name="Normal 5 2 6 2 2 3" xfId="29163" xr:uid="{00000000-0005-0000-0000-0000BB8D0000}"/>
    <cellStyle name="Normal 5 2 6 2 2 4" xfId="49051" xr:uid="{00000000-0005-0000-0000-0000BC8D0000}"/>
    <cellStyle name="Normal 5 2 6 2 3" xfId="14131" xr:uid="{00000000-0005-0000-0000-0000BD8D0000}"/>
    <cellStyle name="Normal 5 2 6 2 3 2" xfId="33645" xr:uid="{00000000-0005-0000-0000-0000BE8D0000}"/>
    <cellStyle name="Normal 5 2 6 2 3 3" xfId="53538" xr:uid="{00000000-0005-0000-0000-0000BF8D0000}"/>
    <cellStyle name="Normal 5 2 6 2 4" xfId="25050" xr:uid="{00000000-0005-0000-0000-0000C08D0000}"/>
    <cellStyle name="Normal 5 2 6 2 5" xfId="44817" xr:uid="{00000000-0005-0000-0000-0000C18D0000}"/>
    <cellStyle name="Normal 5 2 6 3" xfId="6539" xr:uid="{00000000-0005-0000-0000-0000C28D0000}"/>
    <cellStyle name="Normal 5 2 6 3 2" xfId="16276" xr:uid="{00000000-0005-0000-0000-0000C38D0000}"/>
    <cellStyle name="Normal 5 2 6 3 2 2" xfId="35789" xr:uid="{00000000-0005-0000-0000-0000C48D0000}"/>
    <cellStyle name="Normal 5 2 6 3 2 3" xfId="55682" xr:uid="{00000000-0005-0000-0000-0000C58D0000}"/>
    <cellStyle name="Normal 5 2 6 3 3" xfId="28359" xr:uid="{00000000-0005-0000-0000-0000C68D0000}"/>
    <cellStyle name="Normal 5 2 6 3 4" xfId="48247" xr:uid="{00000000-0005-0000-0000-0000C78D0000}"/>
    <cellStyle name="Normal 5 2 6 4" xfId="11863" xr:uid="{00000000-0005-0000-0000-0000C88D0000}"/>
    <cellStyle name="Normal 5 2 6 4 2" xfId="31378" xr:uid="{00000000-0005-0000-0000-0000C98D0000}"/>
    <cellStyle name="Normal 5 2 6 4 3" xfId="51271" xr:uid="{00000000-0005-0000-0000-0000CA8D0000}"/>
    <cellStyle name="Normal 5 2 6 5" xfId="21584" xr:uid="{00000000-0005-0000-0000-0000CB8D0000}"/>
    <cellStyle name="Normal 5 2 6 6" xfId="41301" xr:uid="{00000000-0005-0000-0000-0000CC8D0000}"/>
    <cellStyle name="Normal 5 2 7" xfId="2669" xr:uid="{00000000-0005-0000-0000-0000CD8D0000}"/>
    <cellStyle name="Normal 5 2 7 2" xfId="8106" xr:uid="{00000000-0005-0000-0000-0000CE8D0000}"/>
    <cellStyle name="Normal 5 2 7 2 2" xfId="17829" xr:uid="{00000000-0005-0000-0000-0000CF8D0000}"/>
    <cellStyle name="Normal 5 2 7 2 2 2" xfId="37342" xr:uid="{00000000-0005-0000-0000-0000D08D0000}"/>
    <cellStyle name="Normal 5 2 7 2 2 3" xfId="57235" xr:uid="{00000000-0005-0000-0000-0000D18D0000}"/>
    <cellStyle name="Normal 5 2 7 2 3" xfId="28750" xr:uid="{00000000-0005-0000-0000-0000D28D0000}"/>
    <cellStyle name="Normal 5 2 7 2 4" xfId="48638" xr:uid="{00000000-0005-0000-0000-0000D38D0000}"/>
    <cellStyle name="Normal 5 2 7 3" xfId="12523" xr:uid="{00000000-0005-0000-0000-0000D48D0000}"/>
    <cellStyle name="Normal 5 2 7 3 2" xfId="32037" xr:uid="{00000000-0005-0000-0000-0000D58D0000}"/>
    <cellStyle name="Normal 5 2 7 3 3" xfId="51930" xr:uid="{00000000-0005-0000-0000-0000D68D0000}"/>
    <cellStyle name="Normal 5 2 7 4" xfId="23442" xr:uid="{00000000-0005-0000-0000-0000D78D0000}"/>
    <cellStyle name="Normal 5 2 7 5" xfId="43208" xr:uid="{00000000-0005-0000-0000-0000D88D0000}"/>
    <cellStyle name="Normal 5 2 8" xfId="4887" xr:uid="{00000000-0005-0000-0000-0000D98D0000}"/>
    <cellStyle name="Normal 5 2 8 2" xfId="14669" xr:uid="{00000000-0005-0000-0000-0000DA8D0000}"/>
    <cellStyle name="Normal 5 2 8 2 2" xfId="34182" xr:uid="{00000000-0005-0000-0000-0000DB8D0000}"/>
    <cellStyle name="Normal 5 2 8 2 3" xfId="54075" xr:uid="{00000000-0005-0000-0000-0000DC8D0000}"/>
    <cellStyle name="Normal 5 2 8 3" xfId="26751" xr:uid="{00000000-0005-0000-0000-0000DD8D0000}"/>
    <cellStyle name="Normal 5 2 8 4" xfId="46595" xr:uid="{00000000-0005-0000-0000-0000DE8D0000}"/>
    <cellStyle name="Normal 5 2 9" xfId="10255" xr:uid="{00000000-0005-0000-0000-0000DF8D0000}"/>
    <cellStyle name="Normal 5 2 9 2" xfId="29770" xr:uid="{00000000-0005-0000-0000-0000E08D0000}"/>
    <cellStyle name="Normal 5 2 9 3" xfId="49663" xr:uid="{00000000-0005-0000-0000-0000E18D0000}"/>
    <cellStyle name="Normal 5 3" xfId="241" xr:uid="{00000000-0005-0000-0000-0000E28D0000}"/>
    <cellStyle name="Normal 5 3 10" xfId="19975" xr:uid="{00000000-0005-0000-0000-0000E38D0000}"/>
    <cellStyle name="Normal 5 3 11" xfId="39575" xr:uid="{00000000-0005-0000-0000-0000E48D0000}"/>
    <cellStyle name="Normal 5 3 2" xfId="459" xr:uid="{00000000-0005-0000-0000-0000E58D0000}"/>
    <cellStyle name="Normal 5 3 2 2" xfId="1545" xr:uid="{00000000-0005-0000-0000-0000E68D0000}"/>
    <cellStyle name="Normal 5 3 2 2 2" xfId="3917" xr:uid="{00000000-0005-0000-0000-0000E78D0000}"/>
    <cellStyle name="Normal 5 3 2 2 2 2" xfId="9354" xr:uid="{00000000-0005-0000-0000-0000E88D0000}"/>
    <cellStyle name="Normal 5 3 2 2 2 2 2" xfId="19077" xr:uid="{00000000-0005-0000-0000-0000E98D0000}"/>
    <cellStyle name="Normal 5 3 2 2 2 2 2 2" xfId="38590" xr:uid="{00000000-0005-0000-0000-0000EA8D0000}"/>
    <cellStyle name="Normal 5 3 2 2 2 2 2 3" xfId="58483" xr:uid="{00000000-0005-0000-0000-0000EB8D0000}"/>
    <cellStyle name="Normal 5 3 2 2 2 2 3" xfId="22548" xr:uid="{00000000-0005-0000-0000-0000EC8D0000}"/>
    <cellStyle name="Normal 5 3 2 2 2 2 4" xfId="42311" xr:uid="{00000000-0005-0000-0000-0000ED8D0000}"/>
    <cellStyle name="Normal 5 3 2 2 2 3" xfId="13771" xr:uid="{00000000-0005-0000-0000-0000EE8D0000}"/>
    <cellStyle name="Normal 5 3 2 2 2 3 2" xfId="33285" xr:uid="{00000000-0005-0000-0000-0000EF8D0000}"/>
    <cellStyle name="Normal 5 3 2 2 2 3 3" xfId="53178" xr:uid="{00000000-0005-0000-0000-0000F08D0000}"/>
    <cellStyle name="Normal 5 3 2 2 2 4" xfId="24690" xr:uid="{00000000-0005-0000-0000-0000F18D0000}"/>
    <cellStyle name="Normal 5 3 2 2 2 5" xfId="44456" xr:uid="{00000000-0005-0000-0000-0000F28D0000}"/>
    <cellStyle name="Normal 5 3 2 2 3" xfId="7656" xr:uid="{00000000-0005-0000-0000-0000F38D0000}"/>
    <cellStyle name="Normal 5 3 2 2 3 2" xfId="17379" xr:uid="{00000000-0005-0000-0000-0000F48D0000}"/>
    <cellStyle name="Normal 5 3 2 2 3 2 2" xfId="36892" xr:uid="{00000000-0005-0000-0000-0000F58D0000}"/>
    <cellStyle name="Normal 5 3 2 2 3 2 3" xfId="56785" xr:uid="{00000000-0005-0000-0000-0000F68D0000}"/>
    <cellStyle name="Normal 5 3 2 2 3 3" xfId="25615" xr:uid="{00000000-0005-0000-0000-0000F78D0000}"/>
    <cellStyle name="Normal 5 3 2 2 3 4" xfId="45384" xr:uid="{00000000-0005-0000-0000-0000F88D0000}"/>
    <cellStyle name="Normal 5 3 2 2 4" xfId="5644" xr:uid="{00000000-0005-0000-0000-0000F98D0000}"/>
    <cellStyle name="Normal 5 3 2 2 4 2" xfId="15381" xr:uid="{00000000-0005-0000-0000-0000FA8D0000}"/>
    <cellStyle name="Normal 5 3 2 2 4 2 2" xfId="34894" xr:uid="{00000000-0005-0000-0000-0000FB8D0000}"/>
    <cellStyle name="Normal 5 3 2 2 4 2 3" xfId="54787" xr:uid="{00000000-0005-0000-0000-0000FC8D0000}"/>
    <cellStyle name="Normal 5 3 2 2 4 3" xfId="27464" xr:uid="{00000000-0005-0000-0000-0000FD8D0000}"/>
    <cellStyle name="Normal 5 3 2 2 4 4" xfId="47352" xr:uid="{00000000-0005-0000-0000-0000FE8D0000}"/>
    <cellStyle name="Normal 5 3 2 2 5" xfId="11503" xr:uid="{00000000-0005-0000-0000-0000FF8D0000}"/>
    <cellStyle name="Normal 5 3 2 2 5 2" xfId="31018" xr:uid="{00000000-0005-0000-0000-0000008E0000}"/>
    <cellStyle name="Normal 5 3 2 2 5 3" xfId="50911" xr:uid="{00000000-0005-0000-0000-0000018E0000}"/>
    <cellStyle name="Normal 5 3 2 2 6" xfId="21224" xr:uid="{00000000-0005-0000-0000-0000028E0000}"/>
    <cellStyle name="Normal 5 3 2 2 7" xfId="40879" xr:uid="{00000000-0005-0000-0000-0000038E0000}"/>
    <cellStyle name="Normal 5 3 2 3" xfId="994" xr:uid="{00000000-0005-0000-0000-0000048E0000}"/>
    <cellStyle name="Normal 5 3 2 3 2" xfId="3379" xr:uid="{00000000-0005-0000-0000-0000058E0000}"/>
    <cellStyle name="Normal 5 3 2 3 2 2" xfId="8816" xr:uid="{00000000-0005-0000-0000-0000068E0000}"/>
    <cellStyle name="Normal 5 3 2 3 2 2 2" xfId="18539" xr:uid="{00000000-0005-0000-0000-0000078E0000}"/>
    <cellStyle name="Normal 5 3 2 3 2 2 2 2" xfId="38052" xr:uid="{00000000-0005-0000-0000-0000088E0000}"/>
    <cellStyle name="Normal 5 3 2 3 2 2 2 3" xfId="57945" xr:uid="{00000000-0005-0000-0000-0000098E0000}"/>
    <cellStyle name="Normal 5 3 2 3 2 2 3" xfId="22817" xr:uid="{00000000-0005-0000-0000-00000A8E0000}"/>
    <cellStyle name="Normal 5 3 2 3 2 2 4" xfId="42581" xr:uid="{00000000-0005-0000-0000-00000B8E0000}"/>
    <cellStyle name="Normal 5 3 2 3 2 3" xfId="13233" xr:uid="{00000000-0005-0000-0000-00000C8E0000}"/>
    <cellStyle name="Normal 5 3 2 3 2 3 2" xfId="32747" xr:uid="{00000000-0005-0000-0000-00000D8E0000}"/>
    <cellStyle name="Normal 5 3 2 3 2 3 3" xfId="52640" xr:uid="{00000000-0005-0000-0000-00000E8E0000}"/>
    <cellStyle name="Normal 5 3 2 3 2 4" xfId="24152" xr:uid="{00000000-0005-0000-0000-00000F8E0000}"/>
    <cellStyle name="Normal 5 3 2 3 2 5" xfId="43918" xr:uid="{00000000-0005-0000-0000-0000108E0000}"/>
    <cellStyle name="Normal 5 3 2 3 3" xfId="7196" xr:uid="{00000000-0005-0000-0000-0000118E0000}"/>
    <cellStyle name="Normal 5 3 2 3 3 2" xfId="16932" xr:uid="{00000000-0005-0000-0000-0000128E0000}"/>
    <cellStyle name="Normal 5 3 2 3 3 2 2" xfId="36445" xr:uid="{00000000-0005-0000-0000-0000138E0000}"/>
    <cellStyle name="Normal 5 3 2 3 3 2 3" xfId="56338" xr:uid="{00000000-0005-0000-0000-0000148E0000}"/>
    <cellStyle name="Normal 5 3 2 3 3 3" xfId="22437" xr:uid="{00000000-0005-0000-0000-0000158E0000}"/>
    <cellStyle name="Normal 5 3 2 3 3 4" xfId="42199" xr:uid="{00000000-0005-0000-0000-0000168E0000}"/>
    <cellStyle name="Normal 5 3 2 3 4" xfId="6179" xr:uid="{00000000-0005-0000-0000-0000178E0000}"/>
    <cellStyle name="Normal 5 3 2 3 4 2" xfId="15916" xr:uid="{00000000-0005-0000-0000-0000188E0000}"/>
    <cellStyle name="Normal 5 3 2 3 4 2 2" xfId="35429" xr:uid="{00000000-0005-0000-0000-0000198E0000}"/>
    <cellStyle name="Normal 5 3 2 3 4 2 3" xfId="55322" xr:uid="{00000000-0005-0000-0000-00001A8E0000}"/>
    <cellStyle name="Normal 5 3 2 3 4 3" xfId="27999" xr:uid="{00000000-0005-0000-0000-00001B8E0000}"/>
    <cellStyle name="Normal 5 3 2 3 4 4" xfId="47887" xr:uid="{00000000-0005-0000-0000-00001C8E0000}"/>
    <cellStyle name="Normal 5 3 2 3 5" xfId="10965" xr:uid="{00000000-0005-0000-0000-00001D8E0000}"/>
    <cellStyle name="Normal 5 3 2 3 5 2" xfId="30480" xr:uid="{00000000-0005-0000-0000-00001E8E0000}"/>
    <cellStyle name="Normal 5 3 2 3 5 3" xfId="50373" xr:uid="{00000000-0005-0000-0000-00001F8E0000}"/>
    <cellStyle name="Normal 5 3 2 3 6" xfId="20686" xr:uid="{00000000-0005-0000-0000-0000208E0000}"/>
    <cellStyle name="Normal 5 3 2 3 7" xfId="40328" xr:uid="{00000000-0005-0000-0000-0000218E0000}"/>
    <cellStyle name="Normal 5 3 2 4" xfId="2184" xr:uid="{00000000-0005-0000-0000-0000228E0000}"/>
    <cellStyle name="Normal 5 3 2 4 2" xfId="4453" xr:uid="{00000000-0005-0000-0000-0000238E0000}"/>
    <cellStyle name="Normal 5 3 2 4 2 2" xfId="9889" xr:uid="{00000000-0005-0000-0000-0000248E0000}"/>
    <cellStyle name="Normal 5 3 2 4 2 2 2" xfId="19612" xr:uid="{00000000-0005-0000-0000-0000258E0000}"/>
    <cellStyle name="Normal 5 3 2 4 2 2 2 2" xfId="39125" xr:uid="{00000000-0005-0000-0000-0000268E0000}"/>
    <cellStyle name="Normal 5 3 2 4 2 2 2 3" xfId="59018" xr:uid="{00000000-0005-0000-0000-0000278E0000}"/>
    <cellStyle name="Normal 5 3 2 4 2 2 3" xfId="29338" xr:uid="{00000000-0005-0000-0000-0000288E0000}"/>
    <cellStyle name="Normal 5 3 2 4 2 2 4" xfId="49226" xr:uid="{00000000-0005-0000-0000-0000298E0000}"/>
    <cellStyle name="Normal 5 3 2 4 2 3" xfId="14306" xr:uid="{00000000-0005-0000-0000-00002A8E0000}"/>
    <cellStyle name="Normal 5 3 2 4 2 3 2" xfId="33820" xr:uid="{00000000-0005-0000-0000-00002B8E0000}"/>
    <cellStyle name="Normal 5 3 2 4 2 3 3" xfId="53713" xr:uid="{00000000-0005-0000-0000-00002C8E0000}"/>
    <cellStyle name="Normal 5 3 2 4 2 4" xfId="25225" xr:uid="{00000000-0005-0000-0000-00002D8E0000}"/>
    <cellStyle name="Normal 5 3 2 4 2 5" xfId="44992" xr:uid="{00000000-0005-0000-0000-00002E8E0000}"/>
    <cellStyle name="Normal 5 3 2 4 3" xfId="6714" xr:uid="{00000000-0005-0000-0000-00002F8E0000}"/>
    <cellStyle name="Normal 5 3 2 4 3 2" xfId="16451" xr:uid="{00000000-0005-0000-0000-0000308E0000}"/>
    <cellStyle name="Normal 5 3 2 4 3 2 2" xfId="35964" xr:uid="{00000000-0005-0000-0000-0000318E0000}"/>
    <cellStyle name="Normal 5 3 2 4 3 2 3" xfId="55857" xr:uid="{00000000-0005-0000-0000-0000328E0000}"/>
    <cellStyle name="Normal 5 3 2 4 3 3" xfId="28534" xr:uid="{00000000-0005-0000-0000-0000338E0000}"/>
    <cellStyle name="Normal 5 3 2 4 3 4" xfId="48422" xr:uid="{00000000-0005-0000-0000-0000348E0000}"/>
    <cellStyle name="Normal 5 3 2 4 4" xfId="12038" xr:uid="{00000000-0005-0000-0000-0000358E0000}"/>
    <cellStyle name="Normal 5 3 2 4 4 2" xfId="31553" xr:uid="{00000000-0005-0000-0000-0000368E0000}"/>
    <cellStyle name="Normal 5 3 2 4 4 3" xfId="51446" xr:uid="{00000000-0005-0000-0000-0000378E0000}"/>
    <cellStyle name="Normal 5 3 2 4 5" xfId="21759" xr:uid="{00000000-0005-0000-0000-0000388E0000}"/>
    <cellStyle name="Normal 5 3 2 4 6" xfId="41518" xr:uid="{00000000-0005-0000-0000-0000398E0000}"/>
    <cellStyle name="Normal 5 3 2 5" xfId="2844" xr:uid="{00000000-0005-0000-0000-00003A8E0000}"/>
    <cellStyle name="Normal 5 3 2 5 2" xfId="8281" xr:uid="{00000000-0005-0000-0000-00003B8E0000}"/>
    <cellStyle name="Normal 5 3 2 5 2 2" xfId="18004" xr:uid="{00000000-0005-0000-0000-00003C8E0000}"/>
    <cellStyle name="Normal 5 3 2 5 2 2 2" xfId="37517" xr:uid="{00000000-0005-0000-0000-00003D8E0000}"/>
    <cellStyle name="Normal 5 3 2 5 2 2 3" xfId="57410" xr:uid="{00000000-0005-0000-0000-00003E8E0000}"/>
    <cellStyle name="Normal 5 3 2 5 2 3" xfId="25587" xr:uid="{00000000-0005-0000-0000-00003F8E0000}"/>
    <cellStyle name="Normal 5 3 2 5 2 4" xfId="45355" xr:uid="{00000000-0005-0000-0000-0000408E0000}"/>
    <cellStyle name="Normal 5 3 2 5 3" xfId="12698" xr:uid="{00000000-0005-0000-0000-0000418E0000}"/>
    <cellStyle name="Normal 5 3 2 5 3 2" xfId="32212" xr:uid="{00000000-0005-0000-0000-0000428E0000}"/>
    <cellStyle name="Normal 5 3 2 5 3 3" xfId="52105" xr:uid="{00000000-0005-0000-0000-0000438E0000}"/>
    <cellStyle name="Normal 5 3 2 5 4" xfId="23617" xr:uid="{00000000-0005-0000-0000-0000448E0000}"/>
    <cellStyle name="Normal 5 3 2 5 5" xfId="43383" xr:uid="{00000000-0005-0000-0000-0000458E0000}"/>
    <cellStyle name="Normal 5 3 2 6" xfId="5104" xr:uid="{00000000-0005-0000-0000-0000468E0000}"/>
    <cellStyle name="Normal 5 3 2 6 2" xfId="14844" xr:uid="{00000000-0005-0000-0000-0000478E0000}"/>
    <cellStyle name="Normal 5 3 2 6 2 2" xfId="34357" xr:uid="{00000000-0005-0000-0000-0000488E0000}"/>
    <cellStyle name="Normal 5 3 2 6 2 3" xfId="54250" xr:uid="{00000000-0005-0000-0000-0000498E0000}"/>
    <cellStyle name="Normal 5 3 2 6 3" xfId="26926" xr:uid="{00000000-0005-0000-0000-00004A8E0000}"/>
    <cellStyle name="Normal 5 3 2 6 4" xfId="46812" xr:uid="{00000000-0005-0000-0000-00004B8E0000}"/>
    <cellStyle name="Normal 5 3 2 7" xfId="10430" xr:uid="{00000000-0005-0000-0000-00004C8E0000}"/>
    <cellStyle name="Normal 5 3 2 7 2" xfId="29945" xr:uid="{00000000-0005-0000-0000-00004D8E0000}"/>
    <cellStyle name="Normal 5 3 2 7 3" xfId="49838" xr:uid="{00000000-0005-0000-0000-00004E8E0000}"/>
    <cellStyle name="Normal 5 3 2 8" xfId="20151" xr:uid="{00000000-0005-0000-0000-00004F8E0000}"/>
    <cellStyle name="Normal 5 3 2 9" xfId="39793" xr:uid="{00000000-0005-0000-0000-0000508E0000}"/>
    <cellStyle name="Normal 5 3 3" xfId="635" xr:uid="{00000000-0005-0000-0000-0000518E0000}"/>
    <cellStyle name="Normal 5 3 3 2" xfId="1721" xr:uid="{00000000-0005-0000-0000-0000528E0000}"/>
    <cellStyle name="Normal 5 3 3 2 2" xfId="4093" xr:uid="{00000000-0005-0000-0000-0000538E0000}"/>
    <cellStyle name="Normal 5 3 3 2 2 2" xfId="9530" xr:uid="{00000000-0005-0000-0000-0000548E0000}"/>
    <cellStyle name="Normal 5 3 3 2 2 2 2" xfId="19253" xr:uid="{00000000-0005-0000-0000-0000558E0000}"/>
    <cellStyle name="Normal 5 3 3 2 2 2 2 2" xfId="38766" xr:uid="{00000000-0005-0000-0000-0000568E0000}"/>
    <cellStyle name="Normal 5 3 3 2 2 2 2 3" xfId="58659" xr:uid="{00000000-0005-0000-0000-0000578E0000}"/>
    <cellStyle name="Normal 5 3 3 2 2 2 3" xfId="26036" xr:uid="{00000000-0005-0000-0000-0000588E0000}"/>
    <cellStyle name="Normal 5 3 3 2 2 2 4" xfId="45807" xr:uid="{00000000-0005-0000-0000-0000598E0000}"/>
    <cellStyle name="Normal 5 3 3 2 2 3" xfId="13947" xr:uid="{00000000-0005-0000-0000-00005A8E0000}"/>
    <cellStyle name="Normal 5 3 3 2 2 3 2" xfId="33461" xr:uid="{00000000-0005-0000-0000-00005B8E0000}"/>
    <cellStyle name="Normal 5 3 3 2 2 3 3" xfId="53354" xr:uid="{00000000-0005-0000-0000-00005C8E0000}"/>
    <cellStyle name="Normal 5 3 3 2 2 4" xfId="24866" xr:uid="{00000000-0005-0000-0000-00005D8E0000}"/>
    <cellStyle name="Normal 5 3 3 2 2 5" xfId="44632" xr:uid="{00000000-0005-0000-0000-00005E8E0000}"/>
    <cellStyle name="Normal 5 3 3 2 3" xfId="7803" xr:uid="{00000000-0005-0000-0000-00005F8E0000}"/>
    <cellStyle name="Normal 5 3 3 2 3 2" xfId="17526" xr:uid="{00000000-0005-0000-0000-0000608E0000}"/>
    <cellStyle name="Normal 5 3 3 2 3 2 2" xfId="37039" xr:uid="{00000000-0005-0000-0000-0000618E0000}"/>
    <cellStyle name="Normal 5 3 3 2 3 2 3" xfId="56932" xr:uid="{00000000-0005-0000-0000-0000628E0000}"/>
    <cellStyle name="Normal 5 3 3 2 3 3" xfId="25620" xr:uid="{00000000-0005-0000-0000-0000638E0000}"/>
    <cellStyle name="Normal 5 3 3 2 3 4" xfId="45389" xr:uid="{00000000-0005-0000-0000-0000648E0000}"/>
    <cellStyle name="Normal 5 3 3 2 4" xfId="5820" xr:uid="{00000000-0005-0000-0000-0000658E0000}"/>
    <cellStyle name="Normal 5 3 3 2 4 2" xfId="15557" xr:uid="{00000000-0005-0000-0000-0000668E0000}"/>
    <cellStyle name="Normal 5 3 3 2 4 2 2" xfId="35070" xr:uid="{00000000-0005-0000-0000-0000678E0000}"/>
    <cellStyle name="Normal 5 3 3 2 4 2 3" xfId="54963" xr:uid="{00000000-0005-0000-0000-0000688E0000}"/>
    <cellStyle name="Normal 5 3 3 2 4 3" xfId="27640" xr:uid="{00000000-0005-0000-0000-0000698E0000}"/>
    <cellStyle name="Normal 5 3 3 2 4 4" xfId="47528" xr:uid="{00000000-0005-0000-0000-00006A8E0000}"/>
    <cellStyle name="Normal 5 3 3 2 5" xfId="11679" xr:uid="{00000000-0005-0000-0000-00006B8E0000}"/>
    <cellStyle name="Normal 5 3 3 2 5 2" xfId="31194" xr:uid="{00000000-0005-0000-0000-00006C8E0000}"/>
    <cellStyle name="Normal 5 3 3 2 5 3" xfId="51087" xr:uid="{00000000-0005-0000-0000-00006D8E0000}"/>
    <cellStyle name="Normal 5 3 3 2 6" xfId="21400" xr:uid="{00000000-0005-0000-0000-00006E8E0000}"/>
    <cellStyle name="Normal 5 3 3 2 7" xfId="41055" xr:uid="{00000000-0005-0000-0000-00006F8E0000}"/>
    <cellStyle name="Normal 5 3 3 3" xfId="1170" xr:uid="{00000000-0005-0000-0000-0000708E0000}"/>
    <cellStyle name="Normal 5 3 3 3 2" xfId="3555" xr:uid="{00000000-0005-0000-0000-0000718E0000}"/>
    <cellStyle name="Normal 5 3 3 3 2 2" xfId="8992" xr:uid="{00000000-0005-0000-0000-0000728E0000}"/>
    <cellStyle name="Normal 5 3 3 3 2 2 2" xfId="18715" xr:uid="{00000000-0005-0000-0000-0000738E0000}"/>
    <cellStyle name="Normal 5 3 3 3 2 2 2 2" xfId="38228" xr:uid="{00000000-0005-0000-0000-0000748E0000}"/>
    <cellStyle name="Normal 5 3 3 3 2 2 2 3" xfId="58121" xr:uid="{00000000-0005-0000-0000-0000758E0000}"/>
    <cellStyle name="Normal 5 3 3 3 2 2 3" xfId="26252" xr:uid="{00000000-0005-0000-0000-0000768E0000}"/>
    <cellStyle name="Normal 5 3 3 3 2 2 4" xfId="46023" xr:uid="{00000000-0005-0000-0000-0000778E0000}"/>
    <cellStyle name="Normal 5 3 3 3 2 3" xfId="13409" xr:uid="{00000000-0005-0000-0000-0000788E0000}"/>
    <cellStyle name="Normal 5 3 3 3 2 3 2" xfId="32923" xr:uid="{00000000-0005-0000-0000-0000798E0000}"/>
    <cellStyle name="Normal 5 3 3 3 2 3 3" xfId="52816" xr:uid="{00000000-0005-0000-0000-00007A8E0000}"/>
    <cellStyle name="Normal 5 3 3 3 2 4" xfId="24328" xr:uid="{00000000-0005-0000-0000-00007B8E0000}"/>
    <cellStyle name="Normal 5 3 3 3 2 5" xfId="44094" xr:uid="{00000000-0005-0000-0000-00007C8E0000}"/>
    <cellStyle name="Normal 5 3 3 3 3" xfId="7343" xr:uid="{00000000-0005-0000-0000-00007D8E0000}"/>
    <cellStyle name="Normal 5 3 3 3 3 2" xfId="17079" xr:uid="{00000000-0005-0000-0000-00007E8E0000}"/>
    <cellStyle name="Normal 5 3 3 3 3 2 2" xfId="36592" xr:uid="{00000000-0005-0000-0000-00007F8E0000}"/>
    <cellStyle name="Normal 5 3 3 3 3 2 3" xfId="56485" xr:uid="{00000000-0005-0000-0000-0000808E0000}"/>
    <cellStyle name="Normal 5 3 3 3 3 3" xfId="25628" xr:uid="{00000000-0005-0000-0000-0000818E0000}"/>
    <cellStyle name="Normal 5 3 3 3 3 4" xfId="45397" xr:uid="{00000000-0005-0000-0000-0000828E0000}"/>
    <cellStyle name="Normal 5 3 3 3 4" xfId="6355" xr:uid="{00000000-0005-0000-0000-0000838E0000}"/>
    <cellStyle name="Normal 5 3 3 3 4 2" xfId="16092" xr:uid="{00000000-0005-0000-0000-0000848E0000}"/>
    <cellStyle name="Normal 5 3 3 3 4 2 2" xfId="35605" xr:uid="{00000000-0005-0000-0000-0000858E0000}"/>
    <cellStyle name="Normal 5 3 3 3 4 2 3" xfId="55498" xr:uid="{00000000-0005-0000-0000-0000868E0000}"/>
    <cellStyle name="Normal 5 3 3 3 4 3" xfId="28175" xr:uid="{00000000-0005-0000-0000-0000878E0000}"/>
    <cellStyle name="Normal 5 3 3 3 4 4" xfId="48063" xr:uid="{00000000-0005-0000-0000-0000888E0000}"/>
    <cellStyle name="Normal 5 3 3 3 5" xfId="11141" xr:uid="{00000000-0005-0000-0000-0000898E0000}"/>
    <cellStyle name="Normal 5 3 3 3 5 2" xfId="30656" xr:uid="{00000000-0005-0000-0000-00008A8E0000}"/>
    <cellStyle name="Normal 5 3 3 3 5 3" xfId="50549" xr:uid="{00000000-0005-0000-0000-00008B8E0000}"/>
    <cellStyle name="Normal 5 3 3 3 6" xfId="20862" xr:uid="{00000000-0005-0000-0000-00008C8E0000}"/>
    <cellStyle name="Normal 5 3 3 3 7" xfId="40504" xr:uid="{00000000-0005-0000-0000-00008D8E0000}"/>
    <cellStyle name="Normal 5 3 3 4" xfId="2360" xr:uid="{00000000-0005-0000-0000-00008E8E0000}"/>
    <cellStyle name="Normal 5 3 3 4 2" xfId="4629" xr:uid="{00000000-0005-0000-0000-00008F8E0000}"/>
    <cellStyle name="Normal 5 3 3 4 2 2" xfId="10065" xr:uid="{00000000-0005-0000-0000-0000908E0000}"/>
    <cellStyle name="Normal 5 3 3 4 2 2 2" xfId="19788" xr:uid="{00000000-0005-0000-0000-0000918E0000}"/>
    <cellStyle name="Normal 5 3 3 4 2 2 2 2" xfId="39301" xr:uid="{00000000-0005-0000-0000-0000928E0000}"/>
    <cellStyle name="Normal 5 3 3 4 2 2 2 3" xfId="59194" xr:uid="{00000000-0005-0000-0000-0000938E0000}"/>
    <cellStyle name="Normal 5 3 3 4 2 2 3" xfId="29514" xr:uid="{00000000-0005-0000-0000-0000948E0000}"/>
    <cellStyle name="Normal 5 3 3 4 2 2 4" xfId="49402" xr:uid="{00000000-0005-0000-0000-0000958E0000}"/>
    <cellStyle name="Normal 5 3 3 4 2 3" xfId="14482" xr:uid="{00000000-0005-0000-0000-0000968E0000}"/>
    <cellStyle name="Normal 5 3 3 4 2 3 2" xfId="33996" xr:uid="{00000000-0005-0000-0000-0000978E0000}"/>
    <cellStyle name="Normal 5 3 3 4 2 3 3" xfId="53889" xr:uid="{00000000-0005-0000-0000-0000988E0000}"/>
    <cellStyle name="Normal 5 3 3 4 2 4" xfId="25401" xr:uid="{00000000-0005-0000-0000-0000998E0000}"/>
    <cellStyle name="Normal 5 3 3 4 2 5" xfId="45168" xr:uid="{00000000-0005-0000-0000-00009A8E0000}"/>
    <cellStyle name="Normal 5 3 3 4 3" xfId="6890" xr:uid="{00000000-0005-0000-0000-00009B8E0000}"/>
    <cellStyle name="Normal 5 3 3 4 3 2" xfId="16627" xr:uid="{00000000-0005-0000-0000-00009C8E0000}"/>
    <cellStyle name="Normal 5 3 3 4 3 2 2" xfId="36140" xr:uid="{00000000-0005-0000-0000-00009D8E0000}"/>
    <cellStyle name="Normal 5 3 3 4 3 2 3" xfId="56033" xr:uid="{00000000-0005-0000-0000-00009E8E0000}"/>
    <cellStyle name="Normal 5 3 3 4 3 3" xfId="28710" xr:uid="{00000000-0005-0000-0000-00009F8E0000}"/>
    <cellStyle name="Normal 5 3 3 4 3 4" xfId="48598" xr:uid="{00000000-0005-0000-0000-0000A08E0000}"/>
    <cellStyle name="Normal 5 3 3 4 4" xfId="12214" xr:uid="{00000000-0005-0000-0000-0000A18E0000}"/>
    <cellStyle name="Normal 5 3 3 4 4 2" xfId="31729" xr:uid="{00000000-0005-0000-0000-0000A28E0000}"/>
    <cellStyle name="Normal 5 3 3 4 4 3" xfId="51622" xr:uid="{00000000-0005-0000-0000-0000A38E0000}"/>
    <cellStyle name="Normal 5 3 3 4 5" xfId="21935" xr:uid="{00000000-0005-0000-0000-0000A48E0000}"/>
    <cellStyle name="Normal 5 3 3 4 6" xfId="41694" xr:uid="{00000000-0005-0000-0000-0000A58E0000}"/>
    <cellStyle name="Normal 5 3 3 5" xfId="3020" xr:uid="{00000000-0005-0000-0000-0000A68E0000}"/>
    <cellStyle name="Normal 5 3 3 5 2" xfId="8457" xr:uid="{00000000-0005-0000-0000-0000A78E0000}"/>
    <cellStyle name="Normal 5 3 3 5 2 2" xfId="18180" xr:uid="{00000000-0005-0000-0000-0000A88E0000}"/>
    <cellStyle name="Normal 5 3 3 5 2 2 2" xfId="37693" xr:uid="{00000000-0005-0000-0000-0000A98E0000}"/>
    <cellStyle name="Normal 5 3 3 5 2 2 3" xfId="57586" xr:uid="{00000000-0005-0000-0000-0000AA8E0000}"/>
    <cellStyle name="Normal 5 3 3 5 2 3" xfId="23030" xr:uid="{00000000-0005-0000-0000-0000AB8E0000}"/>
    <cellStyle name="Normal 5 3 3 5 2 4" xfId="42795" xr:uid="{00000000-0005-0000-0000-0000AC8E0000}"/>
    <cellStyle name="Normal 5 3 3 5 3" xfId="12874" xr:uid="{00000000-0005-0000-0000-0000AD8E0000}"/>
    <cellStyle name="Normal 5 3 3 5 3 2" xfId="32388" xr:uid="{00000000-0005-0000-0000-0000AE8E0000}"/>
    <cellStyle name="Normal 5 3 3 5 3 3" xfId="52281" xr:uid="{00000000-0005-0000-0000-0000AF8E0000}"/>
    <cellStyle name="Normal 5 3 3 5 4" xfId="23793" xr:uid="{00000000-0005-0000-0000-0000B08E0000}"/>
    <cellStyle name="Normal 5 3 3 5 5" xfId="43559" xr:uid="{00000000-0005-0000-0000-0000B18E0000}"/>
    <cellStyle name="Normal 5 3 3 6" xfId="5280" xr:uid="{00000000-0005-0000-0000-0000B28E0000}"/>
    <cellStyle name="Normal 5 3 3 6 2" xfId="15020" xr:uid="{00000000-0005-0000-0000-0000B38E0000}"/>
    <cellStyle name="Normal 5 3 3 6 2 2" xfId="34533" xr:uid="{00000000-0005-0000-0000-0000B48E0000}"/>
    <cellStyle name="Normal 5 3 3 6 2 3" xfId="54426" xr:uid="{00000000-0005-0000-0000-0000B58E0000}"/>
    <cellStyle name="Normal 5 3 3 6 3" xfId="27102" xr:uid="{00000000-0005-0000-0000-0000B68E0000}"/>
    <cellStyle name="Normal 5 3 3 6 4" xfId="46988" xr:uid="{00000000-0005-0000-0000-0000B78E0000}"/>
    <cellStyle name="Normal 5 3 3 7" xfId="10606" xr:uid="{00000000-0005-0000-0000-0000B88E0000}"/>
    <cellStyle name="Normal 5 3 3 7 2" xfId="30121" xr:uid="{00000000-0005-0000-0000-0000B98E0000}"/>
    <cellStyle name="Normal 5 3 3 7 3" xfId="50014" xr:uid="{00000000-0005-0000-0000-0000BA8E0000}"/>
    <cellStyle name="Normal 5 3 3 8" xfId="20327" xr:uid="{00000000-0005-0000-0000-0000BB8E0000}"/>
    <cellStyle name="Normal 5 3 3 9" xfId="39969" xr:uid="{00000000-0005-0000-0000-0000BC8E0000}"/>
    <cellStyle name="Normal 5 3 4" xfId="1369" xr:uid="{00000000-0005-0000-0000-0000BD8E0000}"/>
    <cellStyle name="Normal 5 3 4 2" xfId="3741" xr:uid="{00000000-0005-0000-0000-0000BE8E0000}"/>
    <cellStyle name="Normal 5 3 4 2 2" xfId="9178" xr:uid="{00000000-0005-0000-0000-0000BF8E0000}"/>
    <cellStyle name="Normal 5 3 4 2 2 2" xfId="18901" xr:uid="{00000000-0005-0000-0000-0000C08E0000}"/>
    <cellStyle name="Normal 5 3 4 2 2 2 2" xfId="38414" xr:uid="{00000000-0005-0000-0000-0000C18E0000}"/>
    <cellStyle name="Normal 5 3 4 2 2 2 3" xfId="58307" xr:uid="{00000000-0005-0000-0000-0000C28E0000}"/>
    <cellStyle name="Normal 5 3 4 2 2 3" xfId="26151" xr:uid="{00000000-0005-0000-0000-0000C38E0000}"/>
    <cellStyle name="Normal 5 3 4 2 2 4" xfId="45922" xr:uid="{00000000-0005-0000-0000-0000C48E0000}"/>
    <cellStyle name="Normal 5 3 4 2 3" xfId="13595" xr:uid="{00000000-0005-0000-0000-0000C58E0000}"/>
    <cellStyle name="Normal 5 3 4 2 3 2" xfId="33109" xr:uid="{00000000-0005-0000-0000-0000C68E0000}"/>
    <cellStyle name="Normal 5 3 4 2 3 3" xfId="53002" xr:uid="{00000000-0005-0000-0000-0000C78E0000}"/>
    <cellStyle name="Normal 5 3 4 2 4" xfId="24514" xr:uid="{00000000-0005-0000-0000-0000C88E0000}"/>
    <cellStyle name="Normal 5 3 4 2 5" xfId="44280" xr:uid="{00000000-0005-0000-0000-0000C98E0000}"/>
    <cellStyle name="Normal 5 3 4 3" xfId="7509" xr:uid="{00000000-0005-0000-0000-0000CA8E0000}"/>
    <cellStyle name="Normal 5 3 4 3 2" xfId="17232" xr:uid="{00000000-0005-0000-0000-0000CB8E0000}"/>
    <cellStyle name="Normal 5 3 4 3 2 2" xfId="36745" xr:uid="{00000000-0005-0000-0000-0000CC8E0000}"/>
    <cellStyle name="Normal 5 3 4 3 2 3" xfId="56638" xr:uid="{00000000-0005-0000-0000-0000CD8E0000}"/>
    <cellStyle name="Normal 5 3 4 3 3" xfId="26011" xr:uid="{00000000-0005-0000-0000-0000CE8E0000}"/>
    <cellStyle name="Normal 5 3 4 3 4" xfId="45782" xr:uid="{00000000-0005-0000-0000-0000CF8E0000}"/>
    <cellStyle name="Normal 5 3 4 4" xfId="5468" xr:uid="{00000000-0005-0000-0000-0000D08E0000}"/>
    <cellStyle name="Normal 5 3 4 4 2" xfId="15205" xr:uid="{00000000-0005-0000-0000-0000D18E0000}"/>
    <cellStyle name="Normal 5 3 4 4 2 2" xfId="34718" xr:uid="{00000000-0005-0000-0000-0000D28E0000}"/>
    <cellStyle name="Normal 5 3 4 4 2 3" xfId="54611" xr:uid="{00000000-0005-0000-0000-0000D38E0000}"/>
    <cellStyle name="Normal 5 3 4 4 3" xfId="27288" xr:uid="{00000000-0005-0000-0000-0000D48E0000}"/>
    <cellStyle name="Normal 5 3 4 4 4" xfId="47176" xr:uid="{00000000-0005-0000-0000-0000D58E0000}"/>
    <cellStyle name="Normal 5 3 4 5" xfId="11327" xr:uid="{00000000-0005-0000-0000-0000D68E0000}"/>
    <cellStyle name="Normal 5 3 4 5 2" xfId="30842" xr:uid="{00000000-0005-0000-0000-0000D78E0000}"/>
    <cellStyle name="Normal 5 3 4 5 3" xfId="50735" xr:uid="{00000000-0005-0000-0000-0000D88E0000}"/>
    <cellStyle name="Normal 5 3 4 6" xfId="21048" xr:uid="{00000000-0005-0000-0000-0000D98E0000}"/>
    <cellStyle name="Normal 5 3 4 7" xfId="40703" xr:uid="{00000000-0005-0000-0000-0000DA8E0000}"/>
    <cellStyle name="Normal 5 3 5" xfId="818" xr:uid="{00000000-0005-0000-0000-0000DB8E0000}"/>
    <cellStyle name="Normal 5 3 5 2" xfId="3203" xr:uid="{00000000-0005-0000-0000-0000DC8E0000}"/>
    <cellStyle name="Normal 5 3 5 2 2" xfId="8640" xr:uid="{00000000-0005-0000-0000-0000DD8E0000}"/>
    <cellStyle name="Normal 5 3 5 2 2 2" xfId="18363" xr:uid="{00000000-0005-0000-0000-0000DE8E0000}"/>
    <cellStyle name="Normal 5 3 5 2 2 2 2" xfId="37876" xr:uid="{00000000-0005-0000-0000-0000DF8E0000}"/>
    <cellStyle name="Normal 5 3 5 2 2 2 3" xfId="57769" xr:uid="{00000000-0005-0000-0000-0000E08E0000}"/>
    <cellStyle name="Normal 5 3 5 2 2 3" xfId="21964" xr:uid="{00000000-0005-0000-0000-0000E18E0000}"/>
    <cellStyle name="Normal 5 3 5 2 2 4" xfId="41723" xr:uid="{00000000-0005-0000-0000-0000E28E0000}"/>
    <cellStyle name="Normal 5 3 5 2 3" xfId="13057" xr:uid="{00000000-0005-0000-0000-0000E38E0000}"/>
    <cellStyle name="Normal 5 3 5 2 3 2" xfId="32571" xr:uid="{00000000-0005-0000-0000-0000E48E0000}"/>
    <cellStyle name="Normal 5 3 5 2 3 3" xfId="52464" xr:uid="{00000000-0005-0000-0000-0000E58E0000}"/>
    <cellStyle name="Normal 5 3 5 2 4" xfId="23976" xr:uid="{00000000-0005-0000-0000-0000E68E0000}"/>
    <cellStyle name="Normal 5 3 5 2 5" xfId="43742" xr:uid="{00000000-0005-0000-0000-0000E78E0000}"/>
    <cellStyle name="Normal 5 3 5 3" xfId="7049" xr:uid="{00000000-0005-0000-0000-0000E88E0000}"/>
    <cellStyle name="Normal 5 3 5 3 2" xfId="16785" xr:uid="{00000000-0005-0000-0000-0000E98E0000}"/>
    <cellStyle name="Normal 5 3 5 3 2 2" xfId="36298" xr:uid="{00000000-0005-0000-0000-0000EA8E0000}"/>
    <cellStyle name="Normal 5 3 5 3 2 3" xfId="56191" xr:uid="{00000000-0005-0000-0000-0000EB8E0000}"/>
    <cellStyle name="Normal 5 3 5 3 3" xfId="22646" xr:uid="{00000000-0005-0000-0000-0000EC8E0000}"/>
    <cellStyle name="Normal 5 3 5 3 4" xfId="42410" xr:uid="{00000000-0005-0000-0000-0000ED8E0000}"/>
    <cellStyle name="Normal 5 3 5 4" xfId="6003" xr:uid="{00000000-0005-0000-0000-0000EE8E0000}"/>
    <cellStyle name="Normal 5 3 5 4 2" xfId="15740" xr:uid="{00000000-0005-0000-0000-0000EF8E0000}"/>
    <cellStyle name="Normal 5 3 5 4 2 2" xfId="35253" xr:uid="{00000000-0005-0000-0000-0000F08E0000}"/>
    <cellStyle name="Normal 5 3 5 4 2 3" xfId="55146" xr:uid="{00000000-0005-0000-0000-0000F18E0000}"/>
    <cellStyle name="Normal 5 3 5 4 3" xfId="27823" xr:uid="{00000000-0005-0000-0000-0000F28E0000}"/>
    <cellStyle name="Normal 5 3 5 4 4" xfId="47711" xr:uid="{00000000-0005-0000-0000-0000F38E0000}"/>
    <cellStyle name="Normal 5 3 5 5" xfId="10789" xr:uid="{00000000-0005-0000-0000-0000F48E0000}"/>
    <cellStyle name="Normal 5 3 5 5 2" xfId="30304" xr:uid="{00000000-0005-0000-0000-0000F58E0000}"/>
    <cellStyle name="Normal 5 3 5 5 3" xfId="50197" xr:uid="{00000000-0005-0000-0000-0000F68E0000}"/>
    <cellStyle name="Normal 5 3 5 6" xfId="20510" xr:uid="{00000000-0005-0000-0000-0000F78E0000}"/>
    <cellStyle name="Normal 5 3 5 7" xfId="40152" xr:uid="{00000000-0005-0000-0000-0000F88E0000}"/>
    <cellStyle name="Normal 5 3 6" xfId="1966" xr:uid="{00000000-0005-0000-0000-0000F98E0000}"/>
    <cellStyle name="Normal 5 3 6 2" xfId="4277" xr:uid="{00000000-0005-0000-0000-0000FA8E0000}"/>
    <cellStyle name="Normal 5 3 6 2 2" xfId="9713" xr:uid="{00000000-0005-0000-0000-0000FB8E0000}"/>
    <cellStyle name="Normal 5 3 6 2 2 2" xfId="19436" xr:uid="{00000000-0005-0000-0000-0000FC8E0000}"/>
    <cellStyle name="Normal 5 3 6 2 2 2 2" xfId="38949" xr:uid="{00000000-0005-0000-0000-0000FD8E0000}"/>
    <cellStyle name="Normal 5 3 6 2 2 2 3" xfId="58842" xr:uid="{00000000-0005-0000-0000-0000FE8E0000}"/>
    <cellStyle name="Normal 5 3 6 2 2 3" xfId="29162" xr:uid="{00000000-0005-0000-0000-0000FF8E0000}"/>
    <cellStyle name="Normal 5 3 6 2 2 4" xfId="49050" xr:uid="{00000000-0005-0000-0000-0000008F0000}"/>
    <cellStyle name="Normal 5 3 6 2 3" xfId="14130" xr:uid="{00000000-0005-0000-0000-0000018F0000}"/>
    <cellStyle name="Normal 5 3 6 2 3 2" xfId="33644" xr:uid="{00000000-0005-0000-0000-0000028F0000}"/>
    <cellStyle name="Normal 5 3 6 2 3 3" xfId="53537" xr:uid="{00000000-0005-0000-0000-0000038F0000}"/>
    <cellStyle name="Normal 5 3 6 2 4" xfId="25049" xr:uid="{00000000-0005-0000-0000-0000048F0000}"/>
    <cellStyle name="Normal 5 3 6 2 5" xfId="44816" xr:uid="{00000000-0005-0000-0000-0000058F0000}"/>
    <cellStyle name="Normal 5 3 6 3" xfId="6538" xr:uid="{00000000-0005-0000-0000-0000068F0000}"/>
    <cellStyle name="Normal 5 3 6 3 2" xfId="16275" xr:uid="{00000000-0005-0000-0000-0000078F0000}"/>
    <cellStyle name="Normal 5 3 6 3 2 2" xfId="35788" xr:uid="{00000000-0005-0000-0000-0000088F0000}"/>
    <cellStyle name="Normal 5 3 6 3 2 3" xfId="55681" xr:uid="{00000000-0005-0000-0000-0000098F0000}"/>
    <cellStyle name="Normal 5 3 6 3 3" xfId="28358" xr:uid="{00000000-0005-0000-0000-00000A8F0000}"/>
    <cellStyle name="Normal 5 3 6 3 4" xfId="48246" xr:uid="{00000000-0005-0000-0000-00000B8F0000}"/>
    <cellStyle name="Normal 5 3 6 4" xfId="11862" xr:uid="{00000000-0005-0000-0000-00000C8F0000}"/>
    <cellStyle name="Normal 5 3 6 4 2" xfId="31377" xr:uid="{00000000-0005-0000-0000-00000D8F0000}"/>
    <cellStyle name="Normal 5 3 6 4 3" xfId="51270" xr:uid="{00000000-0005-0000-0000-00000E8F0000}"/>
    <cellStyle name="Normal 5 3 6 5" xfId="21583" xr:uid="{00000000-0005-0000-0000-00000F8F0000}"/>
    <cellStyle name="Normal 5 3 6 6" xfId="41300" xr:uid="{00000000-0005-0000-0000-0000108F0000}"/>
    <cellStyle name="Normal 5 3 7" xfId="2668" xr:uid="{00000000-0005-0000-0000-0000118F0000}"/>
    <cellStyle name="Normal 5 3 7 2" xfId="8105" xr:uid="{00000000-0005-0000-0000-0000128F0000}"/>
    <cellStyle name="Normal 5 3 7 2 2" xfId="17828" xr:uid="{00000000-0005-0000-0000-0000138F0000}"/>
    <cellStyle name="Normal 5 3 7 2 2 2" xfId="37341" xr:uid="{00000000-0005-0000-0000-0000148F0000}"/>
    <cellStyle name="Normal 5 3 7 2 2 3" xfId="57234" xr:uid="{00000000-0005-0000-0000-0000158F0000}"/>
    <cellStyle name="Normal 5 3 7 2 3" xfId="26520" xr:uid="{00000000-0005-0000-0000-0000168F0000}"/>
    <cellStyle name="Normal 5 3 7 2 4" xfId="46293" xr:uid="{00000000-0005-0000-0000-0000178F0000}"/>
    <cellStyle name="Normal 5 3 7 3" xfId="12522" xr:uid="{00000000-0005-0000-0000-0000188F0000}"/>
    <cellStyle name="Normal 5 3 7 3 2" xfId="32036" xr:uid="{00000000-0005-0000-0000-0000198F0000}"/>
    <cellStyle name="Normal 5 3 7 3 3" xfId="51929" xr:uid="{00000000-0005-0000-0000-00001A8F0000}"/>
    <cellStyle name="Normal 5 3 7 4" xfId="23441" xr:uid="{00000000-0005-0000-0000-00001B8F0000}"/>
    <cellStyle name="Normal 5 3 7 5" xfId="43207" xr:uid="{00000000-0005-0000-0000-00001C8F0000}"/>
    <cellStyle name="Normal 5 3 8" xfId="4886" xr:uid="{00000000-0005-0000-0000-00001D8F0000}"/>
    <cellStyle name="Normal 5 3 8 2" xfId="14668" xr:uid="{00000000-0005-0000-0000-00001E8F0000}"/>
    <cellStyle name="Normal 5 3 8 2 2" xfId="34181" xr:uid="{00000000-0005-0000-0000-00001F8F0000}"/>
    <cellStyle name="Normal 5 3 8 2 3" xfId="54074" xr:uid="{00000000-0005-0000-0000-0000208F0000}"/>
    <cellStyle name="Normal 5 3 8 3" xfId="26750" xr:uid="{00000000-0005-0000-0000-0000218F0000}"/>
    <cellStyle name="Normal 5 3 8 4" xfId="46594" xr:uid="{00000000-0005-0000-0000-0000228F0000}"/>
    <cellStyle name="Normal 5 3 9" xfId="10254" xr:uid="{00000000-0005-0000-0000-0000238F0000}"/>
    <cellStyle name="Normal 5 3 9 2" xfId="29769" xr:uid="{00000000-0005-0000-0000-0000248F0000}"/>
    <cellStyle name="Normal 5 3 9 3" xfId="49662" xr:uid="{00000000-0005-0000-0000-0000258F0000}"/>
    <cellStyle name="Normal 5 4" xfId="216" xr:uid="{00000000-0005-0000-0000-0000268F0000}"/>
    <cellStyle name="Normal 5 4 10" xfId="19950" xr:uid="{00000000-0005-0000-0000-0000278F0000}"/>
    <cellStyle name="Normal 5 4 11" xfId="39550" xr:uid="{00000000-0005-0000-0000-0000288F0000}"/>
    <cellStyle name="Normal 5 4 2" xfId="434" xr:uid="{00000000-0005-0000-0000-0000298F0000}"/>
    <cellStyle name="Normal 5 4 2 2" xfId="1520" xr:uid="{00000000-0005-0000-0000-00002A8F0000}"/>
    <cellStyle name="Normal 5 4 2 2 2" xfId="3892" xr:uid="{00000000-0005-0000-0000-00002B8F0000}"/>
    <cellStyle name="Normal 5 4 2 2 2 2" xfId="9329" xr:uid="{00000000-0005-0000-0000-00002C8F0000}"/>
    <cellStyle name="Normal 5 4 2 2 2 2 2" xfId="19052" xr:uid="{00000000-0005-0000-0000-00002D8F0000}"/>
    <cellStyle name="Normal 5 4 2 2 2 2 2 2" xfId="38565" xr:uid="{00000000-0005-0000-0000-00002E8F0000}"/>
    <cellStyle name="Normal 5 4 2 2 2 2 2 3" xfId="58458" xr:uid="{00000000-0005-0000-0000-00002F8F0000}"/>
    <cellStyle name="Normal 5 4 2 2 2 2 3" xfId="28942" xr:uid="{00000000-0005-0000-0000-0000308F0000}"/>
    <cellStyle name="Normal 5 4 2 2 2 2 4" xfId="48830" xr:uid="{00000000-0005-0000-0000-0000318F0000}"/>
    <cellStyle name="Normal 5 4 2 2 2 3" xfId="13746" xr:uid="{00000000-0005-0000-0000-0000328F0000}"/>
    <cellStyle name="Normal 5 4 2 2 2 3 2" xfId="33260" xr:uid="{00000000-0005-0000-0000-0000338F0000}"/>
    <cellStyle name="Normal 5 4 2 2 2 3 3" xfId="53153" xr:uid="{00000000-0005-0000-0000-0000348F0000}"/>
    <cellStyle name="Normal 5 4 2 2 2 4" xfId="24665" xr:uid="{00000000-0005-0000-0000-0000358F0000}"/>
    <cellStyle name="Normal 5 4 2 2 2 5" xfId="44431" xr:uid="{00000000-0005-0000-0000-0000368F0000}"/>
    <cellStyle name="Normal 5 4 2 2 3" xfId="5619" xr:uid="{00000000-0005-0000-0000-0000378F0000}"/>
    <cellStyle name="Normal 5 4 2 2 3 2" xfId="15356" xr:uid="{00000000-0005-0000-0000-0000388F0000}"/>
    <cellStyle name="Normal 5 4 2 2 3 2 2" xfId="34869" xr:uid="{00000000-0005-0000-0000-0000398F0000}"/>
    <cellStyle name="Normal 5 4 2 2 3 2 3" xfId="54762" xr:uid="{00000000-0005-0000-0000-00003A8F0000}"/>
    <cellStyle name="Normal 5 4 2 2 3 3" xfId="27439" xr:uid="{00000000-0005-0000-0000-00003B8F0000}"/>
    <cellStyle name="Normal 5 4 2 2 3 4" xfId="47327" xr:uid="{00000000-0005-0000-0000-00003C8F0000}"/>
    <cellStyle name="Normal 5 4 2 2 4" xfId="11478" xr:uid="{00000000-0005-0000-0000-00003D8F0000}"/>
    <cellStyle name="Normal 5 4 2 2 4 2" xfId="30993" xr:uid="{00000000-0005-0000-0000-00003E8F0000}"/>
    <cellStyle name="Normal 5 4 2 2 4 3" xfId="50886" xr:uid="{00000000-0005-0000-0000-00003F8F0000}"/>
    <cellStyle name="Normal 5 4 2 2 5" xfId="21199" xr:uid="{00000000-0005-0000-0000-0000408F0000}"/>
    <cellStyle name="Normal 5 4 2 2 6" xfId="40854" xr:uid="{00000000-0005-0000-0000-0000418F0000}"/>
    <cellStyle name="Normal 5 4 2 3" xfId="969" xr:uid="{00000000-0005-0000-0000-0000428F0000}"/>
    <cellStyle name="Normal 5 4 2 3 2" xfId="3354" xr:uid="{00000000-0005-0000-0000-0000438F0000}"/>
    <cellStyle name="Normal 5 4 2 3 2 2" xfId="8791" xr:uid="{00000000-0005-0000-0000-0000448F0000}"/>
    <cellStyle name="Normal 5 4 2 3 2 2 2" xfId="18514" xr:uid="{00000000-0005-0000-0000-0000458F0000}"/>
    <cellStyle name="Normal 5 4 2 3 2 2 2 2" xfId="38027" xr:uid="{00000000-0005-0000-0000-0000468F0000}"/>
    <cellStyle name="Normal 5 4 2 3 2 2 2 3" xfId="57920" xr:uid="{00000000-0005-0000-0000-0000478F0000}"/>
    <cellStyle name="Normal 5 4 2 3 2 2 3" xfId="28851" xr:uid="{00000000-0005-0000-0000-0000488F0000}"/>
    <cellStyle name="Normal 5 4 2 3 2 2 4" xfId="48739" xr:uid="{00000000-0005-0000-0000-0000498F0000}"/>
    <cellStyle name="Normal 5 4 2 3 2 3" xfId="13208" xr:uid="{00000000-0005-0000-0000-00004A8F0000}"/>
    <cellStyle name="Normal 5 4 2 3 2 3 2" xfId="32722" xr:uid="{00000000-0005-0000-0000-00004B8F0000}"/>
    <cellStyle name="Normal 5 4 2 3 2 3 3" xfId="52615" xr:uid="{00000000-0005-0000-0000-00004C8F0000}"/>
    <cellStyle name="Normal 5 4 2 3 2 4" xfId="24127" xr:uid="{00000000-0005-0000-0000-00004D8F0000}"/>
    <cellStyle name="Normal 5 4 2 3 2 5" xfId="43893" xr:uid="{00000000-0005-0000-0000-00004E8F0000}"/>
    <cellStyle name="Normal 5 4 2 3 3" xfId="6154" xr:uid="{00000000-0005-0000-0000-00004F8F0000}"/>
    <cellStyle name="Normal 5 4 2 3 3 2" xfId="15891" xr:uid="{00000000-0005-0000-0000-0000508F0000}"/>
    <cellStyle name="Normal 5 4 2 3 3 2 2" xfId="35404" xr:uid="{00000000-0005-0000-0000-0000518F0000}"/>
    <cellStyle name="Normal 5 4 2 3 3 2 3" xfId="55297" xr:uid="{00000000-0005-0000-0000-0000528F0000}"/>
    <cellStyle name="Normal 5 4 2 3 3 3" xfId="27974" xr:uid="{00000000-0005-0000-0000-0000538F0000}"/>
    <cellStyle name="Normal 5 4 2 3 3 4" xfId="47862" xr:uid="{00000000-0005-0000-0000-0000548F0000}"/>
    <cellStyle name="Normal 5 4 2 3 4" xfId="10940" xr:uid="{00000000-0005-0000-0000-0000558F0000}"/>
    <cellStyle name="Normal 5 4 2 3 4 2" xfId="30455" xr:uid="{00000000-0005-0000-0000-0000568F0000}"/>
    <cellStyle name="Normal 5 4 2 3 4 3" xfId="50348" xr:uid="{00000000-0005-0000-0000-0000578F0000}"/>
    <cellStyle name="Normal 5 4 2 3 5" xfId="20661" xr:uid="{00000000-0005-0000-0000-0000588F0000}"/>
    <cellStyle name="Normal 5 4 2 3 6" xfId="40303" xr:uid="{00000000-0005-0000-0000-0000598F0000}"/>
    <cellStyle name="Normal 5 4 2 4" xfId="2159" xr:uid="{00000000-0005-0000-0000-00005A8F0000}"/>
    <cellStyle name="Normal 5 4 2 4 2" xfId="4428" xr:uid="{00000000-0005-0000-0000-00005B8F0000}"/>
    <cellStyle name="Normal 5 4 2 4 2 2" xfId="9864" xr:uid="{00000000-0005-0000-0000-00005C8F0000}"/>
    <cellStyle name="Normal 5 4 2 4 2 2 2" xfId="19587" xr:uid="{00000000-0005-0000-0000-00005D8F0000}"/>
    <cellStyle name="Normal 5 4 2 4 2 2 2 2" xfId="39100" xr:uid="{00000000-0005-0000-0000-00005E8F0000}"/>
    <cellStyle name="Normal 5 4 2 4 2 2 2 3" xfId="58993" xr:uid="{00000000-0005-0000-0000-00005F8F0000}"/>
    <cellStyle name="Normal 5 4 2 4 2 2 3" xfId="29313" xr:uid="{00000000-0005-0000-0000-0000608F0000}"/>
    <cellStyle name="Normal 5 4 2 4 2 2 4" xfId="49201" xr:uid="{00000000-0005-0000-0000-0000618F0000}"/>
    <cellStyle name="Normal 5 4 2 4 2 3" xfId="14281" xr:uid="{00000000-0005-0000-0000-0000628F0000}"/>
    <cellStyle name="Normal 5 4 2 4 2 3 2" xfId="33795" xr:uid="{00000000-0005-0000-0000-0000638F0000}"/>
    <cellStyle name="Normal 5 4 2 4 2 3 3" xfId="53688" xr:uid="{00000000-0005-0000-0000-0000648F0000}"/>
    <cellStyle name="Normal 5 4 2 4 2 4" xfId="25200" xr:uid="{00000000-0005-0000-0000-0000658F0000}"/>
    <cellStyle name="Normal 5 4 2 4 2 5" xfId="44967" xr:uid="{00000000-0005-0000-0000-0000668F0000}"/>
    <cellStyle name="Normal 5 4 2 4 3" xfId="6689" xr:uid="{00000000-0005-0000-0000-0000678F0000}"/>
    <cellStyle name="Normal 5 4 2 4 3 2" xfId="16426" xr:uid="{00000000-0005-0000-0000-0000688F0000}"/>
    <cellStyle name="Normal 5 4 2 4 3 2 2" xfId="35939" xr:uid="{00000000-0005-0000-0000-0000698F0000}"/>
    <cellStyle name="Normal 5 4 2 4 3 2 3" xfId="55832" xr:uid="{00000000-0005-0000-0000-00006A8F0000}"/>
    <cellStyle name="Normal 5 4 2 4 3 3" xfId="28509" xr:uid="{00000000-0005-0000-0000-00006B8F0000}"/>
    <cellStyle name="Normal 5 4 2 4 3 4" xfId="48397" xr:uid="{00000000-0005-0000-0000-00006C8F0000}"/>
    <cellStyle name="Normal 5 4 2 4 4" xfId="12013" xr:uid="{00000000-0005-0000-0000-00006D8F0000}"/>
    <cellStyle name="Normal 5 4 2 4 4 2" xfId="31528" xr:uid="{00000000-0005-0000-0000-00006E8F0000}"/>
    <cellStyle name="Normal 5 4 2 4 4 3" xfId="51421" xr:uid="{00000000-0005-0000-0000-00006F8F0000}"/>
    <cellStyle name="Normal 5 4 2 4 5" xfId="21734" xr:uid="{00000000-0005-0000-0000-0000708F0000}"/>
    <cellStyle name="Normal 5 4 2 4 6" xfId="41493" xr:uid="{00000000-0005-0000-0000-0000718F0000}"/>
    <cellStyle name="Normal 5 4 2 5" xfId="2819" xr:uid="{00000000-0005-0000-0000-0000728F0000}"/>
    <cellStyle name="Normal 5 4 2 5 2" xfId="8256" xr:uid="{00000000-0005-0000-0000-0000738F0000}"/>
    <cellStyle name="Normal 5 4 2 5 2 2" xfId="17979" xr:uid="{00000000-0005-0000-0000-0000748F0000}"/>
    <cellStyle name="Normal 5 4 2 5 2 2 2" xfId="37492" xr:uid="{00000000-0005-0000-0000-0000758F0000}"/>
    <cellStyle name="Normal 5 4 2 5 2 2 3" xfId="57385" xr:uid="{00000000-0005-0000-0000-0000768F0000}"/>
    <cellStyle name="Normal 5 4 2 5 2 3" xfId="28762" xr:uid="{00000000-0005-0000-0000-0000778F0000}"/>
    <cellStyle name="Normal 5 4 2 5 2 4" xfId="48650" xr:uid="{00000000-0005-0000-0000-0000788F0000}"/>
    <cellStyle name="Normal 5 4 2 5 3" xfId="12673" xr:uid="{00000000-0005-0000-0000-0000798F0000}"/>
    <cellStyle name="Normal 5 4 2 5 3 2" xfId="32187" xr:uid="{00000000-0005-0000-0000-00007A8F0000}"/>
    <cellStyle name="Normal 5 4 2 5 3 3" xfId="52080" xr:uid="{00000000-0005-0000-0000-00007B8F0000}"/>
    <cellStyle name="Normal 5 4 2 5 4" xfId="23592" xr:uid="{00000000-0005-0000-0000-00007C8F0000}"/>
    <cellStyle name="Normal 5 4 2 5 5" xfId="43358" xr:uid="{00000000-0005-0000-0000-00007D8F0000}"/>
    <cellStyle name="Normal 5 4 2 6" xfId="5079" xr:uid="{00000000-0005-0000-0000-00007E8F0000}"/>
    <cellStyle name="Normal 5 4 2 6 2" xfId="14819" xr:uid="{00000000-0005-0000-0000-00007F8F0000}"/>
    <cellStyle name="Normal 5 4 2 6 2 2" xfId="34332" xr:uid="{00000000-0005-0000-0000-0000808F0000}"/>
    <cellStyle name="Normal 5 4 2 6 2 3" xfId="54225" xr:uid="{00000000-0005-0000-0000-0000818F0000}"/>
    <cellStyle name="Normal 5 4 2 6 3" xfId="26901" xr:uid="{00000000-0005-0000-0000-0000828F0000}"/>
    <cellStyle name="Normal 5 4 2 6 4" xfId="46787" xr:uid="{00000000-0005-0000-0000-0000838F0000}"/>
    <cellStyle name="Normal 5 4 2 7" xfId="10405" xr:uid="{00000000-0005-0000-0000-0000848F0000}"/>
    <cellStyle name="Normal 5 4 2 7 2" xfId="29920" xr:uid="{00000000-0005-0000-0000-0000858F0000}"/>
    <cellStyle name="Normal 5 4 2 7 3" xfId="49813" xr:uid="{00000000-0005-0000-0000-0000868F0000}"/>
    <cellStyle name="Normal 5 4 2 8" xfId="20126" xr:uid="{00000000-0005-0000-0000-0000878F0000}"/>
    <cellStyle name="Normal 5 4 2 9" xfId="39768" xr:uid="{00000000-0005-0000-0000-0000888F0000}"/>
    <cellStyle name="Normal 5 4 3" xfId="610" xr:uid="{00000000-0005-0000-0000-0000898F0000}"/>
    <cellStyle name="Normal 5 4 3 2" xfId="1696" xr:uid="{00000000-0005-0000-0000-00008A8F0000}"/>
    <cellStyle name="Normal 5 4 3 2 2" xfId="4068" xr:uid="{00000000-0005-0000-0000-00008B8F0000}"/>
    <cellStyle name="Normal 5 4 3 2 2 2" xfId="9505" xr:uid="{00000000-0005-0000-0000-00008C8F0000}"/>
    <cellStyle name="Normal 5 4 3 2 2 2 2" xfId="19228" xr:uid="{00000000-0005-0000-0000-00008D8F0000}"/>
    <cellStyle name="Normal 5 4 3 2 2 2 2 2" xfId="38741" xr:uid="{00000000-0005-0000-0000-00008E8F0000}"/>
    <cellStyle name="Normal 5 4 3 2 2 2 2 3" xfId="58634" xr:uid="{00000000-0005-0000-0000-00008F8F0000}"/>
    <cellStyle name="Normal 5 4 3 2 2 2 3" xfId="28971" xr:uid="{00000000-0005-0000-0000-0000908F0000}"/>
    <cellStyle name="Normal 5 4 3 2 2 2 4" xfId="48859" xr:uid="{00000000-0005-0000-0000-0000918F0000}"/>
    <cellStyle name="Normal 5 4 3 2 2 3" xfId="13922" xr:uid="{00000000-0005-0000-0000-0000928F0000}"/>
    <cellStyle name="Normal 5 4 3 2 2 3 2" xfId="33436" xr:uid="{00000000-0005-0000-0000-0000938F0000}"/>
    <cellStyle name="Normal 5 4 3 2 2 3 3" xfId="53329" xr:uid="{00000000-0005-0000-0000-0000948F0000}"/>
    <cellStyle name="Normal 5 4 3 2 2 4" xfId="24841" xr:uid="{00000000-0005-0000-0000-0000958F0000}"/>
    <cellStyle name="Normal 5 4 3 2 2 5" xfId="44607" xr:uid="{00000000-0005-0000-0000-0000968F0000}"/>
    <cellStyle name="Normal 5 4 3 2 3" xfId="5795" xr:uid="{00000000-0005-0000-0000-0000978F0000}"/>
    <cellStyle name="Normal 5 4 3 2 3 2" xfId="15532" xr:uid="{00000000-0005-0000-0000-0000988F0000}"/>
    <cellStyle name="Normal 5 4 3 2 3 2 2" xfId="35045" xr:uid="{00000000-0005-0000-0000-0000998F0000}"/>
    <cellStyle name="Normal 5 4 3 2 3 2 3" xfId="54938" xr:uid="{00000000-0005-0000-0000-00009A8F0000}"/>
    <cellStyle name="Normal 5 4 3 2 3 3" xfId="27615" xr:uid="{00000000-0005-0000-0000-00009B8F0000}"/>
    <cellStyle name="Normal 5 4 3 2 3 4" xfId="47503" xr:uid="{00000000-0005-0000-0000-00009C8F0000}"/>
    <cellStyle name="Normal 5 4 3 2 4" xfId="11654" xr:uid="{00000000-0005-0000-0000-00009D8F0000}"/>
    <cellStyle name="Normal 5 4 3 2 4 2" xfId="31169" xr:uid="{00000000-0005-0000-0000-00009E8F0000}"/>
    <cellStyle name="Normal 5 4 3 2 4 3" xfId="51062" xr:uid="{00000000-0005-0000-0000-00009F8F0000}"/>
    <cellStyle name="Normal 5 4 3 2 5" xfId="21375" xr:uid="{00000000-0005-0000-0000-0000A08F0000}"/>
    <cellStyle name="Normal 5 4 3 2 6" xfId="41030" xr:uid="{00000000-0005-0000-0000-0000A18F0000}"/>
    <cellStyle name="Normal 5 4 3 3" xfId="1145" xr:uid="{00000000-0005-0000-0000-0000A28F0000}"/>
    <cellStyle name="Normal 5 4 3 3 2" xfId="3530" xr:uid="{00000000-0005-0000-0000-0000A38F0000}"/>
    <cellStyle name="Normal 5 4 3 3 2 2" xfId="8967" xr:uid="{00000000-0005-0000-0000-0000A48F0000}"/>
    <cellStyle name="Normal 5 4 3 3 2 2 2" xfId="18690" xr:uid="{00000000-0005-0000-0000-0000A58F0000}"/>
    <cellStyle name="Normal 5 4 3 3 2 2 2 2" xfId="38203" xr:uid="{00000000-0005-0000-0000-0000A68F0000}"/>
    <cellStyle name="Normal 5 4 3 3 2 2 2 3" xfId="58096" xr:uid="{00000000-0005-0000-0000-0000A78F0000}"/>
    <cellStyle name="Normal 5 4 3 3 2 2 3" xfId="28880" xr:uid="{00000000-0005-0000-0000-0000A88F0000}"/>
    <cellStyle name="Normal 5 4 3 3 2 2 4" xfId="48768" xr:uid="{00000000-0005-0000-0000-0000A98F0000}"/>
    <cellStyle name="Normal 5 4 3 3 2 3" xfId="13384" xr:uid="{00000000-0005-0000-0000-0000AA8F0000}"/>
    <cellStyle name="Normal 5 4 3 3 2 3 2" xfId="32898" xr:uid="{00000000-0005-0000-0000-0000AB8F0000}"/>
    <cellStyle name="Normal 5 4 3 3 2 3 3" xfId="52791" xr:uid="{00000000-0005-0000-0000-0000AC8F0000}"/>
    <cellStyle name="Normal 5 4 3 3 2 4" xfId="24303" xr:uid="{00000000-0005-0000-0000-0000AD8F0000}"/>
    <cellStyle name="Normal 5 4 3 3 2 5" xfId="44069" xr:uid="{00000000-0005-0000-0000-0000AE8F0000}"/>
    <cellStyle name="Normal 5 4 3 3 3" xfId="6330" xr:uid="{00000000-0005-0000-0000-0000AF8F0000}"/>
    <cellStyle name="Normal 5 4 3 3 3 2" xfId="16067" xr:uid="{00000000-0005-0000-0000-0000B08F0000}"/>
    <cellStyle name="Normal 5 4 3 3 3 2 2" xfId="35580" xr:uid="{00000000-0005-0000-0000-0000B18F0000}"/>
    <cellStyle name="Normal 5 4 3 3 3 2 3" xfId="55473" xr:uid="{00000000-0005-0000-0000-0000B28F0000}"/>
    <cellStyle name="Normal 5 4 3 3 3 3" xfId="28150" xr:uid="{00000000-0005-0000-0000-0000B38F0000}"/>
    <cellStyle name="Normal 5 4 3 3 3 4" xfId="48038" xr:uid="{00000000-0005-0000-0000-0000B48F0000}"/>
    <cellStyle name="Normal 5 4 3 3 4" xfId="11116" xr:uid="{00000000-0005-0000-0000-0000B58F0000}"/>
    <cellStyle name="Normal 5 4 3 3 4 2" xfId="30631" xr:uid="{00000000-0005-0000-0000-0000B68F0000}"/>
    <cellStyle name="Normal 5 4 3 3 4 3" xfId="50524" xr:uid="{00000000-0005-0000-0000-0000B78F0000}"/>
    <cellStyle name="Normal 5 4 3 3 5" xfId="20837" xr:uid="{00000000-0005-0000-0000-0000B88F0000}"/>
    <cellStyle name="Normal 5 4 3 3 6" xfId="40479" xr:uid="{00000000-0005-0000-0000-0000B98F0000}"/>
    <cellStyle name="Normal 5 4 3 4" xfId="2335" xr:uid="{00000000-0005-0000-0000-0000BA8F0000}"/>
    <cellStyle name="Normal 5 4 3 4 2" xfId="4604" xr:uid="{00000000-0005-0000-0000-0000BB8F0000}"/>
    <cellStyle name="Normal 5 4 3 4 2 2" xfId="10040" xr:uid="{00000000-0005-0000-0000-0000BC8F0000}"/>
    <cellStyle name="Normal 5 4 3 4 2 2 2" xfId="19763" xr:uid="{00000000-0005-0000-0000-0000BD8F0000}"/>
    <cellStyle name="Normal 5 4 3 4 2 2 2 2" xfId="39276" xr:uid="{00000000-0005-0000-0000-0000BE8F0000}"/>
    <cellStyle name="Normal 5 4 3 4 2 2 2 3" xfId="59169" xr:uid="{00000000-0005-0000-0000-0000BF8F0000}"/>
    <cellStyle name="Normal 5 4 3 4 2 2 3" xfId="29489" xr:uid="{00000000-0005-0000-0000-0000C08F0000}"/>
    <cellStyle name="Normal 5 4 3 4 2 2 4" xfId="49377" xr:uid="{00000000-0005-0000-0000-0000C18F0000}"/>
    <cellStyle name="Normal 5 4 3 4 2 3" xfId="14457" xr:uid="{00000000-0005-0000-0000-0000C28F0000}"/>
    <cellStyle name="Normal 5 4 3 4 2 3 2" xfId="33971" xr:uid="{00000000-0005-0000-0000-0000C38F0000}"/>
    <cellStyle name="Normal 5 4 3 4 2 3 3" xfId="53864" xr:uid="{00000000-0005-0000-0000-0000C48F0000}"/>
    <cellStyle name="Normal 5 4 3 4 2 4" xfId="25376" xr:uid="{00000000-0005-0000-0000-0000C58F0000}"/>
    <cellStyle name="Normal 5 4 3 4 2 5" xfId="45143" xr:uid="{00000000-0005-0000-0000-0000C68F0000}"/>
    <cellStyle name="Normal 5 4 3 4 3" xfId="6865" xr:uid="{00000000-0005-0000-0000-0000C78F0000}"/>
    <cellStyle name="Normal 5 4 3 4 3 2" xfId="16602" xr:uid="{00000000-0005-0000-0000-0000C88F0000}"/>
    <cellStyle name="Normal 5 4 3 4 3 2 2" xfId="36115" xr:uid="{00000000-0005-0000-0000-0000C98F0000}"/>
    <cellStyle name="Normal 5 4 3 4 3 2 3" xfId="56008" xr:uid="{00000000-0005-0000-0000-0000CA8F0000}"/>
    <cellStyle name="Normal 5 4 3 4 3 3" xfId="28685" xr:uid="{00000000-0005-0000-0000-0000CB8F0000}"/>
    <cellStyle name="Normal 5 4 3 4 3 4" xfId="48573" xr:uid="{00000000-0005-0000-0000-0000CC8F0000}"/>
    <cellStyle name="Normal 5 4 3 4 4" xfId="12189" xr:uid="{00000000-0005-0000-0000-0000CD8F0000}"/>
    <cellStyle name="Normal 5 4 3 4 4 2" xfId="31704" xr:uid="{00000000-0005-0000-0000-0000CE8F0000}"/>
    <cellStyle name="Normal 5 4 3 4 4 3" xfId="51597" xr:uid="{00000000-0005-0000-0000-0000CF8F0000}"/>
    <cellStyle name="Normal 5 4 3 4 5" xfId="21910" xr:uid="{00000000-0005-0000-0000-0000D08F0000}"/>
    <cellStyle name="Normal 5 4 3 4 6" xfId="41669" xr:uid="{00000000-0005-0000-0000-0000D18F0000}"/>
    <cellStyle name="Normal 5 4 3 5" xfId="2995" xr:uid="{00000000-0005-0000-0000-0000D28F0000}"/>
    <cellStyle name="Normal 5 4 3 5 2" xfId="8432" xr:uid="{00000000-0005-0000-0000-0000D38F0000}"/>
    <cellStyle name="Normal 5 4 3 5 2 2" xfId="18155" xr:uid="{00000000-0005-0000-0000-0000D48F0000}"/>
    <cellStyle name="Normal 5 4 3 5 2 2 2" xfId="37668" xr:uid="{00000000-0005-0000-0000-0000D58F0000}"/>
    <cellStyle name="Normal 5 4 3 5 2 2 3" xfId="57561" xr:uid="{00000000-0005-0000-0000-0000D68F0000}"/>
    <cellStyle name="Normal 5 4 3 5 2 3" xfId="28791" xr:uid="{00000000-0005-0000-0000-0000D78F0000}"/>
    <cellStyle name="Normal 5 4 3 5 2 4" xfId="48679" xr:uid="{00000000-0005-0000-0000-0000D88F0000}"/>
    <cellStyle name="Normal 5 4 3 5 3" xfId="12849" xr:uid="{00000000-0005-0000-0000-0000D98F0000}"/>
    <cellStyle name="Normal 5 4 3 5 3 2" xfId="32363" xr:uid="{00000000-0005-0000-0000-0000DA8F0000}"/>
    <cellStyle name="Normal 5 4 3 5 3 3" xfId="52256" xr:uid="{00000000-0005-0000-0000-0000DB8F0000}"/>
    <cellStyle name="Normal 5 4 3 5 4" xfId="23768" xr:uid="{00000000-0005-0000-0000-0000DC8F0000}"/>
    <cellStyle name="Normal 5 4 3 5 5" xfId="43534" xr:uid="{00000000-0005-0000-0000-0000DD8F0000}"/>
    <cellStyle name="Normal 5 4 3 6" xfId="5255" xr:uid="{00000000-0005-0000-0000-0000DE8F0000}"/>
    <cellStyle name="Normal 5 4 3 6 2" xfId="14995" xr:uid="{00000000-0005-0000-0000-0000DF8F0000}"/>
    <cellStyle name="Normal 5 4 3 6 2 2" xfId="34508" xr:uid="{00000000-0005-0000-0000-0000E08F0000}"/>
    <cellStyle name="Normal 5 4 3 6 2 3" xfId="54401" xr:uid="{00000000-0005-0000-0000-0000E18F0000}"/>
    <cellStyle name="Normal 5 4 3 6 3" xfId="27077" xr:uid="{00000000-0005-0000-0000-0000E28F0000}"/>
    <cellStyle name="Normal 5 4 3 6 4" xfId="46963" xr:uid="{00000000-0005-0000-0000-0000E38F0000}"/>
    <cellStyle name="Normal 5 4 3 7" xfId="10581" xr:uid="{00000000-0005-0000-0000-0000E48F0000}"/>
    <cellStyle name="Normal 5 4 3 7 2" xfId="30096" xr:uid="{00000000-0005-0000-0000-0000E58F0000}"/>
    <cellStyle name="Normal 5 4 3 7 3" xfId="49989" xr:uid="{00000000-0005-0000-0000-0000E68F0000}"/>
    <cellStyle name="Normal 5 4 3 8" xfId="20302" xr:uid="{00000000-0005-0000-0000-0000E78F0000}"/>
    <cellStyle name="Normal 5 4 3 9" xfId="39944" xr:uid="{00000000-0005-0000-0000-0000E88F0000}"/>
    <cellStyle name="Normal 5 4 4" xfId="1344" xr:uid="{00000000-0005-0000-0000-0000E98F0000}"/>
    <cellStyle name="Normal 5 4 4 2" xfId="3716" xr:uid="{00000000-0005-0000-0000-0000EA8F0000}"/>
    <cellStyle name="Normal 5 4 4 2 2" xfId="9153" xr:uid="{00000000-0005-0000-0000-0000EB8F0000}"/>
    <cellStyle name="Normal 5 4 4 2 2 2" xfId="18876" xr:uid="{00000000-0005-0000-0000-0000EC8F0000}"/>
    <cellStyle name="Normal 5 4 4 2 2 2 2" xfId="38389" xr:uid="{00000000-0005-0000-0000-0000ED8F0000}"/>
    <cellStyle name="Normal 5 4 4 2 2 2 3" xfId="58282" xr:uid="{00000000-0005-0000-0000-0000EE8F0000}"/>
    <cellStyle name="Normal 5 4 4 2 2 3" xfId="28913" xr:uid="{00000000-0005-0000-0000-0000EF8F0000}"/>
    <cellStyle name="Normal 5 4 4 2 2 4" xfId="48801" xr:uid="{00000000-0005-0000-0000-0000F08F0000}"/>
    <cellStyle name="Normal 5 4 4 2 3" xfId="13570" xr:uid="{00000000-0005-0000-0000-0000F18F0000}"/>
    <cellStyle name="Normal 5 4 4 2 3 2" xfId="33084" xr:uid="{00000000-0005-0000-0000-0000F28F0000}"/>
    <cellStyle name="Normal 5 4 4 2 3 3" xfId="52977" xr:uid="{00000000-0005-0000-0000-0000F38F0000}"/>
    <cellStyle name="Normal 5 4 4 2 4" xfId="24489" xr:uid="{00000000-0005-0000-0000-0000F48F0000}"/>
    <cellStyle name="Normal 5 4 4 2 5" xfId="44255" xr:uid="{00000000-0005-0000-0000-0000F58F0000}"/>
    <cellStyle name="Normal 5 4 4 3" xfId="5443" xr:uid="{00000000-0005-0000-0000-0000F68F0000}"/>
    <cellStyle name="Normal 5 4 4 3 2" xfId="15180" xr:uid="{00000000-0005-0000-0000-0000F78F0000}"/>
    <cellStyle name="Normal 5 4 4 3 2 2" xfId="34693" xr:uid="{00000000-0005-0000-0000-0000F88F0000}"/>
    <cellStyle name="Normal 5 4 4 3 2 3" xfId="54586" xr:uid="{00000000-0005-0000-0000-0000F98F0000}"/>
    <cellStyle name="Normal 5 4 4 3 3" xfId="27263" xr:uid="{00000000-0005-0000-0000-0000FA8F0000}"/>
    <cellStyle name="Normal 5 4 4 3 4" xfId="47151" xr:uid="{00000000-0005-0000-0000-0000FB8F0000}"/>
    <cellStyle name="Normal 5 4 4 4" xfId="11302" xr:uid="{00000000-0005-0000-0000-0000FC8F0000}"/>
    <cellStyle name="Normal 5 4 4 4 2" xfId="30817" xr:uid="{00000000-0005-0000-0000-0000FD8F0000}"/>
    <cellStyle name="Normal 5 4 4 4 3" xfId="50710" xr:uid="{00000000-0005-0000-0000-0000FE8F0000}"/>
    <cellStyle name="Normal 5 4 4 5" xfId="21023" xr:uid="{00000000-0005-0000-0000-0000FF8F0000}"/>
    <cellStyle name="Normal 5 4 4 6" xfId="40678" xr:uid="{00000000-0005-0000-0000-000000900000}"/>
    <cellStyle name="Normal 5 4 5" xfId="793" xr:uid="{00000000-0005-0000-0000-000001900000}"/>
    <cellStyle name="Normal 5 4 5 2" xfId="3178" xr:uid="{00000000-0005-0000-0000-000002900000}"/>
    <cellStyle name="Normal 5 4 5 2 2" xfId="8615" xr:uid="{00000000-0005-0000-0000-000003900000}"/>
    <cellStyle name="Normal 5 4 5 2 2 2" xfId="18338" xr:uid="{00000000-0005-0000-0000-000004900000}"/>
    <cellStyle name="Normal 5 4 5 2 2 2 2" xfId="37851" xr:uid="{00000000-0005-0000-0000-000005900000}"/>
    <cellStyle name="Normal 5 4 5 2 2 2 3" xfId="57744" xr:uid="{00000000-0005-0000-0000-000006900000}"/>
    <cellStyle name="Normal 5 4 5 2 2 3" xfId="28822" xr:uid="{00000000-0005-0000-0000-000007900000}"/>
    <cellStyle name="Normal 5 4 5 2 2 4" xfId="48710" xr:uid="{00000000-0005-0000-0000-000008900000}"/>
    <cellStyle name="Normal 5 4 5 2 3" xfId="13032" xr:uid="{00000000-0005-0000-0000-000009900000}"/>
    <cellStyle name="Normal 5 4 5 2 3 2" xfId="32546" xr:uid="{00000000-0005-0000-0000-00000A900000}"/>
    <cellStyle name="Normal 5 4 5 2 3 3" xfId="52439" xr:uid="{00000000-0005-0000-0000-00000B900000}"/>
    <cellStyle name="Normal 5 4 5 2 4" xfId="23951" xr:uid="{00000000-0005-0000-0000-00000C900000}"/>
    <cellStyle name="Normal 5 4 5 2 5" xfId="43717" xr:uid="{00000000-0005-0000-0000-00000D900000}"/>
    <cellStyle name="Normal 5 4 5 3" xfId="5978" xr:uid="{00000000-0005-0000-0000-00000E900000}"/>
    <cellStyle name="Normal 5 4 5 3 2" xfId="15715" xr:uid="{00000000-0005-0000-0000-00000F900000}"/>
    <cellStyle name="Normal 5 4 5 3 2 2" xfId="35228" xr:uid="{00000000-0005-0000-0000-000010900000}"/>
    <cellStyle name="Normal 5 4 5 3 2 3" xfId="55121" xr:uid="{00000000-0005-0000-0000-000011900000}"/>
    <cellStyle name="Normal 5 4 5 3 3" xfId="27798" xr:uid="{00000000-0005-0000-0000-000012900000}"/>
    <cellStyle name="Normal 5 4 5 3 4" xfId="47686" xr:uid="{00000000-0005-0000-0000-000013900000}"/>
    <cellStyle name="Normal 5 4 5 4" xfId="10764" xr:uid="{00000000-0005-0000-0000-000014900000}"/>
    <cellStyle name="Normal 5 4 5 4 2" xfId="30279" xr:uid="{00000000-0005-0000-0000-000015900000}"/>
    <cellStyle name="Normal 5 4 5 4 3" xfId="50172" xr:uid="{00000000-0005-0000-0000-000016900000}"/>
    <cellStyle name="Normal 5 4 5 5" xfId="20485" xr:uid="{00000000-0005-0000-0000-000017900000}"/>
    <cellStyle name="Normal 5 4 5 6" xfId="40127" xr:uid="{00000000-0005-0000-0000-000018900000}"/>
    <cellStyle name="Normal 5 4 6" xfId="1941" xr:uid="{00000000-0005-0000-0000-000019900000}"/>
    <cellStyle name="Normal 5 4 6 2" xfId="4252" xr:uid="{00000000-0005-0000-0000-00001A900000}"/>
    <cellStyle name="Normal 5 4 6 2 2" xfId="9688" xr:uid="{00000000-0005-0000-0000-00001B900000}"/>
    <cellStyle name="Normal 5 4 6 2 2 2" xfId="19411" xr:uid="{00000000-0005-0000-0000-00001C900000}"/>
    <cellStyle name="Normal 5 4 6 2 2 2 2" xfId="38924" xr:uid="{00000000-0005-0000-0000-00001D900000}"/>
    <cellStyle name="Normal 5 4 6 2 2 2 3" xfId="58817" xr:uid="{00000000-0005-0000-0000-00001E900000}"/>
    <cellStyle name="Normal 5 4 6 2 2 3" xfId="29137" xr:uid="{00000000-0005-0000-0000-00001F900000}"/>
    <cellStyle name="Normal 5 4 6 2 2 4" xfId="49025" xr:uid="{00000000-0005-0000-0000-000020900000}"/>
    <cellStyle name="Normal 5 4 6 2 3" xfId="14105" xr:uid="{00000000-0005-0000-0000-000021900000}"/>
    <cellStyle name="Normal 5 4 6 2 3 2" xfId="33619" xr:uid="{00000000-0005-0000-0000-000022900000}"/>
    <cellStyle name="Normal 5 4 6 2 3 3" xfId="53512" xr:uid="{00000000-0005-0000-0000-000023900000}"/>
    <cellStyle name="Normal 5 4 6 2 4" xfId="25024" xr:uid="{00000000-0005-0000-0000-000024900000}"/>
    <cellStyle name="Normal 5 4 6 2 5" xfId="44791" xr:uid="{00000000-0005-0000-0000-000025900000}"/>
    <cellStyle name="Normal 5 4 6 3" xfId="6513" xr:uid="{00000000-0005-0000-0000-000026900000}"/>
    <cellStyle name="Normal 5 4 6 3 2" xfId="16250" xr:uid="{00000000-0005-0000-0000-000027900000}"/>
    <cellStyle name="Normal 5 4 6 3 2 2" xfId="35763" xr:uid="{00000000-0005-0000-0000-000028900000}"/>
    <cellStyle name="Normal 5 4 6 3 2 3" xfId="55656" xr:uid="{00000000-0005-0000-0000-000029900000}"/>
    <cellStyle name="Normal 5 4 6 3 3" xfId="28333" xr:uid="{00000000-0005-0000-0000-00002A900000}"/>
    <cellStyle name="Normal 5 4 6 3 4" xfId="48221" xr:uid="{00000000-0005-0000-0000-00002B900000}"/>
    <cellStyle name="Normal 5 4 6 4" xfId="11837" xr:uid="{00000000-0005-0000-0000-00002C900000}"/>
    <cellStyle name="Normal 5 4 6 4 2" xfId="31352" xr:uid="{00000000-0005-0000-0000-00002D900000}"/>
    <cellStyle name="Normal 5 4 6 4 3" xfId="51245" xr:uid="{00000000-0005-0000-0000-00002E900000}"/>
    <cellStyle name="Normal 5 4 6 5" xfId="21558" xr:uid="{00000000-0005-0000-0000-00002F900000}"/>
    <cellStyle name="Normal 5 4 6 6" xfId="41275" xr:uid="{00000000-0005-0000-0000-000030900000}"/>
    <cellStyle name="Normal 5 4 7" xfId="2643" xr:uid="{00000000-0005-0000-0000-000031900000}"/>
    <cellStyle name="Normal 5 4 7 2" xfId="8080" xr:uid="{00000000-0005-0000-0000-000032900000}"/>
    <cellStyle name="Normal 5 4 7 2 2" xfId="17803" xr:uid="{00000000-0005-0000-0000-000033900000}"/>
    <cellStyle name="Normal 5 4 7 2 2 2" xfId="37316" xr:uid="{00000000-0005-0000-0000-000034900000}"/>
    <cellStyle name="Normal 5 4 7 2 2 3" xfId="57209" xr:uid="{00000000-0005-0000-0000-000035900000}"/>
    <cellStyle name="Normal 5 4 7 2 3" xfId="28733" xr:uid="{00000000-0005-0000-0000-000036900000}"/>
    <cellStyle name="Normal 5 4 7 2 4" xfId="48621" xr:uid="{00000000-0005-0000-0000-000037900000}"/>
    <cellStyle name="Normal 5 4 7 3" xfId="12497" xr:uid="{00000000-0005-0000-0000-000038900000}"/>
    <cellStyle name="Normal 5 4 7 3 2" xfId="32011" xr:uid="{00000000-0005-0000-0000-000039900000}"/>
    <cellStyle name="Normal 5 4 7 3 3" xfId="51904" xr:uid="{00000000-0005-0000-0000-00003A900000}"/>
    <cellStyle name="Normal 5 4 7 4" xfId="23416" xr:uid="{00000000-0005-0000-0000-00003B900000}"/>
    <cellStyle name="Normal 5 4 7 5" xfId="43182" xr:uid="{00000000-0005-0000-0000-00003C900000}"/>
    <cellStyle name="Normal 5 4 8" xfId="4861" xr:uid="{00000000-0005-0000-0000-00003D900000}"/>
    <cellStyle name="Normal 5 4 8 2" xfId="14643" xr:uid="{00000000-0005-0000-0000-00003E900000}"/>
    <cellStyle name="Normal 5 4 8 2 2" xfId="34156" xr:uid="{00000000-0005-0000-0000-00003F900000}"/>
    <cellStyle name="Normal 5 4 8 2 3" xfId="54049" xr:uid="{00000000-0005-0000-0000-000040900000}"/>
    <cellStyle name="Normal 5 4 8 3" xfId="26725" xr:uid="{00000000-0005-0000-0000-000041900000}"/>
    <cellStyle name="Normal 5 4 8 4" xfId="46569" xr:uid="{00000000-0005-0000-0000-000042900000}"/>
    <cellStyle name="Normal 5 4 9" xfId="10229" xr:uid="{00000000-0005-0000-0000-000043900000}"/>
    <cellStyle name="Normal 5 4 9 2" xfId="29744" xr:uid="{00000000-0005-0000-0000-000044900000}"/>
    <cellStyle name="Normal 5 4 9 3" xfId="49637" xr:uid="{00000000-0005-0000-0000-000045900000}"/>
    <cellStyle name="Normal 5 5" xfId="43" xr:uid="{00000000-0005-0000-0000-000046900000}"/>
    <cellStyle name="Normal 5 5 10" xfId="19822" xr:uid="{00000000-0005-0000-0000-000047900000}"/>
    <cellStyle name="Normal 5 5 11" xfId="39377" xr:uid="{00000000-0005-0000-0000-000048900000}"/>
    <cellStyle name="Normal 5 5 2" xfId="306" xr:uid="{00000000-0005-0000-0000-000049900000}"/>
    <cellStyle name="Normal 5 5 2 2" xfId="1392" xr:uid="{00000000-0005-0000-0000-00004A900000}"/>
    <cellStyle name="Normal 5 5 2 2 2" xfId="3764" xr:uid="{00000000-0005-0000-0000-00004B900000}"/>
    <cellStyle name="Normal 5 5 2 2 2 2" xfId="9201" xr:uid="{00000000-0005-0000-0000-00004C900000}"/>
    <cellStyle name="Normal 5 5 2 2 2 2 2" xfId="18924" xr:uid="{00000000-0005-0000-0000-00004D900000}"/>
    <cellStyle name="Normal 5 5 2 2 2 2 2 2" xfId="38437" xr:uid="{00000000-0005-0000-0000-00004E900000}"/>
    <cellStyle name="Normal 5 5 2 2 2 2 2 3" xfId="58330" xr:uid="{00000000-0005-0000-0000-00004F900000}"/>
    <cellStyle name="Normal 5 5 2 2 2 2 3" xfId="25508" xr:uid="{00000000-0005-0000-0000-000050900000}"/>
    <cellStyle name="Normal 5 5 2 2 2 2 4" xfId="45275" xr:uid="{00000000-0005-0000-0000-000051900000}"/>
    <cellStyle name="Normal 5 5 2 2 2 3" xfId="13618" xr:uid="{00000000-0005-0000-0000-000052900000}"/>
    <cellStyle name="Normal 5 5 2 2 2 3 2" xfId="33132" xr:uid="{00000000-0005-0000-0000-000053900000}"/>
    <cellStyle name="Normal 5 5 2 2 2 3 3" xfId="53025" xr:uid="{00000000-0005-0000-0000-000054900000}"/>
    <cellStyle name="Normal 5 5 2 2 2 4" xfId="24537" xr:uid="{00000000-0005-0000-0000-000055900000}"/>
    <cellStyle name="Normal 5 5 2 2 2 5" xfId="44303" xr:uid="{00000000-0005-0000-0000-000056900000}"/>
    <cellStyle name="Normal 5 5 2 2 3" xfId="7524" xr:uid="{00000000-0005-0000-0000-000057900000}"/>
    <cellStyle name="Normal 5 5 2 2 3 2" xfId="17247" xr:uid="{00000000-0005-0000-0000-000058900000}"/>
    <cellStyle name="Normal 5 5 2 2 3 2 2" xfId="36760" xr:uid="{00000000-0005-0000-0000-000059900000}"/>
    <cellStyle name="Normal 5 5 2 2 3 2 3" xfId="56653" xr:uid="{00000000-0005-0000-0000-00005A900000}"/>
    <cellStyle name="Normal 5 5 2 2 3 3" xfId="26218" xr:uid="{00000000-0005-0000-0000-00005B900000}"/>
    <cellStyle name="Normal 5 5 2 2 3 4" xfId="45989" xr:uid="{00000000-0005-0000-0000-00005C900000}"/>
    <cellStyle name="Normal 5 5 2 2 4" xfId="5491" xr:uid="{00000000-0005-0000-0000-00005D900000}"/>
    <cellStyle name="Normal 5 5 2 2 4 2" xfId="15228" xr:uid="{00000000-0005-0000-0000-00005E900000}"/>
    <cellStyle name="Normal 5 5 2 2 4 2 2" xfId="34741" xr:uid="{00000000-0005-0000-0000-00005F900000}"/>
    <cellStyle name="Normal 5 5 2 2 4 2 3" xfId="54634" xr:uid="{00000000-0005-0000-0000-000060900000}"/>
    <cellStyle name="Normal 5 5 2 2 4 3" xfId="27311" xr:uid="{00000000-0005-0000-0000-000061900000}"/>
    <cellStyle name="Normal 5 5 2 2 4 4" xfId="47199" xr:uid="{00000000-0005-0000-0000-000062900000}"/>
    <cellStyle name="Normal 5 5 2 2 5" xfId="11350" xr:uid="{00000000-0005-0000-0000-000063900000}"/>
    <cellStyle name="Normal 5 5 2 2 5 2" xfId="30865" xr:uid="{00000000-0005-0000-0000-000064900000}"/>
    <cellStyle name="Normal 5 5 2 2 5 3" xfId="50758" xr:uid="{00000000-0005-0000-0000-000065900000}"/>
    <cellStyle name="Normal 5 5 2 2 6" xfId="21071" xr:uid="{00000000-0005-0000-0000-000066900000}"/>
    <cellStyle name="Normal 5 5 2 2 7" xfId="40726" xr:uid="{00000000-0005-0000-0000-000067900000}"/>
    <cellStyle name="Normal 5 5 2 3" xfId="841" xr:uid="{00000000-0005-0000-0000-000068900000}"/>
    <cellStyle name="Normal 5 5 2 3 2" xfId="3226" xr:uid="{00000000-0005-0000-0000-000069900000}"/>
    <cellStyle name="Normal 5 5 2 3 2 2" xfId="8663" xr:uid="{00000000-0005-0000-0000-00006A900000}"/>
    <cellStyle name="Normal 5 5 2 3 2 2 2" xfId="18386" xr:uid="{00000000-0005-0000-0000-00006B900000}"/>
    <cellStyle name="Normal 5 5 2 3 2 2 2 2" xfId="37899" xr:uid="{00000000-0005-0000-0000-00006C900000}"/>
    <cellStyle name="Normal 5 5 2 3 2 2 2 3" xfId="57792" xr:uid="{00000000-0005-0000-0000-00006D900000}"/>
    <cellStyle name="Normal 5 5 2 3 2 2 3" xfId="22973" xr:uid="{00000000-0005-0000-0000-00006E900000}"/>
    <cellStyle name="Normal 5 5 2 3 2 2 4" xfId="42738" xr:uid="{00000000-0005-0000-0000-00006F900000}"/>
    <cellStyle name="Normal 5 5 2 3 2 3" xfId="13080" xr:uid="{00000000-0005-0000-0000-000070900000}"/>
    <cellStyle name="Normal 5 5 2 3 2 3 2" xfId="32594" xr:uid="{00000000-0005-0000-0000-000071900000}"/>
    <cellStyle name="Normal 5 5 2 3 2 3 3" xfId="52487" xr:uid="{00000000-0005-0000-0000-000072900000}"/>
    <cellStyle name="Normal 5 5 2 3 2 4" xfId="23999" xr:uid="{00000000-0005-0000-0000-000073900000}"/>
    <cellStyle name="Normal 5 5 2 3 2 5" xfId="43765" xr:uid="{00000000-0005-0000-0000-000074900000}"/>
    <cellStyle name="Normal 5 5 2 3 3" xfId="7064" xr:uid="{00000000-0005-0000-0000-000075900000}"/>
    <cellStyle name="Normal 5 5 2 3 3 2" xfId="16800" xr:uid="{00000000-0005-0000-0000-000076900000}"/>
    <cellStyle name="Normal 5 5 2 3 3 2 2" xfId="36313" xr:uid="{00000000-0005-0000-0000-000077900000}"/>
    <cellStyle name="Normal 5 5 2 3 3 2 3" xfId="56206" xr:uid="{00000000-0005-0000-0000-000078900000}"/>
    <cellStyle name="Normal 5 5 2 3 3 3" xfId="25612" xr:uid="{00000000-0005-0000-0000-000079900000}"/>
    <cellStyle name="Normal 5 5 2 3 3 4" xfId="45381" xr:uid="{00000000-0005-0000-0000-00007A900000}"/>
    <cellStyle name="Normal 5 5 2 3 4" xfId="6026" xr:uid="{00000000-0005-0000-0000-00007B900000}"/>
    <cellStyle name="Normal 5 5 2 3 4 2" xfId="15763" xr:uid="{00000000-0005-0000-0000-00007C900000}"/>
    <cellStyle name="Normal 5 5 2 3 4 2 2" xfId="35276" xr:uid="{00000000-0005-0000-0000-00007D900000}"/>
    <cellStyle name="Normal 5 5 2 3 4 2 3" xfId="55169" xr:uid="{00000000-0005-0000-0000-00007E900000}"/>
    <cellStyle name="Normal 5 5 2 3 4 3" xfId="27846" xr:uid="{00000000-0005-0000-0000-00007F900000}"/>
    <cellStyle name="Normal 5 5 2 3 4 4" xfId="47734" xr:uid="{00000000-0005-0000-0000-000080900000}"/>
    <cellStyle name="Normal 5 5 2 3 5" xfId="10812" xr:uid="{00000000-0005-0000-0000-000081900000}"/>
    <cellStyle name="Normal 5 5 2 3 5 2" xfId="30327" xr:uid="{00000000-0005-0000-0000-000082900000}"/>
    <cellStyle name="Normal 5 5 2 3 5 3" xfId="50220" xr:uid="{00000000-0005-0000-0000-000083900000}"/>
    <cellStyle name="Normal 5 5 2 3 6" xfId="20533" xr:uid="{00000000-0005-0000-0000-000084900000}"/>
    <cellStyle name="Normal 5 5 2 3 7" xfId="40175" xr:uid="{00000000-0005-0000-0000-000085900000}"/>
    <cellStyle name="Normal 5 5 2 4" xfId="2031" xr:uid="{00000000-0005-0000-0000-000086900000}"/>
    <cellStyle name="Normal 5 5 2 4 2" xfId="4300" xr:uid="{00000000-0005-0000-0000-000087900000}"/>
    <cellStyle name="Normal 5 5 2 4 2 2" xfId="9736" xr:uid="{00000000-0005-0000-0000-000088900000}"/>
    <cellStyle name="Normal 5 5 2 4 2 2 2" xfId="19459" xr:uid="{00000000-0005-0000-0000-000089900000}"/>
    <cellStyle name="Normal 5 5 2 4 2 2 2 2" xfId="38972" xr:uid="{00000000-0005-0000-0000-00008A900000}"/>
    <cellStyle name="Normal 5 5 2 4 2 2 2 3" xfId="58865" xr:uid="{00000000-0005-0000-0000-00008B900000}"/>
    <cellStyle name="Normal 5 5 2 4 2 2 3" xfId="29185" xr:uid="{00000000-0005-0000-0000-00008C900000}"/>
    <cellStyle name="Normal 5 5 2 4 2 2 4" xfId="49073" xr:uid="{00000000-0005-0000-0000-00008D900000}"/>
    <cellStyle name="Normal 5 5 2 4 2 3" xfId="14153" xr:uid="{00000000-0005-0000-0000-00008E900000}"/>
    <cellStyle name="Normal 5 5 2 4 2 3 2" xfId="33667" xr:uid="{00000000-0005-0000-0000-00008F900000}"/>
    <cellStyle name="Normal 5 5 2 4 2 3 3" xfId="53560" xr:uid="{00000000-0005-0000-0000-000090900000}"/>
    <cellStyle name="Normal 5 5 2 4 2 4" xfId="25072" xr:uid="{00000000-0005-0000-0000-000091900000}"/>
    <cellStyle name="Normal 5 5 2 4 2 5" xfId="44839" xr:uid="{00000000-0005-0000-0000-000092900000}"/>
    <cellStyle name="Normal 5 5 2 4 3" xfId="6561" xr:uid="{00000000-0005-0000-0000-000093900000}"/>
    <cellStyle name="Normal 5 5 2 4 3 2" xfId="16298" xr:uid="{00000000-0005-0000-0000-000094900000}"/>
    <cellStyle name="Normal 5 5 2 4 3 2 2" xfId="35811" xr:uid="{00000000-0005-0000-0000-000095900000}"/>
    <cellStyle name="Normal 5 5 2 4 3 2 3" xfId="55704" xr:uid="{00000000-0005-0000-0000-000096900000}"/>
    <cellStyle name="Normal 5 5 2 4 3 3" xfId="28381" xr:uid="{00000000-0005-0000-0000-000097900000}"/>
    <cellStyle name="Normal 5 5 2 4 3 4" xfId="48269" xr:uid="{00000000-0005-0000-0000-000098900000}"/>
    <cellStyle name="Normal 5 5 2 4 4" xfId="11885" xr:uid="{00000000-0005-0000-0000-000099900000}"/>
    <cellStyle name="Normal 5 5 2 4 4 2" xfId="31400" xr:uid="{00000000-0005-0000-0000-00009A900000}"/>
    <cellStyle name="Normal 5 5 2 4 4 3" xfId="51293" xr:uid="{00000000-0005-0000-0000-00009B900000}"/>
    <cellStyle name="Normal 5 5 2 4 5" xfId="21606" xr:uid="{00000000-0005-0000-0000-00009C900000}"/>
    <cellStyle name="Normal 5 5 2 4 6" xfId="41365" xr:uid="{00000000-0005-0000-0000-00009D900000}"/>
    <cellStyle name="Normal 5 5 2 5" xfId="2691" xr:uid="{00000000-0005-0000-0000-00009E900000}"/>
    <cellStyle name="Normal 5 5 2 5 2" xfId="8128" xr:uid="{00000000-0005-0000-0000-00009F900000}"/>
    <cellStyle name="Normal 5 5 2 5 2 2" xfId="17851" xr:uid="{00000000-0005-0000-0000-0000A0900000}"/>
    <cellStyle name="Normal 5 5 2 5 2 2 2" xfId="37364" xr:uid="{00000000-0005-0000-0000-0000A1900000}"/>
    <cellStyle name="Normal 5 5 2 5 2 2 3" xfId="57257" xr:uid="{00000000-0005-0000-0000-0000A2900000}"/>
    <cellStyle name="Normal 5 5 2 5 2 3" xfId="22721" xr:uid="{00000000-0005-0000-0000-0000A3900000}"/>
    <cellStyle name="Normal 5 5 2 5 2 4" xfId="42485" xr:uid="{00000000-0005-0000-0000-0000A4900000}"/>
    <cellStyle name="Normal 5 5 2 5 3" xfId="12545" xr:uid="{00000000-0005-0000-0000-0000A5900000}"/>
    <cellStyle name="Normal 5 5 2 5 3 2" xfId="32059" xr:uid="{00000000-0005-0000-0000-0000A6900000}"/>
    <cellStyle name="Normal 5 5 2 5 3 3" xfId="51952" xr:uid="{00000000-0005-0000-0000-0000A7900000}"/>
    <cellStyle name="Normal 5 5 2 5 4" xfId="23464" xr:uid="{00000000-0005-0000-0000-0000A8900000}"/>
    <cellStyle name="Normal 5 5 2 5 5" xfId="43230" xr:uid="{00000000-0005-0000-0000-0000A9900000}"/>
    <cellStyle name="Normal 5 5 2 6" xfId="4951" xr:uid="{00000000-0005-0000-0000-0000AA900000}"/>
    <cellStyle name="Normal 5 5 2 6 2" xfId="14691" xr:uid="{00000000-0005-0000-0000-0000AB900000}"/>
    <cellStyle name="Normal 5 5 2 6 2 2" xfId="34204" xr:uid="{00000000-0005-0000-0000-0000AC900000}"/>
    <cellStyle name="Normal 5 5 2 6 2 3" xfId="54097" xr:uid="{00000000-0005-0000-0000-0000AD900000}"/>
    <cellStyle name="Normal 5 5 2 6 3" xfId="26773" xr:uid="{00000000-0005-0000-0000-0000AE900000}"/>
    <cellStyle name="Normal 5 5 2 6 4" xfId="46659" xr:uid="{00000000-0005-0000-0000-0000AF900000}"/>
    <cellStyle name="Normal 5 5 2 7" xfId="10277" xr:uid="{00000000-0005-0000-0000-0000B0900000}"/>
    <cellStyle name="Normal 5 5 2 7 2" xfId="29792" xr:uid="{00000000-0005-0000-0000-0000B1900000}"/>
    <cellStyle name="Normal 5 5 2 7 3" xfId="49685" xr:uid="{00000000-0005-0000-0000-0000B2900000}"/>
    <cellStyle name="Normal 5 5 2 8" xfId="19998" xr:uid="{00000000-0005-0000-0000-0000B3900000}"/>
    <cellStyle name="Normal 5 5 2 9" xfId="39640" xr:uid="{00000000-0005-0000-0000-0000B4900000}"/>
    <cellStyle name="Normal 5 5 3" xfId="482" xr:uid="{00000000-0005-0000-0000-0000B5900000}"/>
    <cellStyle name="Normal 5 5 3 2" xfId="1568" xr:uid="{00000000-0005-0000-0000-0000B6900000}"/>
    <cellStyle name="Normal 5 5 3 2 2" xfId="3940" xr:uid="{00000000-0005-0000-0000-0000B7900000}"/>
    <cellStyle name="Normal 5 5 3 2 2 2" xfId="9377" xr:uid="{00000000-0005-0000-0000-0000B8900000}"/>
    <cellStyle name="Normal 5 5 3 2 2 2 2" xfId="19100" xr:uid="{00000000-0005-0000-0000-0000B9900000}"/>
    <cellStyle name="Normal 5 5 3 2 2 2 2 2" xfId="38613" xr:uid="{00000000-0005-0000-0000-0000BA900000}"/>
    <cellStyle name="Normal 5 5 3 2 2 2 2 3" xfId="58506" xr:uid="{00000000-0005-0000-0000-0000BB900000}"/>
    <cellStyle name="Normal 5 5 3 2 2 2 3" xfId="26233" xr:uid="{00000000-0005-0000-0000-0000BC900000}"/>
    <cellStyle name="Normal 5 5 3 2 2 2 4" xfId="46004" xr:uid="{00000000-0005-0000-0000-0000BD900000}"/>
    <cellStyle name="Normal 5 5 3 2 2 3" xfId="13794" xr:uid="{00000000-0005-0000-0000-0000BE900000}"/>
    <cellStyle name="Normal 5 5 3 2 2 3 2" xfId="33308" xr:uid="{00000000-0005-0000-0000-0000BF900000}"/>
    <cellStyle name="Normal 5 5 3 2 2 3 3" xfId="53201" xr:uid="{00000000-0005-0000-0000-0000C0900000}"/>
    <cellStyle name="Normal 5 5 3 2 2 4" xfId="24713" xr:uid="{00000000-0005-0000-0000-0000C1900000}"/>
    <cellStyle name="Normal 5 5 3 2 2 5" xfId="44479" xr:uid="{00000000-0005-0000-0000-0000C2900000}"/>
    <cellStyle name="Normal 5 5 3 2 3" xfId="7671" xr:uid="{00000000-0005-0000-0000-0000C3900000}"/>
    <cellStyle name="Normal 5 5 3 2 3 2" xfId="17394" xr:uid="{00000000-0005-0000-0000-0000C4900000}"/>
    <cellStyle name="Normal 5 5 3 2 3 2 2" xfId="36907" xr:uid="{00000000-0005-0000-0000-0000C5900000}"/>
    <cellStyle name="Normal 5 5 3 2 3 2 3" xfId="56800" xr:uid="{00000000-0005-0000-0000-0000C6900000}"/>
    <cellStyle name="Normal 5 5 3 2 3 3" xfId="26576" xr:uid="{00000000-0005-0000-0000-0000C7900000}"/>
    <cellStyle name="Normal 5 5 3 2 3 4" xfId="46349" xr:uid="{00000000-0005-0000-0000-0000C8900000}"/>
    <cellStyle name="Normal 5 5 3 2 4" xfId="5667" xr:uid="{00000000-0005-0000-0000-0000C9900000}"/>
    <cellStyle name="Normal 5 5 3 2 4 2" xfId="15404" xr:uid="{00000000-0005-0000-0000-0000CA900000}"/>
    <cellStyle name="Normal 5 5 3 2 4 2 2" xfId="34917" xr:uid="{00000000-0005-0000-0000-0000CB900000}"/>
    <cellStyle name="Normal 5 5 3 2 4 2 3" xfId="54810" xr:uid="{00000000-0005-0000-0000-0000CC900000}"/>
    <cellStyle name="Normal 5 5 3 2 4 3" xfId="27487" xr:uid="{00000000-0005-0000-0000-0000CD900000}"/>
    <cellStyle name="Normal 5 5 3 2 4 4" xfId="47375" xr:uid="{00000000-0005-0000-0000-0000CE900000}"/>
    <cellStyle name="Normal 5 5 3 2 5" xfId="11526" xr:uid="{00000000-0005-0000-0000-0000CF900000}"/>
    <cellStyle name="Normal 5 5 3 2 5 2" xfId="31041" xr:uid="{00000000-0005-0000-0000-0000D0900000}"/>
    <cellStyle name="Normal 5 5 3 2 5 3" xfId="50934" xr:uid="{00000000-0005-0000-0000-0000D1900000}"/>
    <cellStyle name="Normal 5 5 3 2 6" xfId="21247" xr:uid="{00000000-0005-0000-0000-0000D2900000}"/>
    <cellStyle name="Normal 5 5 3 2 7" xfId="40902" xr:uid="{00000000-0005-0000-0000-0000D3900000}"/>
    <cellStyle name="Normal 5 5 3 3" xfId="1017" xr:uid="{00000000-0005-0000-0000-0000D4900000}"/>
    <cellStyle name="Normal 5 5 3 3 2" xfId="3402" xr:uid="{00000000-0005-0000-0000-0000D5900000}"/>
    <cellStyle name="Normal 5 5 3 3 2 2" xfId="8839" xr:uid="{00000000-0005-0000-0000-0000D6900000}"/>
    <cellStyle name="Normal 5 5 3 3 2 2 2" xfId="18562" xr:uid="{00000000-0005-0000-0000-0000D7900000}"/>
    <cellStyle name="Normal 5 5 3 3 2 2 2 2" xfId="38075" xr:uid="{00000000-0005-0000-0000-0000D8900000}"/>
    <cellStyle name="Normal 5 5 3 3 2 2 2 3" xfId="57968" xr:uid="{00000000-0005-0000-0000-0000D9900000}"/>
    <cellStyle name="Normal 5 5 3 3 2 2 3" xfId="23048" xr:uid="{00000000-0005-0000-0000-0000DA900000}"/>
    <cellStyle name="Normal 5 5 3 3 2 2 4" xfId="42813" xr:uid="{00000000-0005-0000-0000-0000DB900000}"/>
    <cellStyle name="Normal 5 5 3 3 2 3" xfId="13256" xr:uid="{00000000-0005-0000-0000-0000DC900000}"/>
    <cellStyle name="Normal 5 5 3 3 2 3 2" xfId="32770" xr:uid="{00000000-0005-0000-0000-0000DD900000}"/>
    <cellStyle name="Normal 5 5 3 3 2 3 3" xfId="52663" xr:uid="{00000000-0005-0000-0000-0000DE900000}"/>
    <cellStyle name="Normal 5 5 3 3 2 4" xfId="24175" xr:uid="{00000000-0005-0000-0000-0000DF900000}"/>
    <cellStyle name="Normal 5 5 3 3 2 5" xfId="43941" xr:uid="{00000000-0005-0000-0000-0000E0900000}"/>
    <cellStyle name="Normal 5 5 3 3 3" xfId="7211" xr:uid="{00000000-0005-0000-0000-0000E1900000}"/>
    <cellStyle name="Normal 5 5 3 3 3 2" xfId="16947" xr:uid="{00000000-0005-0000-0000-0000E2900000}"/>
    <cellStyle name="Normal 5 5 3 3 3 2 2" xfId="36460" xr:uid="{00000000-0005-0000-0000-0000E3900000}"/>
    <cellStyle name="Normal 5 5 3 3 3 2 3" xfId="56353" xr:uid="{00000000-0005-0000-0000-0000E4900000}"/>
    <cellStyle name="Normal 5 5 3 3 3 3" xfId="22547" xr:uid="{00000000-0005-0000-0000-0000E5900000}"/>
    <cellStyle name="Normal 5 5 3 3 3 4" xfId="42310" xr:uid="{00000000-0005-0000-0000-0000E6900000}"/>
    <cellStyle name="Normal 5 5 3 3 4" xfId="6202" xr:uid="{00000000-0005-0000-0000-0000E7900000}"/>
    <cellStyle name="Normal 5 5 3 3 4 2" xfId="15939" xr:uid="{00000000-0005-0000-0000-0000E8900000}"/>
    <cellStyle name="Normal 5 5 3 3 4 2 2" xfId="35452" xr:uid="{00000000-0005-0000-0000-0000E9900000}"/>
    <cellStyle name="Normal 5 5 3 3 4 2 3" xfId="55345" xr:uid="{00000000-0005-0000-0000-0000EA900000}"/>
    <cellStyle name="Normal 5 5 3 3 4 3" xfId="28022" xr:uid="{00000000-0005-0000-0000-0000EB900000}"/>
    <cellStyle name="Normal 5 5 3 3 4 4" xfId="47910" xr:uid="{00000000-0005-0000-0000-0000EC900000}"/>
    <cellStyle name="Normal 5 5 3 3 5" xfId="10988" xr:uid="{00000000-0005-0000-0000-0000ED900000}"/>
    <cellStyle name="Normal 5 5 3 3 5 2" xfId="30503" xr:uid="{00000000-0005-0000-0000-0000EE900000}"/>
    <cellStyle name="Normal 5 5 3 3 5 3" xfId="50396" xr:uid="{00000000-0005-0000-0000-0000EF900000}"/>
    <cellStyle name="Normal 5 5 3 3 6" xfId="20709" xr:uid="{00000000-0005-0000-0000-0000F0900000}"/>
    <cellStyle name="Normal 5 5 3 3 7" xfId="40351" xr:uid="{00000000-0005-0000-0000-0000F1900000}"/>
    <cellStyle name="Normal 5 5 3 4" xfId="2207" xr:uid="{00000000-0005-0000-0000-0000F2900000}"/>
    <cellStyle name="Normal 5 5 3 4 2" xfId="4476" xr:uid="{00000000-0005-0000-0000-0000F3900000}"/>
    <cellStyle name="Normal 5 5 3 4 2 2" xfId="9912" xr:uid="{00000000-0005-0000-0000-0000F4900000}"/>
    <cellStyle name="Normal 5 5 3 4 2 2 2" xfId="19635" xr:uid="{00000000-0005-0000-0000-0000F5900000}"/>
    <cellStyle name="Normal 5 5 3 4 2 2 2 2" xfId="39148" xr:uid="{00000000-0005-0000-0000-0000F6900000}"/>
    <cellStyle name="Normal 5 5 3 4 2 2 2 3" xfId="59041" xr:uid="{00000000-0005-0000-0000-0000F7900000}"/>
    <cellStyle name="Normal 5 5 3 4 2 2 3" xfId="29361" xr:uid="{00000000-0005-0000-0000-0000F8900000}"/>
    <cellStyle name="Normal 5 5 3 4 2 2 4" xfId="49249" xr:uid="{00000000-0005-0000-0000-0000F9900000}"/>
    <cellStyle name="Normal 5 5 3 4 2 3" xfId="14329" xr:uid="{00000000-0005-0000-0000-0000FA900000}"/>
    <cellStyle name="Normal 5 5 3 4 2 3 2" xfId="33843" xr:uid="{00000000-0005-0000-0000-0000FB900000}"/>
    <cellStyle name="Normal 5 5 3 4 2 3 3" xfId="53736" xr:uid="{00000000-0005-0000-0000-0000FC900000}"/>
    <cellStyle name="Normal 5 5 3 4 2 4" xfId="25248" xr:uid="{00000000-0005-0000-0000-0000FD900000}"/>
    <cellStyle name="Normal 5 5 3 4 2 5" xfId="45015" xr:uid="{00000000-0005-0000-0000-0000FE900000}"/>
    <cellStyle name="Normal 5 5 3 4 3" xfId="6737" xr:uid="{00000000-0005-0000-0000-0000FF900000}"/>
    <cellStyle name="Normal 5 5 3 4 3 2" xfId="16474" xr:uid="{00000000-0005-0000-0000-000000910000}"/>
    <cellStyle name="Normal 5 5 3 4 3 2 2" xfId="35987" xr:uid="{00000000-0005-0000-0000-000001910000}"/>
    <cellStyle name="Normal 5 5 3 4 3 2 3" xfId="55880" xr:uid="{00000000-0005-0000-0000-000002910000}"/>
    <cellStyle name="Normal 5 5 3 4 3 3" xfId="28557" xr:uid="{00000000-0005-0000-0000-000003910000}"/>
    <cellStyle name="Normal 5 5 3 4 3 4" xfId="48445" xr:uid="{00000000-0005-0000-0000-000004910000}"/>
    <cellStyle name="Normal 5 5 3 4 4" xfId="12061" xr:uid="{00000000-0005-0000-0000-000005910000}"/>
    <cellStyle name="Normal 5 5 3 4 4 2" xfId="31576" xr:uid="{00000000-0005-0000-0000-000006910000}"/>
    <cellStyle name="Normal 5 5 3 4 4 3" xfId="51469" xr:uid="{00000000-0005-0000-0000-000007910000}"/>
    <cellStyle name="Normal 5 5 3 4 5" xfId="21782" xr:uid="{00000000-0005-0000-0000-000008910000}"/>
    <cellStyle name="Normal 5 5 3 4 6" xfId="41541" xr:uid="{00000000-0005-0000-0000-000009910000}"/>
    <cellStyle name="Normal 5 5 3 5" xfId="2867" xr:uid="{00000000-0005-0000-0000-00000A910000}"/>
    <cellStyle name="Normal 5 5 3 5 2" xfId="8304" xr:uid="{00000000-0005-0000-0000-00000B910000}"/>
    <cellStyle name="Normal 5 5 3 5 2 2" xfId="18027" xr:uid="{00000000-0005-0000-0000-00000C910000}"/>
    <cellStyle name="Normal 5 5 3 5 2 2 2" xfId="37540" xr:uid="{00000000-0005-0000-0000-00000D910000}"/>
    <cellStyle name="Normal 5 5 3 5 2 2 3" xfId="57433" xr:uid="{00000000-0005-0000-0000-00000E910000}"/>
    <cellStyle name="Normal 5 5 3 5 2 3" xfId="22026" xr:uid="{00000000-0005-0000-0000-00000F910000}"/>
    <cellStyle name="Normal 5 5 3 5 2 4" xfId="41786" xr:uid="{00000000-0005-0000-0000-000010910000}"/>
    <cellStyle name="Normal 5 5 3 5 3" xfId="12721" xr:uid="{00000000-0005-0000-0000-000011910000}"/>
    <cellStyle name="Normal 5 5 3 5 3 2" xfId="32235" xr:uid="{00000000-0005-0000-0000-000012910000}"/>
    <cellStyle name="Normal 5 5 3 5 3 3" xfId="52128" xr:uid="{00000000-0005-0000-0000-000013910000}"/>
    <cellStyle name="Normal 5 5 3 5 4" xfId="23640" xr:uid="{00000000-0005-0000-0000-000014910000}"/>
    <cellStyle name="Normal 5 5 3 5 5" xfId="43406" xr:uid="{00000000-0005-0000-0000-000015910000}"/>
    <cellStyle name="Normal 5 5 3 6" xfId="5127" xr:uid="{00000000-0005-0000-0000-000016910000}"/>
    <cellStyle name="Normal 5 5 3 6 2" xfId="14867" xr:uid="{00000000-0005-0000-0000-000017910000}"/>
    <cellStyle name="Normal 5 5 3 6 2 2" xfId="34380" xr:uid="{00000000-0005-0000-0000-000018910000}"/>
    <cellStyle name="Normal 5 5 3 6 2 3" xfId="54273" xr:uid="{00000000-0005-0000-0000-000019910000}"/>
    <cellStyle name="Normal 5 5 3 6 3" xfId="26949" xr:uid="{00000000-0005-0000-0000-00001A910000}"/>
    <cellStyle name="Normal 5 5 3 6 4" xfId="46835" xr:uid="{00000000-0005-0000-0000-00001B910000}"/>
    <cellStyle name="Normal 5 5 3 7" xfId="10453" xr:uid="{00000000-0005-0000-0000-00001C910000}"/>
    <cellStyle name="Normal 5 5 3 7 2" xfId="29968" xr:uid="{00000000-0005-0000-0000-00001D910000}"/>
    <cellStyle name="Normal 5 5 3 7 3" xfId="49861" xr:uid="{00000000-0005-0000-0000-00001E910000}"/>
    <cellStyle name="Normal 5 5 3 8" xfId="20174" xr:uid="{00000000-0005-0000-0000-00001F910000}"/>
    <cellStyle name="Normal 5 5 3 9" xfId="39816" xr:uid="{00000000-0005-0000-0000-000020910000}"/>
    <cellStyle name="Normal 5 5 4" xfId="1214" xr:uid="{00000000-0005-0000-0000-000021910000}"/>
    <cellStyle name="Normal 5 5 4 2" xfId="3588" xr:uid="{00000000-0005-0000-0000-000022910000}"/>
    <cellStyle name="Normal 5 5 4 2 2" xfId="9025" xr:uid="{00000000-0005-0000-0000-000023910000}"/>
    <cellStyle name="Normal 5 5 4 2 2 2" xfId="18748" xr:uid="{00000000-0005-0000-0000-000024910000}"/>
    <cellStyle name="Normal 5 5 4 2 2 2 2" xfId="38261" xr:uid="{00000000-0005-0000-0000-000025910000}"/>
    <cellStyle name="Normal 5 5 4 2 2 2 3" xfId="58154" xr:uid="{00000000-0005-0000-0000-000026910000}"/>
    <cellStyle name="Normal 5 5 4 2 2 3" xfId="22076" xr:uid="{00000000-0005-0000-0000-000027910000}"/>
    <cellStyle name="Normal 5 5 4 2 2 4" xfId="41836" xr:uid="{00000000-0005-0000-0000-000028910000}"/>
    <cellStyle name="Normal 5 5 4 2 3" xfId="13442" xr:uid="{00000000-0005-0000-0000-000029910000}"/>
    <cellStyle name="Normal 5 5 4 2 3 2" xfId="32956" xr:uid="{00000000-0005-0000-0000-00002A910000}"/>
    <cellStyle name="Normal 5 5 4 2 3 3" xfId="52849" xr:uid="{00000000-0005-0000-0000-00002B910000}"/>
    <cellStyle name="Normal 5 5 4 2 4" xfId="24361" xr:uid="{00000000-0005-0000-0000-00002C910000}"/>
    <cellStyle name="Normal 5 5 4 2 5" xfId="44127" xr:uid="{00000000-0005-0000-0000-00002D910000}"/>
    <cellStyle name="Normal 5 5 4 3" xfId="7375" xr:uid="{00000000-0005-0000-0000-00002E910000}"/>
    <cellStyle name="Normal 5 5 4 3 2" xfId="17100" xr:uid="{00000000-0005-0000-0000-00002F910000}"/>
    <cellStyle name="Normal 5 5 4 3 2 2" xfId="36613" xr:uid="{00000000-0005-0000-0000-000030910000}"/>
    <cellStyle name="Normal 5 5 4 3 2 3" xfId="56506" xr:uid="{00000000-0005-0000-0000-000031910000}"/>
    <cellStyle name="Normal 5 5 4 3 3" xfId="22422" xr:uid="{00000000-0005-0000-0000-000032910000}"/>
    <cellStyle name="Normal 5 5 4 3 4" xfId="42184" xr:uid="{00000000-0005-0000-0000-000033910000}"/>
    <cellStyle name="Normal 5 5 4 4" xfId="5316" xr:uid="{00000000-0005-0000-0000-000034910000}"/>
    <cellStyle name="Normal 5 5 4 4 2" xfId="15053" xr:uid="{00000000-0005-0000-0000-000035910000}"/>
    <cellStyle name="Normal 5 5 4 4 2 2" xfId="34566" xr:uid="{00000000-0005-0000-0000-000036910000}"/>
    <cellStyle name="Normal 5 5 4 4 2 3" xfId="54459" xr:uid="{00000000-0005-0000-0000-000037910000}"/>
    <cellStyle name="Normal 5 5 4 4 3" xfId="27136" xr:uid="{00000000-0005-0000-0000-000038910000}"/>
    <cellStyle name="Normal 5 5 4 4 4" xfId="47024" xr:uid="{00000000-0005-0000-0000-000039910000}"/>
    <cellStyle name="Normal 5 5 4 5" xfId="11174" xr:uid="{00000000-0005-0000-0000-00003A910000}"/>
    <cellStyle name="Normal 5 5 4 5 2" xfId="30689" xr:uid="{00000000-0005-0000-0000-00003B910000}"/>
    <cellStyle name="Normal 5 5 4 5 3" xfId="50582" xr:uid="{00000000-0005-0000-0000-00003C910000}"/>
    <cellStyle name="Normal 5 5 4 6" xfId="20895" xr:uid="{00000000-0005-0000-0000-00003D910000}"/>
    <cellStyle name="Normal 5 5 4 7" xfId="40548" xr:uid="{00000000-0005-0000-0000-00003E910000}"/>
    <cellStyle name="Normal 5 5 5" xfId="665" xr:uid="{00000000-0005-0000-0000-00003F910000}"/>
    <cellStyle name="Normal 5 5 5 2" xfId="3050" xr:uid="{00000000-0005-0000-0000-000040910000}"/>
    <cellStyle name="Normal 5 5 5 2 2" xfId="8487" xr:uid="{00000000-0005-0000-0000-000041910000}"/>
    <cellStyle name="Normal 5 5 5 2 2 2" xfId="18210" xr:uid="{00000000-0005-0000-0000-000042910000}"/>
    <cellStyle name="Normal 5 5 5 2 2 2 2" xfId="37723" xr:uid="{00000000-0005-0000-0000-000043910000}"/>
    <cellStyle name="Normal 5 5 5 2 2 2 3" xfId="57616" xr:uid="{00000000-0005-0000-0000-000044910000}"/>
    <cellStyle name="Normal 5 5 5 2 2 3" xfId="25751" xr:uid="{00000000-0005-0000-0000-000045910000}"/>
    <cellStyle name="Normal 5 5 5 2 2 4" xfId="45520" xr:uid="{00000000-0005-0000-0000-000046910000}"/>
    <cellStyle name="Normal 5 5 5 2 3" xfId="12904" xr:uid="{00000000-0005-0000-0000-000047910000}"/>
    <cellStyle name="Normal 5 5 5 2 3 2" xfId="32418" xr:uid="{00000000-0005-0000-0000-000048910000}"/>
    <cellStyle name="Normal 5 5 5 2 3 3" xfId="52311" xr:uid="{00000000-0005-0000-0000-000049910000}"/>
    <cellStyle name="Normal 5 5 5 2 4" xfId="23823" xr:uid="{00000000-0005-0000-0000-00004A910000}"/>
    <cellStyle name="Normal 5 5 5 2 5" xfId="43589" xr:uid="{00000000-0005-0000-0000-00004B910000}"/>
    <cellStyle name="Normal 5 5 5 3" xfId="6917" xr:uid="{00000000-0005-0000-0000-00004C910000}"/>
    <cellStyle name="Normal 5 5 5 3 2" xfId="16653" xr:uid="{00000000-0005-0000-0000-00004D910000}"/>
    <cellStyle name="Normal 5 5 5 3 2 2" xfId="36166" xr:uid="{00000000-0005-0000-0000-00004E910000}"/>
    <cellStyle name="Normal 5 5 5 3 2 3" xfId="56059" xr:uid="{00000000-0005-0000-0000-00004F910000}"/>
    <cellStyle name="Normal 5 5 5 3 3" xfId="22333" xr:uid="{00000000-0005-0000-0000-000050910000}"/>
    <cellStyle name="Normal 5 5 5 3 4" xfId="42095" xr:uid="{00000000-0005-0000-0000-000051910000}"/>
    <cellStyle name="Normal 5 5 5 4" xfId="5850" xr:uid="{00000000-0005-0000-0000-000052910000}"/>
    <cellStyle name="Normal 5 5 5 4 2" xfId="15587" xr:uid="{00000000-0005-0000-0000-000053910000}"/>
    <cellStyle name="Normal 5 5 5 4 2 2" xfId="35100" xr:uid="{00000000-0005-0000-0000-000054910000}"/>
    <cellStyle name="Normal 5 5 5 4 2 3" xfId="54993" xr:uid="{00000000-0005-0000-0000-000055910000}"/>
    <cellStyle name="Normal 5 5 5 4 3" xfId="27670" xr:uid="{00000000-0005-0000-0000-000056910000}"/>
    <cellStyle name="Normal 5 5 5 4 4" xfId="47558" xr:uid="{00000000-0005-0000-0000-000057910000}"/>
    <cellStyle name="Normal 5 5 5 5" xfId="10636" xr:uid="{00000000-0005-0000-0000-000058910000}"/>
    <cellStyle name="Normal 5 5 5 5 2" xfId="30151" xr:uid="{00000000-0005-0000-0000-000059910000}"/>
    <cellStyle name="Normal 5 5 5 5 3" xfId="50044" xr:uid="{00000000-0005-0000-0000-00005A910000}"/>
    <cellStyle name="Normal 5 5 5 6" xfId="20357" xr:uid="{00000000-0005-0000-0000-00005B910000}"/>
    <cellStyle name="Normal 5 5 5 7" xfId="39999" xr:uid="{00000000-0005-0000-0000-00005C910000}"/>
    <cellStyle name="Normal 5 5 6" xfId="1768" xr:uid="{00000000-0005-0000-0000-00005D910000}"/>
    <cellStyle name="Normal 5 5 6 2" xfId="4124" xr:uid="{00000000-0005-0000-0000-00005E910000}"/>
    <cellStyle name="Normal 5 5 6 2 2" xfId="9560" xr:uid="{00000000-0005-0000-0000-00005F910000}"/>
    <cellStyle name="Normal 5 5 6 2 2 2" xfId="19283" xr:uid="{00000000-0005-0000-0000-000060910000}"/>
    <cellStyle name="Normal 5 5 6 2 2 2 2" xfId="38796" xr:uid="{00000000-0005-0000-0000-000061910000}"/>
    <cellStyle name="Normal 5 5 6 2 2 2 3" xfId="58689" xr:uid="{00000000-0005-0000-0000-000062910000}"/>
    <cellStyle name="Normal 5 5 6 2 2 3" xfId="29009" xr:uid="{00000000-0005-0000-0000-000063910000}"/>
    <cellStyle name="Normal 5 5 6 2 2 4" xfId="48897" xr:uid="{00000000-0005-0000-0000-000064910000}"/>
    <cellStyle name="Normal 5 5 6 2 3" xfId="13977" xr:uid="{00000000-0005-0000-0000-000065910000}"/>
    <cellStyle name="Normal 5 5 6 2 3 2" xfId="33491" xr:uid="{00000000-0005-0000-0000-000066910000}"/>
    <cellStyle name="Normal 5 5 6 2 3 3" xfId="53384" xr:uid="{00000000-0005-0000-0000-000067910000}"/>
    <cellStyle name="Normal 5 5 6 2 4" xfId="24896" xr:uid="{00000000-0005-0000-0000-000068910000}"/>
    <cellStyle name="Normal 5 5 6 2 5" xfId="44663" xr:uid="{00000000-0005-0000-0000-000069910000}"/>
    <cellStyle name="Normal 5 5 6 3" xfId="6385" xr:uid="{00000000-0005-0000-0000-00006A910000}"/>
    <cellStyle name="Normal 5 5 6 3 2" xfId="16122" xr:uid="{00000000-0005-0000-0000-00006B910000}"/>
    <cellStyle name="Normal 5 5 6 3 2 2" xfId="35635" xr:uid="{00000000-0005-0000-0000-00006C910000}"/>
    <cellStyle name="Normal 5 5 6 3 2 3" xfId="55528" xr:uid="{00000000-0005-0000-0000-00006D910000}"/>
    <cellStyle name="Normal 5 5 6 3 3" xfId="28205" xr:uid="{00000000-0005-0000-0000-00006E910000}"/>
    <cellStyle name="Normal 5 5 6 3 4" xfId="48093" xr:uid="{00000000-0005-0000-0000-00006F910000}"/>
    <cellStyle name="Normal 5 5 6 4" xfId="11709" xr:uid="{00000000-0005-0000-0000-000070910000}"/>
    <cellStyle name="Normal 5 5 6 4 2" xfId="31224" xr:uid="{00000000-0005-0000-0000-000071910000}"/>
    <cellStyle name="Normal 5 5 6 4 3" xfId="51117" xr:uid="{00000000-0005-0000-0000-000072910000}"/>
    <cellStyle name="Normal 5 5 6 5" xfId="21430" xr:uid="{00000000-0005-0000-0000-000073910000}"/>
    <cellStyle name="Normal 5 5 6 6" xfId="41102" xr:uid="{00000000-0005-0000-0000-000074910000}"/>
    <cellStyle name="Normal 5 5 7" xfId="2515" xr:uid="{00000000-0005-0000-0000-000075910000}"/>
    <cellStyle name="Normal 5 5 7 2" xfId="7952" xr:uid="{00000000-0005-0000-0000-000076910000}"/>
    <cellStyle name="Normal 5 5 7 2 2" xfId="17675" xr:uid="{00000000-0005-0000-0000-000077910000}"/>
    <cellStyle name="Normal 5 5 7 2 2 2" xfId="37188" xr:uid="{00000000-0005-0000-0000-000078910000}"/>
    <cellStyle name="Normal 5 5 7 2 2 3" xfId="57081" xr:uid="{00000000-0005-0000-0000-000079910000}"/>
    <cellStyle name="Normal 5 5 7 2 3" xfId="22405" xr:uid="{00000000-0005-0000-0000-00007A910000}"/>
    <cellStyle name="Normal 5 5 7 2 4" xfId="42167" xr:uid="{00000000-0005-0000-0000-00007B910000}"/>
    <cellStyle name="Normal 5 5 7 3" xfId="12369" xr:uid="{00000000-0005-0000-0000-00007C910000}"/>
    <cellStyle name="Normal 5 5 7 3 2" xfId="31883" xr:uid="{00000000-0005-0000-0000-00007D910000}"/>
    <cellStyle name="Normal 5 5 7 3 3" xfId="51776" xr:uid="{00000000-0005-0000-0000-00007E910000}"/>
    <cellStyle name="Normal 5 5 7 4" xfId="23288" xr:uid="{00000000-0005-0000-0000-00007F910000}"/>
    <cellStyle name="Normal 5 5 7 5" xfId="43054" xr:uid="{00000000-0005-0000-0000-000080910000}"/>
    <cellStyle name="Normal 5 5 8" xfId="4688" xr:uid="{00000000-0005-0000-0000-000081910000}"/>
    <cellStyle name="Normal 5 5 8 2" xfId="14515" xr:uid="{00000000-0005-0000-0000-000082910000}"/>
    <cellStyle name="Normal 5 5 8 2 2" xfId="34028" xr:uid="{00000000-0005-0000-0000-000083910000}"/>
    <cellStyle name="Normal 5 5 8 2 3" xfId="53921" xr:uid="{00000000-0005-0000-0000-000084910000}"/>
    <cellStyle name="Normal 5 5 8 3" xfId="26597" xr:uid="{00000000-0005-0000-0000-000085910000}"/>
    <cellStyle name="Normal 5 5 8 4" xfId="46396" xr:uid="{00000000-0005-0000-0000-000086910000}"/>
    <cellStyle name="Normal 5 5 9" xfId="10101" xr:uid="{00000000-0005-0000-0000-000087910000}"/>
    <cellStyle name="Normal 5 5 9 2" xfId="29616" xr:uid="{00000000-0005-0000-0000-000088910000}"/>
    <cellStyle name="Normal 5 5 9 3" xfId="49509" xr:uid="{00000000-0005-0000-0000-000089910000}"/>
    <cellStyle name="Normal 5 6" xfId="34" xr:uid="{00000000-0005-0000-0000-00008A910000}"/>
    <cellStyle name="Normal 5 6 2" xfId="1759" xr:uid="{00000000-0005-0000-0000-00008B910000}"/>
    <cellStyle name="Normal 5 6 2 2" xfId="41093" xr:uid="{00000000-0005-0000-0000-00008C910000}"/>
    <cellStyle name="Normal 5 6 3" xfId="4679" xr:uid="{00000000-0005-0000-0000-00008D910000}"/>
    <cellStyle name="Normal 5 6 3 2" xfId="46387" xr:uid="{00000000-0005-0000-0000-00008E910000}"/>
    <cellStyle name="Normal 5 6 4" xfId="39368" xr:uid="{00000000-0005-0000-0000-00008F910000}"/>
    <cellStyle name="Normal 5 7" xfId="1199" xr:uid="{00000000-0005-0000-0000-000090910000}"/>
    <cellStyle name="Normal 5 7 2" xfId="7362" xr:uid="{00000000-0005-0000-0000-000091910000}"/>
    <cellStyle name="Normal 5 7 2 2" xfId="45375" xr:uid="{00000000-0005-0000-0000-000092910000}"/>
    <cellStyle name="Normal 5 7 3" xfId="4667" xr:uid="{00000000-0005-0000-0000-000093910000}"/>
    <cellStyle name="Normal 5 7 3 2" xfId="46375" xr:uid="{00000000-0005-0000-0000-000094910000}"/>
    <cellStyle name="Normal 5 7 4" xfId="40533" xr:uid="{00000000-0005-0000-0000-000095910000}"/>
    <cellStyle name="Normal 5 8" xfId="1745" xr:uid="{00000000-0005-0000-0000-000096910000}"/>
    <cellStyle name="Normal 5 8 2" xfId="41079" xr:uid="{00000000-0005-0000-0000-000097910000}"/>
    <cellStyle name="Normal 5 9" xfId="2376" xr:uid="{00000000-0005-0000-0000-000098910000}"/>
    <cellStyle name="Normal 5 9 2" xfId="7813" xr:uid="{00000000-0005-0000-0000-000099910000}"/>
    <cellStyle name="Normal 5 9 2 2" xfId="17536" xr:uid="{00000000-0005-0000-0000-00009A910000}"/>
    <cellStyle name="Normal 5 9 2 2 2" xfId="37049" xr:uid="{00000000-0005-0000-0000-00009B910000}"/>
    <cellStyle name="Normal 5 9 2 2 3" xfId="56942" xr:uid="{00000000-0005-0000-0000-00009C910000}"/>
    <cellStyle name="Normal 5 9 2 3" xfId="26575" xr:uid="{00000000-0005-0000-0000-00009D910000}"/>
    <cellStyle name="Normal 5 9 2 4" xfId="46348" xr:uid="{00000000-0005-0000-0000-00009E910000}"/>
    <cellStyle name="Normal 5 9 3" xfId="12230" xr:uid="{00000000-0005-0000-0000-00009F910000}"/>
    <cellStyle name="Normal 5 9 3 2" xfId="31744" xr:uid="{00000000-0005-0000-0000-0000A0910000}"/>
    <cellStyle name="Normal 5 9 3 3" xfId="51637" xr:uid="{00000000-0005-0000-0000-0000A1910000}"/>
    <cellStyle name="Normal 5 9 4" xfId="23149" xr:uid="{00000000-0005-0000-0000-0000A2910000}"/>
    <cellStyle name="Normal 5 9 5" xfId="42915" xr:uid="{00000000-0005-0000-0000-0000A3910000}"/>
    <cellStyle name="Normal 50" xfId="133" xr:uid="{00000000-0005-0000-0000-0000A4910000}"/>
    <cellStyle name="Normal 50 10" xfId="10146" xr:uid="{00000000-0005-0000-0000-0000A5910000}"/>
    <cellStyle name="Normal 50 10 2" xfId="29661" xr:uid="{00000000-0005-0000-0000-0000A6910000}"/>
    <cellStyle name="Normal 50 10 3" xfId="49554" xr:uid="{00000000-0005-0000-0000-0000A7910000}"/>
    <cellStyle name="Normal 50 11" xfId="19867" xr:uid="{00000000-0005-0000-0000-0000A8910000}"/>
    <cellStyle name="Normal 50 12" xfId="39467" xr:uid="{00000000-0005-0000-0000-0000A9910000}"/>
    <cellStyle name="Normal 50 2" xfId="351" xr:uid="{00000000-0005-0000-0000-0000AA910000}"/>
    <cellStyle name="Normal 50 2 2" xfId="1437" xr:uid="{00000000-0005-0000-0000-0000AB910000}"/>
    <cellStyle name="Normal 50 2 2 2" xfId="3809" xr:uid="{00000000-0005-0000-0000-0000AC910000}"/>
    <cellStyle name="Normal 50 2 2 2 2" xfId="9246" xr:uid="{00000000-0005-0000-0000-0000AD910000}"/>
    <cellStyle name="Normal 50 2 2 2 2 2" xfId="18969" xr:uid="{00000000-0005-0000-0000-0000AE910000}"/>
    <cellStyle name="Normal 50 2 2 2 2 2 2" xfId="38482" xr:uid="{00000000-0005-0000-0000-0000AF910000}"/>
    <cellStyle name="Normal 50 2 2 2 2 2 3" xfId="58375" xr:uid="{00000000-0005-0000-0000-0000B0910000}"/>
    <cellStyle name="Normal 50 2 2 2 2 3" xfId="25633" xr:uid="{00000000-0005-0000-0000-0000B1910000}"/>
    <cellStyle name="Normal 50 2 2 2 2 4" xfId="45402" xr:uid="{00000000-0005-0000-0000-0000B2910000}"/>
    <cellStyle name="Normal 50 2 2 2 3" xfId="13663" xr:uid="{00000000-0005-0000-0000-0000B3910000}"/>
    <cellStyle name="Normal 50 2 2 2 3 2" xfId="33177" xr:uid="{00000000-0005-0000-0000-0000B4910000}"/>
    <cellStyle name="Normal 50 2 2 2 3 3" xfId="53070" xr:uid="{00000000-0005-0000-0000-0000B5910000}"/>
    <cellStyle name="Normal 50 2 2 2 4" xfId="24582" xr:uid="{00000000-0005-0000-0000-0000B6910000}"/>
    <cellStyle name="Normal 50 2 2 2 5" xfId="44348" xr:uid="{00000000-0005-0000-0000-0000B7910000}"/>
    <cellStyle name="Normal 50 2 2 3" xfId="7569" xr:uid="{00000000-0005-0000-0000-0000B8910000}"/>
    <cellStyle name="Normal 50 2 2 3 2" xfId="17292" xr:uid="{00000000-0005-0000-0000-0000B9910000}"/>
    <cellStyle name="Normal 50 2 2 3 2 2" xfId="36805" xr:uid="{00000000-0005-0000-0000-0000BA910000}"/>
    <cellStyle name="Normal 50 2 2 3 2 3" xfId="56698" xr:uid="{00000000-0005-0000-0000-0000BB910000}"/>
    <cellStyle name="Normal 50 2 2 3 3" xfId="23125" xr:uid="{00000000-0005-0000-0000-0000BC910000}"/>
    <cellStyle name="Normal 50 2 2 3 4" xfId="42891" xr:uid="{00000000-0005-0000-0000-0000BD910000}"/>
    <cellStyle name="Normal 50 2 2 4" xfId="5536" xr:uid="{00000000-0005-0000-0000-0000BE910000}"/>
    <cellStyle name="Normal 50 2 2 4 2" xfId="15273" xr:uid="{00000000-0005-0000-0000-0000BF910000}"/>
    <cellStyle name="Normal 50 2 2 4 2 2" xfId="34786" xr:uid="{00000000-0005-0000-0000-0000C0910000}"/>
    <cellStyle name="Normal 50 2 2 4 2 3" xfId="54679" xr:uid="{00000000-0005-0000-0000-0000C1910000}"/>
    <cellStyle name="Normal 50 2 2 4 3" xfId="27356" xr:uid="{00000000-0005-0000-0000-0000C2910000}"/>
    <cellStyle name="Normal 50 2 2 4 4" xfId="47244" xr:uid="{00000000-0005-0000-0000-0000C3910000}"/>
    <cellStyle name="Normal 50 2 2 5" xfId="11395" xr:uid="{00000000-0005-0000-0000-0000C4910000}"/>
    <cellStyle name="Normal 50 2 2 5 2" xfId="30910" xr:uid="{00000000-0005-0000-0000-0000C5910000}"/>
    <cellStyle name="Normal 50 2 2 5 3" xfId="50803" xr:uid="{00000000-0005-0000-0000-0000C6910000}"/>
    <cellStyle name="Normal 50 2 2 6" xfId="21116" xr:uid="{00000000-0005-0000-0000-0000C7910000}"/>
    <cellStyle name="Normal 50 2 2 7" xfId="40771" xr:uid="{00000000-0005-0000-0000-0000C8910000}"/>
    <cellStyle name="Normal 50 2 3" xfId="886" xr:uid="{00000000-0005-0000-0000-0000C9910000}"/>
    <cellStyle name="Normal 50 2 3 2" xfId="3271" xr:uid="{00000000-0005-0000-0000-0000CA910000}"/>
    <cellStyle name="Normal 50 2 3 2 2" xfId="8708" xr:uid="{00000000-0005-0000-0000-0000CB910000}"/>
    <cellStyle name="Normal 50 2 3 2 2 2" xfId="18431" xr:uid="{00000000-0005-0000-0000-0000CC910000}"/>
    <cellStyle name="Normal 50 2 3 2 2 2 2" xfId="37944" xr:uid="{00000000-0005-0000-0000-0000CD910000}"/>
    <cellStyle name="Normal 50 2 3 2 2 2 3" xfId="57837" xr:uid="{00000000-0005-0000-0000-0000CE910000}"/>
    <cellStyle name="Normal 50 2 3 2 2 3" xfId="22379" xr:uid="{00000000-0005-0000-0000-0000CF910000}"/>
    <cellStyle name="Normal 50 2 3 2 2 4" xfId="42141" xr:uid="{00000000-0005-0000-0000-0000D0910000}"/>
    <cellStyle name="Normal 50 2 3 2 3" xfId="13125" xr:uid="{00000000-0005-0000-0000-0000D1910000}"/>
    <cellStyle name="Normal 50 2 3 2 3 2" xfId="32639" xr:uid="{00000000-0005-0000-0000-0000D2910000}"/>
    <cellStyle name="Normal 50 2 3 2 3 3" xfId="52532" xr:uid="{00000000-0005-0000-0000-0000D3910000}"/>
    <cellStyle name="Normal 50 2 3 2 4" xfId="24044" xr:uid="{00000000-0005-0000-0000-0000D4910000}"/>
    <cellStyle name="Normal 50 2 3 2 5" xfId="43810" xr:uid="{00000000-0005-0000-0000-0000D5910000}"/>
    <cellStyle name="Normal 50 2 3 3" xfId="7109" xr:uid="{00000000-0005-0000-0000-0000D6910000}"/>
    <cellStyle name="Normal 50 2 3 3 2" xfId="16845" xr:uid="{00000000-0005-0000-0000-0000D7910000}"/>
    <cellStyle name="Normal 50 2 3 3 2 2" xfId="36358" xr:uid="{00000000-0005-0000-0000-0000D8910000}"/>
    <cellStyle name="Normal 50 2 3 3 2 3" xfId="56251" xr:uid="{00000000-0005-0000-0000-0000D9910000}"/>
    <cellStyle name="Normal 50 2 3 3 3" xfId="25969" xr:uid="{00000000-0005-0000-0000-0000DA910000}"/>
    <cellStyle name="Normal 50 2 3 3 4" xfId="45739" xr:uid="{00000000-0005-0000-0000-0000DB910000}"/>
    <cellStyle name="Normal 50 2 3 4" xfId="6071" xr:uid="{00000000-0005-0000-0000-0000DC910000}"/>
    <cellStyle name="Normal 50 2 3 4 2" xfId="15808" xr:uid="{00000000-0005-0000-0000-0000DD910000}"/>
    <cellStyle name="Normal 50 2 3 4 2 2" xfId="35321" xr:uid="{00000000-0005-0000-0000-0000DE910000}"/>
    <cellStyle name="Normal 50 2 3 4 2 3" xfId="55214" xr:uid="{00000000-0005-0000-0000-0000DF910000}"/>
    <cellStyle name="Normal 50 2 3 4 3" xfId="27891" xr:uid="{00000000-0005-0000-0000-0000E0910000}"/>
    <cellStyle name="Normal 50 2 3 4 4" xfId="47779" xr:uid="{00000000-0005-0000-0000-0000E1910000}"/>
    <cellStyle name="Normal 50 2 3 5" xfId="10857" xr:uid="{00000000-0005-0000-0000-0000E2910000}"/>
    <cellStyle name="Normal 50 2 3 5 2" xfId="30372" xr:uid="{00000000-0005-0000-0000-0000E3910000}"/>
    <cellStyle name="Normal 50 2 3 5 3" xfId="50265" xr:uid="{00000000-0005-0000-0000-0000E4910000}"/>
    <cellStyle name="Normal 50 2 3 6" xfId="20578" xr:uid="{00000000-0005-0000-0000-0000E5910000}"/>
    <cellStyle name="Normal 50 2 3 7" xfId="40220" xr:uid="{00000000-0005-0000-0000-0000E6910000}"/>
    <cellStyle name="Normal 50 2 4" xfId="2076" xr:uid="{00000000-0005-0000-0000-0000E7910000}"/>
    <cellStyle name="Normal 50 2 4 2" xfId="4345" xr:uid="{00000000-0005-0000-0000-0000E8910000}"/>
    <cellStyle name="Normal 50 2 4 2 2" xfId="9781" xr:uid="{00000000-0005-0000-0000-0000E9910000}"/>
    <cellStyle name="Normal 50 2 4 2 2 2" xfId="19504" xr:uid="{00000000-0005-0000-0000-0000EA910000}"/>
    <cellStyle name="Normal 50 2 4 2 2 2 2" xfId="39017" xr:uid="{00000000-0005-0000-0000-0000EB910000}"/>
    <cellStyle name="Normal 50 2 4 2 2 2 3" xfId="58910" xr:uid="{00000000-0005-0000-0000-0000EC910000}"/>
    <cellStyle name="Normal 50 2 4 2 2 3" xfId="29230" xr:uid="{00000000-0005-0000-0000-0000ED910000}"/>
    <cellStyle name="Normal 50 2 4 2 2 4" xfId="49118" xr:uid="{00000000-0005-0000-0000-0000EE910000}"/>
    <cellStyle name="Normal 50 2 4 2 3" xfId="14198" xr:uid="{00000000-0005-0000-0000-0000EF910000}"/>
    <cellStyle name="Normal 50 2 4 2 3 2" xfId="33712" xr:uid="{00000000-0005-0000-0000-0000F0910000}"/>
    <cellStyle name="Normal 50 2 4 2 3 3" xfId="53605" xr:uid="{00000000-0005-0000-0000-0000F1910000}"/>
    <cellStyle name="Normal 50 2 4 2 4" xfId="25117" xr:uid="{00000000-0005-0000-0000-0000F2910000}"/>
    <cellStyle name="Normal 50 2 4 2 5" xfId="44884" xr:uid="{00000000-0005-0000-0000-0000F3910000}"/>
    <cellStyle name="Normal 50 2 4 3" xfId="6606" xr:uid="{00000000-0005-0000-0000-0000F4910000}"/>
    <cellStyle name="Normal 50 2 4 3 2" xfId="16343" xr:uid="{00000000-0005-0000-0000-0000F5910000}"/>
    <cellStyle name="Normal 50 2 4 3 2 2" xfId="35856" xr:uid="{00000000-0005-0000-0000-0000F6910000}"/>
    <cellStyle name="Normal 50 2 4 3 2 3" xfId="55749" xr:uid="{00000000-0005-0000-0000-0000F7910000}"/>
    <cellStyle name="Normal 50 2 4 3 3" xfId="28426" xr:uid="{00000000-0005-0000-0000-0000F8910000}"/>
    <cellStyle name="Normal 50 2 4 3 4" xfId="48314" xr:uid="{00000000-0005-0000-0000-0000F9910000}"/>
    <cellStyle name="Normal 50 2 4 4" xfId="11930" xr:uid="{00000000-0005-0000-0000-0000FA910000}"/>
    <cellStyle name="Normal 50 2 4 4 2" xfId="31445" xr:uid="{00000000-0005-0000-0000-0000FB910000}"/>
    <cellStyle name="Normal 50 2 4 4 3" xfId="51338" xr:uid="{00000000-0005-0000-0000-0000FC910000}"/>
    <cellStyle name="Normal 50 2 4 5" xfId="21651" xr:uid="{00000000-0005-0000-0000-0000FD910000}"/>
    <cellStyle name="Normal 50 2 4 6" xfId="41410" xr:uid="{00000000-0005-0000-0000-0000FE910000}"/>
    <cellStyle name="Normal 50 2 5" xfId="2736" xr:uid="{00000000-0005-0000-0000-0000FF910000}"/>
    <cellStyle name="Normal 50 2 5 2" xfId="8173" xr:uid="{00000000-0005-0000-0000-000000920000}"/>
    <cellStyle name="Normal 50 2 5 2 2" xfId="17896" xr:uid="{00000000-0005-0000-0000-000001920000}"/>
    <cellStyle name="Normal 50 2 5 2 2 2" xfId="37409" xr:uid="{00000000-0005-0000-0000-000002920000}"/>
    <cellStyle name="Normal 50 2 5 2 2 3" xfId="57302" xr:uid="{00000000-0005-0000-0000-000003920000}"/>
    <cellStyle name="Normal 50 2 5 2 3" xfId="25959" xr:uid="{00000000-0005-0000-0000-000004920000}"/>
    <cellStyle name="Normal 50 2 5 2 4" xfId="45729" xr:uid="{00000000-0005-0000-0000-000005920000}"/>
    <cellStyle name="Normal 50 2 5 3" xfId="12590" xr:uid="{00000000-0005-0000-0000-000006920000}"/>
    <cellStyle name="Normal 50 2 5 3 2" xfId="32104" xr:uid="{00000000-0005-0000-0000-000007920000}"/>
    <cellStyle name="Normal 50 2 5 3 3" xfId="51997" xr:uid="{00000000-0005-0000-0000-000008920000}"/>
    <cellStyle name="Normal 50 2 5 4" xfId="23509" xr:uid="{00000000-0005-0000-0000-000009920000}"/>
    <cellStyle name="Normal 50 2 5 5" xfId="43275" xr:uid="{00000000-0005-0000-0000-00000A920000}"/>
    <cellStyle name="Normal 50 2 6" xfId="4996" xr:uid="{00000000-0005-0000-0000-00000B920000}"/>
    <cellStyle name="Normal 50 2 6 2" xfId="14736" xr:uid="{00000000-0005-0000-0000-00000C920000}"/>
    <cellStyle name="Normal 50 2 6 2 2" xfId="34249" xr:uid="{00000000-0005-0000-0000-00000D920000}"/>
    <cellStyle name="Normal 50 2 6 2 3" xfId="54142" xr:uid="{00000000-0005-0000-0000-00000E920000}"/>
    <cellStyle name="Normal 50 2 6 3" xfId="26818" xr:uid="{00000000-0005-0000-0000-00000F920000}"/>
    <cellStyle name="Normal 50 2 6 4" xfId="46704" xr:uid="{00000000-0005-0000-0000-000010920000}"/>
    <cellStyle name="Normal 50 2 7" xfId="10322" xr:uid="{00000000-0005-0000-0000-000011920000}"/>
    <cellStyle name="Normal 50 2 7 2" xfId="29837" xr:uid="{00000000-0005-0000-0000-000012920000}"/>
    <cellStyle name="Normal 50 2 7 3" xfId="49730" xr:uid="{00000000-0005-0000-0000-000013920000}"/>
    <cellStyle name="Normal 50 2 8" xfId="20043" xr:uid="{00000000-0005-0000-0000-000014920000}"/>
    <cellStyle name="Normal 50 2 9" xfId="39685" xr:uid="{00000000-0005-0000-0000-000015920000}"/>
    <cellStyle name="Normal 50 3" xfId="527" xr:uid="{00000000-0005-0000-0000-000016920000}"/>
    <cellStyle name="Normal 50 3 2" xfId="1613" xr:uid="{00000000-0005-0000-0000-000017920000}"/>
    <cellStyle name="Normal 50 3 2 2" xfId="3985" xr:uid="{00000000-0005-0000-0000-000018920000}"/>
    <cellStyle name="Normal 50 3 2 2 2" xfId="9422" xr:uid="{00000000-0005-0000-0000-000019920000}"/>
    <cellStyle name="Normal 50 3 2 2 2 2" xfId="19145" xr:uid="{00000000-0005-0000-0000-00001A920000}"/>
    <cellStyle name="Normal 50 3 2 2 2 2 2" xfId="38658" xr:uid="{00000000-0005-0000-0000-00001B920000}"/>
    <cellStyle name="Normal 50 3 2 2 2 2 3" xfId="58551" xr:uid="{00000000-0005-0000-0000-00001C920000}"/>
    <cellStyle name="Normal 50 3 2 2 2 3" xfId="22839" xr:uid="{00000000-0005-0000-0000-00001D920000}"/>
    <cellStyle name="Normal 50 3 2 2 2 4" xfId="42603" xr:uid="{00000000-0005-0000-0000-00001E920000}"/>
    <cellStyle name="Normal 50 3 2 2 3" xfId="13839" xr:uid="{00000000-0005-0000-0000-00001F920000}"/>
    <cellStyle name="Normal 50 3 2 2 3 2" xfId="33353" xr:uid="{00000000-0005-0000-0000-000020920000}"/>
    <cellStyle name="Normal 50 3 2 2 3 3" xfId="53246" xr:uid="{00000000-0005-0000-0000-000021920000}"/>
    <cellStyle name="Normal 50 3 2 2 4" xfId="24758" xr:uid="{00000000-0005-0000-0000-000022920000}"/>
    <cellStyle name="Normal 50 3 2 2 5" xfId="44524" xr:uid="{00000000-0005-0000-0000-000023920000}"/>
    <cellStyle name="Normal 50 3 2 3" xfId="7716" xr:uid="{00000000-0005-0000-0000-000024920000}"/>
    <cellStyle name="Normal 50 3 2 3 2" xfId="17439" xr:uid="{00000000-0005-0000-0000-000025920000}"/>
    <cellStyle name="Normal 50 3 2 3 2 2" xfId="36952" xr:uid="{00000000-0005-0000-0000-000026920000}"/>
    <cellStyle name="Normal 50 3 2 3 2 3" xfId="56845" xr:uid="{00000000-0005-0000-0000-000027920000}"/>
    <cellStyle name="Normal 50 3 2 3 3" xfId="22104" xr:uid="{00000000-0005-0000-0000-000028920000}"/>
    <cellStyle name="Normal 50 3 2 3 4" xfId="41864" xr:uid="{00000000-0005-0000-0000-000029920000}"/>
    <cellStyle name="Normal 50 3 2 4" xfId="5712" xr:uid="{00000000-0005-0000-0000-00002A920000}"/>
    <cellStyle name="Normal 50 3 2 4 2" xfId="15449" xr:uid="{00000000-0005-0000-0000-00002B920000}"/>
    <cellStyle name="Normal 50 3 2 4 2 2" xfId="34962" xr:uid="{00000000-0005-0000-0000-00002C920000}"/>
    <cellStyle name="Normal 50 3 2 4 2 3" xfId="54855" xr:uid="{00000000-0005-0000-0000-00002D920000}"/>
    <cellStyle name="Normal 50 3 2 4 3" xfId="27532" xr:uid="{00000000-0005-0000-0000-00002E920000}"/>
    <cellStyle name="Normal 50 3 2 4 4" xfId="47420" xr:uid="{00000000-0005-0000-0000-00002F920000}"/>
    <cellStyle name="Normal 50 3 2 5" xfId="11571" xr:uid="{00000000-0005-0000-0000-000030920000}"/>
    <cellStyle name="Normal 50 3 2 5 2" xfId="31086" xr:uid="{00000000-0005-0000-0000-000031920000}"/>
    <cellStyle name="Normal 50 3 2 5 3" xfId="50979" xr:uid="{00000000-0005-0000-0000-000032920000}"/>
    <cellStyle name="Normal 50 3 2 6" xfId="21292" xr:uid="{00000000-0005-0000-0000-000033920000}"/>
    <cellStyle name="Normal 50 3 2 7" xfId="40947" xr:uid="{00000000-0005-0000-0000-000034920000}"/>
    <cellStyle name="Normal 50 3 3" xfId="1062" xr:uid="{00000000-0005-0000-0000-000035920000}"/>
    <cellStyle name="Normal 50 3 3 2" xfId="3447" xr:uid="{00000000-0005-0000-0000-000036920000}"/>
    <cellStyle name="Normal 50 3 3 2 2" xfId="8884" xr:uid="{00000000-0005-0000-0000-000037920000}"/>
    <cellStyle name="Normal 50 3 3 2 2 2" xfId="18607" xr:uid="{00000000-0005-0000-0000-000038920000}"/>
    <cellStyle name="Normal 50 3 3 2 2 2 2" xfId="38120" xr:uid="{00000000-0005-0000-0000-000039920000}"/>
    <cellStyle name="Normal 50 3 3 2 2 2 3" xfId="58013" xr:uid="{00000000-0005-0000-0000-00003A920000}"/>
    <cellStyle name="Normal 50 3 3 2 2 3" xfId="25884" xr:uid="{00000000-0005-0000-0000-00003B920000}"/>
    <cellStyle name="Normal 50 3 3 2 2 4" xfId="45654" xr:uid="{00000000-0005-0000-0000-00003C920000}"/>
    <cellStyle name="Normal 50 3 3 2 3" xfId="13301" xr:uid="{00000000-0005-0000-0000-00003D920000}"/>
    <cellStyle name="Normal 50 3 3 2 3 2" xfId="32815" xr:uid="{00000000-0005-0000-0000-00003E920000}"/>
    <cellStyle name="Normal 50 3 3 2 3 3" xfId="52708" xr:uid="{00000000-0005-0000-0000-00003F920000}"/>
    <cellStyle name="Normal 50 3 3 2 4" xfId="24220" xr:uid="{00000000-0005-0000-0000-000040920000}"/>
    <cellStyle name="Normal 50 3 3 2 5" xfId="43986" xr:uid="{00000000-0005-0000-0000-000041920000}"/>
    <cellStyle name="Normal 50 3 3 3" xfId="7256" xr:uid="{00000000-0005-0000-0000-000042920000}"/>
    <cellStyle name="Normal 50 3 3 3 2" xfId="16992" xr:uid="{00000000-0005-0000-0000-000043920000}"/>
    <cellStyle name="Normal 50 3 3 3 2 2" xfId="36505" xr:uid="{00000000-0005-0000-0000-000044920000}"/>
    <cellStyle name="Normal 50 3 3 3 2 3" xfId="56398" xr:uid="{00000000-0005-0000-0000-000045920000}"/>
    <cellStyle name="Normal 50 3 3 3 3" xfId="25467" xr:uid="{00000000-0005-0000-0000-000046920000}"/>
    <cellStyle name="Normal 50 3 3 3 4" xfId="45234" xr:uid="{00000000-0005-0000-0000-000047920000}"/>
    <cellStyle name="Normal 50 3 3 4" xfId="6247" xr:uid="{00000000-0005-0000-0000-000048920000}"/>
    <cellStyle name="Normal 50 3 3 4 2" xfId="15984" xr:uid="{00000000-0005-0000-0000-000049920000}"/>
    <cellStyle name="Normal 50 3 3 4 2 2" xfId="35497" xr:uid="{00000000-0005-0000-0000-00004A920000}"/>
    <cellStyle name="Normal 50 3 3 4 2 3" xfId="55390" xr:uid="{00000000-0005-0000-0000-00004B920000}"/>
    <cellStyle name="Normal 50 3 3 4 3" xfId="28067" xr:uid="{00000000-0005-0000-0000-00004C920000}"/>
    <cellStyle name="Normal 50 3 3 4 4" xfId="47955" xr:uid="{00000000-0005-0000-0000-00004D920000}"/>
    <cellStyle name="Normal 50 3 3 5" xfId="11033" xr:uid="{00000000-0005-0000-0000-00004E920000}"/>
    <cellStyle name="Normal 50 3 3 5 2" xfId="30548" xr:uid="{00000000-0005-0000-0000-00004F920000}"/>
    <cellStyle name="Normal 50 3 3 5 3" xfId="50441" xr:uid="{00000000-0005-0000-0000-000050920000}"/>
    <cellStyle name="Normal 50 3 3 6" xfId="20754" xr:uid="{00000000-0005-0000-0000-000051920000}"/>
    <cellStyle name="Normal 50 3 3 7" xfId="40396" xr:uid="{00000000-0005-0000-0000-000052920000}"/>
    <cellStyle name="Normal 50 3 4" xfId="2252" xr:uid="{00000000-0005-0000-0000-000053920000}"/>
    <cellStyle name="Normal 50 3 4 2" xfId="4521" xr:uid="{00000000-0005-0000-0000-000054920000}"/>
    <cellStyle name="Normal 50 3 4 2 2" xfId="9957" xr:uid="{00000000-0005-0000-0000-000055920000}"/>
    <cellStyle name="Normal 50 3 4 2 2 2" xfId="19680" xr:uid="{00000000-0005-0000-0000-000056920000}"/>
    <cellStyle name="Normal 50 3 4 2 2 2 2" xfId="39193" xr:uid="{00000000-0005-0000-0000-000057920000}"/>
    <cellStyle name="Normal 50 3 4 2 2 2 3" xfId="59086" xr:uid="{00000000-0005-0000-0000-000058920000}"/>
    <cellStyle name="Normal 50 3 4 2 2 3" xfId="29406" xr:uid="{00000000-0005-0000-0000-000059920000}"/>
    <cellStyle name="Normal 50 3 4 2 2 4" xfId="49294" xr:uid="{00000000-0005-0000-0000-00005A920000}"/>
    <cellStyle name="Normal 50 3 4 2 3" xfId="14374" xr:uid="{00000000-0005-0000-0000-00005B920000}"/>
    <cellStyle name="Normal 50 3 4 2 3 2" xfId="33888" xr:uid="{00000000-0005-0000-0000-00005C920000}"/>
    <cellStyle name="Normal 50 3 4 2 3 3" xfId="53781" xr:uid="{00000000-0005-0000-0000-00005D920000}"/>
    <cellStyle name="Normal 50 3 4 2 4" xfId="25293" xr:uid="{00000000-0005-0000-0000-00005E920000}"/>
    <cellStyle name="Normal 50 3 4 2 5" xfId="45060" xr:uid="{00000000-0005-0000-0000-00005F920000}"/>
    <cellStyle name="Normal 50 3 4 3" xfId="6782" xr:uid="{00000000-0005-0000-0000-000060920000}"/>
    <cellStyle name="Normal 50 3 4 3 2" xfId="16519" xr:uid="{00000000-0005-0000-0000-000061920000}"/>
    <cellStyle name="Normal 50 3 4 3 2 2" xfId="36032" xr:uid="{00000000-0005-0000-0000-000062920000}"/>
    <cellStyle name="Normal 50 3 4 3 2 3" xfId="55925" xr:uid="{00000000-0005-0000-0000-000063920000}"/>
    <cellStyle name="Normal 50 3 4 3 3" xfId="28602" xr:uid="{00000000-0005-0000-0000-000064920000}"/>
    <cellStyle name="Normal 50 3 4 3 4" xfId="48490" xr:uid="{00000000-0005-0000-0000-000065920000}"/>
    <cellStyle name="Normal 50 3 4 4" xfId="12106" xr:uid="{00000000-0005-0000-0000-000066920000}"/>
    <cellStyle name="Normal 50 3 4 4 2" xfId="31621" xr:uid="{00000000-0005-0000-0000-000067920000}"/>
    <cellStyle name="Normal 50 3 4 4 3" xfId="51514" xr:uid="{00000000-0005-0000-0000-000068920000}"/>
    <cellStyle name="Normal 50 3 4 5" xfId="21827" xr:uid="{00000000-0005-0000-0000-000069920000}"/>
    <cellStyle name="Normal 50 3 4 6" xfId="41586" xr:uid="{00000000-0005-0000-0000-00006A920000}"/>
    <cellStyle name="Normal 50 3 5" xfId="2912" xr:uid="{00000000-0005-0000-0000-00006B920000}"/>
    <cellStyle name="Normal 50 3 5 2" xfId="8349" xr:uid="{00000000-0005-0000-0000-00006C920000}"/>
    <cellStyle name="Normal 50 3 5 2 2" xfId="18072" xr:uid="{00000000-0005-0000-0000-00006D920000}"/>
    <cellStyle name="Normal 50 3 5 2 2 2" xfId="37585" xr:uid="{00000000-0005-0000-0000-00006E920000}"/>
    <cellStyle name="Normal 50 3 5 2 2 3" xfId="57478" xr:uid="{00000000-0005-0000-0000-00006F920000}"/>
    <cellStyle name="Normal 50 3 5 2 3" xfId="25661" xr:uid="{00000000-0005-0000-0000-000070920000}"/>
    <cellStyle name="Normal 50 3 5 2 4" xfId="45430" xr:uid="{00000000-0005-0000-0000-000071920000}"/>
    <cellStyle name="Normal 50 3 5 3" xfId="12766" xr:uid="{00000000-0005-0000-0000-000072920000}"/>
    <cellStyle name="Normal 50 3 5 3 2" xfId="32280" xr:uid="{00000000-0005-0000-0000-000073920000}"/>
    <cellStyle name="Normal 50 3 5 3 3" xfId="52173" xr:uid="{00000000-0005-0000-0000-000074920000}"/>
    <cellStyle name="Normal 50 3 5 4" xfId="23685" xr:uid="{00000000-0005-0000-0000-000075920000}"/>
    <cellStyle name="Normal 50 3 5 5" xfId="43451" xr:uid="{00000000-0005-0000-0000-000076920000}"/>
    <cellStyle name="Normal 50 3 6" xfId="5172" xr:uid="{00000000-0005-0000-0000-000077920000}"/>
    <cellStyle name="Normal 50 3 6 2" xfId="14912" xr:uid="{00000000-0005-0000-0000-000078920000}"/>
    <cellStyle name="Normal 50 3 6 2 2" xfId="34425" xr:uid="{00000000-0005-0000-0000-000079920000}"/>
    <cellStyle name="Normal 50 3 6 2 3" xfId="54318" xr:uid="{00000000-0005-0000-0000-00007A920000}"/>
    <cellStyle name="Normal 50 3 6 3" xfId="26994" xr:uid="{00000000-0005-0000-0000-00007B920000}"/>
    <cellStyle name="Normal 50 3 6 4" xfId="46880" xr:uid="{00000000-0005-0000-0000-00007C920000}"/>
    <cellStyle name="Normal 50 3 7" xfId="10498" xr:uid="{00000000-0005-0000-0000-00007D920000}"/>
    <cellStyle name="Normal 50 3 7 2" xfId="30013" xr:uid="{00000000-0005-0000-0000-00007E920000}"/>
    <cellStyle name="Normal 50 3 7 3" xfId="49906" xr:uid="{00000000-0005-0000-0000-00007F920000}"/>
    <cellStyle name="Normal 50 3 8" xfId="20219" xr:uid="{00000000-0005-0000-0000-000080920000}"/>
    <cellStyle name="Normal 50 3 9" xfId="39861" xr:uid="{00000000-0005-0000-0000-000081920000}"/>
    <cellStyle name="Normal 50 4" xfId="1261" xr:uid="{00000000-0005-0000-0000-000082920000}"/>
    <cellStyle name="Normal 50 4 2" xfId="3633" xr:uid="{00000000-0005-0000-0000-000083920000}"/>
    <cellStyle name="Normal 50 4 2 2" xfId="9070" xr:uid="{00000000-0005-0000-0000-000084920000}"/>
    <cellStyle name="Normal 50 4 2 2 2" xfId="18793" xr:uid="{00000000-0005-0000-0000-000085920000}"/>
    <cellStyle name="Normal 50 4 2 2 2 2" xfId="38306" xr:uid="{00000000-0005-0000-0000-000086920000}"/>
    <cellStyle name="Normal 50 4 2 2 2 3" xfId="58199" xr:uid="{00000000-0005-0000-0000-000087920000}"/>
    <cellStyle name="Normal 50 4 2 2 3" xfId="26013" xr:uid="{00000000-0005-0000-0000-000088920000}"/>
    <cellStyle name="Normal 50 4 2 2 4" xfId="45784" xr:uid="{00000000-0005-0000-0000-000089920000}"/>
    <cellStyle name="Normal 50 4 2 3" xfId="13487" xr:uid="{00000000-0005-0000-0000-00008A920000}"/>
    <cellStyle name="Normal 50 4 2 3 2" xfId="33001" xr:uid="{00000000-0005-0000-0000-00008B920000}"/>
    <cellStyle name="Normal 50 4 2 3 3" xfId="52894" xr:uid="{00000000-0005-0000-0000-00008C920000}"/>
    <cellStyle name="Normal 50 4 2 4" xfId="24406" xr:uid="{00000000-0005-0000-0000-00008D920000}"/>
    <cellStyle name="Normal 50 4 2 5" xfId="44172" xr:uid="{00000000-0005-0000-0000-00008E920000}"/>
    <cellStyle name="Normal 50 4 3" xfId="7422" xr:uid="{00000000-0005-0000-0000-00008F920000}"/>
    <cellStyle name="Normal 50 4 3 2" xfId="17145" xr:uid="{00000000-0005-0000-0000-000090920000}"/>
    <cellStyle name="Normal 50 4 3 2 2" xfId="36658" xr:uid="{00000000-0005-0000-0000-000091920000}"/>
    <cellStyle name="Normal 50 4 3 2 3" xfId="56551" xr:uid="{00000000-0005-0000-0000-000092920000}"/>
    <cellStyle name="Normal 50 4 3 3" xfId="22889" xr:uid="{00000000-0005-0000-0000-000093920000}"/>
    <cellStyle name="Normal 50 4 3 4" xfId="42654" xr:uid="{00000000-0005-0000-0000-000094920000}"/>
    <cellStyle name="Normal 50 4 4" xfId="5360" xr:uid="{00000000-0005-0000-0000-000095920000}"/>
    <cellStyle name="Normal 50 4 4 2" xfId="15097" xr:uid="{00000000-0005-0000-0000-000096920000}"/>
    <cellStyle name="Normal 50 4 4 2 2" xfId="34610" xr:uid="{00000000-0005-0000-0000-000097920000}"/>
    <cellStyle name="Normal 50 4 4 2 3" xfId="54503" xr:uid="{00000000-0005-0000-0000-000098920000}"/>
    <cellStyle name="Normal 50 4 4 3" xfId="27180" xr:uid="{00000000-0005-0000-0000-000099920000}"/>
    <cellStyle name="Normal 50 4 4 4" xfId="47068" xr:uid="{00000000-0005-0000-0000-00009A920000}"/>
    <cellStyle name="Normal 50 4 5" xfId="11219" xr:uid="{00000000-0005-0000-0000-00009B920000}"/>
    <cellStyle name="Normal 50 4 5 2" xfId="30734" xr:uid="{00000000-0005-0000-0000-00009C920000}"/>
    <cellStyle name="Normal 50 4 5 3" xfId="50627" xr:uid="{00000000-0005-0000-0000-00009D920000}"/>
    <cellStyle name="Normal 50 4 6" xfId="20940" xr:uid="{00000000-0005-0000-0000-00009E920000}"/>
    <cellStyle name="Normal 50 4 7" xfId="40595" xr:uid="{00000000-0005-0000-0000-00009F920000}"/>
    <cellStyle name="Normal 50 5" xfId="710" xr:uid="{00000000-0005-0000-0000-0000A0920000}"/>
    <cellStyle name="Normal 50 5 2" xfId="3095" xr:uid="{00000000-0005-0000-0000-0000A1920000}"/>
    <cellStyle name="Normal 50 5 2 2" xfId="8532" xr:uid="{00000000-0005-0000-0000-0000A2920000}"/>
    <cellStyle name="Normal 50 5 2 2 2" xfId="18255" xr:uid="{00000000-0005-0000-0000-0000A3920000}"/>
    <cellStyle name="Normal 50 5 2 2 2 2" xfId="37768" xr:uid="{00000000-0005-0000-0000-0000A4920000}"/>
    <cellStyle name="Normal 50 5 2 2 2 3" xfId="57661" xr:uid="{00000000-0005-0000-0000-0000A5920000}"/>
    <cellStyle name="Normal 50 5 2 2 3" xfId="26545" xr:uid="{00000000-0005-0000-0000-0000A6920000}"/>
    <cellStyle name="Normal 50 5 2 2 4" xfId="46318" xr:uid="{00000000-0005-0000-0000-0000A7920000}"/>
    <cellStyle name="Normal 50 5 2 3" xfId="12949" xr:uid="{00000000-0005-0000-0000-0000A8920000}"/>
    <cellStyle name="Normal 50 5 2 3 2" xfId="32463" xr:uid="{00000000-0005-0000-0000-0000A9920000}"/>
    <cellStyle name="Normal 50 5 2 3 3" xfId="52356" xr:uid="{00000000-0005-0000-0000-0000AA920000}"/>
    <cellStyle name="Normal 50 5 2 4" xfId="23868" xr:uid="{00000000-0005-0000-0000-0000AB920000}"/>
    <cellStyle name="Normal 50 5 2 5" xfId="43634" xr:uid="{00000000-0005-0000-0000-0000AC920000}"/>
    <cellStyle name="Normal 50 5 3" xfId="6962" xr:uid="{00000000-0005-0000-0000-0000AD920000}"/>
    <cellStyle name="Normal 50 5 3 2" xfId="16698" xr:uid="{00000000-0005-0000-0000-0000AE920000}"/>
    <cellStyle name="Normal 50 5 3 2 2" xfId="36211" xr:uid="{00000000-0005-0000-0000-0000AF920000}"/>
    <cellStyle name="Normal 50 5 3 2 3" xfId="56104" xr:uid="{00000000-0005-0000-0000-0000B0920000}"/>
    <cellStyle name="Normal 50 5 3 3" xfId="26065" xr:uid="{00000000-0005-0000-0000-0000B1920000}"/>
    <cellStyle name="Normal 50 5 3 4" xfId="45836" xr:uid="{00000000-0005-0000-0000-0000B2920000}"/>
    <cellStyle name="Normal 50 5 4" xfId="5895" xr:uid="{00000000-0005-0000-0000-0000B3920000}"/>
    <cellStyle name="Normal 50 5 4 2" xfId="15632" xr:uid="{00000000-0005-0000-0000-0000B4920000}"/>
    <cellStyle name="Normal 50 5 4 2 2" xfId="35145" xr:uid="{00000000-0005-0000-0000-0000B5920000}"/>
    <cellStyle name="Normal 50 5 4 2 3" xfId="55038" xr:uid="{00000000-0005-0000-0000-0000B6920000}"/>
    <cellStyle name="Normal 50 5 4 3" xfId="27715" xr:uid="{00000000-0005-0000-0000-0000B7920000}"/>
    <cellStyle name="Normal 50 5 4 4" xfId="47603" xr:uid="{00000000-0005-0000-0000-0000B8920000}"/>
    <cellStyle name="Normal 50 5 5" xfId="10681" xr:uid="{00000000-0005-0000-0000-0000B9920000}"/>
    <cellStyle name="Normal 50 5 5 2" xfId="30196" xr:uid="{00000000-0005-0000-0000-0000BA920000}"/>
    <cellStyle name="Normal 50 5 5 3" xfId="50089" xr:uid="{00000000-0005-0000-0000-0000BB920000}"/>
    <cellStyle name="Normal 50 5 6" xfId="20402" xr:uid="{00000000-0005-0000-0000-0000BC920000}"/>
    <cellStyle name="Normal 50 5 7" xfId="40044" xr:uid="{00000000-0005-0000-0000-0000BD920000}"/>
    <cellStyle name="Normal 50 6" xfId="1858" xr:uid="{00000000-0005-0000-0000-0000BE920000}"/>
    <cellStyle name="Normal 50 6 2" xfId="4169" xr:uid="{00000000-0005-0000-0000-0000BF920000}"/>
    <cellStyle name="Normal 50 6 2 2" xfId="9605" xr:uid="{00000000-0005-0000-0000-0000C0920000}"/>
    <cellStyle name="Normal 50 6 2 2 2" xfId="19328" xr:uid="{00000000-0005-0000-0000-0000C1920000}"/>
    <cellStyle name="Normal 50 6 2 2 2 2" xfId="38841" xr:uid="{00000000-0005-0000-0000-0000C2920000}"/>
    <cellStyle name="Normal 50 6 2 2 2 3" xfId="58734" xr:uid="{00000000-0005-0000-0000-0000C3920000}"/>
    <cellStyle name="Normal 50 6 2 2 3" xfId="29054" xr:uid="{00000000-0005-0000-0000-0000C4920000}"/>
    <cellStyle name="Normal 50 6 2 2 4" xfId="48942" xr:uid="{00000000-0005-0000-0000-0000C5920000}"/>
    <cellStyle name="Normal 50 6 2 3" xfId="14022" xr:uid="{00000000-0005-0000-0000-0000C6920000}"/>
    <cellStyle name="Normal 50 6 2 3 2" xfId="33536" xr:uid="{00000000-0005-0000-0000-0000C7920000}"/>
    <cellStyle name="Normal 50 6 2 3 3" xfId="53429" xr:uid="{00000000-0005-0000-0000-0000C8920000}"/>
    <cellStyle name="Normal 50 6 2 4" xfId="24941" xr:uid="{00000000-0005-0000-0000-0000C9920000}"/>
    <cellStyle name="Normal 50 6 2 5" xfId="44708" xr:uid="{00000000-0005-0000-0000-0000CA920000}"/>
    <cellStyle name="Normal 50 6 3" xfId="6430" xr:uid="{00000000-0005-0000-0000-0000CB920000}"/>
    <cellStyle name="Normal 50 6 3 2" xfId="16167" xr:uid="{00000000-0005-0000-0000-0000CC920000}"/>
    <cellStyle name="Normal 50 6 3 2 2" xfId="35680" xr:uid="{00000000-0005-0000-0000-0000CD920000}"/>
    <cellStyle name="Normal 50 6 3 2 3" xfId="55573" xr:uid="{00000000-0005-0000-0000-0000CE920000}"/>
    <cellStyle name="Normal 50 6 3 3" xfId="28250" xr:uid="{00000000-0005-0000-0000-0000CF920000}"/>
    <cellStyle name="Normal 50 6 3 4" xfId="48138" xr:uid="{00000000-0005-0000-0000-0000D0920000}"/>
    <cellStyle name="Normal 50 6 4" xfId="11754" xr:uid="{00000000-0005-0000-0000-0000D1920000}"/>
    <cellStyle name="Normal 50 6 4 2" xfId="31269" xr:uid="{00000000-0005-0000-0000-0000D2920000}"/>
    <cellStyle name="Normal 50 6 4 3" xfId="51162" xr:uid="{00000000-0005-0000-0000-0000D3920000}"/>
    <cellStyle name="Normal 50 6 5" xfId="21475" xr:uid="{00000000-0005-0000-0000-0000D4920000}"/>
    <cellStyle name="Normal 50 6 6" xfId="41192" xr:uid="{00000000-0005-0000-0000-0000D5920000}"/>
    <cellStyle name="Normal 50 7" xfId="2421" xr:uid="{00000000-0005-0000-0000-0000D6920000}"/>
    <cellStyle name="Normal 50 7 2" xfId="7858" xr:uid="{00000000-0005-0000-0000-0000D7920000}"/>
    <cellStyle name="Normal 50 7 2 2" xfId="17581" xr:uid="{00000000-0005-0000-0000-0000D8920000}"/>
    <cellStyle name="Normal 50 7 2 2 2" xfId="37094" xr:uid="{00000000-0005-0000-0000-0000D9920000}"/>
    <cellStyle name="Normal 50 7 2 2 3" xfId="56987" xr:uid="{00000000-0005-0000-0000-0000DA920000}"/>
    <cellStyle name="Normal 50 7 2 3" xfId="26153" xr:uid="{00000000-0005-0000-0000-0000DB920000}"/>
    <cellStyle name="Normal 50 7 2 4" xfId="45924" xr:uid="{00000000-0005-0000-0000-0000DC920000}"/>
    <cellStyle name="Normal 50 7 3" xfId="12275" xr:uid="{00000000-0005-0000-0000-0000DD920000}"/>
    <cellStyle name="Normal 50 7 3 2" xfId="31789" xr:uid="{00000000-0005-0000-0000-0000DE920000}"/>
    <cellStyle name="Normal 50 7 3 3" xfId="51682" xr:uid="{00000000-0005-0000-0000-0000DF920000}"/>
    <cellStyle name="Normal 50 7 4" xfId="23194" xr:uid="{00000000-0005-0000-0000-0000E0920000}"/>
    <cellStyle name="Normal 50 7 5" xfId="42960" xr:uid="{00000000-0005-0000-0000-0000E1920000}"/>
    <cellStyle name="Normal 50 8" xfId="2560" xr:uid="{00000000-0005-0000-0000-0000E2920000}"/>
    <cellStyle name="Normal 50 8 2" xfId="7997" xr:uid="{00000000-0005-0000-0000-0000E3920000}"/>
    <cellStyle name="Normal 50 8 2 2" xfId="17720" xr:uid="{00000000-0005-0000-0000-0000E4920000}"/>
    <cellStyle name="Normal 50 8 2 2 2" xfId="37233" xr:uid="{00000000-0005-0000-0000-0000E5920000}"/>
    <cellStyle name="Normal 50 8 2 2 3" xfId="57126" xr:uid="{00000000-0005-0000-0000-0000E6920000}"/>
    <cellStyle name="Normal 50 8 2 3" xfId="26304" xr:uid="{00000000-0005-0000-0000-0000E7920000}"/>
    <cellStyle name="Normal 50 8 2 4" xfId="46077" xr:uid="{00000000-0005-0000-0000-0000E8920000}"/>
    <cellStyle name="Normal 50 8 3" xfId="12414" xr:uid="{00000000-0005-0000-0000-0000E9920000}"/>
    <cellStyle name="Normal 50 8 3 2" xfId="31928" xr:uid="{00000000-0005-0000-0000-0000EA920000}"/>
    <cellStyle name="Normal 50 8 3 3" xfId="51821" xr:uid="{00000000-0005-0000-0000-0000EB920000}"/>
    <cellStyle name="Normal 50 8 4" xfId="23333" xr:uid="{00000000-0005-0000-0000-0000EC920000}"/>
    <cellStyle name="Normal 50 8 5" xfId="43099" xr:uid="{00000000-0005-0000-0000-0000ED920000}"/>
    <cellStyle name="Normal 50 9" xfId="4778" xr:uid="{00000000-0005-0000-0000-0000EE920000}"/>
    <cellStyle name="Normal 50 9 2" xfId="14560" xr:uid="{00000000-0005-0000-0000-0000EF920000}"/>
    <cellStyle name="Normal 50 9 2 2" xfId="34073" xr:uid="{00000000-0005-0000-0000-0000F0920000}"/>
    <cellStyle name="Normal 50 9 2 3" xfId="53966" xr:uid="{00000000-0005-0000-0000-0000F1920000}"/>
    <cellStyle name="Normal 50 9 3" xfId="26642" xr:uid="{00000000-0005-0000-0000-0000F2920000}"/>
    <cellStyle name="Normal 50 9 4" xfId="46486" xr:uid="{00000000-0005-0000-0000-0000F3920000}"/>
    <cellStyle name="Normal 51" xfId="134" xr:uid="{00000000-0005-0000-0000-0000F4920000}"/>
    <cellStyle name="Normal 51 10" xfId="10147" xr:uid="{00000000-0005-0000-0000-0000F5920000}"/>
    <cellStyle name="Normal 51 10 2" xfId="29662" xr:uid="{00000000-0005-0000-0000-0000F6920000}"/>
    <cellStyle name="Normal 51 10 3" xfId="49555" xr:uid="{00000000-0005-0000-0000-0000F7920000}"/>
    <cellStyle name="Normal 51 11" xfId="19868" xr:uid="{00000000-0005-0000-0000-0000F8920000}"/>
    <cellStyle name="Normal 51 12" xfId="39468" xr:uid="{00000000-0005-0000-0000-0000F9920000}"/>
    <cellStyle name="Normal 51 2" xfId="352" xr:uid="{00000000-0005-0000-0000-0000FA920000}"/>
    <cellStyle name="Normal 51 2 2" xfId="1438" xr:uid="{00000000-0005-0000-0000-0000FB920000}"/>
    <cellStyle name="Normal 51 2 2 2" xfId="3810" xr:uid="{00000000-0005-0000-0000-0000FC920000}"/>
    <cellStyle name="Normal 51 2 2 2 2" xfId="9247" xr:uid="{00000000-0005-0000-0000-0000FD920000}"/>
    <cellStyle name="Normal 51 2 2 2 2 2" xfId="18970" xr:uid="{00000000-0005-0000-0000-0000FE920000}"/>
    <cellStyle name="Normal 51 2 2 2 2 2 2" xfId="38483" xr:uid="{00000000-0005-0000-0000-0000FF920000}"/>
    <cellStyle name="Normal 51 2 2 2 2 2 3" xfId="58376" xr:uid="{00000000-0005-0000-0000-000000930000}"/>
    <cellStyle name="Normal 51 2 2 2 2 3" xfId="22708" xr:uid="{00000000-0005-0000-0000-000001930000}"/>
    <cellStyle name="Normal 51 2 2 2 2 4" xfId="42472" xr:uid="{00000000-0005-0000-0000-000002930000}"/>
    <cellStyle name="Normal 51 2 2 2 3" xfId="13664" xr:uid="{00000000-0005-0000-0000-000003930000}"/>
    <cellStyle name="Normal 51 2 2 2 3 2" xfId="33178" xr:uid="{00000000-0005-0000-0000-000004930000}"/>
    <cellStyle name="Normal 51 2 2 2 3 3" xfId="53071" xr:uid="{00000000-0005-0000-0000-000005930000}"/>
    <cellStyle name="Normal 51 2 2 2 4" xfId="24583" xr:uid="{00000000-0005-0000-0000-000006930000}"/>
    <cellStyle name="Normal 51 2 2 2 5" xfId="44349" xr:uid="{00000000-0005-0000-0000-000007930000}"/>
    <cellStyle name="Normal 51 2 2 3" xfId="7570" xr:uid="{00000000-0005-0000-0000-000008930000}"/>
    <cellStyle name="Normal 51 2 2 3 2" xfId="17293" xr:uid="{00000000-0005-0000-0000-000009930000}"/>
    <cellStyle name="Normal 51 2 2 3 2 2" xfId="36806" xr:uid="{00000000-0005-0000-0000-00000A930000}"/>
    <cellStyle name="Normal 51 2 2 3 2 3" xfId="56699" xr:uid="{00000000-0005-0000-0000-00000B930000}"/>
    <cellStyle name="Normal 51 2 2 3 3" xfId="23113" xr:uid="{00000000-0005-0000-0000-00000C930000}"/>
    <cellStyle name="Normal 51 2 2 3 4" xfId="42879" xr:uid="{00000000-0005-0000-0000-00000D930000}"/>
    <cellStyle name="Normal 51 2 2 4" xfId="5537" xr:uid="{00000000-0005-0000-0000-00000E930000}"/>
    <cellStyle name="Normal 51 2 2 4 2" xfId="15274" xr:uid="{00000000-0005-0000-0000-00000F930000}"/>
    <cellStyle name="Normal 51 2 2 4 2 2" xfId="34787" xr:uid="{00000000-0005-0000-0000-000010930000}"/>
    <cellStyle name="Normal 51 2 2 4 2 3" xfId="54680" xr:uid="{00000000-0005-0000-0000-000011930000}"/>
    <cellStyle name="Normal 51 2 2 4 3" xfId="27357" xr:uid="{00000000-0005-0000-0000-000012930000}"/>
    <cellStyle name="Normal 51 2 2 4 4" xfId="47245" xr:uid="{00000000-0005-0000-0000-000013930000}"/>
    <cellStyle name="Normal 51 2 2 5" xfId="11396" xr:uid="{00000000-0005-0000-0000-000014930000}"/>
    <cellStyle name="Normal 51 2 2 5 2" xfId="30911" xr:uid="{00000000-0005-0000-0000-000015930000}"/>
    <cellStyle name="Normal 51 2 2 5 3" xfId="50804" xr:uid="{00000000-0005-0000-0000-000016930000}"/>
    <cellStyle name="Normal 51 2 2 6" xfId="21117" xr:uid="{00000000-0005-0000-0000-000017930000}"/>
    <cellStyle name="Normal 51 2 2 7" xfId="40772" xr:uid="{00000000-0005-0000-0000-000018930000}"/>
    <cellStyle name="Normal 51 2 3" xfId="887" xr:uid="{00000000-0005-0000-0000-000019930000}"/>
    <cellStyle name="Normal 51 2 3 2" xfId="3272" xr:uid="{00000000-0005-0000-0000-00001A930000}"/>
    <cellStyle name="Normal 51 2 3 2 2" xfId="8709" xr:uid="{00000000-0005-0000-0000-00001B930000}"/>
    <cellStyle name="Normal 51 2 3 2 2 2" xfId="18432" xr:uid="{00000000-0005-0000-0000-00001C930000}"/>
    <cellStyle name="Normal 51 2 3 2 2 2 2" xfId="37945" xr:uid="{00000000-0005-0000-0000-00001D930000}"/>
    <cellStyle name="Normal 51 2 3 2 2 2 3" xfId="57838" xr:uid="{00000000-0005-0000-0000-00001E930000}"/>
    <cellStyle name="Normal 51 2 3 2 2 3" xfId="25613" xr:uid="{00000000-0005-0000-0000-00001F930000}"/>
    <cellStyle name="Normal 51 2 3 2 2 4" xfId="45382" xr:uid="{00000000-0005-0000-0000-000020930000}"/>
    <cellStyle name="Normal 51 2 3 2 3" xfId="13126" xr:uid="{00000000-0005-0000-0000-000021930000}"/>
    <cellStyle name="Normal 51 2 3 2 3 2" xfId="32640" xr:uid="{00000000-0005-0000-0000-000022930000}"/>
    <cellStyle name="Normal 51 2 3 2 3 3" xfId="52533" xr:uid="{00000000-0005-0000-0000-000023930000}"/>
    <cellStyle name="Normal 51 2 3 2 4" xfId="24045" xr:uid="{00000000-0005-0000-0000-000024930000}"/>
    <cellStyle name="Normal 51 2 3 2 5" xfId="43811" xr:uid="{00000000-0005-0000-0000-000025930000}"/>
    <cellStyle name="Normal 51 2 3 3" xfId="7110" xr:uid="{00000000-0005-0000-0000-000026930000}"/>
    <cellStyle name="Normal 51 2 3 3 2" xfId="16846" xr:uid="{00000000-0005-0000-0000-000027930000}"/>
    <cellStyle name="Normal 51 2 3 3 2 2" xfId="36359" xr:uid="{00000000-0005-0000-0000-000028930000}"/>
    <cellStyle name="Normal 51 2 3 3 2 3" xfId="56252" xr:uid="{00000000-0005-0000-0000-000029930000}"/>
    <cellStyle name="Normal 51 2 3 3 3" xfId="22107" xr:uid="{00000000-0005-0000-0000-00002A930000}"/>
    <cellStyle name="Normal 51 2 3 3 4" xfId="41867" xr:uid="{00000000-0005-0000-0000-00002B930000}"/>
    <cellStyle name="Normal 51 2 3 4" xfId="6072" xr:uid="{00000000-0005-0000-0000-00002C930000}"/>
    <cellStyle name="Normal 51 2 3 4 2" xfId="15809" xr:uid="{00000000-0005-0000-0000-00002D930000}"/>
    <cellStyle name="Normal 51 2 3 4 2 2" xfId="35322" xr:uid="{00000000-0005-0000-0000-00002E930000}"/>
    <cellStyle name="Normal 51 2 3 4 2 3" xfId="55215" xr:uid="{00000000-0005-0000-0000-00002F930000}"/>
    <cellStyle name="Normal 51 2 3 4 3" xfId="27892" xr:uid="{00000000-0005-0000-0000-000030930000}"/>
    <cellStyle name="Normal 51 2 3 4 4" xfId="47780" xr:uid="{00000000-0005-0000-0000-000031930000}"/>
    <cellStyle name="Normal 51 2 3 5" xfId="10858" xr:uid="{00000000-0005-0000-0000-000032930000}"/>
    <cellStyle name="Normal 51 2 3 5 2" xfId="30373" xr:uid="{00000000-0005-0000-0000-000033930000}"/>
    <cellStyle name="Normal 51 2 3 5 3" xfId="50266" xr:uid="{00000000-0005-0000-0000-000034930000}"/>
    <cellStyle name="Normal 51 2 3 6" xfId="20579" xr:uid="{00000000-0005-0000-0000-000035930000}"/>
    <cellStyle name="Normal 51 2 3 7" xfId="40221" xr:uid="{00000000-0005-0000-0000-000036930000}"/>
    <cellStyle name="Normal 51 2 4" xfId="2077" xr:uid="{00000000-0005-0000-0000-000037930000}"/>
    <cellStyle name="Normal 51 2 4 2" xfId="4346" xr:uid="{00000000-0005-0000-0000-000038930000}"/>
    <cellStyle name="Normal 51 2 4 2 2" xfId="9782" xr:uid="{00000000-0005-0000-0000-000039930000}"/>
    <cellStyle name="Normal 51 2 4 2 2 2" xfId="19505" xr:uid="{00000000-0005-0000-0000-00003A930000}"/>
    <cellStyle name="Normal 51 2 4 2 2 2 2" xfId="39018" xr:uid="{00000000-0005-0000-0000-00003B930000}"/>
    <cellStyle name="Normal 51 2 4 2 2 2 3" xfId="58911" xr:uid="{00000000-0005-0000-0000-00003C930000}"/>
    <cellStyle name="Normal 51 2 4 2 2 3" xfId="29231" xr:uid="{00000000-0005-0000-0000-00003D930000}"/>
    <cellStyle name="Normal 51 2 4 2 2 4" xfId="49119" xr:uid="{00000000-0005-0000-0000-00003E930000}"/>
    <cellStyle name="Normal 51 2 4 2 3" xfId="14199" xr:uid="{00000000-0005-0000-0000-00003F930000}"/>
    <cellStyle name="Normal 51 2 4 2 3 2" xfId="33713" xr:uid="{00000000-0005-0000-0000-000040930000}"/>
    <cellStyle name="Normal 51 2 4 2 3 3" xfId="53606" xr:uid="{00000000-0005-0000-0000-000041930000}"/>
    <cellStyle name="Normal 51 2 4 2 4" xfId="25118" xr:uid="{00000000-0005-0000-0000-000042930000}"/>
    <cellStyle name="Normal 51 2 4 2 5" xfId="44885" xr:uid="{00000000-0005-0000-0000-000043930000}"/>
    <cellStyle name="Normal 51 2 4 3" xfId="6607" xr:uid="{00000000-0005-0000-0000-000044930000}"/>
    <cellStyle name="Normal 51 2 4 3 2" xfId="16344" xr:uid="{00000000-0005-0000-0000-000045930000}"/>
    <cellStyle name="Normal 51 2 4 3 2 2" xfId="35857" xr:uid="{00000000-0005-0000-0000-000046930000}"/>
    <cellStyle name="Normal 51 2 4 3 2 3" xfId="55750" xr:uid="{00000000-0005-0000-0000-000047930000}"/>
    <cellStyle name="Normal 51 2 4 3 3" xfId="28427" xr:uid="{00000000-0005-0000-0000-000048930000}"/>
    <cellStyle name="Normal 51 2 4 3 4" xfId="48315" xr:uid="{00000000-0005-0000-0000-000049930000}"/>
    <cellStyle name="Normal 51 2 4 4" xfId="11931" xr:uid="{00000000-0005-0000-0000-00004A930000}"/>
    <cellStyle name="Normal 51 2 4 4 2" xfId="31446" xr:uid="{00000000-0005-0000-0000-00004B930000}"/>
    <cellStyle name="Normal 51 2 4 4 3" xfId="51339" xr:uid="{00000000-0005-0000-0000-00004C930000}"/>
    <cellStyle name="Normal 51 2 4 5" xfId="21652" xr:uid="{00000000-0005-0000-0000-00004D930000}"/>
    <cellStyle name="Normal 51 2 4 6" xfId="41411" xr:uid="{00000000-0005-0000-0000-00004E930000}"/>
    <cellStyle name="Normal 51 2 5" xfId="2737" xr:uid="{00000000-0005-0000-0000-00004F930000}"/>
    <cellStyle name="Normal 51 2 5 2" xfId="8174" xr:uid="{00000000-0005-0000-0000-000050930000}"/>
    <cellStyle name="Normal 51 2 5 2 2" xfId="17897" xr:uid="{00000000-0005-0000-0000-000051930000}"/>
    <cellStyle name="Normal 51 2 5 2 2 2" xfId="37410" xr:uid="{00000000-0005-0000-0000-000052930000}"/>
    <cellStyle name="Normal 51 2 5 2 2 3" xfId="57303" xr:uid="{00000000-0005-0000-0000-000053930000}"/>
    <cellStyle name="Normal 51 2 5 2 3" xfId="22492" xr:uid="{00000000-0005-0000-0000-000054930000}"/>
    <cellStyle name="Normal 51 2 5 2 4" xfId="42255" xr:uid="{00000000-0005-0000-0000-000055930000}"/>
    <cellStyle name="Normal 51 2 5 3" xfId="12591" xr:uid="{00000000-0005-0000-0000-000056930000}"/>
    <cellStyle name="Normal 51 2 5 3 2" xfId="32105" xr:uid="{00000000-0005-0000-0000-000057930000}"/>
    <cellStyle name="Normal 51 2 5 3 3" xfId="51998" xr:uid="{00000000-0005-0000-0000-000058930000}"/>
    <cellStyle name="Normal 51 2 5 4" xfId="23510" xr:uid="{00000000-0005-0000-0000-000059930000}"/>
    <cellStyle name="Normal 51 2 5 5" xfId="43276" xr:uid="{00000000-0005-0000-0000-00005A930000}"/>
    <cellStyle name="Normal 51 2 6" xfId="4997" xr:uid="{00000000-0005-0000-0000-00005B930000}"/>
    <cellStyle name="Normal 51 2 6 2" xfId="14737" xr:uid="{00000000-0005-0000-0000-00005C930000}"/>
    <cellStyle name="Normal 51 2 6 2 2" xfId="34250" xr:uid="{00000000-0005-0000-0000-00005D930000}"/>
    <cellStyle name="Normal 51 2 6 2 3" xfId="54143" xr:uid="{00000000-0005-0000-0000-00005E930000}"/>
    <cellStyle name="Normal 51 2 6 3" xfId="26819" xr:uid="{00000000-0005-0000-0000-00005F930000}"/>
    <cellStyle name="Normal 51 2 6 4" xfId="46705" xr:uid="{00000000-0005-0000-0000-000060930000}"/>
    <cellStyle name="Normal 51 2 7" xfId="10323" xr:uid="{00000000-0005-0000-0000-000061930000}"/>
    <cellStyle name="Normal 51 2 7 2" xfId="29838" xr:uid="{00000000-0005-0000-0000-000062930000}"/>
    <cellStyle name="Normal 51 2 7 3" xfId="49731" xr:uid="{00000000-0005-0000-0000-000063930000}"/>
    <cellStyle name="Normal 51 2 8" xfId="20044" xr:uid="{00000000-0005-0000-0000-000064930000}"/>
    <cellStyle name="Normal 51 2 9" xfId="39686" xr:uid="{00000000-0005-0000-0000-000065930000}"/>
    <cellStyle name="Normal 51 3" xfId="528" xr:uid="{00000000-0005-0000-0000-000066930000}"/>
    <cellStyle name="Normal 51 3 2" xfId="1614" xr:uid="{00000000-0005-0000-0000-000067930000}"/>
    <cellStyle name="Normal 51 3 2 2" xfId="3986" xr:uid="{00000000-0005-0000-0000-000068930000}"/>
    <cellStyle name="Normal 51 3 2 2 2" xfId="9423" xr:uid="{00000000-0005-0000-0000-000069930000}"/>
    <cellStyle name="Normal 51 3 2 2 2 2" xfId="19146" xr:uid="{00000000-0005-0000-0000-00006A930000}"/>
    <cellStyle name="Normal 51 3 2 2 2 2 2" xfId="38659" xr:uid="{00000000-0005-0000-0000-00006B930000}"/>
    <cellStyle name="Normal 51 3 2 2 2 2 3" xfId="58552" xr:uid="{00000000-0005-0000-0000-00006C930000}"/>
    <cellStyle name="Normal 51 3 2 2 2 3" xfId="22383" xr:uid="{00000000-0005-0000-0000-00006D930000}"/>
    <cellStyle name="Normal 51 3 2 2 2 4" xfId="42145" xr:uid="{00000000-0005-0000-0000-00006E930000}"/>
    <cellStyle name="Normal 51 3 2 2 3" xfId="13840" xr:uid="{00000000-0005-0000-0000-00006F930000}"/>
    <cellStyle name="Normal 51 3 2 2 3 2" xfId="33354" xr:uid="{00000000-0005-0000-0000-000070930000}"/>
    <cellStyle name="Normal 51 3 2 2 3 3" xfId="53247" xr:uid="{00000000-0005-0000-0000-000071930000}"/>
    <cellStyle name="Normal 51 3 2 2 4" xfId="24759" xr:uid="{00000000-0005-0000-0000-000072930000}"/>
    <cellStyle name="Normal 51 3 2 2 5" xfId="44525" xr:uid="{00000000-0005-0000-0000-000073930000}"/>
    <cellStyle name="Normal 51 3 2 3" xfId="7717" xr:uid="{00000000-0005-0000-0000-000074930000}"/>
    <cellStyle name="Normal 51 3 2 3 2" xfId="17440" xr:uid="{00000000-0005-0000-0000-000075930000}"/>
    <cellStyle name="Normal 51 3 2 3 2 2" xfId="36953" xr:uid="{00000000-0005-0000-0000-000076930000}"/>
    <cellStyle name="Normal 51 3 2 3 2 3" xfId="56846" xr:uid="{00000000-0005-0000-0000-000077930000}"/>
    <cellStyle name="Normal 51 3 2 3 3" xfId="25493" xr:uid="{00000000-0005-0000-0000-000078930000}"/>
    <cellStyle name="Normal 51 3 2 3 4" xfId="45260" xr:uid="{00000000-0005-0000-0000-000079930000}"/>
    <cellStyle name="Normal 51 3 2 4" xfId="5713" xr:uid="{00000000-0005-0000-0000-00007A930000}"/>
    <cellStyle name="Normal 51 3 2 4 2" xfId="15450" xr:uid="{00000000-0005-0000-0000-00007B930000}"/>
    <cellStyle name="Normal 51 3 2 4 2 2" xfId="34963" xr:uid="{00000000-0005-0000-0000-00007C930000}"/>
    <cellStyle name="Normal 51 3 2 4 2 3" xfId="54856" xr:uid="{00000000-0005-0000-0000-00007D930000}"/>
    <cellStyle name="Normal 51 3 2 4 3" xfId="27533" xr:uid="{00000000-0005-0000-0000-00007E930000}"/>
    <cellStyle name="Normal 51 3 2 4 4" xfId="47421" xr:uid="{00000000-0005-0000-0000-00007F930000}"/>
    <cellStyle name="Normal 51 3 2 5" xfId="11572" xr:uid="{00000000-0005-0000-0000-000080930000}"/>
    <cellStyle name="Normal 51 3 2 5 2" xfId="31087" xr:uid="{00000000-0005-0000-0000-000081930000}"/>
    <cellStyle name="Normal 51 3 2 5 3" xfId="50980" xr:uid="{00000000-0005-0000-0000-000082930000}"/>
    <cellStyle name="Normal 51 3 2 6" xfId="21293" xr:uid="{00000000-0005-0000-0000-000083930000}"/>
    <cellStyle name="Normal 51 3 2 7" xfId="40948" xr:uid="{00000000-0005-0000-0000-000084930000}"/>
    <cellStyle name="Normal 51 3 3" xfId="1063" xr:uid="{00000000-0005-0000-0000-000085930000}"/>
    <cellStyle name="Normal 51 3 3 2" xfId="3448" xr:uid="{00000000-0005-0000-0000-000086930000}"/>
    <cellStyle name="Normal 51 3 3 2 2" xfId="8885" xr:uid="{00000000-0005-0000-0000-000087930000}"/>
    <cellStyle name="Normal 51 3 3 2 2 2" xfId="18608" xr:uid="{00000000-0005-0000-0000-000088930000}"/>
    <cellStyle name="Normal 51 3 3 2 2 2 2" xfId="38121" xr:uid="{00000000-0005-0000-0000-000089930000}"/>
    <cellStyle name="Normal 51 3 3 2 2 2 3" xfId="58014" xr:uid="{00000000-0005-0000-0000-00008A930000}"/>
    <cellStyle name="Normal 51 3 3 2 2 3" xfId="26494" xr:uid="{00000000-0005-0000-0000-00008B930000}"/>
    <cellStyle name="Normal 51 3 3 2 2 4" xfId="46267" xr:uid="{00000000-0005-0000-0000-00008C930000}"/>
    <cellStyle name="Normal 51 3 3 2 3" xfId="13302" xr:uid="{00000000-0005-0000-0000-00008D930000}"/>
    <cellStyle name="Normal 51 3 3 2 3 2" xfId="32816" xr:uid="{00000000-0005-0000-0000-00008E930000}"/>
    <cellStyle name="Normal 51 3 3 2 3 3" xfId="52709" xr:uid="{00000000-0005-0000-0000-00008F930000}"/>
    <cellStyle name="Normal 51 3 3 2 4" xfId="24221" xr:uid="{00000000-0005-0000-0000-000090930000}"/>
    <cellStyle name="Normal 51 3 3 2 5" xfId="43987" xr:uid="{00000000-0005-0000-0000-000091930000}"/>
    <cellStyle name="Normal 51 3 3 3" xfId="7257" xr:uid="{00000000-0005-0000-0000-000092930000}"/>
    <cellStyle name="Normal 51 3 3 3 2" xfId="16993" xr:uid="{00000000-0005-0000-0000-000093930000}"/>
    <cellStyle name="Normal 51 3 3 3 2 2" xfId="36506" xr:uid="{00000000-0005-0000-0000-000094930000}"/>
    <cellStyle name="Normal 51 3 3 3 2 3" xfId="56399" xr:uid="{00000000-0005-0000-0000-000095930000}"/>
    <cellStyle name="Normal 51 3 3 3 3" xfId="26015" xr:uid="{00000000-0005-0000-0000-000096930000}"/>
    <cellStyle name="Normal 51 3 3 3 4" xfId="45786" xr:uid="{00000000-0005-0000-0000-000097930000}"/>
    <cellStyle name="Normal 51 3 3 4" xfId="6248" xr:uid="{00000000-0005-0000-0000-000098930000}"/>
    <cellStyle name="Normal 51 3 3 4 2" xfId="15985" xr:uid="{00000000-0005-0000-0000-000099930000}"/>
    <cellStyle name="Normal 51 3 3 4 2 2" xfId="35498" xr:uid="{00000000-0005-0000-0000-00009A930000}"/>
    <cellStyle name="Normal 51 3 3 4 2 3" xfId="55391" xr:uid="{00000000-0005-0000-0000-00009B930000}"/>
    <cellStyle name="Normal 51 3 3 4 3" xfId="28068" xr:uid="{00000000-0005-0000-0000-00009C930000}"/>
    <cellStyle name="Normal 51 3 3 4 4" xfId="47956" xr:uid="{00000000-0005-0000-0000-00009D930000}"/>
    <cellStyle name="Normal 51 3 3 5" xfId="11034" xr:uid="{00000000-0005-0000-0000-00009E930000}"/>
    <cellStyle name="Normal 51 3 3 5 2" xfId="30549" xr:uid="{00000000-0005-0000-0000-00009F930000}"/>
    <cellStyle name="Normal 51 3 3 5 3" xfId="50442" xr:uid="{00000000-0005-0000-0000-0000A0930000}"/>
    <cellStyle name="Normal 51 3 3 6" xfId="20755" xr:uid="{00000000-0005-0000-0000-0000A1930000}"/>
    <cellStyle name="Normal 51 3 3 7" xfId="40397" xr:uid="{00000000-0005-0000-0000-0000A2930000}"/>
    <cellStyle name="Normal 51 3 4" xfId="2253" xr:uid="{00000000-0005-0000-0000-0000A3930000}"/>
    <cellStyle name="Normal 51 3 4 2" xfId="4522" xr:uid="{00000000-0005-0000-0000-0000A4930000}"/>
    <cellStyle name="Normal 51 3 4 2 2" xfId="9958" xr:uid="{00000000-0005-0000-0000-0000A5930000}"/>
    <cellStyle name="Normal 51 3 4 2 2 2" xfId="19681" xr:uid="{00000000-0005-0000-0000-0000A6930000}"/>
    <cellStyle name="Normal 51 3 4 2 2 2 2" xfId="39194" xr:uid="{00000000-0005-0000-0000-0000A7930000}"/>
    <cellStyle name="Normal 51 3 4 2 2 2 3" xfId="59087" xr:uid="{00000000-0005-0000-0000-0000A8930000}"/>
    <cellStyle name="Normal 51 3 4 2 2 3" xfId="29407" xr:uid="{00000000-0005-0000-0000-0000A9930000}"/>
    <cellStyle name="Normal 51 3 4 2 2 4" xfId="49295" xr:uid="{00000000-0005-0000-0000-0000AA930000}"/>
    <cellStyle name="Normal 51 3 4 2 3" xfId="14375" xr:uid="{00000000-0005-0000-0000-0000AB930000}"/>
    <cellStyle name="Normal 51 3 4 2 3 2" xfId="33889" xr:uid="{00000000-0005-0000-0000-0000AC930000}"/>
    <cellStyle name="Normal 51 3 4 2 3 3" xfId="53782" xr:uid="{00000000-0005-0000-0000-0000AD930000}"/>
    <cellStyle name="Normal 51 3 4 2 4" xfId="25294" xr:uid="{00000000-0005-0000-0000-0000AE930000}"/>
    <cellStyle name="Normal 51 3 4 2 5" xfId="45061" xr:uid="{00000000-0005-0000-0000-0000AF930000}"/>
    <cellStyle name="Normal 51 3 4 3" xfId="6783" xr:uid="{00000000-0005-0000-0000-0000B0930000}"/>
    <cellStyle name="Normal 51 3 4 3 2" xfId="16520" xr:uid="{00000000-0005-0000-0000-0000B1930000}"/>
    <cellStyle name="Normal 51 3 4 3 2 2" xfId="36033" xr:uid="{00000000-0005-0000-0000-0000B2930000}"/>
    <cellStyle name="Normal 51 3 4 3 2 3" xfId="55926" xr:uid="{00000000-0005-0000-0000-0000B3930000}"/>
    <cellStyle name="Normal 51 3 4 3 3" xfId="28603" xr:uid="{00000000-0005-0000-0000-0000B4930000}"/>
    <cellStyle name="Normal 51 3 4 3 4" xfId="48491" xr:uid="{00000000-0005-0000-0000-0000B5930000}"/>
    <cellStyle name="Normal 51 3 4 4" xfId="12107" xr:uid="{00000000-0005-0000-0000-0000B6930000}"/>
    <cellStyle name="Normal 51 3 4 4 2" xfId="31622" xr:uid="{00000000-0005-0000-0000-0000B7930000}"/>
    <cellStyle name="Normal 51 3 4 4 3" xfId="51515" xr:uid="{00000000-0005-0000-0000-0000B8930000}"/>
    <cellStyle name="Normal 51 3 4 5" xfId="21828" xr:uid="{00000000-0005-0000-0000-0000B9930000}"/>
    <cellStyle name="Normal 51 3 4 6" xfId="41587" xr:uid="{00000000-0005-0000-0000-0000BA930000}"/>
    <cellStyle name="Normal 51 3 5" xfId="2913" xr:uid="{00000000-0005-0000-0000-0000BB930000}"/>
    <cellStyle name="Normal 51 3 5 2" xfId="8350" xr:uid="{00000000-0005-0000-0000-0000BC930000}"/>
    <cellStyle name="Normal 51 3 5 2 2" xfId="18073" xr:uid="{00000000-0005-0000-0000-0000BD930000}"/>
    <cellStyle name="Normal 51 3 5 2 2 2" xfId="37586" xr:uid="{00000000-0005-0000-0000-0000BE930000}"/>
    <cellStyle name="Normal 51 3 5 2 2 3" xfId="57479" xr:uid="{00000000-0005-0000-0000-0000BF930000}"/>
    <cellStyle name="Normal 51 3 5 2 3" xfId="26577" xr:uid="{00000000-0005-0000-0000-0000C0930000}"/>
    <cellStyle name="Normal 51 3 5 2 4" xfId="46350" xr:uid="{00000000-0005-0000-0000-0000C1930000}"/>
    <cellStyle name="Normal 51 3 5 3" xfId="12767" xr:uid="{00000000-0005-0000-0000-0000C2930000}"/>
    <cellStyle name="Normal 51 3 5 3 2" xfId="32281" xr:uid="{00000000-0005-0000-0000-0000C3930000}"/>
    <cellStyle name="Normal 51 3 5 3 3" xfId="52174" xr:uid="{00000000-0005-0000-0000-0000C4930000}"/>
    <cellStyle name="Normal 51 3 5 4" xfId="23686" xr:uid="{00000000-0005-0000-0000-0000C5930000}"/>
    <cellStyle name="Normal 51 3 5 5" xfId="43452" xr:uid="{00000000-0005-0000-0000-0000C6930000}"/>
    <cellStyle name="Normal 51 3 6" xfId="5173" xr:uid="{00000000-0005-0000-0000-0000C7930000}"/>
    <cellStyle name="Normal 51 3 6 2" xfId="14913" xr:uid="{00000000-0005-0000-0000-0000C8930000}"/>
    <cellStyle name="Normal 51 3 6 2 2" xfId="34426" xr:uid="{00000000-0005-0000-0000-0000C9930000}"/>
    <cellStyle name="Normal 51 3 6 2 3" xfId="54319" xr:uid="{00000000-0005-0000-0000-0000CA930000}"/>
    <cellStyle name="Normal 51 3 6 3" xfId="26995" xr:uid="{00000000-0005-0000-0000-0000CB930000}"/>
    <cellStyle name="Normal 51 3 6 4" xfId="46881" xr:uid="{00000000-0005-0000-0000-0000CC930000}"/>
    <cellStyle name="Normal 51 3 7" xfId="10499" xr:uid="{00000000-0005-0000-0000-0000CD930000}"/>
    <cellStyle name="Normal 51 3 7 2" xfId="30014" xr:uid="{00000000-0005-0000-0000-0000CE930000}"/>
    <cellStyle name="Normal 51 3 7 3" xfId="49907" xr:uid="{00000000-0005-0000-0000-0000CF930000}"/>
    <cellStyle name="Normal 51 3 8" xfId="20220" xr:uid="{00000000-0005-0000-0000-0000D0930000}"/>
    <cellStyle name="Normal 51 3 9" xfId="39862" xr:uid="{00000000-0005-0000-0000-0000D1930000}"/>
    <cellStyle name="Normal 51 4" xfId="1262" xr:uid="{00000000-0005-0000-0000-0000D2930000}"/>
    <cellStyle name="Normal 51 4 2" xfId="3634" xr:uid="{00000000-0005-0000-0000-0000D3930000}"/>
    <cellStyle name="Normal 51 4 2 2" xfId="9071" xr:uid="{00000000-0005-0000-0000-0000D4930000}"/>
    <cellStyle name="Normal 51 4 2 2 2" xfId="18794" xr:uid="{00000000-0005-0000-0000-0000D5930000}"/>
    <cellStyle name="Normal 51 4 2 2 2 2" xfId="38307" xr:uid="{00000000-0005-0000-0000-0000D6930000}"/>
    <cellStyle name="Normal 51 4 2 2 2 3" xfId="58200" xr:uid="{00000000-0005-0000-0000-0000D7930000}"/>
    <cellStyle name="Normal 51 4 2 2 3" xfId="25849" xr:uid="{00000000-0005-0000-0000-0000D8930000}"/>
    <cellStyle name="Normal 51 4 2 2 4" xfId="45618" xr:uid="{00000000-0005-0000-0000-0000D9930000}"/>
    <cellStyle name="Normal 51 4 2 3" xfId="13488" xr:uid="{00000000-0005-0000-0000-0000DA930000}"/>
    <cellStyle name="Normal 51 4 2 3 2" xfId="33002" xr:uid="{00000000-0005-0000-0000-0000DB930000}"/>
    <cellStyle name="Normal 51 4 2 3 3" xfId="52895" xr:uid="{00000000-0005-0000-0000-0000DC930000}"/>
    <cellStyle name="Normal 51 4 2 4" xfId="24407" xr:uid="{00000000-0005-0000-0000-0000DD930000}"/>
    <cellStyle name="Normal 51 4 2 5" xfId="44173" xr:uid="{00000000-0005-0000-0000-0000DE930000}"/>
    <cellStyle name="Normal 51 4 3" xfId="7423" xr:uid="{00000000-0005-0000-0000-0000DF930000}"/>
    <cellStyle name="Normal 51 4 3 2" xfId="17146" xr:uid="{00000000-0005-0000-0000-0000E0930000}"/>
    <cellStyle name="Normal 51 4 3 2 2" xfId="36659" xr:uid="{00000000-0005-0000-0000-0000E1930000}"/>
    <cellStyle name="Normal 51 4 3 2 3" xfId="56552" xr:uid="{00000000-0005-0000-0000-0000E2930000}"/>
    <cellStyle name="Normal 51 4 3 3" xfId="22788" xr:uid="{00000000-0005-0000-0000-0000E3930000}"/>
    <cellStyle name="Normal 51 4 3 4" xfId="42552" xr:uid="{00000000-0005-0000-0000-0000E4930000}"/>
    <cellStyle name="Normal 51 4 4" xfId="5361" xr:uid="{00000000-0005-0000-0000-0000E5930000}"/>
    <cellStyle name="Normal 51 4 4 2" xfId="15098" xr:uid="{00000000-0005-0000-0000-0000E6930000}"/>
    <cellStyle name="Normal 51 4 4 2 2" xfId="34611" xr:uid="{00000000-0005-0000-0000-0000E7930000}"/>
    <cellStyle name="Normal 51 4 4 2 3" xfId="54504" xr:uid="{00000000-0005-0000-0000-0000E8930000}"/>
    <cellStyle name="Normal 51 4 4 3" xfId="27181" xr:uid="{00000000-0005-0000-0000-0000E9930000}"/>
    <cellStyle name="Normal 51 4 4 4" xfId="47069" xr:uid="{00000000-0005-0000-0000-0000EA930000}"/>
    <cellStyle name="Normal 51 4 5" xfId="11220" xr:uid="{00000000-0005-0000-0000-0000EB930000}"/>
    <cellStyle name="Normal 51 4 5 2" xfId="30735" xr:uid="{00000000-0005-0000-0000-0000EC930000}"/>
    <cellStyle name="Normal 51 4 5 3" xfId="50628" xr:uid="{00000000-0005-0000-0000-0000ED930000}"/>
    <cellStyle name="Normal 51 4 6" xfId="20941" xr:uid="{00000000-0005-0000-0000-0000EE930000}"/>
    <cellStyle name="Normal 51 4 7" xfId="40596" xr:uid="{00000000-0005-0000-0000-0000EF930000}"/>
    <cellStyle name="Normal 51 5" xfId="711" xr:uid="{00000000-0005-0000-0000-0000F0930000}"/>
    <cellStyle name="Normal 51 5 2" xfId="3096" xr:uid="{00000000-0005-0000-0000-0000F1930000}"/>
    <cellStyle name="Normal 51 5 2 2" xfId="8533" xr:uid="{00000000-0005-0000-0000-0000F2930000}"/>
    <cellStyle name="Normal 51 5 2 2 2" xfId="18256" xr:uid="{00000000-0005-0000-0000-0000F3930000}"/>
    <cellStyle name="Normal 51 5 2 2 2 2" xfId="37769" xr:uid="{00000000-0005-0000-0000-0000F4930000}"/>
    <cellStyle name="Normal 51 5 2 2 2 3" xfId="57662" xr:uid="{00000000-0005-0000-0000-0000F5930000}"/>
    <cellStyle name="Normal 51 5 2 2 3" xfId="25866" xr:uid="{00000000-0005-0000-0000-0000F6930000}"/>
    <cellStyle name="Normal 51 5 2 2 4" xfId="45636" xr:uid="{00000000-0005-0000-0000-0000F7930000}"/>
    <cellStyle name="Normal 51 5 2 3" xfId="12950" xr:uid="{00000000-0005-0000-0000-0000F8930000}"/>
    <cellStyle name="Normal 51 5 2 3 2" xfId="32464" xr:uid="{00000000-0005-0000-0000-0000F9930000}"/>
    <cellStyle name="Normal 51 5 2 3 3" xfId="52357" xr:uid="{00000000-0005-0000-0000-0000FA930000}"/>
    <cellStyle name="Normal 51 5 2 4" xfId="23869" xr:uid="{00000000-0005-0000-0000-0000FB930000}"/>
    <cellStyle name="Normal 51 5 2 5" xfId="43635" xr:uid="{00000000-0005-0000-0000-0000FC930000}"/>
    <cellStyle name="Normal 51 5 3" xfId="6963" xr:uid="{00000000-0005-0000-0000-0000FD930000}"/>
    <cellStyle name="Normal 51 5 3 2" xfId="16699" xr:uid="{00000000-0005-0000-0000-0000FE930000}"/>
    <cellStyle name="Normal 51 5 3 2 2" xfId="36212" xr:uid="{00000000-0005-0000-0000-0000FF930000}"/>
    <cellStyle name="Normal 51 5 3 2 3" xfId="56105" xr:uid="{00000000-0005-0000-0000-000000940000}"/>
    <cellStyle name="Normal 51 5 3 3" xfId="26061" xr:uid="{00000000-0005-0000-0000-000001940000}"/>
    <cellStyle name="Normal 51 5 3 4" xfId="45832" xr:uid="{00000000-0005-0000-0000-000002940000}"/>
    <cellStyle name="Normal 51 5 4" xfId="5896" xr:uid="{00000000-0005-0000-0000-000003940000}"/>
    <cellStyle name="Normal 51 5 4 2" xfId="15633" xr:uid="{00000000-0005-0000-0000-000004940000}"/>
    <cellStyle name="Normal 51 5 4 2 2" xfId="35146" xr:uid="{00000000-0005-0000-0000-000005940000}"/>
    <cellStyle name="Normal 51 5 4 2 3" xfId="55039" xr:uid="{00000000-0005-0000-0000-000006940000}"/>
    <cellStyle name="Normal 51 5 4 3" xfId="27716" xr:uid="{00000000-0005-0000-0000-000007940000}"/>
    <cellStyle name="Normal 51 5 4 4" xfId="47604" xr:uid="{00000000-0005-0000-0000-000008940000}"/>
    <cellStyle name="Normal 51 5 5" xfId="10682" xr:uid="{00000000-0005-0000-0000-000009940000}"/>
    <cellStyle name="Normal 51 5 5 2" xfId="30197" xr:uid="{00000000-0005-0000-0000-00000A940000}"/>
    <cellStyle name="Normal 51 5 5 3" xfId="50090" xr:uid="{00000000-0005-0000-0000-00000B940000}"/>
    <cellStyle name="Normal 51 5 6" xfId="20403" xr:uid="{00000000-0005-0000-0000-00000C940000}"/>
    <cellStyle name="Normal 51 5 7" xfId="40045" xr:uid="{00000000-0005-0000-0000-00000D940000}"/>
    <cellStyle name="Normal 51 6" xfId="1859" xr:uid="{00000000-0005-0000-0000-00000E940000}"/>
    <cellStyle name="Normal 51 6 2" xfId="4170" xr:uid="{00000000-0005-0000-0000-00000F940000}"/>
    <cellStyle name="Normal 51 6 2 2" xfId="9606" xr:uid="{00000000-0005-0000-0000-000010940000}"/>
    <cellStyle name="Normal 51 6 2 2 2" xfId="19329" xr:uid="{00000000-0005-0000-0000-000011940000}"/>
    <cellStyle name="Normal 51 6 2 2 2 2" xfId="38842" xr:uid="{00000000-0005-0000-0000-000012940000}"/>
    <cellStyle name="Normal 51 6 2 2 2 3" xfId="58735" xr:uid="{00000000-0005-0000-0000-000013940000}"/>
    <cellStyle name="Normal 51 6 2 2 3" xfId="29055" xr:uid="{00000000-0005-0000-0000-000014940000}"/>
    <cellStyle name="Normal 51 6 2 2 4" xfId="48943" xr:uid="{00000000-0005-0000-0000-000015940000}"/>
    <cellStyle name="Normal 51 6 2 3" xfId="14023" xr:uid="{00000000-0005-0000-0000-000016940000}"/>
    <cellStyle name="Normal 51 6 2 3 2" xfId="33537" xr:uid="{00000000-0005-0000-0000-000017940000}"/>
    <cellStyle name="Normal 51 6 2 3 3" xfId="53430" xr:uid="{00000000-0005-0000-0000-000018940000}"/>
    <cellStyle name="Normal 51 6 2 4" xfId="24942" xr:uid="{00000000-0005-0000-0000-000019940000}"/>
    <cellStyle name="Normal 51 6 2 5" xfId="44709" xr:uid="{00000000-0005-0000-0000-00001A940000}"/>
    <cellStyle name="Normal 51 6 3" xfId="6431" xr:uid="{00000000-0005-0000-0000-00001B940000}"/>
    <cellStyle name="Normal 51 6 3 2" xfId="16168" xr:uid="{00000000-0005-0000-0000-00001C940000}"/>
    <cellStyle name="Normal 51 6 3 2 2" xfId="35681" xr:uid="{00000000-0005-0000-0000-00001D940000}"/>
    <cellStyle name="Normal 51 6 3 2 3" xfId="55574" xr:uid="{00000000-0005-0000-0000-00001E940000}"/>
    <cellStyle name="Normal 51 6 3 3" xfId="28251" xr:uid="{00000000-0005-0000-0000-00001F940000}"/>
    <cellStyle name="Normal 51 6 3 4" xfId="48139" xr:uid="{00000000-0005-0000-0000-000020940000}"/>
    <cellStyle name="Normal 51 6 4" xfId="11755" xr:uid="{00000000-0005-0000-0000-000021940000}"/>
    <cellStyle name="Normal 51 6 4 2" xfId="31270" xr:uid="{00000000-0005-0000-0000-000022940000}"/>
    <cellStyle name="Normal 51 6 4 3" xfId="51163" xr:uid="{00000000-0005-0000-0000-000023940000}"/>
    <cellStyle name="Normal 51 6 5" xfId="21476" xr:uid="{00000000-0005-0000-0000-000024940000}"/>
    <cellStyle name="Normal 51 6 6" xfId="41193" xr:uid="{00000000-0005-0000-0000-000025940000}"/>
    <cellStyle name="Normal 51 7" xfId="2422" xr:uid="{00000000-0005-0000-0000-000026940000}"/>
    <cellStyle name="Normal 51 7 2" xfId="7859" xr:uid="{00000000-0005-0000-0000-000027940000}"/>
    <cellStyle name="Normal 51 7 2 2" xfId="17582" xr:uid="{00000000-0005-0000-0000-000028940000}"/>
    <cellStyle name="Normal 51 7 2 2 2" xfId="37095" xr:uid="{00000000-0005-0000-0000-000029940000}"/>
    <cellStyle name="Normal 51 7 2 2 3" xfId="56988" xr:uid="{00000000-0005-0000-0000-00002A940000}"/>
    <cellStyle name="Normal 51 7 2 3" xfId="23015" xr:uid="{00000000-0005-0000-0000-00002B940000}"/>
    <cellStyle name="Normal 51 7 2 4" xfId="42780" xr:uid="{00000000-0005-0000-0000-00002C940000}"/>
    <cellStyle name="Normal 51 7 3" xfId="12276" xr:uid="{00000000-0005-0000-0000-00002D940000}"/>
    <cellStyle name="Normal 51 7 3 2" xfId="31790" xr:uid="{00000000-0005-0000-0000-00002E940000}"/>
    <cellStyle name="Normal 51 7 3 3" xfId="51683" xr:uid="{00000000-0005-0000-0000-00002F940000}"/>
    <cellStyle name="Normal 51 7 4" xfId="23195" xr:uid="{00000000-0005-0000-0000-000030940000}"/>
    <cellStyle name="Normal 51 7 5" xfId="42961" xr:uid="{00000000-0005-0000-0000-000031940000}"/>
    <cellStyle name="Normal 51 8" xfId="2561" xr:uid="{00000000-0005-0000-0000-000032940000}"/>
    <cellStyle name="Normal 51 8 2" xfId="7998" xr:uid="{00000000-0005-0000-0000-000033940000}"/>
    <cellStyle name="Normal 51 8 2 2" xfId="17721" xr:uid="{00000000-0005-0000-0000-000034940000}"/>
    <cellStyle name="Normal 51 8 2 2 2" xfId="37234" xr:uid="{00000000-0005-0000-0000-000035940000}"/>
    <cellStyle name="Normal 51 8 2 2 3" xfId="57127" xr:uid="{00000000-0005-0000-0000-000036940000}"/>
    <cellStyle name="Normal 51 8 2 3" xfId="22642" xr:uid="{00000000-0005-0000-0000-000037940000}"/>
    <cellStyle name="Normal 51 8 2 4" xfId="42406" xr:uid="{00000000-0005-0000-0000-000038940000}"/>
    <cellStyle name="Normal 51 8 3" xfId="12415" xr:uid="{00000000-0005-0000-0000-000039940000}"/>
    <cellStyle name="Normal 51 8 3 2" xfId="31929" xr:uid="{00000000-0005-0000-0000-00003A940000}"/>
    <cellStyle name="Normal 51 8 3 3" xfId="51822" xr:uid="{00000000-0005-0000-0000-00003B940000}"/>
    <cellStyle name="Normal 51 8 4" xfId="23334" xr:uid="{00000000-0005-0000-0000-00003C940000}"/>
    <cellStyle name="Normal 51 8 5" xfId="43100" xr:uid="{00000000-0005-0000-0000-00003D940000}"/>
    <cellStyle name="Normal 51 9" xfId="4779" xr:uid="{00000000-0005-0000-0000-00003E940000}"/>
    <cellStyle name="Normal 51 9 2" xfId="14561" xr:uid="{00000000-0005-0000-0000-00003F940000}"/>
    <cellStyle name="Normal 51 9 2 2" xfId="34074" xr:uid="{00000000-0005-0000-0000-000040940000}"/>
    <cellStyle name="Normal 51 9 2 3" xfId="53967" xr:uid="{00000000-0005-0000-0000-000041940000}"/>
    <cellStyle name="Normal 51 9 3" xfId="26643" xr:uid="{00000000-0005-0000-0000-000042940000}"/>
    <cellStyle name="Normal 51 9 4" xfId="46487" xr:uid="{00000000-0005-0000-0000-000043940000}"/>
    <cellStyle name="Normal 52" xfId="135" xr:uid="{00000000-0005-0000-0000-000044940000}"/>
    <cellStyle name="Normal 52 10" xfId="10148" xr:uid="{00000000-0005-0000-0000-000045940000}"/>
    <cellStyle name="Normal 52 10 2" xfId="29663" xr:uid="{00000000-0005-0000-0000-000046940000}"/>
    <cellStyle name="Normal 52 10 3" xfId="49556" xr:uid="{00000000-0005-0000-0000-000047940000}"/>
    <cellStyle name="Normal 52 11" xfId="19869" xr:uid="{00000000-0005-0000-0000-000048940000}"/>
    <cellStyle name="Normal 52 12" xfId="39469" xr:uid="{00000000-0005-0000-0000-000049940000}"/>
    <cellStyle name="Normal 52 2" xfId="353" xr:uid="{00000000-0005-0000-0000-00004A940000}"/>
    <cellStyle name="Normal 52 2 2" xfId="1439" xr:uid="{00000000-0005-0000-0000-00004B940000}"/>
    <cellStyle name="Normal 52 2 2 2" xfId="3811" xr:uid="{00000000-0005-0000-0000-00004C940000}"/>
    <cellStyle name="Normal 52 2 2 2 2" xfId="9248" xr:uid="{00000000-0005-0000-0000-00004D940000}"/>
    <cellStyle name="Normal 52 2 2 2 2 2" xfId="18971" xr:uid="{00000000-0005-0000-0000-00004E940000}"/>
    <cellStyle name="Normal 52 2 2 2 2 2 2" xfId="38484" xr:uid="{00000000-0005-0000-0000-00004F940000}"/>
    <cellStyle name="Normal 52 2 2 2 2 2 3" xfId="58377" xr:uid="{00000000-0005-0000-0000-000050940000}"/>
    <cellStyle name="Normal 52 2 2 2 2 3" xfId="26424" xr:uid="{00000000-0005-0000-0000-000051940000}"/>
    <cellStyle name="Normal 52 2 2 2 2 4" xfId="46197" xr:uid="{00000000-0005-0000-0000-000052940000}"/>
    <cellStyle name="Normal 52 2 2 2 3" xfId="13665" xr:uid="{00000000-0005-0000-0000-000053940000}"/>
    <cellStyle name="Normal 52 2 2 2 3 2" xfId="33179" xr:uid="{00000000-0005-0000-0000-000054940000}"/>
    <cellStyle name="Normal 52 2 2 2 3 3" xfId="53072" xr:uid="{00000000-0005-0000-0000-000055940000}"/>
    <cellStyle name="Normal 52 2 2 2 4" xfId="24584" xr:uid="{00000000-0005-0000-0000-000056940000}"/>
    <cellStyle name="Normal 52 2 2 2 5" xfId="44350" xr:uid="{00000000-0005-0000-0000-000057940000}"/>
    <cellStyle name="Normal 52 2 2 3" xfId="7571" xr:uid="{00000000-0005-0000-0000-000058940000}"/>
    <cellStyle name="Normal 52 2 2 3 2" xfId="17294" xr:uid="{00000000-0005-0000-0000-000059940000}"/>
    <cellStyle name="Normal 52 2 2 3 2 2" xfId="36807" xr:uid="{00000000-0005-0000-0000-00005A940000}"/>
    <cellStyle name="Normal 52 2 2 3 2 3" xfId="56700" xr:uid="{00000000-0005-0000-0000-00005B940000}"/>
    <cellStyle name="Normal 52 2 2 3 3" xfId="22109" xr:uid="{00000000-0005-0000-0000-00005C940000}"/>
    <cellStyle name="Normal 52 2 2 3 4" xfId="41869" xr:uid="{00000000-0005-0000-0000-00005D940000}"/>
    <cellStyle name="Normal 52 2 2 4" xfId="5538" xr:uid="{00000000-0005-0000-0000-00005E940000}"/>
    <cellStyle name="Normal 52 2 2 4 2" xfId="15275" xr:uid="{00000000-0005-0000-0000-00005F940000}"/>
    <cellStyle name="Normal 52 2 2 4 2 2" xfId="34788" xr:uid="{00000000-0005-0000-0000-000060940000}"/>
    <cellStyle name="Normal 52 2 2 4 2 3" xfId="54681" xr:uid="{00000000-0005-0000-0000-000061940000}"/>
    <cellStyle name="Normal 52 2 2 4 3" xfId="27358" xr:uid="{00000000-0005-0000-0000-000062940000}"/>
    <cellStyle name="Normal 52 2 2 4 4" xfId="47246" xr:uid="{00000000-0005-0000-0000-000063940000}"/>
    <cellStyle name="Normal 52 2 2 5" xfId="11397" xr:uid="{00000000-0005-0000-0000-000064940000}"/>
    <cellStyle name="Normal 52 2 2 5 2" xfId="30912" xr:uid="{00000000-0005-0000-0000-000065940000}"/>
    <cellStyle name="Normal 52 2 2 5 3" xfId="50805" xr:uid="{00000000-0005-0000-0000-000066940000}"/>
    <cellStyle name="Normal 52 2 2 6" xfId="21118" xr:uid="{00000000-0005-0000-0000-000067940000}"/>
    <cellStyle name="Normal 52 2 2 7" xfId="40773" xr:uid="{00000000-0005-0000-0000-000068940000}"/>
    <cellStyle name="Normal 52 2 3" xfId="888" xr:uid="{00000000-0005-0000-0000-000069940000}"/>
    <cellStyle name="Normal 52 2 3 2" xfId="3273" xr:uid="{00000000-0005-0000-0000-00006A940000}"/>
    <cellStyle name="Normal 52 2 3 2 2" xfId="8710" xr:uid="{00000000-0005-0000-0000-00006B940000}"/>
    <cellStyle name="Normal 52 2 3 2 2 2" xfId="18433" xr:uid="{00000000-0005-0000-0000-00006C940000}"/>
    <cellStyle name="Normal 52 2 3 2 2 2 2" xfId="37946" xr:uid="{00000000-0005-0000-0000-00006D940000}"/>
    <cellStyle name="Normal 52 2 3 2 2 2 3" xfId="57839" xr:uid="{00000000-0005-0000-0000-00006E940000}"/>
    <cellStyle name="Normal 52 2 3 2 2 3" xfId="26539" xr:uid="{00000000-0005-0000-0000-00006F940000}"/>
    <cellStyle name="Normal 52 2 3 2 2 4" xfId="46312" xr:uid="{00000000-0005-0000-0000-000070940000}"/>
    <cellStyle name="Normal 52 2 3 2 3" xfId="13127" xr:uid="{00000000-0005-0000-0000-000071940000}"/>
    <cellStyle name="Normal 52 2 3 2 3 2" xfId="32641" xr:uid="{00000000-0005-0000-0000-000072940000}"/>
    <cellStyle name="Normal 52 2 3 2 3 3" xfId="52534" xr:uid="{00000000-0005-0000-0000-000073940000}"/>
    <cellStyle name="Normal 52 2 3 2 4" xfId="24046" xr:uid="{00000000-0005-0000-0000-000074940000}"/>
    <cellStyle name="Normal 52 2 3 2 5" xfId="43812" xr:uid="{00000000-0005-0000-0000-000075940000}"/>
    <cellStyle name="Normal 52 2 3 3" xfId="7111" xr:uid="{00000000-0005-0000-0000-000076940000}"/>
    <cellStyle name="Normal 52 2 3 3 2" xfId="16847" xr:uid="{00000000-0005-0000-0000-000077940000}"/>
    <cellStyle name="Normal 52 2 3 3 2 2" xfId="36360" xr:uid="{00000000-0005-0000-0000-000078940000}"/>
    <cellStyle name="Normal 52 2 3 3 2 3" xfId="56253" xr:uid="{00000000-0005-0000-0000-000079940000}"/>
    <cellStyle name="Normal 52 2 3 3 3" xfId="26382" xr:uid="{00000000-0005-0000-0000-00007A940000}"/>
    <cellStyle name="Normal 52 2 3 3 4" xfId="46155" xr:uid="{00000000-0005-0000-0000-00007B940000}"/>
    <cellStyle name="Normal 52 2 3 4" xfId="6073" xr:uid="{00000000-0005-0000-0000-00007C940000}"/>
    <cellStyle name="Normal 52 2 3 4 2" xfId="15810" xr:uid="{00000000-0005-0000-0000-00007D940000}"/>
    <cellStyle name="Normal 52 2 3 4 2 2" xfId="35323" xr:uid="{00000000-0005-0000-0000-00007E940000}"/>
    <cellStyle name="Normal 52 2 3 4 2 3" xfId="55216" xr:uid="{00000000-0005-0000-0000-00007F940000}"/>
    <cellStyle name="Normal 52 2 3 4 3" xfId="27893" xr:uid="{00000000-0005-0000-0000-000080940000}"/>
    <cellStyle name="Normal 52 2 3 4 4" xfId="47781" xr:uid="{00000000-0005-0000-0000-000081940000}"/>
    <cellStyle name="Normal 52 2 3 5" xfId="10859" xr:uid="{00000000-0005-0000-0000-000082940000}"/>
    <cellStyle name="Normal 52 2 3 5 2" xfId="30374" xr:uid="{00000000-0005-0000-0000-000083940000}"/>
    <cellStyle name="Normal 52 2 3 5 3" xfId="50267" xr:uid="{00000000-0005-0000-0000-000084940000}"/>
    <cellStyle name="Normal 52 2 3 6" xfId="20580" xr:uid="{00000000-0005-0000-0000-000085940000}"/>
    <cellStyle name="Normal 52 2 3 7" xfId="40222" xr:uid="{00000000-0005-0000-0000-000086940000}"/>
    <cellStyle name="Normal 52 2 4" xfId="2078" xr:uid="{00000000-0005-0000-0000-000087940000}"/>
    <cellStyle name="Normal 52 2 4 2" xfId="4347" xr:uid="{00000000-0005-0000-0000-000088940000}"/>
    <cellStyle name="Normal 52 2 4 2 2" xfId="9783" xr:uid="{00000000-0005-0000-0000-000089940000}"/>
    <cellStyle name="Normal 52 2 4 2 2 2" xfId="19506" xr:uid="{00000000-0005-0000-0000-00008A940000}"/>
    <cellStyle name="Normal 52 2 4 2 2 2 2" xfId="39019" xr:uid="{00000000-0005-0000-0000-00008B940000}"/>
    <cellStyle name="Normal 52 2 4 2 2 2 3" xfId="58912" xr:uid="{00000000-0005-0000-0000-00008C940000}"/>
    <cellStyle name="Normal 52 2 4 2 2 3" xfId="29232" xr:uid="{00000000-0005-0000-0000-00008D940000}"/>
    <cellStyle name="Normal 52 2 4 2 2 4" xfId="49120" xr:uid="{00000000-0005-0000-0000-00008E940000}"/>
    <cellStyle name="Normal 52 2 4 2 3" xfId="14200" xr:uid="{00000000-0005-0000-0000-00008F940000}"/>
    <cellStyle name="Normal 52 2 4 2 3 2" xfId="33714" xr:uid="{00000000-0005-0000-0000-000090940000}"/>
    <cellStyle name="Normal 52 2 4 2 3 3" xfId="53607" xr:uid="{00000000-0005-0000-0000-000091940000}"/>
    <cellStyle name="Normal 52 2 4 2 4" xfId="25119" xr:uid="{00000000-0005-0000-0000-000092940000}"/>
    <cellStyle name="Normal 52 2 4 2 5" xfId="44886" xr:uid="{00000000-0005-0000-0000-000093940000}"/>
    <cellStyle name="Normal 52 2 4 3" xfId="6608" xr:uid="{00000000-0005-0000-0000-000094940000}"/>
    <cellStyle name="Normal 52 2 4 3 2" xfId="16345" xr:uid="{00000000-0005-0000-0000-000095940000}"/>
    <cellStyle name="Normal 52 2 4 3 2 2" xfId="35858" xr:uid="{00000000-0005-0000-0000-000096940000}"/>
    <cellStyle name="Normal 52 2 4 3 2 3" xfId="55751" xr:uid="{00000000-0005-0000-0000-000097940000}"/>
    <cellStyle name="Normal 52 2 4 3 3" xfId="28428" xr:uid="{00000000-0005-0000-0000-000098940000}"/>
    <cellStyle name="Normal 52 2 4 3 4" xfId="48316" xr:uid="{00000000-0005-0000-0000-000099940000}"/>
    <cellStyle name="Normal 52 2 4 4" xfId="11932" xr:uid="{00000000-0005-0000-0000-00009A940000}"/>
    <cellStyle name="Normal 52 2 4 4 2" xfId="31447" xr:uid="{00000000-0005-0000-0000-00009B940000}"/>
    <cellStyle name="Normal 52 2 4 4 3" xfId="51340" xr:uid="{00000000-0005-0000-0000-00009C940000}"/>
    <cellStyle name="Normal 52 2 4 5" xfId="21653" xr:uid="{00000000-0005-0000-0000-00009D940000}"/>
    <cellStyle name="Normal 52 2 4 6" xfId="41412" xr:uid="{00000000-0005-0000-0000-00009E940000}"/>
    <cellStyle name="Normal 52 2 5" xfId="2738" xr:uid="{00000000-0005-0000-0000-00009F940000}"/>
    <cellStyle name="Normal 52 2 5 2" xfId="8175" xr:uid="{00000000-0005-0000-0000-0000A0940000}"/>
    <cellStyle name="Normal 52 2 5 2 2" xfId="17898" xr:uid="{00000000-0005-0000-0000-0000A1940000}"/>
    <cellStyle name="Normal 52 2 5 2 2 2" xfId="37411" xr:uid="{00000000-0005-0000-0000-0000A2940000}"/>
    <cellStyle name="Normal 52 2 5 2 2 3" xfId="57304" xr:uid="{00000000-0005-0000-0000-0000A3940000}"/>
    <cellStyle name="Normal 52 2 5 2 3" xfId="25529" xr:uid="{00000000-0005-0000-0000-0000A4940000}"/>
    <cellStyle name="Normal 52 2 5 2 4" xfId="45297" xr:uid="{00000000-0005-0000-0000-0000A5940000}"/>
    <cellStyle name="Normal 52 2 5 3" xfId="12592" xr:uid="{00000000-0005-0000-0000-0000A6940000}"/>
    <cellStyle name="Normal 52 2 5 3 2" xfId="32106" xr:uid="{00000000-0005-0000-0000-0000A7940000}"/>
    <cellStyle name="Normal 52 2 5 3 3" xfId="51999" xr:uid="{00000000-0005-0000-0000-0000A8940000}"/>
    <cellStyle name="Normal 52 2 5 4" xfId="23511" xr:uid="{00000000-0005-0000-0000-0000A9940000}"/>
    <cellStyle name="Normal 52 2 5 5" xfId="43277" xr:uid="{00000000-0005-0000-0000-0000AA940000}"/>
    <cellStyle name="Normal 52 2 6" xfId="4998" xr:uid="{00000000-0005-0000-0000-0000AB940000}"/>
    <cellStyle name="Normal 52 2 6 2" xfId="14738" xr:uid="{00000000-0005-0000-0000-0000AC940000}"/>
    <cellStyle name="Normal 52 2 6 2 2" xfId="34251" xr:uid="{00000000-0005-0000-0000-0000AD940000}"/>
    <cellStyle name="Normal 52 2 6 2 3" xfId="54144" xr:uid="{00000000-0005-0000-0000-0000AE940000}"/>
    <cellStyle name="Normal 52 2 6 3" xfId="26820" xr:uid="{00000000-0005-0000-0000-0000AF940000}"/>
    <cellStyle name="Normal 52 2 6 4" xfId="46706" xr:uid="{00000000-0005-0000-0000-0000B0940000}"/>
    <cellStyle name="Normal 52 2 7" xfId="10324" xr:uid="{00000000-0005-0000-0000-0000B1940000}"/>
    <cellStyle name="Normal 52 2 7 2" xfId="29839" xr:uid="{00000000-0005-0000-0000-0000B2940000}"/>
    <cellStyle name="Normal 52 2 7 3" xfId="49732" xr:uid="{00000000-0005-0000-0000-0000B3940000}"/>
    <cellStyle name="Normal 52 2 8" xfId="20045" xr:uid="{00000000-0005-0000-0000-0000B4940000}"/>
    <cellStyle name="Normal 52 2 9" xfId="39687" xr:uid="{00000000-0005-0000-0000-0000B5940000}"/>
    <cellStyle name="Normal 52 3" xfId="529" xr:uid="{00000000-0005-0000-0000-0000B6940000}"/>
    <cellStyle name="Normal 52 3 2" xfId="1615" xr:uid="{00000000-0005-0000-0000-0000B7940000}"/>
    <cellStyle name="Normal 52 3 2 2" xfId="3987" xr:uid="{00000000-0005-0000-0000-0000B8940000}"/>
    <cellStyle name="Normal 52 3 2 2 2" xfId="9424" xr:uid="{00000000-0005-0000-0000-0000B9940000}"/>
    <cellStyle name="Normal 52 3 2 2 2 2" xfId="19147" xr:uid="{00000000-0005-0000-0000-0000BA940000}"/>
    <cellStyle name="Normal 52 3 2 2 2 2 2" xfId="38660" xr:uid="{00000000-0005-0000-0000-0000BB940000}"/>
    <cellStyle name="Normal 52 3 2 2 2 2 3" xfId="58553" xr:uid="{00000000-0005-0000-0000-0000BC940000}"/>
    <cellStyle name="Normal 52 3 2 2 2 3" xfId="26394" xr:uid="{00000000-0005-0000-0000-0000BD940000}"/>
    <cellStyle name="Normal 52 3 2 2 2 4" xfId="46167" xr:uid="{00000000-0005-0000-0000-0000BE940000}"/>
    <cellStyle name="Normal 52 3 2 2 3" xfId="13841" xr:uid="{00000000-0005-0000-0000-0000BF940000}"/>
    <cellStyle name="Normal 52 3 2 2 3 2" xfId="33355" xr:uid="{00000000-0005-0000-0000-0000C0940000}"/>
    <cellStyle name="Normal 52 3 2 2 3 3" xfId="53248" xr:uid="{00000000-0005-0000-0000-0000C1940000}"/>
    <cellStyle name="Normal 52 3 2 2 4" xfId="24760" xr:uid="{00000000-0005-0000-0000-0000C2940000}"/>
    <cellStyle name="Normal 52 3 2 2 5" xfId="44526" xr:uid="{00000000-0005-0000-0000-0000C3940000}"/>
    <cellStyle name="Normal 52 3 2 3" xfId="7718" xr:uid="{00000000-0005-0000-0000-0000C4940000}"/>
    <cellStyle name="Normal 52 3 2 3 2" xfId="17441" xr:uid="{00000000-0005-0000-0000-0000C5940000}"/>
    <cellStyle name="Normal 52 3 2 3 2 2" xfId="36954" xr:uid="{00000000-0005-0000-0000-0000C6940000}"/>
    <cellStyle name="Normal 52 3 2 3 2 3" xfId="56847" xr:uid="{00000000-0005-0000-0000-0000C7940000}"/>
    <cellStyle name="Normal 52 3 2 3 3" xfId="25746" xr:uid="{00000000-0005-0000-0000-0000C8940000}"/>
    <cellStyle name="Normal 52 3 2 3 4" xfId="45515" xr:uid="{00000000-0005-0000-0000-0000C9940000}"/>
    <cellStyle name="Normal 52 3 2 4" xfId="5714" xr:uid="{00000000-0005-0000-0000-0000CA940000}"/>
    <cellStyle name="Normal 52 3 2 4 2" xfId="15451" xr:uid="{00000000-0005-0000-0000-0000CB940000}"/>
    <cellStyle name="Normal 52 3 2 4 2 2" xfId="34964" xr:uid="{00000000-0005-0000-0000-0000CC940000}"/>
    <cellStyle name="Normal 52 3 2 4 2 3" xfId="54857" xr:uid="{00000000-0005-0000-0000-0000CD940000}"/>
    <cellStyle name="Normal 52 3 2 4 3" xfId="27534" xr:uid="{00000000-0005-0000-0000-0000CE940000}"/>
    <cellStyle name="Normal 52 3 2 4 4" xfId="47422" xr:uid="{00000000-0005-0000-0000-0000CF940000}"/>
    <cellStyle name="Normal 52 3 2 5" xfId="11573" xr:uid="{00000000-0005-0000-0000-0000D0940000}"/>
    <cellStyle name="Normal 52 3 2 5 2" xfId="31088" xr:uid="{00000000-0005-0000-0000-0000D1940000}"/>
    <cellStyle name="Normal 52 3 2 5 3" xfId="50981" xr:uid="{00000000-0005-0000-0000-0000D2940000}"/>
    <cellStyle name="Normal 52 3 2 6" xfId="21294" xr:uid="{00000000-0005-0000-0000-0000D3940000}"/>
    <cellStyle name="Normal 52 3 2 7" xfId="40949" xr:uid="{00000000-0005-0000-0000-0000D4940000}"/>
    <cellStyle name="Normal 52 3 3" xfId="1064" xr:uid="{00000000-0005-0000-0000-0000D5940000}"/>
    <cellStyle name="Normal 52 3 3 2" xfId="3449" xr:uid="{00000000-0005-0000-0000-0000D6940000}"/>
    <cellStyle name="Normal 52 3 3 2 2" xfId="8886" xr:uid="{00000000-0005-0000-0000-0000D7940000}"/>
    <cellStyle name="Normal 52 3 3 2 2 2" xfId="18609" xr:uid="{00000000-0005-0000-0000-0000D8940000}"/>
    <cellStyle name="Normal 52 3 3 2 2 2 2" xfId="38122" xr:uid="{00000000-0005-0000-0000-0000D9940000}"/>
    <cellStyle name="Normal 52 3 3 2 2 2 3" xfId="58015" xr:uid="{00000000-0005-0000-0000-0000DA940000}"/>
    <cellStyle name="Normal 52 3 3 2 2 3" xfId="22914" xr:uid="{00000000-0005-0000-0000-0000DB940000}"/>
    <cellStyle name="Normal 52 3 3 2 2 4" xfId="42679" xr:uid="{00000000-0005-0000-0000-0000DC940000}"/>
    <cellStyle name="Normal 52 3 3 2 3" xfId="13303" xr:uid="{00000000-0005-0000-0000-0000DD940000}"/>
    <cellStyle name="Normal 52 3 3 2 3 2" xfId="32817" xr:uid="{00000000-0005-0000-0000-0000DE940000}"/>
    <cellStyle name="Normal 52 3 3 2 3 3" xfId="52710" xr:uid="{00000000-0005-0000-0000-0000DF940000}"/>
    <cellStyle name="Normal 52 3 3 2 4" xfId="24222" xr:uid="{00000000-0005-0000-0000-0000E0940000}"/>
    <cellStyle name="Normal 52 3 3 2 5" xfId="43988" xr:uid="{00000000-0005-0000-0000-0000E1940000}"/>
    <cellStyle name="Normal 52 3 3 3" xfId="7258" xr:uid="{00000000-0005-0000-0000-0000E2940000}"/>
    <cellStyle name="Normal 52 3 3 3 2" xfId="16994" xr:uid="{00000000-0005-0000-0000-0000E3940000}"/>
    <cellStyle name="Normal 52 3 3 3 2 2" xfId="36507" xr:uid="{00000000-0005-0000-0000-0000E4940000}"/>
    <cellStyle name="Normal 52 3 3 3 2 3" xfId="56400" xr:uid="{00000000-0005-0000-0000-0000E5940000}"/>
    <cellStyle name="Normal 52 3 3 3 3" xfId="22222" xr:uid="{00000000-0005-0000-0000-0000E6940000}"/>
    <cellStyle name="Normal 52 3 3 3 4" xfId="41982" xr:uid="{00000000-0005-0000-0000-0000E7940000}"/>
    <cellStyle name="Normal 52 3 3 4" xfId="6249" xr:uid="{00000000-0005-0000-0000-0000E8940000}"/>
    <cellStyle name="Normal 52 3 3 4 2" xfId="15986" xr:uid="{00000000-0005-0000-0000-0000E9940000}"/>
    <cellStyle name="Normal 52 3 3 4 2 2" xfId="35499" xr:uid="{00000000-0005-0000-0000-0000EA940000}"/>
    <cellStyle name="Normal 52 3 3 4 2 3" xfId="55392" xr:uid="{00000000-0005-0000-0000-0000EB940000}"/>
    <cellStyle name="Normal 52 3 3 4 3" xfId="28069" xr:uid="{00000000-0005-0000-0000-0000EC940000}"/>
    <cellStyle name="Normal 52 3 3 4 4" xfId="47957" xr:uid="{00000000-0005-0000-0000-0000ED940000}"/>
    <cellStyle name="Normal 52 3 3 5" xfId="11035" xr:uid="{00000000-0005-0000-0000-0000EE940000}"/>
    <cellStyle name="Normal 52 3 3 5 2" xfId="30550" xr:uid="{00000000-0005-0000-0000-0000EF940000}"/>
    <cellStyle name="Normal 52 3 3 5 3" xfId="50443" xr:uid="{00000000-0005-0000-0000-0000F0940000}"/>
    <cellStyle name="Normal 52 3 3 6" xfId="20756" xr:uid="{00000000-0005-0000-0000-0000F1940000}"/>
    <cellStyle name="Normal 52 3 3 7" xfId="40398" xr:uid="{00000000-0005-0000-0000-0000F2940000}"/>
    <cellStyle name="Normal 52 3 4" xfId="2254" xr:uid="{00000000-0005-0000-0000-0000F3940000}"/>
    <cellStyle name="Normal 52 3 4 2" xfId="4523" xr:uid="{00000000-0005-0000-0000-0000F4940000}"/>
    <cellStyle name="Normal 52 3 4 2 2" xfId="9959" xr:uid="{00000000-0005-0000-0000-0000F5940000}"/>
    <cellStyle name="Normal 52 3 4 2 2 2" xfId="19682" xr:uid="{00000000-0005-0000-0000-0000F6940000}"/>
    <cellStyle name="Normal 52 3 4 2 2 2 2" xfId="39195" xr:uid="{00000000-0005-0000-0000-0000F7940000}"/>
    <cellStyle name="Normal 52 3 4 2 2 2 3" xfId="59088" xr:uid="{00000000-0005-0000-0000-0000F8940000}"/>
    <cellStyle name="Normal 52 3 4 2 2 3" xfId="29408" xr:uid="{00000000-0005-0000-0000-0000F9940000}"/>
    <cellStyle name="Normal 52 3 4 2 2 4" xfId="49296" xr:uid="{00000000-0005-0000-0000-0000FA940000}"/>
    <cellStyle name="Normal 52 3 4 2 3" xfId="14376" xr:uid="{00000000-0005-0000-0000-0000FB940000}"/>
    <cellStyle name="Normal 52 3 4 2 3 2" xfId="33890" xr:uid="{00000000-0005-0000-0000-0000FC940000}"/>
    <cellStyle name="Normal 52 3 4 2 3 3" xfId="53783" xr:uid="{00000000-0005-0000-0000-0000FD940000}"/>
    <cellStyle name="Normal 52 3 4 2 4" xfId="25295" xr:uid="{00000000-0005-0000-0000-0000FE940000}"/>
    <cellStyle name="Normal 52 3 4 2 5" xfId="45062" xr:uid="{00000000-0005-0000-0000-0000FF940000}"/>
    <cellStyle name="Normal 52 3 4 3" xfId="6784" xr:uid="{00000000-0005-0000-0000-000000950000}"/>
    <cellStyle name="Normal 52 3 4 3 2" xfId="16521" xr:uid="{00000000-0005-0000-0000-000001950000}"/>
    <cellStyle name="Normal 52 3 4 3 2 2" xfId="36034" xr:uid="{00000000-0005-0000-0000-000002950000}"/>
    <cellStyle name="Normal 52 3 4 3 2 3" xfId="55927" xr:uid="{00000000-0005-0000-0000-000003950000}"/>
    <cellStyle name="Normal 52 3 4 3 3" xfId="28604" xr:uid="{00000000-0005-0000-0000-000004950000}"/>
    <cellStyle name="Normal 52 3 4 3 4" xfId="48492" xr:uid="{00000000-0005-0000-0000-000005950000}"/>
    <cellStyle name="Normal 52 3 4 4" xfId="12108" xr:uid="{00000000-0005-0000-0000-000006950000}"/>
    <cellStyle name="Normal 52 3 4 4 2" xfId="31623" xr:uid="{00000000-0005-0000-0000-000007950000}"/>
    <cellStyle name="Normal 52 3 4 4 3" xfId="51516" xr:uid="{00000000-0005-0000-0000-000008950000}"/>
    <cellStyle name="Normal 52 3 4 5" xfId="21829" xr:uid="{00000000-0005-0000-0000-000009950000}"/>
    <cellStyle name="Normal 52 3 4 6" xfId="41588" xr:uid="{00000000-0005-0000-0000-00000A950000}"/>
    <cellStyle name="Normal 52 3 5" xfId="2914" xr:uid="{00000000-0005-0000-0000-00000B950000}"/>
    <cellStyle name="Normal 52 3 5 2" xfId="8351" xr:uid="{00000000-0005-0000-0000-00000C950000}"/>
    <cellStyle name="Normal 52 3 5 2 2" xfId="18074" xr:uid="{00000000-0005-0000-0000-00000D950000}"/>
    <cellStyle name="Normal 52 3 5 2 2 2" xfId="37587" xr:uid="{00000000-0005-0000-0000-00000E950000}"/>
    <cellStyle name="Normal 52 3 5 2 2 3" xfId="57480" xr:uid="{00000000-0005-0000-0000-00000F950000}"/>
    <cellStyle name="Normal 52 3 5 2 3" xfId="22614" xr:uid="{00000000-0005-0000-0000-000010950000}"/>
    <cellStyle name="Normal 52 3 5 2 4" xfId="42377" xr:uid="{00000000-0005-0000-0000-000011950000}"/>
    <cellStyle name="Normal 52 3 5 3" xfId="12768" xr:uid="{00000000-0005-0000-0000-000012950000}"/>
    <cellStyle name="Normal 52 3 5 3 2" xfId="32282" xr:uid="{00000000-0005-0000-0000-000013950000}"/>
    <cellStyle name="Normal 52 3 5 3 3" xfId="52175" xr:uid="{00000000-0005-0000-0000-000014950000}"/>
    <cellStyle name="Normal 52 3 5 4" xfId="23687" xr:uid="{00000000-0005-0000-0000-000015950000}"/>
    <cellStyle name="Normal 52 3 5 5" xfId="43453" xr:uid="{00000000-0005-0000-0000-000016950000}"/>
    <cellStyle name="Normal 52 3 6" xfId="5174" xr:uid="{00000000-0005-0000-0000-000017950000}"/>
    <cellStyle name="Normal 52 3 6 2" xfId="14914" xr:uid="{00000000-0005-0000-0000-000018950000}"/>
    <cellStyle name="Normal 52 3 6 2 2" xfId="34427" xr:uid="{00000000-0005-0000-0000-000019950000}"/>
    <cellStyle name="Normal 52 3 6 2 3" xfId="54320" xr:uid="{00000000-0005-0000-0000-00001A950000}"/>
    <cellStyle name="Normal 52 3 6 3" xfId="26996" xr:uid="{00000000-0005-0000-0000-00001B950000}"/>
    <cellStyle name="Normal 52 3 6 4" xfId="46882" xr:uid="{00000000-0005-0000-0000-00001C950000}"/>
    <cellStyle name="Normal 52 3 7" xfId="10500" xr:uid="{00000000-0005-0000-0000-00001D950000}"/>
    <cellStyle name="Normal 52 3 7 2" xfId="30015" xr:uid="{00000000-0005-0000-0000-00001E950000}"/>
    <cellStyle name="Normal 52 3 7 3" xfId="49908" xr:uid="{00000000-0005-0000-0000-00001F950000}"/>
    <cellStyle name="Normal 52 3 8" xfId="20221" xr:uid="{00000000-0005-0000-0000-000020950000}"/>
    <cellStyle name="Normal 52 3 9" xfId="39863" xr:uid="{00000000-0005-0000-0000-000021950000}"/>
    <cellStyle name="Normal 52 4" xfId="1263" xr:uid="{00000000-0005-0000-0000-000022950000}"/>
    <cellStyle name="Normal 52 4 2" xfId="3635" xr:uid="{00000000-0005-0000-0000-000023950000}"/>
    <cellStyle name="Normal 52 4 2 2" xfId="9072" xr:uid="{00000000-0005-0000-0000-000024950000}"/>
    <cellStyle name="Normal 52 4 2 2 2" xfId="18795" xr:uid="{00000000-0005-0000-0000-000025950000}"/>
    <cellStyle name="Normal 52 4 2 2 2 2" xfId="38308" xr:uid="{00000000-0005-0000-0000-000026950000}"/>
    <cellStyle name="Normal 52 4 2 2 2 3" xfId="58201" xr:uid="{00000000-0005-0000-0000-000027950000}"/>
    <cellStyle name="Normal 52 4 2 2 3" xfId="25945" xr:uid="{00000000-0005-0000-0000-000028950000}"/>
    <cellStyle name="Normal 52 4 2 2 4" xfId="45715" xr:uid="{00000000-0005-0000-0000-000029950000}"/>
    <cellStyle name="Normal 52 4 2 3" xfId="13489" xr:uid="{00000000-0005-0000-0000-00002A950000}"/>
    <cellStyle name="Normal 52 4 2 3 2" xfId="33003" xr:uid="{00000000-0005-0000-0000-00002B950000}"/>
    <cellStyle name="Normal 52 4 2 3 3" xfId="52896" xr:uid="{00000000-0005-0000-0000-00002C950000}"/>
    <cellStyle name="Normal 52 4 2 4" xfId="24408" xr:uid="{00000000-0005-0000-0000-00002D950000}"/>
    <cellStyle name="Normal 52 4 2 5" xfId="44174" xr:uid="{00000000-0005-0000-0000-00002E950000}"/>
    <cellStyle name="Normal 52 4 3" xfId="7424" xr:uid="{00000000-0005-0000-0000-00002F950000}"/>
    <cellStyle name="Normal 52 4 3 2" xfId="17147" xr:uid="{00000000-0005-0000-0000-000030950000}"/>
    <cellStyle name="Normal 52 4 3 2 2" xfId="36660" xr:uid="{00000000-0005-0000-0000-000031950000}"/>
    <cellStyle name="Normal 52 4 3 2 3" xfId="56553" xr:uid="{00000000-0005-0000-0000-000032950000}"/>
    <cellStyle name="Normal 52 4 3 3" xfId="21976" xr:uid="{00000000-0005-0000-0000-000033950000}"/>
    <cellStyle name="Normal 52 4 3 4" xfId="41735" xr:uid="{00000000-0005-0000-0000-000034950000}"/>
    <cellStyle name="Normal 52 4 4" xfId="5362" xr:uid="{00000000-0005-0000-0000-000035950000}"/>
    <cellStyle name="Normal 52 4 4 2" xfId="15099" xr:uid="{00000000-0005-0000-0000-000036950000}"/>
    <cellStyle name="Normal 52 4 4 2 2" xfId="34612" xr:uid="{00000000-0005-0000-0000-000037950000}"/>
    <cellStyle name="Normal 52 4 4 2 3" xfId="54505" xr:uid="{00000000-0005-0000-0000-000038950000}"/>
    <cellStyle name="Normal 52 4 4 3" xfId="27182" xr:uid="{00000000-0005-0000-0000-000039950000}"/>
    <cellStyle name="Normal 52 4 4 4" xfId="47070" xr:uid="{00000000-0005-0000-0000-00003A950000}"/>
    <cellStyle name="Normal 52 4 5" xfId="11221" xr:uid="{00000000-0005-0000-0000-00003B950000}"/>
    <cellStyle name="Normal 52 4 5 2" xfId="30736" xr:uid="{00000000-0005-0000-0000-00003C950000}"/>
    <cellStyle name="Normal 52 4 5 3" xfId="50629" xr:uid="{00000000-0005-0000-0000-00003D950000}"/>
    <cellStyle name="Normal 52 4 6" xfId="20942" xr:uid="{00000000-0005-0000-0000-00003E950000}"/>
    <cellStyle name="Normal 52 4 7" xfId="40597" xr:uid="{00000000-0005-0000-0000-00003F950000}"/>
    <cellStyle name="Normal 52 5" xfId="712" xr:uid="{00000000-0005-0000-0000-000040950000}"/>
    <cellStyle name="Normal 52 5 2" xfId="3097" xr:uid="{00000000-0005-0000-0000-000041950000}"/>
    <cellStyle name="Normal 52 5 2 2" xfId="8534" xr:uid="{00000000-0005-0000-0000-000042950000}"/>
    <cellStyle name="Normal 52 5 2 2 2" xfId="18257" xr:uid="{00000000-0005-0000-0000-000043950000}"/>
    <cellStyle name="Normal 52 5 2 2 2 2" xfId="37770" xr:uid="{00000000-0005-0000-0000-000044950000}"/>
    <cellStyle name="Normal 52 5 2 2 2 3" xfId="57663" xr:uid="{00000000-0005-0000-0000-000045950000}"/>
    <cellStyle name="Normal 52 5 2 2 3" xfId="26021" xr:uid="{00000000-0005-0000-0000-000046950000}"/>
    <cellStyle name="Normal 52 5 2 2 4" xfId="45792" xr:uid="{00000000-0005-0000-0000-000047950000}"/>
    <cellStyle name="Normal 52 5 2 3" xfId="12951" xr:uid="{00000000-0005-0000-0000-000048950000}"/>
    <cellStyle name="Normal 52 5 2 3 2" xfId="32465" xr:uid="{00000000-0005-0000-0000-000049950000}"/>
    <cellStyle name="Normal 52 5 2 3 3" xfId="52358" xr:uid="{00000000-0005-0000-0000-00004A950000}"/>
    <cellStyle name="Normal 52 5 2 4" xfId="23870" xr:uid="{00000000-0005-0000-0000-00004B950000}"/>
    <cellStyle name="Normal 52 5 2 5" xfId="43636" xr:uid="{00000000-0005-0000-0000-00004C950000}"/>
    <cellStyle name="Normal 52 5 3" xfId="6964" xr:uid="{00000000-0005-0000-0000-00004D950000}"/>
    <cellStyle name="Normal 52 5 3 2" xfId="16700" xr:uid="{00000000-0005-0000-0000-00004E950000}"/>
    <cellStyle name="Normal 52 5 3 2 2" xfId="36213" xr:uid="{00000000-0005-0000-0000-00004F950000}"/>
    <cellStyle name="Normal 52 5 3 2 3" xfId="56106" xr:uid="{00000000-0005-0000-0000-000050950000}"/>
    <cellStyle name="Normal 52 5 3 3" xfId="22403" xr:uid="{00000000-0005-0000-0000-000051950000}"/>
    <cellStyle name="Normal 52 5 3 4" xfId="42165" xr:uid="{00000000-0005-0000-0000-000052950000}"/>
    <cellStyle name="Normal 52 5 4" xfId="5897" xr:uid="{00000000-0005-0000-0000-000053950000}"/>
    <cellStyle name="Normal 52 5 4 2" xfId="15634" xr:uid="{00000000-0005-0000-0000-000054950000}"/>
    <cellStyle name="Normal 52 5 4 2 2" xfId="35147" xr:uid="{00000000-0005-0000-0000-000055950000}"/>
    <cellStyle name="Normal 52 5 4 2 3" xfId="55040" xr:uid="{00000000-0005-0000-0000-000056950000}"/>
    <cellStyle name="Normal 52 5 4 3" xfId="27717" xr:uid="{00000000-0005-0000-0000-000057950000}"/>
    <cellStyle name="Normal 52 5 4 4" xfId="47605" xr:uid="{00000000-0005-0000-0000-000058950000}"/>
    <cellStyle name="Normal 52 5 5" xfId="10683" xr:uid="{00000000-0005-0000-0000-000059950000}"/>
    <cellStyle name="Normal 52 5 5 2" xfId="30198" xr:uid="{00000000-0005-0000-0000-00005A950000}"/>
    <cellStyle name="Normal 52 5 5 3" xfId="50091" xr:uid="{00000000-0005-0000-0000-00005B950000}"/>
    <cellStyle name="Normal 52 5 6" xfId="20404" xr:uid="{00000000-0005-0000-0000-00005C950000}"/>
    <cellStyle name="Normal 52 5 7" xfId="40046" xr:uid="{00000000-0005-0000-0000-00005D950000}"/>
    <cellStyle name="Normal 52 6" xfId="1860" xr:uid="{00000000-0005-0000-0000-00005E950000}"/>
    <cellStyle name="Normal 52 6 2" xfId="4171" xr:uid="{00000000-0005-0000-0000-00005F950000}"/>
    <cellStyle name="Normal 52 6 2 2" xfId="9607" xr:uid="{00000000-0005-0000-0000-000060950000}"/>
    <cellStyle name="Normal 52 6 2 2 2" xfId="19330" xr:uid="{00000000-0005-0000-0000-000061950000}"/>
    <cellStyle name="Normal 52 6 2 2 2 2" xfId="38843" xr:uid="{00000000-0005-0000-0000-000062950000}"/>
    <cellStyle name="Normal 52 6 2 2 2 3" xfId="58736" xr:uid="{00000000-0005-0000-0000-000063950000}"/>
    <cellStyle name="Normal 52 6 2 2 3" xfId="29056" xr:uid="{00000000-0005-0000-0000-000064950000}"/>
    <cellStyle name="Normal 52 6 2 2 4" xfId="48944" xr:uid="{00000000-0005-0000-0000-000065950000}"/>
    <cellStyle name="Normal 52 6 2 3" xfId="14024" xr:uid="{00000000-0005-0000-0000-000066950000}"/>
    <cellStyle name="Normal 52 6 2 3 2" xfId="33538" xr:uid="{00000000-0005-0000-0000-000067950000}"/>
    <cellStyle name="Normal 52 6 2 3 3" xfId="53431" xr:uid="{00000000-0005-0000-0000-000068950000}"/>
    <cellStyle name="Normal 52 6 2 4" xfId="24943" xr:uid="{00000000-0005-0000-0000-000069950000}"/>
    <cellStyle name="Normal 52 6 2 5" xfId="44710" xr:uid="{00000000-0005-0000-0000-00006A950000}"/>
    <cellStyle name="Normal 52 6 3" xfId="6432" xr:uid="{00000000-0005-0000-0000-00006B950000}"/>
    <cellStyle name="Normal 52 6 3 2" xfId="16169" xr:uid="{00000000-0005-0000-0000-00006C950000}"/>
    <cellStyle name="Normal 52 6 3 2 2" xfId="35682" xr:uid="{00000000-0005-0000-0000-00006D950000}"/>
    <cellStyle name="Normal 52 6 3 2 3" xfId="55575" xr:uid="{00000000-0005-0000-0000-00006E950000}"/>
    <cellStyle name="Normal 52 6 3 3" xfId="28252" xr:uid="{00000000-0005-0000-0000-00006F950000}"/>
    <cellStyle name="Normal 52 6 3 4" xfId="48140" xr:uid="{00000000-0005-0000-0000-000070950000}"/>
    <cellStyle name="Normal 52 6 4" xfId="11756" xr:uid="{00000000-0005-0000-0000-000071950000}"/>
    <cellStyle name="Normal 52 6 4 2" xfId="31271" xr:uid="{00000000-0005-0000-0000-000072950000}"/>
    <cellStyle name="Normal 52 6 4 3" xfId="51164" xr:uid="{00000000-0005-0000-0000-000073950000}"/>
    <cellStyle name="Normal 52 6 5" xfId="21477" xr:uid="{00000000-0005-0000-0000-000074950000}"/>
    <cellStyle name="Normal 52 6 6" xfId="41194" xr:uid="{00000000-0005-0000-0000-000075950000}"/>
    <cellStyle name="Normal 52 7" xfId="2423" xr:uid="{00000000-0005-0000-0000-000076950000}"/>
    <cellStyle name="Normal 52 7 2" xfId="7860" xr:uid="{00000000-0005-0000-0000-000077950000}"/>
    <cellStyle name="Normal 52 7 2 2" xfId="17583" xr:uid="{00000000-0005-0000-0000-000078950000}"/>
    <cellStyle name="Normal 52 7 2 2 2" xfId="37096" xr:uid="{00000000-0005-0000-0000-000079950000}"/>
    <cellStyle name="Normal 52 7 2 2 3" xfId="56989" xr:uid="{00000000-0005-0000-0000-00007A950000}"/>
    <cellStyle name="Normal 52 7 2 3" xfId="25445" xr:uid="{00000000-0005-0000-0000-00007B950000}"/>
    <cellStyle name="Normal 52 7 2 4" xfId="45212" xr:uid="{00000000-0005-0000-0000-00007C950000}"/>
    <cellStyle name="Normal 52 7 3" xfId="12277" xr:uid="{00000000-0005-0000-0000-00007D950000}"/>
    <cellStyle name="Normal 52 7 3 2" xfId="31791" xr:uid="{00000000-0005-0000-0000-00007E950000}"/>
    <cellStyle name="Normal 52 7 3 3" xfId="51684" xr:uid="{00000000-0005-0000-0000-00007F950000}"/>
    <cellStyle name="Normal 52 7 4" xfId="23196" xr:uid="{00000000-0005-0000-0000-000080950000}"/>
    <cellStyle name="Normal 52 7 5" xfId="42962" xr:uid="{00000000-0005-0000-0000-000081950000}"/>
    <cellStyle name="Normal 52 8" xfId="2562" xr:uid="{00000000-0005-0000-0000-000082950000}"/>
    <cellStyle name="Normal 52 8 2" xfId="7999" xr:uid="{00000000-0005-0000-0000-000083950000}"/>
    <cellStyle name="Normal 52 8 2 2" xfId="17722" xr:uid="{00000000-0005-0000-0000-000084950000}"/>
    <cellStyle name="Normal 52 8 2 2 2" xfId="37235" xr:uid="{00000000-0005-0000-0000-000085950000}"/>
    <cellStyle name="Normal 52 8 2 2 3" xfId="57128" xr:uid="{00000000-0005-0000-0000-000086950000}"/>
    <cellStyle name="Normal 52 8 2 3" xfId="25857" xr:uid="{00000000-0005-0000-0000-000087950000}"/>
    <cellStyle name="Normal 52 8 2 4" xfId="45626" xr:uid="{00000000-0005-0000-0000-000088950000}"/>
    <cellStyle name="Normal 52 8 3" xfId="12416" xr:uid="{00000000-0005-0000-0000-000089950000}"/>
    <cellStyle name="Normal 52 8 3 2" xfId="31930" xr:uid="{00000000-0005-0000-0000-00008A950000}"/>
    <cellStyle name="Normal 52 8 3 3" xfId="51823" xr:uid="{00000000-0005-0000-0000-00008B950000}"/>
    <cellStyle name="Normal 52 8 4" xfId="23335" xr:uid="{00000000-0005-0000-0000-00008C950000}"/>
    <cellStyle name="Normal 52 8 5" xfId="43101" xr:uid="{00000000-0005-0000-0000-00008D950000}"/>
    <cellStyle name="Normal 52 9" xfId="4780" xr:uid="{00000000-0005-0000-0000-00008E950000}"/>
    <cellStyle name="Normal 52 9 2" xfId="14562" xr:uid="{00000000-0005-0000-0000-00008F950000}"/>
    <cellStyle name="Normal 52 9 2 2" xfId="34075" xr:uid="{00000000-0005-0000-0000-000090950000}"/>
    <cellStyle name="Normal 52 9 2 3" xfId="53968" xr:uid="{00000000-0005-0000-0000-000091950000}"/>
    <cellStyle name="Normal 52 9 3" xfId="26644" xr:uid="{00000000-0005-0000-0000-000092950000}"/>
    <cellStyle name="Normal 52 9 4" xfId="46488" xr:uid="{00000000-0005-0000-0000-000093950000}"/>
    <cellStyle name="Normal 53" xfId="136" xr:uid="{00000000-0005-0000-0000-000094950000}"/>
    <cellStyle name="Normal 53 10" xfId="10149" xr:uid="{00000000-0005-0000-0000-000095950000}"/>
    <cellStyle name="Normal 53 10 2" xfId="29664" xr:uid="{00000000-0005-0000-0000-000096950000}"/>
    <cellStyle name="Normal 53 10 3" xfId="49557" xr:uid="{00000000-0005-0000-0000-000097950000}"/>
    <cellStyle name="Normal 53 11" xfId="19870" xr:uid="{00000000-0005-0000-0000-000098950000}"/>
    <cellStyle name="Normal 53 12" xfId="39470" xr:uid="{00000000-0005-0000-0000-000099950000}"/>
    <cellStyle name="Normal 53 2" xfId="354" xr:uid="{00000000-0005-0000-0000-00009A950000}"/>
    <cellStyle name="Normal 53 2 2" xfId="1440" xr:uid="{00000000-0005-0000-0000-00009B950000}"/>
    <cellStyle name="Normal 53 2 2 2" xfId="3812" xr:uid="{00000000-0005-0000-0000-00009C950000}"/>
    <cellStyle name="Normal 53 2 2 2 2" xfId="9249" xr:uid="{00000000-0005-0000-0000-00009D950000}"/>
    <cellStyle name="Normal 53 2 2 2 2 2" xfId="18972" xr:uid="{00000000-0005-0000-0000-00009E950000}"/>
    <cellStyle name="Normal 53 2 2 2 2 2 2" xfId="38485" xr:uid="{00000000-0005-0000-0000-00009F950000}"/>
    <cellStyle name="Normal 53 2 2 2 2 2 3" xfId="58378" xr:uid="{00000000-0005-0000-0000-0000A0950000}"/>
    <cellStyle name="Normal 53 2 2 2 2 3" xfId="22303" xr:uid="{00000000-0005-0000-0000-0000A1950000}"/>
    <cellStyle name="Normal 53 2 2 2 2 4" xfId="42065" xr:uid="{00000000-0005-0000-0000-0000A2950000}"/>
    <cellStyle name="Normal 53 2 2 2 3" xfId="13666" xr:uid="{00000000-0005-0000-0000-0000A3950000}"/>
    <cellStyle name="Normal 53 2 2 2 3 2" xfId="33180" xr:uid="{00000000-0005-0000-0000-0000A4950000}"/>
    <cellStyle name="Normal 53 2 2 2 3 3" xfId="53073" xr:uid="{00000000-0005-0000-0000-0000A5950000}"/>
    <cellStyle name="Normal 53 2 2 2 4" xfId="24585" xr:uid="{00000000-0005-0000-0000-0000A6950000}"/>
    <cellStyle name="Normal 53 2 2 2 5" xfId="44351" xr:uid="{00000000-0005-0000-0000-0000A7950000}"/>
    <cellStyle name="Normal 53 2 2 3" xfId="7572" xr:uid="{00000000-0005-0000-0000-0000A8950000}"/>
    <cellStyle name="Normal 53 2 2 3 2" xfId="17295" xr:uid="{00000000-0005-0000-0000-0000A9950000}"/>
    <cellStyle name="Normal 53 2 2 3 2 2" xfId="36808" xr:uid="{00000000-0005-0000-0000-0000AA950000}"/>
    <cellStyle name="Normal 53 2 2 3 2 3" xfId="56701" xr:uid="{00000000-0005-0000-0000-0000AB950000}"/>
    <cellStyle name="Normal 53 2 2 3 3" xfId="22169" xr:uid="{00000000-0005-0000-0000-0000AC950000}"/>
    <cellStyle name="Normal 53 2 2 3 4" xfId="41929" xr:uid="{00000000-0005-0000-0000-0000AD950000}"/>
    <cellStyle name="Normal 53 2 2 4" xfId="5539" xr:uid="{00000000-0005-0000-0000-0000AE950000}"/>
    <cellStyle name="Normal 53 2 2 4 2" xfId="15276" xr:uid="{00000000-0005-0000-0000-0000AF950000}"/>
    <cellStyle name="Normal 53 2 2 4 2 2" xfId="34789" xr:uid="{00000000-0005-0000-0000-0000B0950000}"/>
    <cellStyle name="Normal 53 2 2 4 2 3" xfId="54682" xr:uid="{00000000-0005-0000-0000-0000B1950000}"/>
    <cellStyle name="Normal 53 2 2 4 3" xfId="27359" xr:uid="{00000000-0005-0000-0000-0000B2950000}"/>
    <cellStyle name="Normal 53 2 2 4 4" xfId="47247" xr:uid="{00000000-0005-0000-0000-0000B3950000}"/>
    <cellStyle name="Normal 53 2 2 5" xfId="11398" xr:uid="{00000000-0005-0000-0000-0000B4950000}"/>
    <cellStyle name="Normal 53 2 2 5 2" xfId="30913" xr:uid="{00000000-0005-0000-0000-0000B5950000}"/>
    <cellStyle name="Normal 53 2 2 5 3" xfId="50806" xr:uid="{00000000-0005-0000-0000-0000B6950000}"/>
    <cellStyle name="Normal 53 2 2 6" xfId="21119" xr:uid="{00000000-0005-0000-0000-0000B7950000}"/>
    <cellStyle name="Normal 53 2 2 7" xfId="40774" xr:uid="{00000000-0005-0000-0000-0000B8950000}"/>
    <cellStyle name="Normal 53 2 3" xfId="889" xr:uid="{00000000-0005-0000-0000-0000B9950000}"/>
    <cellStyle name="Normal 53 2 3 2" xfId="3274" xr:uid="{00000000-0005-0000-0000-0000BA950000}"/>
    <cellStyle name="Normal 53 2 3 2 2" xfId="8711" xr:uid="{00000000-0005-0000-0000-0000BB950000}"/>
    <cellStyle name="Normal 53 2 3 2 2 2" xfId="18434" xr:uid="{00000000-0005-0000-0000-0000BC950000}"/>
    <cellStyle name="Normal 53 2 3 2 2 2 2" xfId="37947" xr:uid="{00000000-0005-0000-0000-0000BD950000}"/>
    <cellStyle name="Normal 53 2 3 2 2 2 3" xfId="57840" xr:uid="{00000000-0005-0000-0000-0000BE950000}"/>
    <cellStyle name="Normal 53 2 3 2 2 3" xfId="22704" xr:uid="{00000000-0005-0000-0000-0000BF950000}"/>
    <cellStyle name="Normal 53 2 3 2 2 4" xfId="42468" xr:uid="{00000000-0005-0000-0000-0000C0950000}"/>
    <cellStyle name="Normal 53 2 3 2 3" xfId="13128" xr:uid="{00000000-0005-0000-0000-0000C1950000}"/>
    <cellStyle name="Normal 53 2 3 2 3 2" xfId="32642" xr:uid="{00000000-0005-0000-0000-0000C2950000}"/>
    <cellStyle name="Normal 53 2 3 2 3 3" xfId="52535" xr:uid="{00000000-0005-0000-0000-0000C3950000}"/>
    <cellStyle name="Normal 53 2 3 2 4" xfId="24047" xr:uid="{00000000-0005-0000-0000-0000C4950000}"/>
    <cellStyle name="Normal 53 2 3 2 5" xfId="43813" xr:uid="{00000000-0005-0000-0000-0000C5950000}"/>
    <cellStyle name="Normal 53 2 3 3" xfId="7112" xr:uid="{00000000-0005-0000-0000-0000C6950000}"/>
    <cellStyle name="Normal 53 2 3 3 2" xfId="16848" xr:uid="{00000000-0005-0000-0000-0000C7950000}"/>
    <cellStyle name="Normal 53 2 3 3 2 2" xfId="36361" xr:uid="{00000000-0005-0000-0000-0000C8950000}"/>
    <cellStyle name="Normal 53 2 3 3 2 3" xfId="56254" xr:uid="{00000000-0005-0000-0000-0000C9950000}"/>
    <cellStyle name="Normal 53 2 3 3 3" xfId="22459" xr:uid="{00000000-0005-0000-0000-0000CA950000}"/>
    <cellStyle name="Normal 53 2 3 3 4" xfId="42221" xr:uid="{00000000-0005-0000-0000-0000CB950000}"/>
    <cellStyle name="Normal 53 2 3 4" xfId="6074" xr:uid="{00000000-0005-0000-0000-0000CC950000}"/>
    <cellStyle name="Normal 53 2 3 4 2" xfId="15811" xr:uid="{00000000-0005-0000-0000-0000CD950000}"/>
    <cellStyle name="Normal 53 2 3 4 2 2" xfId="35324" xr:uid="{00000000-0005-0000-0000-0000CE950000}"/>
    <cellStyle name="Normal 53 2 3 4 2 3" xfId="55217" xr:uid="{00000000-0005-0000-0000-0000CF950000}"/>
    <cellStyle name="Normal 53 2 3 4 3" xfId="27894" xr:uid="{00000000-0005-0000-0000-0000D0950000}"/>
    <cellStyle name="Normal 53 2 3 4 4" xfId="47782" xr:uid="{00000000-0005-0000-0000-0000D1950000}"/>
    <cellStyle name="Normal 53 2 3 5" xfId="10860" xr:uid="{00000000-0005-0000-0000-0000D2950000}"/>
    <cellStyle name="Normal 53 2 3 5 2" xfId="30375" xr:uid="{00000000-0005-0000-0000-0000D3950000}"/>
    <cellStyle name="Normal 53 2 3 5 3" xfId="50268" xr:uid="{00000000-0005-0000-0000-0000D4950000}"/>
    <cellStyle name="Normal 53 2 3 6" xfId="20581" xr:uid="{00000000-0005-0000-0000-0000D5950000}"/>
    <cellStyle name="Normal 53 2 3 7" xfId="40223" xr:uid="{00000000-0005-0000-0000-0000D6950000}"/>
    <cellStyle name="Normal 53 2 4" xfId="2079" xr:uid="{00000000-0005-0000-0000-0000D7950000}"/>
    <cellStyle name="Normal 53 2 4 2" xfId="4348" xr:uid="{00000000-0005-0000-0000-0000D8950000}"/>
    <cellStyle name="Normal 53 2 4 2 2" xfId="9784" xr:uid="{00000000-0005-0000-0000-0000D9950000}"/>
    <cellStyle name="Normal 53 2 4 2 2 2" xfId="19507" xr:uid="{00000000-0005-0000-0000-0000DA950000}"/>
    <cellStyle name="Normal 53 2 4 2 2 2 2" xfId="39020" xr:uid="{00000000-0005-0000-0000-0000DB950000}"/>
    <cellStyle name="Normal 53 2 4 2 2 2 3" xfId="58913" xr:uid="{00000000-0005-0000-0000-0000DC950000}"/>
    <cellStyle name="Normal 53 2 4 2 2 3" xfId="29233" xr:uid="{00000000-0005-0000-0000-0000DD950000}"/>
    <cellStyle name="Normal 53 2 4 2 2 4" xfId="49121" xr:uid="{00000000-0005-0000-0000-0000DE950000}"/>
    <cellStyle name="Normal 53 2 4 2 3" xfId="14201" xr:uid="{00000000-0005-0000-0000-0000DF950000}"/>
    <cellStyle name="Normal 53 2 4 2 3 2" xfId="33715" xr:uid="{00000000-0005-0000-0000-0000E0950000}"/>
    <cellStyle name="Normal 53 2 4 2 3 3" xfId="53608" xr:uid="{00000000-0005-0000-0000-0000E1950000}"/>
    <cellStyle name="Normal 53 2 4 2 4" xfId="25120" xr:uid="{00000000-0005-0000-0000-0000E2950000}"/>
    <cellStyle name="Normal 53 2 4 2 5" xfId="44887" xr:uid="{00000000-0005-0000-0000-0000E3950000}"/>
    <cellStyle name="Normal 53 2 4 3" xfId="6609" xr:uid="{00000000-0005-0000-0000-0000E4950000}"/>
    <cellStyle name="Normal 53 2 4 3 2" xfId="16346" xr:uid="{00000000-0005-0000-0000-0000E5950000}"/>
    <cellStyle name="Normal 53 2 4 3 2 2" xfId="35859" xr:uid="{00000000-0005-0000-0000-0000E6950000}"/>
    <cellStyle name="Normal 53 2 4 3 2 3" xfId="55752" xr:uid="{00000000-0005-0000-0000-0000E7950000}"/>
    <cellStyle name="Normal 53 2 4 3 3" xfId="28429" xr:uid="{00000000-0005-0000-0000-0000E8950000}"/>
    <cellStyle name="Normal 53 2 4 3 4" xfId="48317" xr:uid="{00000000-0005-0000-0000-0000E9950000}"/>
    <cellStyle name="Normal 53 2 4 4" xfId="11933" xr:uid="{00000000-0005-0000-0000-0000EA950000}"/>
    <cellStyle name="Normal 53 2 4 4 2" xfId="31448" xr:uid="{00000000-0005-0000-0000-0000EB950000}"/>
    <cellStyle name="Normal 53 2 4 4 3" xfId="51341" xr:uid="{00000000-0005-0000-0000-0000EC950000}"/>
    <cellStyle name="Normal 53 2 4 5" xfId="21654" xr:uid="{00000000-0005-0000-0000-0000ED950000}"/>
    <cellStyle name="Normal 53 2 4 6" xfId="41413" xr:uid="{00000000-0005-0000-0000-0000EE950000}"/>
    <cellStyle name="Normal 53 2 5" xfId="2739" xr:uid="{00000000-0005-0000-0000-0000EF950000}"/>
    <cellStyle name="Normal 53 2 5 2" xfId="8176" xr:uid="{00000000-0005-0000-0000-0000F0950000}"/>
    <cellStyle name="Normal 53 2 5 2 2" xfId="17899" xr:uid="{00000000-0005-0000-0000-0000F1950000}"/>
    <cellStyle name="Normal 53 2 5 2 2 2" xfId="37412" xr:uid="{00000000-0005-0000-0000-0000F2950000}"/>
    <cellStyle name="Normal 53 2 5 2 2 3" xfId="57305" xr:uid="{00000000-0005-0000-0000-0000F3950000}"/>
    <cellStyle name="Normal 53 2 5 2 3" xfId="22482" xr:uid="{00000000-0005-0000-0000-0000F4950000}"/>
    <cellStyle name="Normal 53 2 5 2 4" xfId="42245" xr:uid="{00000000-0005-0000-0000-0000F5950000}"/>
    <cellStyle name="Normal 53 2 5 3" xfId="12593" xr:uid="{00000000-0005-0000-0000-0000F6950000}"/>
    <cellStyle name="Normal 53 2 5 3 2" xfId="32107" xr:uid="{00000000-0005-0000-0000-0000F7950000}"/>
    <cellStyle name="Normal 53 2 5 3 3" xfId="52000" xr:uid="{00000000-0005-0000-0000-0000F8950000}"/>
    <cellStyle name="Normal 53 2 5 4" xfId="23512" xr:uid="{00000000-0005-0000-0000-0000F9950000}"/>
    <cellStyle name="Normal 53 2 5 5" xfId="43278" xr:uid="{00000000-0005-0000-0000-0000FA950000}"/>
    <cellStyle name="Normal 53 2 6" xfId="4999" xr:uid="{00000000-0005-0000-0000-0000FB950000}"/>
    <cellStyle name="Normal 53 2 6 2" xfId="14739" xr:uid="{00000000-0005-0000-0000-0000FC950000}"/>
    <cellStyle name="Normal 53 2 6 2 2" xfId="34252" xr:uid="{00000000-0005-0000-0000-0000FD950000}"/>
    <cellStyle name="Normal 53 2 6 2 3" xfId="54145" xr:uid="{00000000-0005-0000-0000-0000FE950000}"/>
    <cellStyle name="Normal 53 2 6 3" xfId="26821" xr:uid="{00000000-0005-0000-0000-0000FF950000}"/>
    <cellStyle name="Normal 53 2 6 4" xfId="46707" xr:uid="{00000000-0005-0000-0000-000000960000}"/>
    <cellStyle name="Normal 53 2 7" xfId="10325" xr:uid="{00000000-0005-0000-0000-000001960000}"/>
    <cellStyle name="Normal 53 2 7 2" xfId="29840" xr:uid="{00000000-0005-0000-0000-000002960000}"/>
    <cellStyle name="Normal 53 2 7 3" xfId="49733" xr:uid="{00000000-0005-0000-0000-000003960000}"/>
    <cellStyle name="Normal 53 2 8" xfId="20046" xr:uid="{00000000-0005-0000-0000-000004960000}"/>
    <cellStyle name="Normal 53 2 9" xfId="39688" xr:uid="{00000000-0005-0000-0000-000005960000}"/>
    <cellStyle name="Normal 53 3" xfId="530" xr:uid="{00000000-0005-0000-0000-000006960000}"/>
    <cellStyle name="Normal 53 3 2" xfId="1616" xr:uid="{00000000-0005-0000-0000-000007960000}"/>
    <cellStyle name="Normal 53 3 2 2" xfId="3988" xr:uid="{00000000-0005-0000-0000-000008960000}"/>
    <cellStyle name="Normal 53 3 2 2 2" xfId="9425" xr:uid="{00000000-0005-0000-0000-000009960000}"/>
    <cellStyle name="Normal 53 3 2 2 2 2" xfId="19148" xr:uid="{00000000-0005-0000-0000-00000A960000}"/>
    <cellStyle name="Normal 53 3 2 2 2 2 2" xfId="38661" xr:uid="{00000000-0005-0000-0000-00000B960000}"/>
    <cellStyle name="Normal 53 3 2 2 2 2 3" xfId="58554" xr:uid="{00000000-0005-0000-0000-00000C960000}"/>
    <cellStyle name="Normal 53 3 2 2 2 3" xfId="21967" xr:uid="{00000000-0005-0000-0000-00000D960000}"/>
    <cellStyle name="Normal 53 3 2 2 2 4" xfId="41726" xr:uid="{00000000-0005-0000-0000-00000E960000}"/>
    <cellStyle name="Normal 53 3 2 2 3" xfId="13842" xr:uid="{00000000-0005-0000-0000-00000F960000}"/>
    <cellStyle name="Normal 53 3 2 2 3 2" xfId="33356" xr:uid="{00000000-0005-0000-0000-000010960000}"/>
    <cellStyle name="Normal 53 3 2 2 3 3" xfId="53249" xr:uid="{00000000-0005-0000-0000-000011960000}"/>
    <cellStyle name="Normal 53 3 2 2 4" xfId="24761" xr:uid="{00000000-0005-0000-0000-000012960000}"/>
    <cellStyle name="Normal 53 3 2 2 5" xfId="44527" xr:uid="{00000000-0005-0000-0000-000013960000}"/>
    <cellStyle name="Normal 53 3 2 3" xfId="7719" xr:uid="{00000000-0005-0000-0000-000014960000}"/>
    <cellStyle name="Normal 53 3 2 3 2" xfId="17442" xr:uid="{00000000-0005-0000-0000-000015960000}"/>
    <cellStyle name="Normal 53 3 2 3 2 2" xfId="36955" xr:uid="{00000000-0005-0000-0000-000016960000}"/>
    <cellStyle name="Normal 53 3 2 3 2 3" xfId="56848" xr:uid="{00000000-0005-0000-0000-000017960000}"/>
    <cellStyle name="Normal 53 3 2 3 3" xfId="25828" xr:uid="{00000000-0005-0000-0000-000018960000}"/>
    <cellStyle name="Normal 53 3 2 3 4" xfId="45597" xr:uid="{00000000-0005-0000-0000-000019960000}"/>
    <cellStyle name="Normal 53 3 2 4" xfId="5715" xr:uid="{00000000-0005-0000-0000-00001A960000}"/>
    <cellStyle name="Normal 53 3 2 4 2" xfId="15452" xr:uid="{00000000-0005-0000-0000-00001B960000}"/>
    <cellStyle name="Normal 53 3 2 4 2 2" xfId="34965" xr:uid="{00000000-0005-0000-0000-00001C960000}"/>
    <cellStyle name="Normal 53 3 2 4 2 3" xfId="54858" xr:uid="{00000000-0005-0000-0000-00001D960000}"/>
    <cellStyle name="Normal 53 3 2 4 3" xfId="27535" xr:uid="{00000000-0005-0000-0000-00001E960000}"/>
    <cellStyle name="Normal 53 3 2 4 4" xfId="47423" xr:uid="{00000000-0005-0000-0000-00001F960000}"/>
    <cellStyle name="Normal 53 3 2 5" xfId="11574" xr:uid="{00000000-0005-0000-0000-000020960000}"/>
    <cellStyle name="Normal 53 3 2 5 2" xfId="31089" xr:uid="{00000000-0005-0000-0000-000021960000}"/>
    <cellStyle name="Normal 53 3 2 5 3" xfId="50982" xr:uid="{00000000-0005-0000-0000-000022960000}"/>
    <cellStyle name="Normal 53 3 2 6" xfId="21295" xr:uid="{00000000-0005-0000-0000-000023960000}"/>
    <cellStyle name="Normal 53 3 2 7" xfId="40950" xr:uid="{00000000-0005-0000-0000-000024960000}"/>
    <cellStyle name="Normal 53 3 3" xfId="1065" xr:uid="{00000000-0005-0000-0000-000025960000}"/>
    <cellStyle name="Normal 53 3 3 2" xfId="3450" xr:uid="{00000000-0005-0000-0000-000026960000}"/>
    <cellStyle name="Normal 53 3 3 2 2" xfId="8887" xr:uid="{00000000-0005-0000-0000-000027960000}"/>
    <cellStyle name="Normal 53 3 3 2 2 2" xfId="18610" xr:uid="{00000000-0005-0000-0000-000028960000}"/>
    <cellStyle name="Normal 53 3 3 2 2 2 2" xfId="38123" xr:uid="{00000000-0005-0000-0000-000029960000}"/>
    <cellStyle name="Normal 53 3 3 2 2 2 3" xfId="58016" xr:uid="{00000000-0005-0000-0000-00002A960000}"/>
    <cellStyle name="Normal 53 3 3 2 2 3" xfId="26054" xr:uid="{00000000-0005-0000-0000-00002B960000}"/>
    <cellStyle name="Normal 53 3 3 2 2 4" xfId="45825" xr:uid="{00000000-0005-0000-0000-00002C960000}"/>
    <cellStyle name="Normal 53 3 3 2 3" xfId="13304" xr:uid="{00000000-0005-0000-0000-00002D960000}"/>
    <cellStyle name="Normal 53 3 3 2 3 2" xfId="32818" xr:uid="{00000000-0005-0000-0000-00002E960000}"/>
    <cellStyle name="Normal 53 3 3 2 3 3" xfId="52711" xr:uid="{00000000-0005-0000-0000-00002F960000}"/>
    <cellStyle name="Normal 53 3 3 2 4" xfId="24223" xr:uid="{00000000-0005-0000-0000-000030960000}"/>
    <cellStyle name="Normal 53 3 3 2 5" xfId="43989" xr:uid="{00000000-0005-0000-0000-000031960000}"/>
    <cellStyle name="Normal 53 3 3 3" xfId="7259" xr:uid="{00000000-0005-0000-0000-000032960000}"/>
    <cellStyle name="Normal 53 3 3 3 2" xfId="16995" xr:uid="{00000000-0005-0000-0000-000033960000}"/>
    <cellStyle name="Normal 53 3 3 3 2 2" xfId="36508" xr:uid="{00000000-0005-0000-0000-000034960000}"/>
    <cellStyle name="Normal 53 3 3 3 2 3" xfId="56401" xr:uid="{00000000-0005-0000-0000-000035960000}"/>
    <cellStyle name="Normal 53 3 3 3 3" xfId="22959" xr:uid="{00000000-0005-0000-0000-000036960000}"/>
    <cellStyle name="Normal 53 3 3 3 4" xfId="42724" xr:uid="{00000000-0005-0000-0000-000037960000}"/>
    <cellStyle name="Normal 53 3 3 4" xfId="6250" xr:uid="{00000000-0005-0000-0000-000038960000}"/>
    <cellStyle name="Normal 53 3 3 4 2" xfId="15987" xr:uid="{00000000-0005-0000-0000-000039960000}"/>
    <cellStyle name="Normal 53 3 3 4 2 2" xfId="35500" xr:uid="{00000000-0005-0000-0000-00003A960000}"/>
    <cellStyle name="Normal 53 3 3 4 2 3" xfId="55393" xr:uid="{00000000-0005-0000-0000-00003B960000}"/>
    <cellStyle name="Normal 53 3 3 4 3" xfId="28070" xr:uid="{00000000-0005-0000-0000-00003C960000}"/>
    <cellStyle name="Normal 53 3 3 4 4" xfId="47958" xr:uid="{00000000-0005-0000-0000-00003D960000}"/>
    <cellStyle name="Normal 53 3 3 5" xfId="11036" xr:uid="{00000000-0005-0000-0000-00003E960000}"/>
    <cellStyle name="Normal 53 3 3 5 2" xfId="30551" xr:uid="{00000000-0005-0000-0000-00003F960000}"/>
    <cellStyle name="Normal 53 3 3 5 3" xfId="50444" xr:uid="{00000000-0005-0000-0000-000040960000}"/>
    <cellStyle name="Normal 53 3 3 6" xfId="20757" xr:uid="{00000000-0005-0000-0000-000041960000}"/>
    <cellStyle name="Normal 53 3 3 7" xfId="40399" xr:uid="{00000000-0005-0000-0000-000042960000}"/>
    <cellStyle name="Normal 53 3 4" xfId="2255" xr:uid="{00000000-0005-0000-0000-000043960000}"/>
    <cellStyle name="Normal 53 3 4 2" xfId="4524" xr:uid="{00000000-0005-0000-0000-000044960000}"/>
    <cellStyle name="Normal 53 3 4 2 2" xfId="9960" xr:uid="{00000000-0005-0000-0000-000045960000}"/>
    <cellStyle name="Normal 53 3 4 2 2 2" xfId="19683" xr:uid="{00000000-0005-0000-0000-000046960000}"/>
    <cellStyle name="Normal 53 3 4 2 2 2 2" xfId="39196" xr:uid="{00000000-0005-0000-0000-000047960000}"/>
    <cellStyle name="Normal 53 3 4 2 2 2 3" xfId="59089" xr:uid="{00000000-0005-0000-0000-000048960000}"/>
    <cellStyle name="Normal 53 3 4 2 2 3" xfId="29409" xr:uid="{00000000-0005-0000-0000-000049960000}"/>
    <cellStyle name="Normal 53 3 4 2 2 4" xfId="49297" xr:uid="{00000000-0005-0000-0000-00004A960000}"/>
    <cellStyle name="Normal 53 3 4 2 3" xfId="14377" xr:uid="{00000000-0005-0000-0000-00004B960000}"/>
    <cellStyle name="Normal 53 3 4 2 3 2" xfId="33891" xr:uid="{00000000-0005-0000-0000-00004C960000}"/>
    <cellStyle name="Normal 53 3 4 2 3 3" xfId="53784" xr:uid="{00000000-0005-0000-0000-00004D960000}"/>
    <cellStyle name="Normal 53 3 4 2 4" xfId="25296" xr:uid="{00000000-0005-0000-0000-00004E960000}"/>
    <cellStyle name="Normal 53 3 4 2 5" xfId="45063" xr:uid="{00000000-0005-0000-0000-00004F960000}"/>
    <cellStyle name="Normal 53 3 4 3" xfId="6785" xr:uid="{00000000-0005-0000-0000-000050960000}"/>
    <cellStyle name="Normal 53 3 4 3 2" xfId="16522" xr:uid="{00000000-0005-0000-0000-000051960000}"/>
    <cellStyle name="Normal 53 3 4 3 2 2" xfId="36035" xr:uid="{00000000-0005-0000-0000-000052960000}"/>
    <cellStyle name="Normal 53 3 4 3 2 3" xfId="55928" xr:uid="{00000000-0005-0000-0000-000053960000}"/>
    <cellStyle name="Normal 53 3 4 3 3" xfId="28605" xr:uid="{00000000-0005-0000-0000-000054960000}"/>
    <cellStyle name="Normal 53 3 4 3 4" xfId="48493" xr:uid="{00000000-0005-0000-0000-000055960000}"/>
    <cellStyle name="Normal 53 3 4 4" xfId="12109" xr:uid="{00000000-0005-0000-0000-000056960000}"/>
    <cellStyle name="Normal 53 3 4 4 2" xfId="31624" xr:uid="{00000000-0005-0000-0000-000057960000}"/>
    <cellStyle name="Normal 53 3 4 4 3" xfId="51517" xr:uid="{00000000-0005-0000-0000-000058960000}"/>
    <cellStyle name="Normal 53 3 4 5" xfId="21830" xr:uid="{00000000-0005-0000-0000-000059960000}"/>
    <cellStyle name="Normal 53 3 4 6" xfId="41589" xr:uid="{00000000-0005-0000-0000-00005A960000}"/>
    <cellStyle name="Normal 53 3 5" xfId="2915" xr:uid="{00000000-0005-0000-0000-00005B960000}"/>
    <cellStyle name="Normal 53 3 5 2" xfId="8352" xr:uid="{00000000-0005-0000-0000-00005C960000}"/>
    <cellStyle name="Normal 53 3 5 2 2" xfId="18075" xr:uid="{00000000-0005-0000-0000-00005D960000}"/>
    <cellStyle name="Normal 53 3 5 2 2 2" xfId="37588" xr:uid="{00000000-0005-0000-0000-00005E960000}"/>
    <cellStyle name="Normal 53 3 5 2 2 3" xfId="57481" xr:uid="{00000000-0005-0000-0000-00005F960000}"/>
    <cellStyle name="Normal 53 3 5 2 3" xfId="25507" xr:uid="{00000000-0005-0000-0000-000060960000}"/>
    <cellStyle name="Normal 53 3 5 2 4" xfId="45274" xr:uid="{00000000-0005-0000-0000-000061960000}"/>
    <cellStyle name="Normal 53 3 5 3" xfId="12769" xr:uid="{00000000-0005-0000-0000-000062960000}"/>
    <cellStyle name="Normal 53 3 5 3 2" xfId="32283" xr:uid="{00000000-0005-0000-0000-000063960000}"/>
    <cellStyle name="Normal 53 3 5 3 3" xfId="52176" xr:uid="{00000000-0005-0000-0000-000064960000}"/>
    <cellStyle name="Normal 53 3 5 4" xfId="23688" xr:uid="{00000000-0005-0000-0000-000065960000}"/>
    <cellStyle name="Normal 53 3 5 5" xfId="43454" xr:uid="{00000000-0005-0000-0000-000066960000}"/>
    <cellStyle name="Normal 53 3 6" xfId="5175" xr:uid="{00000000-0005-0000-0000-000067960000}"/>
    <cellStyle name="Normal 53 3 6 2" xfId="14915" xr:uid="{00000000-0005-0000-0000-000068960000}"/>
    <cellStyle name="Normal 53 3 6 2 2" xfId="34428" xr:uid="{00000000-0005-0000-0000-000069960000}"/>
    <cellStyle name="Normal 53 3 6 2 3" xfId="54321" xr:uid="{00000000-0005-0000-0000-00006A960000}"/>
    <cellStyle name="Normal 53 3 6 3" xfId="26997" xr:uid="{00000000-0005-0000-0000-00006B960000}"/>
    <cellStyle name="Normal 53 3 6 4" xfId="46883" xr:uid="{00000000-0005-0000-0000-00006C960000}"/>
    <cellStyle name="Normal 53 3 7" xfId="10501" xr:uid="{00000000-0005-0000-0000-00006D960000}"/>
    <cellStyle name="Normal 53 3 7 2" xfId="30016" xr:uid="{00000000-0005-0000-0000-00006E960000}"/>
    <cellStyle name="Normal 53 3 7 3" xfId="49909" xr:uid="{00000000-0005-0000-0000-00006F960000}"/>
    <cellStyle name="Normal 53 3 8" xfId="20222" xr:uid="{00000000-0005-0000-0000-000070960000}"/>
    <cellStyle name="Normal 53 3 9" xfId="39864" xr:uid="{00000000-0005-0000-0000-000071960000}"/>
    <cellStyle name="Normal 53 4" xfId="1264" xr:uid="{00000000-0005-0000-0000-000072960000}"/>
    <cellStyle name="Normal 53 4 2" xfId="3636" xr:uid="{00000000-0005-0000-0000-000073960000}"/>
    <cellStyle name="Normal 53 4 2 2" xfId="9073" xr:uid="{00000000-0005-0000-0000-000074960000}"/>
    <cellStyle name="Normal 53 4 2 2 2" xfId="18796" xr:uid="{00000000-0005-0000-0000-000075960000}"/>
    <cellStyle name="Normal 53 4 2 2 2 2" xfId="38309" xr:uid="{00000000-0005-0000-0000-000076960000}"/>
    <cellStyle name="Normal 53 4 2 2 2 3" xfId="58202" xr:uid="{00000000-0005-0000-0000-000077960000}"/>
    <cellStyle name="Normal 53 4 2 2 3" xfId="22050" xr:uid="{00000000-0005-0000-0000-000078960000}"/>
    <cellStyle name="Normal 53 4 2 2 4" xfId="41810" xr:uid="{00000000-0005-0000-0000-000079960000}"/>
    <cellStyle name="Normal 53 4 2 3" xfId="13490" xr:uid="{00000000-0005-0000-0000-00007A960000}"/>
    <cellStyle name="Normal 53 4 2 3 2" xfId="33004" xr:uid="{00000000-0005-0000-0000-00007B960000}"/>
    <cellStyle name="Normal 53 4 2 3 3" xfId="52897" xr:uid="{00000000-0005-0000-0000-00007C960000}"/>
    <cellStyle name="Normal 53 4 2 4" xfId="24409" xr:uid="{00000000-0005-0000-0000-00007D960000}"/>
    <cellStyle name="Normal 53 4 2 5" xfId="44175" xr:uid="{00000000-0005-0000-0000-00007E960000}"/>
    <cellStyle name="Normal 53 4 3" xfId="7425" xr:uid="{00000000-0005-0000-0000-00007F960000}"/>
    <cellStyle name="Normal 53 4 3 2" xfId="17148" xr:uid="{00000000-0005-0000-0000-000080960000}"/>
    <cellStyle name="Normal 53 4 3 2 2" xfId="36661" xr:uid="{00000000-0005-0000-0000-000081960000}"/>
    <cellStyle name="Normal 53 4 3 2 3" xfId="56554" xr:uid="{00000000-0005-0000-0000-000082960000}"/>
    <cellStyle name="Normal 53 4 3 3" xfId="22012" xr:uid="{00000000-0005-0000-0000-000083960000}"/>
    <cellStyle name="Normal 53 4 3 4" xfId="41772" xr:uid="{00000000-0005-0000-0000-000084960000}"/>
    <cellStyle name="Normal 53 4 4" xfId="5363" xr:uid="{00000000-0005-0000-0000-000085960000}"/>
    <cellStyle name="Normal 53 4 4 2" xfId="15100" xr:uid="{00000000-0005-0000-0000-000086960000}"/>
    <cellStyle name="Normal 53 4 4 2 2" xfId="34613" xr:uid="{00000000-0005-0000-0000-000087960000}"/>
    <cellStyle name="Normal 53 4 4 2 3" xfId="54506" xr:uid="{00000000-0005-0000-0000-000088960000}"/>
    <cellStyle name="Normal 53 4 4 3" xfId="27183" xr:uid="{00000000-0005-0000-0000-000089960000}"/>
    <cellStyle name="Normal 53 4 4 4" xfId="47071" xr:uid="{00000000-0005-0000-0000-00008A960000}"/>
    <cellStyle name="Normal 53 4 5" xfId="11222" xr:uid="{00000000-0005-0000-0000-00008B960000}"/>
    <cellStyle name="Normal 53 4 5 2" xfId="30737" xr:uid="{00000000-0005-0000-0000-00008C960000}"/>
    <cellStyle name="Normal 53 4 5 3" xfId="50630" xr:uid="{00000000-0005-0000-0000-00008D960000}"/>
    <cellStyle name="Normal 53 4 6" xfId="20943" xr:uid="{00000000-0005-0000-0000-00008E960000}"/>
    <cellStyle name="Normal 53 4 7" xfId="40598" xr:uid="{00000000-0005-0000-0000-00008F960000}"/>
    <cellStyle name="Normal 53 5" xfId="713" xr:uid="{00000000-0005-0000-0000-000090960000}"/>
    <cellStyle name="Normal 53 5 2" xfId="3098" xr:uid="{00000000-0005-0000-0000-000091960000}"/>
    <cellStyle name="Normal 53 5 2 2" xfId="8535" xr:uid="{00000000-0005-0000-0000-000092960000}"/>
    <cellStyle name="Normal 53 5 2 2 2" xfId="18258" xr:uid="{00000000-0005-0000-0000-000093960000}"/>
    <cellStyle name="Normal 53 5 2 2 2 2" xfId="37771" xr:uid="{00000000-0005-0000-0000-000094960000}"/>
    <cellStyle name="Normal 53 5 2 2 2 3" xfId="57664" xr:uid="{00000000-0005-0000-0000-000095960000}"/>
    <cellStyle name="Normal 53 5 2 2 3" xfId="25720" xr:uid="{00000000-0005-0000-0000-000096960000}"/>
    <cellStyle name="Normal 53 5 2 2 4" xfId="45489" xr:uid="{00000000-0005-0000-0000-000097960000}"/>
    <cellStyle name="Normal 53 5 2 3" xfId="12952" xr:uid="{00000000-0005-0000-0000-000098960000}"/>
    <cellStyle name="Normal 53 5 2 3 2" xfId="32466" xr:uid="{00000000-0005-0000-0000-000099960000}"/>
    <cellStyle name="Normal 53 5 2 3 3" xfId="52359" xr:uid="{00000000-0005-0000-0000-00009A960000}"/>
    <cellStyle name="Normal 53 5 2 4" xfId="23871" xr:uid="{00000000-0005-0000-0000-00009B960000}"/>
    <cellStyle name="Normal 53 5 2 5" xfId="43637" xr:uid="{00000000-0005-0000-0000-00009C960000}"/>
    <cellStyle name="Normal 53 5 3" xfId="6965" xr:uid="{00000000-0005-0000-0000-00009D960000}"/>
    <cellStyle name="Normal 53 5 3 2" xfId="16701" xr:uid="{00000000-0005-0000-0000-00009E960000}"/>
    <cellStyle name="Normal 53 5 3 2 2" xfId="36214" xr:uid="{00000000-0005-0000-0000-00009F960000}"/>
    <cellStyle name="Normal 53 5 3 2 3" xfId="56107" xr:uid="{00000000-0005-0000-0000-0000A0960000}"/>
    <cellStyle name="Normal 53 5 3 3" xfId="26536" xr:uid="{00000000-0005-0000-0000-0000A1960000}"/>
    <cellStyle name="Normal 53 5 3 4" xfId="46309" xr:uid="{00000000-0005-0000-0000-0000A2960000}"/>
    <cellStyle name="Normal 53 5 4" xfId="5898" xr:uid="{00000000-0005-0000-0000-0000A3960000}"/>
    <cellStyle name="Normal 53 5 4 2" xfId="15635" xr:uid="{00000000-0005-0000-0000-0000A4960000}"/>
    <cellStyle name="Normal 53 5 4 2 2" xfId="35148" xr:uid="{00000000-0005-0000-0000-0000A5960000}"/>
    <cellStyle name="Normal 53 5 4 2 3" xfId="55041" xr:uid="{00000000-0005-0000-0000-0000A6960000}"/>
    <cellStyle name="Normal 53 5 4 3" xfId="27718" xr:uid="{00000000-0005-0000-0000-0000A7960000}"/>
    <cellStyle name="Normal 53 5 4 4" xfId="47606" xr:uid="{00000000-0005-0000-0000-0000A8960000}"/>
    <cellStyle name="Normal 53 5 5" xfId="10684" xr:uid="{00000000-0005-0000-0000-0000A9960000}"/>
    <cellStyle name="Normal 53 5 5 2" xfId="30199" xr:uid="{00000000-0005-0000-0000-0000AA960000}"/>
    <cellStyle name="Normal 53 5 5 3" xfId="50092" xr:uid="{00000000-0005-0000-0000-0000AB960000}"/>
    <cellStyle name="Normal 53 5 6" xfId="20405" xr:uid="{00000000-0005-0000-0000-0000AC960000}"/>
    <cellStyle name="Normal 53 5 7" xfId="40047" xr:uid="{00000000-0005-0000-0000-0000AD960000}"/>
    <cellStyle name="Normal 53 6" xfId="1861" xr:uid="{00000000-0005-0000-0000-0000AE960000}"/>
    <cellStyle name="Normal 53 6 2" xfId="4172" xr:uid="{00000000-0005-0000-0000-0000AF960000}"/>
    <cellStyle name="Normal 53 6 2 2" xfId="9608" xr:uid="{00000000-0005-0000-0000-0000B0960000}"/>
    <cellStyle name="Normal 53 6 2 2 2" xfId="19331" xr:uid="{00000000-0005-0000-0000-0000B1960000}"/>
    <cellStyle name="Normal 53 6 2 2 2 2" xfId="38844" xr:uid="{00000000-0005-0000-0000-0000B2960000}"/>
    <cellStyle name="Normal 53 6 2 2 2 3" xfId="58737" xr:uid="{00000000-0005-0000-0000-0000B3960000}"/>
    <cellStyle name="Normal 53 6 2 2 3" xfId="29057" xr:uid="{00000000-0005-0000-0000-0000B4960000}"/>
    <cellStyle name="Normal 53 6 2 2 4" xfId="48945" xr:uid="{00000000-0005-0000-0000-0000B5960000}"/>
    <cellStyle name="Normal 53 6 2 3" xfId="14025" xr:uid="{00000000-0005-0000-0000-0000B6960000}"/>
    <cellStyle name="Normal 53 6 2 3 2" xfId="33539" xr:uid="{00000000-0005-0000-0000-0000B7960000}"/>
    <cellStyle name="Normal 53 6 2 3 3" xfId="53432" xr:uid="{00000000-0005-0000-0000-0000B8960000}"/>
    <cellStyle name="Normal 53 6 2 4" xfId="24944" xr:uid="{00000000-0005-0000-0000-0000B9960000}"/>
    <cellStyle name="Normal 53 6 2 5" xfId="44711" xr:uid="{00000000-0005-0000-0000-0000BA960000}"/>
    <cellStyle name="Normal 53 6 3" xfId="6433" xr:uid="{00000000-0005-0000-0000-0000BB960000}"/>
    <cellStyle name="Normal 53 6 3 2" xfId="16170" xr:uid="{00000000-0005-0000-0000-0000BC960000}"/>
    <cellStyle name="Normal 53 6 3 2 2" xfId="35683" xr:uid="{00000000-0005-0000-0000-0000BD960000}"/>
    <cellStyle name="Normal 53 6 3 2 3" xfId="55576" xr:uid="{00000000-0005-0000-0000-0000BE960000}"/>
    <cellStyle name="Normal 53 6 3 3" xfId="28253" xr:uid="{00000000-0005-0000-0000-0000BF960000}"/>
    <cellStyle name="Normal 53 6 3 4" xfId="48141" xr:uid="{00000000-0005-0000-0000-0000C0960000}"/>
    <cellStyle name="Normal 53 6 4" xfId="11757" xr:uid="{00000000-0005-0000-0000-0000C1960000}"/>
    <cellStyle name="Normal 53 6 4 2" xfId="31272" xr:uid="{00000000-0005-0000-0000-0000C2960000}"/>
    <cellStyle name="Normal 53 6 4 3" xfId="51165" xr:uid="{00000000-0005-0000-0000-0000C3960000}"/>
    <cellStyle name="Normal 53 6 5" xfId="21478" xr:uid="{00000000-0005-0000-0000-0000C4960000}"/>
    <cellStyle name="Normal 53 6 6" xfId="41195" xr:uid="{00000000-0005-0000-0000-0000C5960000}"/>
    <cellStyle name="Normal 53 7" xfId="2424" xr:uid="{00000000-0005-0000-0000-0000C6960000}"/>
    <cellStyle name="Normal 53 7 2" xfId="7861" xr:uid="{00000000-0005-0000-0000-0000C7960000}"/>
    <cellStyle name="Normal 53 7 2 2" xfId="17584" xr:uid="{00000000-0005-0000-0000-0000C8960000}"/>
    <cellStyle name="Normal 53 7 2 2 2" xfId="37097" xr:uid="{00000000-0005-0000-0000-0000C9960000}"/>
    <cellStyle name="Normal 53 7 2 2 3" xfId="56990" xr:uid="{00000000-0005-0000-0000-0000CA960000}"/>
    <cellStyle name="Normal 53 7 2 3" xfId="22785" xr:uid="{00000000-0005-0000-0000-0000CB960000}"/>
    <cellStyle name="Normal 53 7 2 4" xfId="42549" xr:uid="{00000000-0005-0000-0000-0000CC960000}"/>
    <cellStyle name="Normal 53 7 3" xfId="12278" xr:uid="{00000000-0005-0000-0000-0000CD960000}"/>
    <cellStyle name="Normal 53 7 3 2" xfId="31792" xr:uid="{00000000-0005-0000-0000-0000CE960000}"/>
    <cellStyle name="Normal 53 7 3 3" xfId="51685" xr:uid="{00000000-0005-0000-0000-0000CF960000}"/>
    <cellStyle name="Normal 53 7 4" xfId="23197" xr:uid="{00000000-0005-0000-0000-0000D0960000}"/>
    <cellStyle name="Normal 53 7 5" xfId="42963" xr:uid="{00000000-0005-0000-0000-0000D1960000}"/>
    <cellStyle name="Normal 53 8" xfId="2563" xr:uid="{00000000-0005-0000-0000-0000D2960000}"/>
    <cellStyle name="Normal 53 8 2" xfId="8000" xr:uid="{00000000-0005-0000-0000-0000D3960000}"/>
    <cellStyle name="Normal 53 8 2 2" xfId="17723" xr:uid="{00000000-0005-0000-0000-0000D4960000}"/>
    <cellStyle name="Normal 53 8 2 2 2" xfId="37236" xr:uid="{00000000-0005-0000-0000-0000D5960000}"/>
    <cellStyle name="Normal 53 8 2 2 3" xfId="57129" xr:uid="{00000000-0005-0000-0000-0000D6960000}"/>
    <cellStyle name="Normal 53 8 2 3" xfId="22198" xr:uid="{00000000-0005-0000-0000-0000D7960000}"/>
    <cellStyle name="Normal 53 8 2 4" xfId="41958" xr:uid="{00000000-0005-0000-0000-0000D8960000}"/>
    <cellStyle name="Normal 53 8 3" xfId="12417" xr:uid="{00000000-0005-0000-0000-0000D9960000}"/>
    <cellStyle name="Normal 53 8 3 2" xfId="31931" xr:uid="{00000000-0005-0000-0000-0000DA960000}"/>
    <cellStyle name="Normal 53 8 3 3" xfId="51824" xr:uid="{00000000-0005-0000-0000-0000DB960000}"/>
    <cellStyle name="Normal 53 8 4" xfId="23336" xr:uid="{00000000-0005-0000-0000-0000DC960000}"/>
    <cellStyle name="Normal 53 8 5" xfId="43102" xr:uid="{00000000-0005-0000-0000-0000DD960000}"/>
    <cellStyle name="Normal 53 9" xfId="4781" xr:uid="{00000000-0005-0000-0000-0000DE960000}"/>
    <cellStyle name="Normal 53 9 2" xfId="14563" xr:uid="{00000000-0005-0000-0000-0000DF960000}"/>
    <cellStyle name="Normal 53 9 2 2" xfId="34076" xr:uid="{00000000-0005-0000-0000-0000E0960000}"/>
    <cellStyle name="Normal 53 9 2 3" xfId="53969" xr:uid="{00000000-0005-0000-0000-0000E1960000}"/>
    <cellStyle name="Normal 53 9 3" xfId="26645" xr:uid="{00000000-0005-0000-0000-0000E2960000}"/>
    <cellStyle name="Normal 53 9 4" xfId="46489" xr:uid="{00000000-0005-0000-0000-0000E3960000}"/>
    <cellStyle name="Normal 54" xfId="137" xr:uid="{00000000-0005-0000-0000-0000E4960000}"/>
    <cellStyle name="Normal 54 10" xfId="10150" xr:uid="{00000000-0005-0000-0000-0000E5960000}"/>
    <cellStyle name="Normal 54 10 2" xfId="29665" xr:uid="{00000000-0005-0000-0000-0000E6960000}"/>
    <cellStyle name="Normal 54 10 3" xfId="49558" xr:uid="{00000000-0005-0000-0000-0000E7960000}"/>
    <cellStyle name="Normal 54 11" xfId="19871" xr:uid="{00000000-0005-0000-0000-0000E8960000}"/>
    <cellStyle name="Normal 54 12" xfId="39471" xr:uid="{00000000-0005-0000-0000-0000E9960000}"/>
    <cellStyle name="Normal 54 2" xfId="355" xr:uid="{00000000-0005-0000-0000-0000EA960000}"/>
    <cellStyle name="Normal 54 2 2" xfId="1441" xr:uid="{00000000-0005-0000-0000-0000EB960000}"/>
    <cellStyle name="Normal 54 2 2 2" xfId="3813" xr:uid="{00000000-0005-0000-0000-0000EC960000}"/>
    <cellStyle name="Normal 54 2 2 2 2" xfId="9250" xr:uid="{00000000-0005-0000-0000-0000ED960000}"/>
    <cellStyle name="Normal 54 2 2 2 2 2" xfId="18973" xr:uid="{00000000-0005-0000-0000-0000EE960000}"/>
    <cellStyle name="Normal 54 2 2 2 2 2 2" xfId="38486" xr:uid="{00000000-0005-0000-0000-0000EF960000}"/>
    <cellStyle name="Normal 54 2 2 2 2 2 3" xfId="58379" xr:uid="{00000000-0005-0000-0000-0000F0960000}"/>
    <cellStyle name="Normal 54 2 2 2 2 3" xfId="23105" xr:uid="{00000000-0005-0000-0000-0000F1960000}"/>
    <cellStyle name="Normal 54 2 2 2 2 4" xfId="42870" xr:uid="{00000000-0005-0000-0000-0000F2960000}"/>
    <cellStyle name="Normal 54 2 2 2 3" xfId="13667" xr:uid="{00000000-0005-0000-0000-0000F3960000}"/>
    <cellStyle name="Normal 54 2 2 2 3 2" xfId="33181" xr:uid="{00000000-0005-0000-0000-0000F4960000}"/>
    <cellStyle name="Normal 54 2 2 2 3 3" xfId="53074" xr:uid="{00000000-0005-0000-0000-0000F5960000}"/>
    <cellStyle name="Normal 54 2 2 2 4" xfId="24586" xr:uid="{00000000-0005-0000-0000-0000F6960000}"/>
    <cellStyle name="Normal 54 2 2 2 5" xfId="44352" xr:uid="{00000000-0005-0000-0000-0000F7960000}"/>
    <cellStyle name="Normal 54 2 2 3" xfId="7573" xr:uid="{00000000-0005-0000-0000-0000F8960000}"/>
    <cellStyle name="Normal 54 2 2 3 2" xfId="17296" xr:uid="{00000000-0005-0000-0000-0000F9960000}"/>
    <cellStyle name="Normal 54 2 2 3 2 2" xfId="36809" xr:uid="{00000000-0005-0000-0000-0000FA960000}"/>
    <cellStyle name="Normal 54 2 2 3 2 3" xfId="56702" xr:uid="{00000000-0005-0000-0000-0000FB960000}"/>
    <cellStyle name="Normal 54 2 2 3 3" xfId="22140" xr:uid="{00000000-0005-0000-0000-0000FC960000}"/>
    <cellStyle name="Normal 54 2 2 3 4" xfId="41900" xr:uid="{00000000-0005-0000-0000-0000FD960000}"/>
    <cellStyle name="Normal 54 2 2 4" xfId="5540" xr:uid="{00000000-0005-0000-0000-0000FE960000}"/>
    <cellStyle name="Normal 54 2 2 4 2" xfId="15277" xr:uid="{00000000-0005-0000-0000-0000FF960000}"/>
    <cellStyle name="Normal 54 2 2 4 2 2" xfId="34790" xr:uid="{00000000-0005-0000-0000-000000970000}"/>
    <cellStyle name="Normal 54 2 2 4 2 3" xfId="54683" xr:uid="{00000000-0005-0000-0000-000001970000}"/>
    <cellStyle name="Normal 54 2 2 4 3" xfId="27360" xr:uid="{00000000-0005-0000-0000-000002970000}"/>
    <cellStyle name="Normal 54 2 2 4 4" xfId="47248" xr:uid="{00000000-0005-0000-0000-000003970000}"/>
    <cellStyle name="Normal 54 2 2 5" xfId="11399" xr:uid="{00000000-0005-0000-0000-000004970000}"/>
    <cellStyle name="Normal 54 2 2 5 2" xfId="30914" xr:uid="{00000000-0005-0000-0000-000005970000}"/>
    <cellStyle name="Normal 54 2 2 5 3" xfId="50807" xr:uid="{00000000-0005-0000-0000-000006970000}"/>
    <cellStyle name="Normal 54 2 2 6" xfId="21120" xr:uid="{00000000-0005-0000-0000-000007970000}"/>
    <cellStyle name="Normal 54 2 2 7" xfId="40775" xr:uid="{00000000-0005-0000-0000-000008970000}"/>
    <cellStyle name="Normal 54 2 3" xfId="890" xr:uid="{00000000-0005-0000-0000-000009970000}"/>
    <cellStyle name="Normal 54 2 3 2" xfId="3275" xr:uid="{00000000-0005-0000-0000-00000A970000}"/>
    <cellStyle name="Normal 54 2 3 2 2" xfId="8712" xr:uid="{00000000-0005-0000-0000-00000B970000}"/>
    <cellStyle name="Normal 54 2 3 2 2 2" xfId="18435" xr:uid="{00000000-0005-0000-0000-00000C970000}"/>
    <cellStyle name="Normal 54 2 3 2 2 2 2" xfId="37948" xr:uid="{00000000-0005-0000-0000-00000D970000}"/>
    <cellStyle name="Normal 54 2 3 2 2 2 3" xfId="57841" xr:uid="{00000000-0005-0000-0000-00000E970000}"/>
    <cellStyle name="Normal 54 2 3 2 2 3" xfId="22058" xr:uid="{00000000-0005-0000-0000-00000F970000}"/>
    <cellStyle name="Normal 54 2 3 2 2 4" xfId="41818" xr:uid="{00000000-0005-0000-0000-000010970000}"/>
    <cellStyle name="Normal 54 2 3 2 3" xfId="13129" xr:uid="{00000000-0005-0000-0000-000011970000}"/>
    <cellStyle name="Normal 54 2 3 2 3 2" xfId="32643" xr:uid="{00000000-0005-0000-0000-000012970000}"/>
    <cellStyle name="Normal 54 2 3 2 3 3" xfId="52536" xr:uid="{00000000-0005-0000-0000-000013970000}"/>
    <cellStyle name="Normal 54 2 3 2 4" xfId="24048" xr:uid="{00000000-0005-0000-0000-000014970000}"/>
    <cellStyle name="Normal 54 2 3 2 5" xfId="43814" xr:uid="{00000000-0005-0000-0000-000015970000}"/>
    <cellStyle name="Normal 54 2 3 3" xfId="7113" xr:uid="{00000000-0005-0000-0000-000016970000}"/>
    <cellStyle name="Normal 54 2 3 3 2" xfId="16849" xr:uid="{00000000-0005-0000-0000-000017970000}"/>
    <cellStyle name="Normal 54 2 3 3 2 2" xfId="36362" xr:uid="{00000000-0005-0000-0000-000018970000}"/>
    <cellStyle name="Normal 54 2 3 3 2 3" xfId="56255" xr:uid="{00000000-0005-0000-0000-000019970000}"/>
    <cellStyle name="Normal 54 2 3 3 3" xfId="22352" xr:uid="{00000000-0005-0000-0000-00001A970000}"/>
    <cellStyle name="Normal 54 2 3 3 4" xfId="42114" xr:uid="{00000000-0005-0000-0000-00001B970000}"/>
    <cellStyle name="Normal 54 2 3 4" xfId="6075" xr:uid="{00000000-0005-0000-0000-00001C970000}"/>
    <cellStyle name="Normal 54 2 3 4 2" xfId="15812" xr:uid="{00000000-0005-0000-0000-00001D970000}"/>
    <cellStyle name="Normal 54 2 3 4 2 2" xfId="35325" xr:uid="{00000000-0005-0000-0000-00001E970000}"/>
    <cellStyle name="Normal 54 2 3 4 2 3" xfId="55218" xr:uid="{00000000-0005-0000-0000-00001F970000}"/>
    <cellStyle name="Normal 54 2 3 4 3" xfId="27895" xr:uid="{00000000-0005-0000-0000-000020970000}"/>
    <cellStyle name="Normal 54 2 3 4 4" xfId="47783" xr:uid="{00000000-0005-0000-0000-000021970000}"/>
    <cellStyle name="Normal 54 2 3 5" xfId="10861" xr:uid="{00000000-0005-0000-0000-000022970000}"/>
    <cellStyle name="Normal 54 2 3 5 2" xfId="30376" xr:uid="{00000000-0005-0000-0000-000023970000}"/>
    <cellStyle name="Normal 54 2 3 5 3" xfId="50269" xr:uid="{00000000-0005-0000-0000-000024970000}"/>
    <cellStyle name="Normal 54 2 3 6" xfId="20582" xr:uid="{00000000-0005-0000-0000-000025970000}"/>
    <cellStyle name="Normal 54 2 3 7" xfId="40224" xr:uid="{00000000-0005-0000-0000-000026970000}"/>
    <cellStyle name="Normal 54 2 4" xfId="2080" xr:uid="{00000000-0005-0000-0000-000027970000}"/>
    <cellStyle name="Normal 54 2 4 2" xfId="4349" xr:uid="{00000000-0005-0000-0000-000028970000}"/>
    <cellStyle name="Normal 54 2 4 2 2" xfId="9785" xr:uid="{00000000-0005-0000-0000-000029970000}"/>
    <cellStyle name="Normal 54 2 4 2 2 2" xfId="19508" xr:uid="{00000000-0005-0000-0000-00002A970000}"/>
    <cellStyle name="Normal 54 2 4 2 2 2 2" xfId="39021" xr:uid="{00000000-0005-0000-0000-00002B970000}"/>
    <cellStyle name="Normal 54 2 4 2 2 2 3" xfId="58914" xr:uid="{00000000-0005-0000-0000-00002C970000}"/>
    <cellStyle name="Normal 54 2 4 2 2 3" xfId="29234" xr:uid="{00000000-0005-0000-0000-00002D970000}"/>
    <cellStyle name="Normal 54 2 4 2 2 4" xfId="49122" xr:uid="{00000000-0005-0000-0000-00002E970000}"/>
    <cellStyle name="Normal 54 2 4 2 3" xfId="14202" xr:uid="{00000000-0005-0000-0000-00002F970000}"/>
    <cellStyle name="Normal 54 2 4 2 3 2" xfId="33716" xr:uid="{00000000-0005-0000-0000-000030970000}"/>
    <cellStyle name="Normal 54 2 4 2 3 3" xfId="53609" xr:uid="{00000000-0005-0000-0000-000031970000}"/>
    <cellStyle name="Normal 54 2 4 2 4" xfId="25121" xr:uid="{00000000-0005-0000-0000-000032970000}"/>
    <cellStyle name="Normal 54 2 4 2 5" xfId="44888" xr:uid="{00000000-0005-0000-0000-000033970000}"/>
    <cellStyle name="Normal 54 2 4 3" xfId="6610" xr:uid="{00000000-0005-0000-0000-000034970000}"/>
    <cellStyle name="Normal 54 2 4 3 2" xfId="16347" xr:uid="{00000000-0005-0000-0000-000035970000}"/>
    <cellStyle name="Normal 54 2 4 3 2 2" xfId="35860" xr:uid="{00000000-0005-0000-0000-000036970000}"/>
    <cellStyle name="Normal 54 2 4 3 2 3" xfId="55753" xr:uid="{00000000-0005-0000-0000-000037970000}"/>
    <cellStyle name="Normal 54 2 4 3 3" xfId="28430" xr:uid="{00000000-0005-0000-0000-000038970000}"/>
    <cellStyle name="Normal 54 2 4 3 4" xfId="48318" xr:uid="{00000000-0005-0000-0000-000039970000}"/>
    <cellStyle name="Normal 54 2 4 4" xfId="11934" xr:uid="{00000000-0005-0000-0000-00003A970000}"/>
    <cellStyle name="Normal 54 2 4 4 2" xfId="31449" xr:uid="{00000000-0005-0000-0000-00003B970000}"/>
    <cellStyle name="Normal 54 2 4 4 3" xfId="51342" xr:uid="{00000000-0005-0000-0000-00003C970000}"/>
    <cellStyle name="Normal 54 2 4 5" xfId="21655" xr:uid="{00000000-0005-0000-0000-00003D970000}"/>
    <cellStyle name="Normal 54 2 4 6" xfId="41414" xr:uid="{00000000-0005-0000-0000-00003E970000}"/>
    <cellStyle name="Normal 54 2 5" xfId="2740" xr:uid="{00000000-0005-0000-0000-00003F970000}"/>
    <cellStyle name="Normal 54 2 5 2" xfId="8177" xr:uid="{00000000-0005-0000-0000-000040970000}"/>
    <cellStyle name="Normal 54 2 5 2 2" xfId="17900" xr:uid="{00000000-0005-0000-0000-000041970000}"/>
    <cellStyle name="Normal 54 2 5 2 2 2" xfId="37413" xr:uid="{00000000-0005-0000-0000-000042970000}"/>
    <cellStyle name="Normal 54 2 5 2 2 3" xfId="57306" xr:uid="{00000000-0005-0000-0000-000043970000}"/>
    <cellStyle name="Normal 54 2 5 2 3" xfId="22126" xr:uid="{00000000-0005-0000-0000-000044970000}"/>
    <cellStyle name="Normal 54 2 5 2 4" xfId="41886" xr:uid="{00000000-0005-0000-0000-000045970000}"/>
    <cellStyle name="Normal 54 2 5 3" xfId="12594" xr:uid="{00000000-0005-0000-0000-000046970000}"/>
    <cellStyle name="Normal 54 2 5 3 2" xfId="32108" xr:uid="{00000000-0005-0000-0000-000047970000}"/>
    <cellStyle name="Normal 54 2 5 3 3" xfId="52001" xr:uid="{00000000-0005-0000-0000-000048970000}"/>
    <cellStyle name="Normal 54 2 5 4" xfId="23513" xr:uid="{00000000-0005-0000-0000-000049970000}"/>
    <cellStyle name="Normal 54 2 5 5" xfId="43279" xr:uid="{00000000-0005-0000-0000-00004A970000}"/>
    <cellStyle name="Normal 54 2 6" xfId="5000" xr:uid="{00000000-0005-0000-0000-00004B970000}"/>
    <cellStyle name="Normal 54 2 6 2" xfId="14740" xr:uid="{00000000-0005-0000-0000-00004C970000}"/>
    <cellStyle name="Normal 54 2 6 2 2" xfId="34253" xr:uid="{00000000-0005-0000-0000-00004D970000}"/>
    <cellStyle name="Normal 54 2 6 2 3" xfId="54146" xr:uid="{00000000-0005-0000-0000-00004E970000}"/>
    <cellStyle name="Normal 54 2 6 3" xfId="26822" xr:uid="{00000000-0005-0000-0000-00004F970000}"/>
    <cellStyle name="Normal 54 2 6 4" xfId="46708" xr:uid="{00000000-0005-0000-0000-000050970000}"/>
    <cellStyle name="Normal 54 2 7" xfId="10326" xr:uid="{00000000-0005-0000-0000-000051970000}"/>
    <cellStyle name="Normal 54 2 7 2" xfId="29841" xr:uid="{00000000-0005-0000-0000-000052970000}"/>
    <cellStyle name="Normal 54 2 7 3" xfId="49734" xr:uid="{00000000-0005-0000-0000-000053970000}"/>
    <cellStyle name="Normal 54 2 8" xfId="20047" xr:uid="{00000000-0005-0000-0000-000054970000}"/>
    <cellStyle name="Normal 54 2 9" xfId="39689" xr:uid="{00000000-0005-0000-0000-000055970000}"/>
    <cellStyle name="Normal 54 3" xfId="531" xr:uid="{00000000-0005-0000-0000-000056970000}"/>
    <cellStyle name="Normal 54 3 2" xfId="1617" xr:uid="{00000000-0005-0000-0000-000057970000}"/>
    <cellStyle name="Normal 54 3 2 2" xfId="3989" xr:uid="{00000000-0005-0000-0000-000058970000}"/>
    <cellStyle name="Normal 54 3 2 2 2" xfId="9426" xr:uid="{00000000-0005-0000-0000-000059970000}"/>
    <cellStyle name="Normal 54 3 2 2 2 2" xfId="19149" xr:uid="{00000000-0005-0000-0000-00005A970000}"/>
    <cellStyle name="Normal 54 3 2 2 2 2 2" xfId="38662" xr:uid="{00000000-0005-0000-0000-00005B970000}"/>
    <cellStyle name="Normal 54 3 2 2 2 2 3" xfId="58555" xr:uid="{00000000-0005-0000-0000-00005C970000}"/>
    <cellStyle name="Normal 54 3 2 2 2 3" xfId="26040" xr:uid="{00000000-0005-0000-0000-00005D970000}"/>
    <cellStyle name="Normal 54 3 2 2 2 4" xfId="45811" xr:uid="{00000000-0005-0000-0000-00005E970000}"/>
    <cellStyle name="Normal 54 3 2 2 3" xfId="13843" xr:uid="{00000000-0005-0000-0000-00005F970000}"/>
    <cellStyle name="Normal 54 3 2 2 3 2" xfId="33357" xr:uid="{00000000-0005-0000-0000-000060970000}"/>
    <cellStyle name="Normal 54 3 2 2 3 3" xfId="53250" xr:uid="{00000000-0005-0000-0000-000061970000}"/>
    <cellStyle name="Normal 54 3 2 2 4" xfId="24762" xr:uid="{00000000-0005-0000-0000-000062970000}"/>
    <cellStyle name="Normal 54 3 2 2 5" xfId="44528" xr:uid="{00000000-0005-0000-0000-000063970000}"/>
    <cellStyle name="Normal 54 3 2 3" xfId="7720" xr:uid="{00000000-0005-0000-0000-000064970000}"/>
    <cellStyle name="Normal 54 3 2 3 2" xfId="17443" xr:uid="{00000000-0005-0000-0000-000065970000}"/>
    <cellStyle name="Normal 54 3 2 3 2 2" xfId="36956" xr:uid="{00000000-0005-0000-0000-000066970000}"/>
    <cellStyle name="Normal 54 3 2 3 2 3" xfId="56849" xr:uid="{00000000-0005-0000-0000-000067970000}"/>
    <cellStyle name="Normal 54 3 2 3 3" xfId="22204" xr:uid="{00000000-0005-0000-0000-000068970000}"/>
    <cellStyle name="Normal 54 3 2 3 4" xfId="41964" xr:uid="{00000000-0005-0000-0000-000069970000}"/>
    <cellStyle name="Normal 54 3 2 4" xfId="5716" xr:uid="{00000000-0005-0000-0000-00006A970000}"/>
    <cellStyle name="Normal 54 3 2 4 2" xfId="15453" xr:uid="{00000000-0005-0000-0000-00006B970000}"/>
    <cellStyle name="Normal 54 3 2 4 2 2" xfId="34966" xr:uid="{00000000-0005-0000-0000-00006C970000}"/>
    <cellStyle name="Normal 54 3 2 4 2 3" xfId="54859" xr:uid="{00000000-0005-0000-0000-00006D970000}"/>
    <cellStyle name="Normal 54 3 2 4 3" xfId="27536" xr:uid="{00000000-0005-0000-0000-00006E970000}"/>
    <cellStyle name="Normal 54 3 2 4 4" xfId="47424" xr:uid="{00000000-0005-0000-0000-00006F970000}"/>
    <cellStyle name="Normal 54 3 2 5" xfId="11575" xr:uid="{00000000-0005-0000-0000-000070970000}"/>
    <cellStyle name="Normal 54 3 2 5 2" xfId="31090" xr:uid="{00000000-0005-0000-0000-000071970000}"/>
    <cellStyle name="Normal 54 3 2 5 3" xfId="50983" xr:uid="{00000000-0005-0000-0000-000072970000}"/>
    <cellStyle name="Normal 54 3 2 6" xfId="21296" xr:uid="{00000000-0005-0000-0000-000073970000}"/>
    <cellStyle name="Normal 54 3 2 7" xfId="40951" xr:uid="{00000000-0005-0000-0000-000074970000}"/>
    <cellStyle name="Normal 54 3 3" xfId="1066" xr:uid="{00000000-0005-0000-0000-000075970000}"/>
    <cellStyle name="Normal 54 3 3 2" xfId="3451" xr:uid="{00000000-0005-0000-0000-000076970000}"/>
    <cellStyle name="Normal 54 3 3 2 2" xfId="8888" xr:uid="{00000000-0005-0000-0000-000077970000}"/>
    <cellStyle name="Normal 54 3 3 2 2 2" xfId="18611" xr:uid="{00000000-0005-0000-0000-000078970000}"/>
    <cellStyle name="Normal 54 3 3 2 2 2 2" xfId="38124" xr:uid="{00000000-0005-0000-0000-000079970000}"/>
    <cellStyle name="Normal 54 3 3 2 2 2 3" xfId="58017" xr:uid="{00000000-0005-0000-0000-00007A970000}"/>
    <cellStyle name="Normal 54 3 3 2 2 3" xfId="22148" xr:uid="{00000000-0005-0000-0000-00007B970000}"/>
    <cellStyle name="Normal 54 3 3 2 2 4" xfId="41908" xr:uid="{00000000-0005-0000-0000-00007C970000}"/>
    <cellStyle name="Normal 54 3 3 2 3" xfId="13305" xr:uid="{00000000-0005-0000-0000-00007D970000}"/>
    <cellStyle name="Normal 54 3 3 2 3 2" xfId="32819" xr:uid="{00000000-0005-0000-0000-00007E970000}"/>
    <cellStyle name="Normal 54 3 3 2 3 3" xfId="52712" xr:uid="{00000000-0005-0000-0000-00007F970000}"/>
    <cellStyle name="Normal 54 3 3 2 4" xfId="24224" xr:uid="{00000000-0005-0000-0000-000080970000}"/>
    <cellStyle name="Normal 54 3 3 2 5" xfId="43990" xr:uid="{00000000-0005-0000-0000-000081970000}"/>
    <cellStyle name="Normal 54 3 3 3" xfId="7260" xr:uid="{00000000-0005-0000-0000-000082970000}"/>
    <cellStyle name="Normal 54 3 3 3 2" xfId="16996" xr:uid="{00000000-0005-0000-0000-000083970000}"/>
    <cellStyle name="Normal 54 3 3 3 2 2" xfId="36509" xr:uid="{00000000-0005-0000-0000-000084970000}"/>
    <cellStyle name="Normal 54 3 3 3 2 3" xfId="56402" xr:uid="{00000000-0005-0000-0000-000085970000}"/>
    <cellStyle name="Normal 54 3 3 3 3" xfId="22521" xr:uid="{00000000-0005-0000-0000-000086970000}"/>
    <cellStyle name="Normal 54 3 3 3 4" xfId="42284" xr:uid="{00000000-0005-0000-0000-000087970000}"/>
    <cellStyle name="Normal 54 3 3 4" xfId="6251" xr:uid="{00000000-0005-0000-0000-000088970000}"/>
    <cellStyle name="Normal 54 3 3 4 2" xfId="15988" xr:uid="{00000000-0005-0000-0000-000089970000}"/>
    <cellStyle name="Normal 54 3 3 4 2 2" xfId="35501" xr:uid="{00000000-0005-0000-0000-00008A970000}"/>
    <cellStyle name="Normal 54 3 3 4 2 3" xfId="55394" xr:uid="{00000000-0005-0000-0000-00008B970000}"/>
    <cellStyle name="Normal 54 3 3 4 3" xfId="28071" xr:uid="{00000000-0005-0000-0000-00008C970000}"/>
    <cellStyle name="Normal 54 3 3 4 4" xfId="47959" xr:uid="{00000000-0005-0000-0000-00008D970000}"/>
    <cellStyle name="Normal 54 3 3 5" xfId="11037" xr:uid="{00000000-0005-0000-0000-00008E970000}"/>
    <cellStyle name="Normal 54 3 3 5 2" xfId="30552" xr:uid="{00000000-0005-0000-0000-00008F970000}"/>
    <cellStyle name="Normal 54 3 3 5 3" xfId="50445" xr:uid="{00000000-0005-0000-0000-000090970000}"/>
    <cellStyle name="Normal 54 3 3 6" xfId="20758" xr:uid="{00000000-0005-0000-0000-000091970000}"/>
    <cellStyle name="Normal 54 3 3 7" xfId="40400" xr:uid="{00000000-0005-0000-0000-000092970000}"/>
    <cellStyle name="Normal 54 3 4" xfId="2256" xr:uid="{00000000-0005-0000-0000-000093970000}"/>
    <cellStyle name="Normal 54 3 4 2" xfId="4525" xr:uid="{00000000-0005-0000-0000-000094970000}"/>
    <cellStyle name="Normal 54 3 4 2 2" xfId="9961" xr:uid="{00000000-0005-0000-0000-000095970000}"/>
    <cellStyle name="Normal 54 3 4 2 2 2" xfId="19684" xr:uid="{00000000-0005-0000-0000-000096970000}"/>
    <cellStyle name="Normal 54 3 4 2 2 2 2" xfId="39197" xr:uid="{00000000-0005-0000-0000-000097970000}"/>
    <cellStyle name="Normal 54 3 4 2 2 2 3" xfId="59090" xr:uid="{00000000-0005-0000-0000-000098970000}"/>
    <cellStyle name="Normal 54 3 4 2 2 3" xfId="29410" xr:uid="{00000000-0005-0000-0000-000099970000}"/>
    <cellStyle name="Normal 54 3 4 2 2 4" xfId="49298" xr:uid="{00000000-0005-0000-0000-00009A970000}"/>
    <cellStyle name="Normal 54 3 4 2 3" xfId="14378" xr:uid="{00000000-0005-0000-0000-00009B970000}"/>
    <cellStyle name="Normal 54 3 4 2 3 2" xfId="33892" xr:uid="{00000000-0005-0000-0000-00009C970000}"/>
    <cellStyle name="Normal 54 3 4 2 3 3" xfId="53785" xr:uid="{00000000-0005-0000-0000-00009D970000}"/>
    <cellStyle name="Normal 54 3 4 2 4" xfId="25297" xr:uid="{00000000-0005-0000-0000-00009E970000}"/>
    <cellStyle name="Normal 54 3 4 2 5" xfId="45064" xr:uid="{00000000-0005-0000-0000-00009F970000}"/>
    <cellStyle name="Normal 54 3 4 3" xfId="6786" xr:uid="{00000000-0005-0000-0000-0000A0970000}"/>
    <cellStyle name="Normal 54 3 4 3 2" xfId="16523" xr:uid="{00000000-0005-0000-0000-0000A1970000}"/>
    <cellStyle name="Normal 54 3 4 3 2 2" xfId="36036" xr:uid="{00000000-0005-0000-0000-0000A2970000}"/>
    <cellStyle name="Normal 54 3 4 3 2 3" xfId="55929" xr:uid="{00000000-0005-0000-0000-0000A3970000}"/>
    <cellStyle name="Normal 54 3 4 3 3" xfId="28606" xr:uid="{00000000-0005-0000-0000-0000A4970000}"/>
    <cellStyle name="Normal 54 3 4 3 4" xfId="48494" xr:uid="{00000000-0005-0000-0000-0000A5970000}"/>
    <cellStyle name="Normal 54 3 4 4" xfId="12110" xr:uid="{00000000-0005-0000-0000-0000A6970000}"/>
    <cellStyle name="Normal 54 3 4 4 2" xfId="31625" xr:uid="{00000000-0005-0000-0000-0000A7970000}"/>
    <cellStyle name="Normal 54 3 4 4 3" xfId="51518" xr:uid="{00000000-0005-0000-0000-0000A8970000}"/>
    <cellStyle name="Normal 54 3 4 5" xfId="21831" xr:uid="{00000000-0005-0000-0000-0000A9970000}"/>
    <cellStyle name="Normal 54 3 4 6" xfId="41590" xr:uid="{00000000-0005-0000-0000-0000AA970000}"/>
    <cellStyle name="Normal 54 3 5" xfId="2916" xr:uid="{00000000-0005-0000-0000-0000AB970000}"/>
    <cellStyle name="Normal 54 3 5 2" xfId="8353" xr:uid="{00000000-0005-0000-0000-0000AC970000}"/>
    <cellStyle name="Normal 54 3 5 2 2" xfId="18076" xr:uid="{00000000-0005-0000-0000-0000AD970000}"/>
    <cellStyle name="Normal 54 3 5 2 2 2" xfId="37589" xr:uid="{00000000-0005-0000-0000-0000AE970000}"/>
    <cellStyle name="Normal 54 3 5 2 2 3" xfId="57482" xr:uid="{00000000-0005-0000-0000-0000AF970000}"/>
    <cellStyle name="Normal 54 3 5 2 3" xfId="26469" xr:uid="{00000000-0005-0000-0000-0000B0970000}"/>
    <cellStyle name="Normal 54 3 5 2 4" xfId="46242" xr:uid="{00000000-0005-0000-0000-0000B1970000}"/>
    <cellStyle name="Normal 54 3 5 3" xfId="12770" xr:uid="{00000000-0005-0000-0000-0000B2970000}"/>
    <cellStyle name="Normal 54 3 5 3 2" xfId="32284" xr:uid="{00000000-0005-0000-0000-0000B3970000}"/>
    <cellStyle name="Normal 54 3 5 3 3" xfId="52177" xr:uid="{00000000-0005-0000-0000-0000B4970000}"/>
    <cellStyle name="Normal 54 3 5 4" xfId="23689" xr:uid="{00000000-0005-0000-0000-0000B5970000}"/>
    <cellStyle name="Normal 54 3 5 5" xfId="43455" xr:uid="{00000000-0005-0000-0000-0000B6970000}"/>
    <cellStyle name="Normal 54 3 6" xfId="5176" xr:uid="{00000000-0005-0000-0000-0000B7970000}"/>
    <cellStyle name="Normal 54 3 6 2" xfId="14916" xr:uid="{00000000-0005-0000-0000-0000B8970000}"/>
    <cellStyle name="Normal 54 3 6 2 2" xfId="34429" xr:uid="{00000000-0005-0000-0000-0000B9970000}"/>
    <cellStyle name="Normal 54 3 6 2 3" xfId="54322" xr:uid="{00000000-0005-0000-0000-0000BA970000}"/>
    <cellStyle name="Normal 54 3 6 3" xfId="26998" xr:uid="{00000000-0005-0000-0000-0000BB970000}"/>
    <cellStyle name="Normal 54 3 6 4" xfId="46884" xr:uid="{00000000-0005-0000-0000-0000BC970000}"/>
    <cellStyle name="Normal 54 3 7" xfId="10502" xr:uid="{00000000-0005-0000-0000-0000BD970000}"/>
    <cellStyle name="Normal 54 3 7 2" xfId="30017" xr:uid="{00000000-0005-0000-0000-0000BE970000}"/>
    <cellStyle name="Normal 54 3 7 3" xfId="49910" xr:uid="{00000000-0005-0000-0000-0000BF970000}"/>
    <cellStyle name="Normal 54 3 8" xfId="20223" xr:uid="{00000000-0005-0000-0000-0000C0970000}"/>
    <cellStyle name="Normal 54 3 9" xfId="39865" xr:uid="{00000000-0005-0000-0000-0000C1970000}"/>
    <cellStyle name="Normal 54 4" xfId="1265" xr:uid="{00000000-0005-0000-0000-0000C2970000}"/>
    <cellStyle name="Normal 54 4 2" xfId="3637" xr:uid="{00000000-0005-0000-0000-0000C3970000}"/>
    <cellStyle name="Normal 54 4 2 2" xfId="9074" xr:uid="{00000000-0005-0000-0000-0000C4970000}"/>
    <cellStyle name="Normal 54 4 2 2 2" xfId="18797" xr:uid="{00000000-0005-0000-0000-0000C5970000}"/>
    <cellStyle name="Normal 54 4 2 2 2 2" xfId="38310" xr:uid="{00000000-0005-0000-0000-0000C6970000}"/>
    <cellStyle name="Normal 54 4 2 2 2 3" xfId="58203" xr:uid="{00000000-0005-0000-0000-0000C7970000}"/>
    <cellStyle name="Normal 54 4 2 2 3" xfId="25783" xr:uid="{00000000-0005-0000-0000-0000C8970000}"/>
    <cellStyle name="Normal 54 4 2 2 4" xfId="45552" xr:uid="{00000000-0005-0000-0000-0000C9970000}"/>
    <cellStyle name="Normal 54 4 2 3" xfId="13491" xr:uid="{00000000-0005-0000-0000-0000CA970000}"/>
    <cellStyle name="Normal 54 4 2 3 2" xfId="33005" xr:uid="{00000000-0005-0000-0000-0000CB970000}"/>
    <cellStyle name="Normal 54 4 2 3 3" xfId="52898" xr:uid="{00000000-0005-0000-0000-0000CC970000}"/>
    <cellStyle name="Normal 54 4 2 4" xfId="24410" xr:uid="{00000000-0005-0000-0000-0000CD970000}"/>
    <cellStyle name="Normal 54 4 2 5" xfId="44176" xr:uid="{00000000-0005-0000-0000-0000CE970000}"/>
    <cellStyle name="Normal 54 4 3" xfId="7426" xr:uid="{00000000-0005-0000-0000-0000CF970000}"/>
    <cellStyle name="Normal 54 4 3 2" xfId="17149" xr:uid="{00000000-0005-0000-0000-0000D0970000}"/>
    <cellStyle name="Normal 54 4 3 2 2" xfId="36662" xr:uid="{00000000-0005-0000-0000-0000D1970000}"/>
    <cellStyle name="Normal 54 4 3 2 3" xfId="56555" xr:uid="{00000000-0005-0000-0000-0000D2970000}"/>
    <cellStyle name="Normal 54 4 3 3" xfId="22940" xr:uid="{00000000-0005-0000-0000-0000D3970000}"/>
    <cellStyle name="Normal 54 4 3 4" xfId="42705" xr:uid="{00000000-0005-0000-0000-0000D4970000}"/>
    <cellStyle name="Normal 54 4 4" xfId="5364" xr:uid="{00000000-0005-0000-0000-0000D5970000}"/>
    <cellStyle name="Normal 54 4 4 2" xfId="15101" xr:uid="{00000000-0005-0000-0000-0000D6970000}"/>
    <cellStyle name="Normal 54 4 4 2 2" xfId="34614" xr:uid="{00000000-0005-0000-0000-0000D7970000}"/>
    <cellStyle name="Normal 54 4 4 2 3" xfId="54507" xr:uid="{00000000-0005-0000-0000-0000D8970000}"/>
    <cellStyle name="Normal 54 4 4 3" xfId="27184" xr:uid="{00000000-0005-0000-0000-0000D9970000}"/>
    <cellStyle name="Normal 54 4 4 4" xfId="47072" xr:uid="{00000000-0005-0000-0000-0000DA970000}"/>
    <cellStyle name="Normal 54 4 5" xfId="11223" xr:uid="{00000000-0005-0000-0000-0000DB970000}"/>
    <cellStyle name="Normal 54 4 5 2" xfId="30738" xr:uid="{00000000-0005-0000-0000-0000DC970000}"/>
    <cellStyle name="Normal 54 4 5 3" xfId="50631" xr:uid="{00000000-0005-0000-0000-0000DD970000}"/>
    <cellStyle name="Normal 54 4 6" xfId="20944" xr:uid="{00000000-0005-0000-0000-0000DE970000}"/>
    <cellStyle name="Normal 54 4 7" xfId="40599" xr:uid="{00000000-0005-0000-0000-0000DF970000}"/>
    <cellStyle name="Normal 54 5" xfId="714" xr:uid="{00000000-0005-0000-0000-0000E0970000}"/>
    <cellStyle name="Normal 54 5 2" xfId="3099" xr:uid="{00000000-0005-0000-0000-0000E1970000}"/>
    <cellStyle name="Normal 54 5 2 2" xfId="8536" xr:uid="{00000000-0005-0000-0000-0000E2970000}"/>
    <cellStyle name="Normal 54 5 2 2 2" xfId="18259" xr:uid="{00000000-0005-0000-0000-0000E3970000}"/>
    <cellStyle name="Normal 54 5 2 2 2 2" xfId="37772" xr:uid="{00000000-0005-0000-0000-0000E4970000}"/>
    <cellStyle name="Normal 54 5 2 2 2 3" xfId="57665" xr:uid="{00000000-0005-0000-0000-0000E5970000}"/>
    <cellStyle name="Normal 54 5 2 2 3" xfId="22019" xr:uid="{00000000-0005-0000-0000-0000E6970000}"/>
    <cellStyle name="Normal 54 5 2 2 4" xfId="41779" xr:uid="{00000000-0005-0000-0000-0000E7970000}"/>
    <cellStyle name="Normal 54 5 2 3" xfId="12953" xr:uid="{00000000-0005-0000-0000-0000E8970000}"/>
    <cellStyle name="Normal 54 5 2 3 2" xfId="32467" xr:uid="{00000000-0005-0000-0000-0000E9970000}"/>
    <cellStyle name="Normal 54 5 2 3 3" xfId="52360" xr:uid="{00000000-0005-0000-0000-0000EA970000}"/>
    <cellStyle name="Normal 54 5 2 4" xfId="23872" xr:uid="{00000000-0005-0000-0000-0000EB970000}"/>
    <cellStyle name="Normal 54 5 2 5" xfId="43638" xr:uid="{00000000-0005-0000-0000-0000EC970000}"/>
    <cellStyle name="Normal 54 5 3" xfId="6966" xr:uid="{00000000-0005-0000-0000-0000ED970000}"/>
    <cellStyle name="Normal 54 5 3 2" xfId="16702" xr:uid="{00000000-0005-0000-0000-0000EE970000}"/>
    <cellStyle name="Normal 54 5 3 2 2" xfId="36215" xr:uid="{00000000-0005-0000-0000-0000EF970000}"/>
    <cellStyle name="Normal 54 5 3 2 3" xfId="56108" xr:uid="{00000000-0005-0000-0000-0000F0970000}"/>
    <cellStyle name="Normal 54 5 3 3" xfId="25462" xr:uid="{00000000-0005-0000-0000-0000F1970000}"/>
    <cellStyle name="Normal 54 5 3 4" xfId="45229" xr:uid="{00000000-0005-0000-0000-0000F2970000}"/>
    <cellStyle name="Normal 54 5 4" xfId="5899" xr:uid="{00000000-0005-0000-0000-0000F3970000}"/>
    <cellStyle name="Normal 54 5 4 2" xfId="15636" xr:uid="{00000000-0005-0000-0000-0000F4970000}"/>
    <cellStyle name="Normal 54 5 4 2 2" xfId="35149" xr:uid="{00000000-0005-0000-0000-0000F5970000}"/>
    <cellStyle name="Normal 54 5 4 2 3" xfId="55042" xr:uid="{00000000-0005-0000-0000-0000F6970000}"/>
    <cellStyle name="Normal 54 5 4 3" xfId="27719" xr:uid="{00000000-0005-0000-0000-0000F7970000}"/>
    <cellStyle name="Normal 54 5 4 4" xfId="47607" xr:uid="{00000000-0005-0000-0000-0000F8970000}"/>
    <cellStyle name="Normal 54 5 5" xfId="10685" xr:uid="{00000000-0005-0000-0000-0000F9970000}"/>
    <cellStyle name="Normal 54 5 5 2" xfId="30200" xr:uid="{00000000-0005-0000-0000-0000FA970000}"/>
    <cellStyle name="Normal 54 5 5 3" xfId="50093" xr:uid="{00000000-0005-0000-0000-0000FB970000}"/>
    <cellStyle name="Normal 54 5 6" xfId="20406" xr:uid="{00000000-0005-0000-0000-0000FC970000}"/>
    <cellStyle name="Normal 54 5 7" xfId="40048" xr:uid="{00000000-0005-0000-0000-0000FD970000}"/>
    <cellStyle name="Normal 54 6" xfId="1862" xr:uid="{00000000-0005-0000-0000-0000FE970000}"/>
    <cellStyle name="Normal 54 6 2" xfId="4173" xr:uid="{00000000-0005-0000-0000-0000FF970000}"/>
    <cellStyle name="Normal 54 6 2 2" xfId="9609" xr:uid="{00000000-0005-0000-0000-000000980000}"/>
    <cellStyle name="Normal 54 6 2 2 2" xfId="19332" xr:uid="{00000000-0005-0000-0000-000001980000}"/>
    <cellStyle name="Normal 54 6 2 2 2 2" xfId="38845" xr:uid="{00000000-0005-0000-0000-000002980000}"/>
    <cellStyle name="Normal 54 6 2 2 2 3" xfId="58738" xr:uid="{00000000-0005-0000-0000-000003980000}"/>
    <cellStyle name="Normal 54 6 2 2 3" xfId="29058" xr:uid="{00000000-0005-0000-0000-000004980000}"/>
    <cellStyle name="Normal 54 6 2 2 4" xfId="48946" xr:uid="{00000000-0005-0000-0000-000005980000}"/>
    <cellStyle name="Normal 54 6 2 3" xfId="14026" xr:uid="{00000000-0005-0000-0000-000006980000}"/>
    <cellStyle name="Normal 54 6 2 3 2" xfId="33540" xr:uid="{00000000-0005-0000-0000-000007980000}"/>
    <cellStyle name="Normal 54 6 2 3 3" xfId="53433" xr:uid="{00000000-0005-0000-0000-000008980000}"/>
    <cellStyle name="Normal 54 6 2 4" xfId="24945" xr:uid="{00000000-0005-0000-0000-000009980000}"/>
    <cellStyle name="Normal 54 6 2 5" xfId="44712" xr:uid="{00000000-0005-0000-0000-00000A980000}"/>
    <cellStyle name="Normal 54 6 3" xfId="6434" xr:uid="{00000000-0005-0000-0000-00000B980000}"/>
    <cellStyle name="Normal 54 6 3 2" xfId="16171" xr:uid="{00000000-0005-0000-0000-00000C980000}"/>
    <cellStyle name="Normal 54 6 3 2 2" xfId="35684" xr:uid="{00000000-0005-0000-0000-00000D980000}"/>
    <cellStyle name="Normal 54 6 3 2 3" xfId="55577" xr:uid="{00000000-0005-0000-0000-00000E980000}"/>
    <cellStyle name="Normal 54 6 3 3" xfId="28254" xr:uid="{00000000-0005-0000-0000-00000F980000}"/>
    <cellStyle name="Normal 54 6 3 4" xfId="48142" xr:uid="{00000000-0005-0000-0000-000010980000}"/>
    <cellStyle name="Normal 54 6 4" xfId="11758" xr:uid="{00000000-0005-0000-0000-000011980000}"/>
    <cellStyle name="Normal 54 6 4 2" xfId="31273" xr:uid="{00000000-0005-0000-0000-000012980000}"/>
    <cellStyle name="Normal 54 6 4 3" xfId="51166" xr:uid="{00000000-0005-0000-0000-000013980000}"/>
    <cellStyle name="Normal 54 6 5" xfId="21479" xr:uid="{00000000-0005-0000-0000-000014980000}"/>
    <cellStyle name="Normal 54 6 6" xfId="41196" xr:uid="{00000000-0005-0000-0000-000015980000}"/>
    <cellStyle name="Normal 54 7" xfId="2425" xr:uid="{00000000-0005-0000-0000-000016980000}"/>
    <cellStyle name="Normal 54 7 2" xfId="7862" xr:uid="{00000000-0005-0000-0000-000017980000}"/>
    <cellStyle name="Normal 54 7 2 2" xfId="17585" xr:uid="{00000000-0005-0000-0000-000018980000}"/>
    <cellStyle name="Normal 54 7 2 2 2" xfId="37098" xr:uid="{00000000-0005-0000-0000-000019980000}"/>
    <cellStyle name="Normal 54 7 2 2 3" xfId="56991" xr:uid="{00000000-0005-0000-0000-00001A980000}"/>
    <cellStyle name="Normal 54 7 2 3" xfId="22007" xr:uid="{00000000-0005-0000-0000-00001B980000}"/>
    <cellStyle name="Normal 54 7 2 4" xfId="41766" xr:uid="{00000000-0005-0000-0000-00001C980000}"/>
    <cellStyle name="Normal 54 7 3" xfId="12279" xr:uid="{00000000-0005-0000-0000-00001D980000}"/>
    <cellStyle name="Normal 54 7 3 2" xfId="31793" xr:uid="{00000000-0005-0000-0000-00001E980000}"/>
    <cellStyle name="Normal 54 7 3 3" xfId="51686" xr:uid="{00000000-0005-0000-0000-00001F980000}"/>
    <cellStyle name="Normal 54 7 4" xfId="23198" xr:uid="{00000000-0005-0000-0000-000020980000}"/>
    <cellStyle name="Normal 54 7 5" xfId="42964" xr:uid="{00000000-0005-0000-0000-000021980000}"/>
    <cellStyle name="Normal 54 8" xfId="2564" xr:uid="{00000000-0005-0000-0000-000022980000}"/>
    <cellStyle name="Normal 54 8 2" xfId="8001" xr:uid="{00000000-0005-0000-0000-000023980000}"/>
    <cellStyle name="Normal 54 8 2 2" xfId="17724" xr:uid="{00000000-0005-0000-0000-000024980000}"/>
    <cellStyle name="Normal 54 8 2 2 2" xfId="37237" xr:uid="{00000000-0005-0000-0000-000025980000}"/>
    <cellStyle name="Normal 54 8 2 2 3" xfId="57130" xr:uid="{00000000-0005-0000-0000-000026980000}"/>
    <cellStyle name="Normal 54 8 2 3" xfId="26089" xr:uid="{00000000-0005-0000-0000-000027980000}"/>
    <cellStyle name="Normal 54 8 2 4" xfId="45860" xr:uid="{00000000-0005-0000-0000-000028980000}"/>
    <cellStyle name="Normal 54 8 3" xfId="12418" xr:uid="{00000000-0005-0000-0000-000029980000}"/>
    <cellStyle name="Normal 54 8 3 2" xfId="31932" xr:uid="{00000000-0005-0000-0000-00002A980000}"/>
    <cellStyle name="Normal 54 8 3 3" xfId="51825" xr:uid="{00000000-0005-0000-0000-00002B980000}"/>
    <cellStyle name="Normal 54 8 4" xfId="23337" xr:uid="{00000000-0005-0000-0000-00002C980000}"/>
    <cellStyle name="Normal 54 8 5" xfId="43103" xr:uid="{00000000-0005-0000-0000-00002D980000}"/>
    <cellStyle name="Normal 54 9" xfId="4782" xr:uid="{00000000-0005-0000-0000-00002E980000}"/>
    <cellStyle name="Normal 54 9 2" xfId="14564" xr:uid="{00000000-0005-0000-0000-00002F980000}"/>
    <cellStyle name="Normal 54 9 2 2" xfId="34077" xr:uid="{00000000-0005-0000-0000-000030980000}"/>
    <cellStyle name="Normal 54 9 2 3" xfId="53970" xr:uid="{00000000-0005-0000-0000-000031980000}"/>
    <cellStyle name="Normal 54 9 3" xfId="26646" xr:uid="{00000000-0005-0000-0000-000032980000}"/>
    <cellStyle name="Normal 54 9 4" xfId="46490" xr:uid="{00000000-0005-0000-0000-000033980000}"/>
    <cellStyle name="Normal 55" xfId="138" xr:uid="{00000000-0005-0000-0000-000034980000}"/>
    <cellStyle name="Normal 55 10" xfId="10151" xr:uid="{00000000-0005-0000-0000-000035980000}"/>
    <cellStyle name="Normal 55 10 2" xfId="29666" xr:uid="{00000000-0005-0000-0000-000036980000}"/>
    <cellStyle name="Normal 55 10 3" xfId="49559" xr:uid="{00000000-0005-0000-0000-000037980000}"/>
    <cellStyle name="Normal 55 11" xfId="19872" xr:uid="{00000000-0005-0000-0000-000038980000}"/>
    <cellStyle name="Normal 55 12" xfId="39472" xr:uid="{00000000-0005-0000-0000-000039980000}"/>
    <cellStyle name="Normal 55 2" xfId="356" xr:uid="{00000000-0005-0000-0000-00003A980000}"/>
    <cellStyle name="Normal 55 2 2" xfId="1442" xr:uid="{00000000-0005-0000-0000-00003B980000}"/>
    <cellStyle name="Normal 55 2 2 2" xfId="3814" xr:uid="{00000000-0005-0000-0000-00003C980000}"/>
    <cellStyle name="Normal 55 2 2 2 2" xfId="9251" xr:uid="{00000000-0005-0000-0000-00003D980000}"/>
    <cellStyle name="Normal 55 2 2 2 2 2" xfId="18974" xr:uid="{00000000-0005-0000-0000-00003E980000}"/>
    <cellStyle name="Normal 55 2 2 2 2 2 2" xfId="38487" xr:uid="{00000000-0005-0000-0000-00003F980000}"/>
    <cellStyle name="Normal 55 2 2 2 2 2 3" xfId="58380" xr:uid="{00000000-0005-0000-0000-000040980000}"/>
    <cellStyle name="Normal 55 2 2 2 2 3" xfId="22183" xr:uid="{00000000-0005-0000-0000-000041980000}"/>
    <cellStyle name="Normal 55 2 2 2 2 4" xfId="41943" xr:uid="{00000000-0005-0000-0000-000042980000}"/>
    <cellStyle name="Normal 55 2 2 2 3" xfId="13668" xr:uid="{00000000-0005-0000-0000-000043980000}"/>
    <cellStyle name="Normal 55 2 2 2 3 2" xfId="33182" xr:uid="{00000000-0005-0000-0000-000044980000}"/>
    <cellStyle name="Normal 55 2 2 2 3 3" xfId="53075" xr:uid="{00000000-0005-0000-0000-000045980000}"/>
    <cellStyle name="Normal 55 2 2 2 4" xfId="24587" xr:uid="{00000000-0005-0000-0000-000046980000}"/>
    <cellStyle name="Normal 55 2 2 2 5" xfId="44353" xr:uid="{00000000-0005-0000-0000-000047980000}"/>
    <cellStyle name="Normal 55 2 2 3" xfId="7574" xr:uid="{00000000-0005-0000-0000-000048980000}"/>
    <cellStyle name="Normal 55 2 2 3 2" xfId="17297" xr:uid="{00000000-0005-0000-0000-000049980000}"/>
    <cellStyle name="Normal 55 2 2 3 2 2" xfId="36810" xr:uid="{00000000-0005-0000-0000-00004A980000}"/>
    <cellStyle name="Normal 55 2 2 3 2 3" xfId="56703" xr:uid="{00000000-0005-0000-0000-00004B980000}"/>
    <cellStyle name="Normal 55 2 2 3 3" xfId="25608" xr:uid="{00000000-0005-0000-0000-00004C980000}"/>
    <cellStyle name="Normal 55 2 2 3 4" xfId="45377" xr:uid="{00000000-0005-0000-0000-00004D980000}"/>
    <cellStyle name="Normal 55 2 2 4" xfId="5541" xr:uid="{00000000-0005-0000-0000-00004E980000}"/>
    <cellStyle name="Normal 55 2 2 4 2" xfId="15278" xr:uid="{00000000-0005-0000-0000-00004F980000}"/>
    <cellStyle name="Normal 55 2 2 4 2 2" xfId="34791" xr:uid="{00000000-0005-0000-0000-000050980000}"/>
    <cellStyle name="Normal 55 2 2 4 2 3" xfId="54684" xr:uid="{00000000-0005-0000-0000-000051980000}"/>
    <cellStyle name="Normal 55 2 2 4 3" xfId="27361" xr:uid="{00000000-0005-0000-0000-000052980000}"/>
    <cellStyle name="Normal 55 2 2 4 4" xfId="47249" xr:uid="{00000000-0005-0000-0000-000053980000}"/>
    <cellStyle name="Normal 55 2 2 5" xfId="11400" xr:uid="{00000000-0005-0000-0000-000054980000}"/>
    <cellStyle name="Normal 55 2 2 5 2" xfId="30915" xr:uid="{00000000-0005-0000-0000-000055980000}"/>
    <cellStyle name="Normal 55 2 2 5 3" xfId="50808" xr:uid="{00000000-0005-0000-0000-000056980000}"/>
    <cellStyle name="Normal 55 2 2 6" xfId="21121" xr:uid="{00000000-0005-0000-0000-000057980000}"/>
    <cellStyle name="Normal 55 2 2 7" xfId="40776" xr:uid="{00000000-0005-0000-0000-000058980000}"/>
    <cellStyle name="Normal 55 2 3" xfId="891" xr:uid="{00000000-0005-0000-0000-000059980000}"/>
    <cellStyle name="Normal 55 2 3 2" xfId="3276" xr:uid="{00000000-0005-0000-0000-00005A980000}"/>
    <cellStyle name="Normal 55 2 3 2 2" xfId="8713" xr:uid="{00000000-0005-0000-0000-00005B980000}"/>
    <cellStyle name="Normal 55 2 3 2 2 2" xfId="18436" xr:uid="{00000000-0005-0000-0000-00005C980000}"/>
    <cellStyle name="Normal 55 2 3 2 2 2 2" xfId="37949" xr:uid="{00000000-0005-0000-0000-00005D980000}"/>
    <cellStyle name="Normal 55 2 3 2 2 2 3" xfId="57842" xr:uid="{00000000-0005-0000-0000-00005E980000}"/>
    <cellStyle name="Normal 55 2 3 2 2 3" xfId="25545" xr:uid="{00000000-0005-0000-0000-00005F980000}"/>
    <cellStyle name="Normal 55 2 3 2 2 4" xfId="45313" xr:uid="{00000000-0005-0000-0000-000060980000}"/>
    <cellStyle name="Normal 55 2 3 2 3" xfId="13130" xr:uid="{00000000-0005-0000-0000-000061980000}"/>
    <cellStyle name="Normal 55 2 3 2 3 2" xfId="32644" xr:uid="{00000000-0005-0000-0000-000062980000}"/>
    <cellStyle name="Normal 55 2 3 2 3 3" xfId="52537" xr:uid="{00000000-0005-0000-0000-000063980000}"/>
    <cellStyle name="Normal 55 2 3 2 4" xfId="24049" xr:uid="{00000000-0005-0000-0000-000064980000}"/>
    <cellStyle name="Normal 55 2 3 2 5" xfId="43815" xr:uid="{00000000-0005-0000-0000-000065980000}"/>
    <cellStyle name="Normal 55 2 3 3" xfId="7114" xr:uid="{00000000-0005-0000-0000-000066980000}"/>
    <cellStyle name="Normal 55 2 3 3 2" xfId="16850" xr:uid="{00000000-0005-0000-0000-000067980000}"/>
    <cellStyle name="Normal 55 2 3 3 2 2" xfId="36363" xr:uid="{00000000-0005-0000-0000-000068980000}"/>
    <cellStyle name="Normal 55 2 3 3 2 3" xfId="56256" xr:uid="{00000000-0005-0000-0000-000069980000}"/>
    <cellStyle name="Normal 55 2 3 3 3" xfId="22211" xr:uid="{00000000-0005-0000-0000-00006A980000}"/>
    <cellStyle name="Normal 55 2 3 3 4" xfId="41971" xr:uid="{00000000-0005-0000-0000-00006B980000}"/>
    <cellStyle name="Normal 55 2 3 4" xfId="6076" xr:uid="{00000000-0005-0000-0000-00006C980000}"/>
    <cellStyle name="Normal 55 2 3 4 2" xfId="15813" xr:uid="{00000000-0005-0000-0000-00006D980000}"/>
    <cellStyle name="Normal 55 2 3 4 2 2" xfId="35326" xr:uid="{00000000-0005-0000-0000-00006E980000}"/>
    <cellStyle name="Normal 55 2 3 4 2 3" xfId="55219" xr:uid="{00000000-0005-0000-0000-00006F980000}"/>
    <cellStyle name="Normal 55 2 3 4 3" xfId="27896" xr:uid="{00000000-0005-0000-0000-000070980000}"/>
    <cellStyle name="Normal 55 2 3 4 4" xfId="47784" xr:uid="{00000000-0005-0000-0000-000071980000}"/>
    <cellStyle name="Normal 55 2 3 5" xfId="10862" xr:uid="{00000000-0005-0000-0000-000072980000}"/>
    <cellStyle name="Normal 55 2 3 5 2" xfId="30377" xr:uid="{00000000-0005-0000-0000-000073980000}"/>
    <cellStyle name="Normal 55 2 3 5 3" xfId="50270" xr:uid="{00000000-0005-0000-0000-000074980000}"/>
    <cellStyle name="Normal 55 2 3 6" xfId="20583" xr:uid="{00000000-0005-0000-0000-000075980000}"/>
    <cellStyle name="Normal 55 2 3 7" xfId="40225" xr:uid="{00000000-0005-0000-0000-000076980000}"/>
    <cellStyle name="Normal 55 2 4" xfId="2081" xr:uid="{00000000-0005-0000-0000-000077980000}"/>
    <cellStyle name="Normal 55 2 4 2" xfId="4350" xr:uid="{00000000-0005-0000-0000-000078980000}"/>
    <cellStyle name="Normal 55 2 4 2 2" xfId="9786" xr:uid="{00000000-0005-0000-0000-000079980000}"/>
    <cellStyle name="Normal 55 2 4 2 2 2" xfId="19509" xr:uid="{00000000-0005-0000-0000-00007A980000}"/>
    <cellStyle name="Normal 55 2 4 2 2 2 2" xfId="39022" xr:uid="{00000000-0005-0000-0000-00007B980000}"/>
    <cellStyle name="Normal 55 2 4 2 2 2 3" xfId="58915" xr:uid="{00000000-0005-0000-0000-00007C980000}"/>
    <cellStyle name="Normal 55 2 4 2 2 3" xfId="29235" xr:uid="{00000000-0005-0000-0000-00007D980000}"/>
    <cellStyle name="Normal 55 2 4 2 2 4" xfId="49123" xr:uid="{00000000-0005-0000-0000-00007E980000}"/>
    <cellStyle name="Normal 55 2 4 2 3" xfId="14203" xr:uid="{00000000-0005-0000-0000-00007F980000}"/>
    <cellStyle name="Normal 55 2 4 2 3 2" xfId="33717" xr:uid="{00000000-0005-0000-0000-000080980000}"/>
    <cellStyle name="Normal 55 2 4 2 3 3" xfId="53610" xr:uid="{00000000-0005-0000-0000-000081980000}"/>
    <cellStyle name="Normal 55 2 4 2 4" xfId="25122" xr:uid="{00000000-0005-0000-0000-000082980000}"/>
    <cellStyle name="Normal 55 2 4 2 5" xfId="44889" xr:uid="{00000000-0005-0000-0000-000083980000}"/>
    <cellStyle name="Normal 55 2 4 3" xfId="6611" xr:uid="{00000000-0005-0000-0000-000084980000}"/>
    <cellStyle name="Normal 55 2 4 3 2" xfId="16348" xr:uid="{00000000-0005-0000-0000-000085980000}"/>
    <cellStyle name="Normal 55 2 4 3 2 2" xfId="35861" xr:uid="{00000000-0005-0000-0000-000086980000}"/>
    <cellStyle name="Normal 55 2 4 3 2 3" xfId="55754" xr:uid="{00000000-0005-0000-0000-000087980000}"/>
    <cellStyle name="Normal 55 2 4 3 3" xfId="28431" xr:uid="{00000000-0005-0000-0000-000088980000}"/>
    <cellStyle name="Normal 55 2 4 3 4" xfId="48319" xr:uid="{00000000-0005-0000-0000-000089980000}"/>
    <cellStyle name="Normal 55 2 4 4" xfId="11935" xr:uid="{00000000-0005-0000-0000-00008A980000}"/>
    <cellStyle name="Normal 55 2 4 4 2" xfId="31450" xr:uid="{00000000-0005-0000-0000-00008B980000}"/>
    <cellStyle name="Normal 55 2 4 4 3" xfId="51343" xr:uid="{00000000-0005-0000-0000-00008C980000}"/>
    <cellStyle name="Normal 55 2 4 5" xfId="21656" xr:uid="{00000000-0005-0000-0000-00008D980000}"/>
    <cellStyle name="Normal 55 2 4 6" xfId="41415" xr:uid="{00000000-0005-0000-0000-00008E980000}"/>
    <cellStyle name="Normal 55 2 5" xfId="2741" xr:uid="{00000000-0005-0000-0000-00008F980000}"/>
    <cellStyle name="Normal 55 2 5 2" xfId="8178" xr:uid="{00000000-0005-0000-0000-000090980000}"/>
    <cellStyle name="Normal 55 2 5 2 2" xfId="17901" xr:uid="{00000000-0005-0000-0000-000091980000}"/>
    <cellStyle name="Normal 55 2 5 2 2 2" xfId="37414" xr:uid="{00000000-0005-0000-0000-000092980000}"/>
    <cellStyle name="Normal 55 2 5 2 2 3" xfId="57307" xr:uid="{00000000-0005-0000-0000-000093980000}"/>
    <cellStyle name="Normal 55 2 5 2 3" xfId="22908" xr:uid="{00000000-0005-0000-0000-000094980000}"/>
    <cellStyle name="Normal 55 2 5 2 4" xfId="42673" xr:uid="{00000000-0005-0000-0000-000095980000}"/>
    <cellStyle name="Normal 55 2 5 3" xfId="12595" xr:uid="{00000000-0005-0000-0000-000096980000}"/>
    <cellStyle name="Normal 55 2 5 3 2" xfId="32109" xr:uid="{00000000-0005-0000-0000-000097980000}"/>
    <cellStyle name="Normal 55 2 5 3 3" xfId="52002" xr:uid="{00000000-0005-0000-0000-000098980000}"/>
    <cellStyle name="Normal 55 2 5 4" xfId="23514" xr:uid="{00000000-0005-0000-0000-000099980000}"/>
    <cellStyle name="Normal 55 2 5 5" xfId="43280" xr:uid="{00000000-0005-0000-0000-00009A980000}"/>
    <cellStyle name="Normal 55 2 6" xfId="5001" xr:uid="{00000000-0005-0000-0000-00009B980000}"/>
    <cellStyle name="Normal 55 2 6 2" xfId="14741" xr:uid="{00000000-0005-0000-0000-00009C980000}"/>
    <cellStyle name="Normal 55 2 6 2 2" xfId="34254" xr:uid="{00000000-0005-0000-0000-00009D980000}"/>
    <cellStyle name="Normal 55 2 6 2 3" xfId="54147" xr:uid="{00000000-0005-0000-0000-00009E980000}"/>
    <cellStyle name="Normal 55 2 6 3" xfId="26823" xr:uid="{00000000-0005-0000-0000-00009F980000}"/>
    <cellStyle name="Normal 55 2 6 4" xfId="46709" xr:uid="{00000000-0005-0000-0000-0000A0980000}"/>
    <cellStyle name="Normal 55 2 7" xfId="10327" xr:uid="{00000000-0005-0000-0000-0000A1980000}"/>
    <cellStyle name="Normal 55 2 7 2" xfId="29842" xr:uid="{00000000-0005-0000-0000-0000A2980000}"/>
    <cellStyle name="Normal 55 2 7 3" xfId="49735" xr:uid="{00000000-0005-0000-0000-0000A3980000}"/>
    <cellStyle name="Normal 55 2 8" xfId="20048" xr:uid="{00000000-0005-0000-0000-0000A4980000}"/>
    <cellStyle name="Normal 55 2 9" xfId="39690" xr:uid="{00000000-0005-0000-0000-0000A5980000}"/>
    <cellStyle name="Normal 55 3" xfId="532" xr:uid="{00000000-0005-0000-0000-0000A6980000}"/>
    <cellStyle name="Normal 55 3 2" xfId="1618" xr:uid="{00000000-0005-0000-0000-0000A7980000}"/>
    <cellStyle name="Normal 55 3 2 2" xfId="3990" xr:uid="{00000000-0005-0000-0000-0000A8980000}"/>
    <cellStyle name="Normal 55 3 2 2 2" xfId="9427" xr:uid="{00000000-0005-0000-0000-0000A9980000}"/>
    <cellStyle name="Normal 55 3 2 2 2 2" xfId="19150" xr:uid="{00000000-0005-0000-0000-0000AA980000}"/>
    <cellStyle name="Normal 55 3 2 2 2 2 2" xfId="38663" xr:uid="{00000000-0005-0000-0000-0000AB980000}"/>
    <cellStyle name="Normal 55 3 2 2 2 2 3" xfId="58556" xr:uid="{00000000-0005-0000-0000-0000AC980000}"/>
    <cellStyle name="Normal 55 3 2 2 2 3" xfId="25909" xr:uid="{00000000-0005-0000-0000-0000AD980000}"/>
    <cellStyle name="Normal 55 3 2 2 2 4" xfId="45679" xr:uid="{00000000-0005-0000-0000-0000AE980000}"/>
    <cellStyle name="Normal 55 3 2 2 3" xfId="13844" xr:uid="{00000000-0005-0000-0000-0000AF980000}"/>
    <cellStyle name="Normal 55 3 2 2 3 2" xfId="33358" xr:uid="{00000000-0005-0000-0000-0000B0980000}"/>
    <cellStyle name="Normal 55 3 2 2 3 3" xfId="53251" xr:uid="{00000000-0005-0000-0000-0000B1980000}"/>
    <cellStyle name="Normal 55 3 2 2 4" xfId="24763" xr:uid="{00000000-0005-0000-0000-0000B2980000}"/>
    <cellStyle name="Normal 55 3 2 2 5" xfId="44529" xr:uid="{00000000-0005-0000-0000-0000B3980000}"/>
    <cellStyle name="Normal 55 3 2 3" xfId="7721" xr:uid="{00000000-0005-0000-0000-0000B4980000}"/>
    <cellStyle name="Normal 55 3 2 3 2" xfId="17444" xr:uid="{00000000-0005-0000-0000-0000B5980000}"/>
    <cellStyle name="Normal 55 3 2 3 2 2" xfId="36957" xr:uid="{00000000-0005-0000-0000-0000B6980000}"/>
    <cellStyle name="Normal 55 3 2 3 2 3" xfId="56850" xr:uid="{00000000-0005-0000-0000-0000B7980000}"/>
    <cellStyle name="Normal 55 3 2 3 3" xfId="22071" xr:uid="{00000000-0005-0000-0000-0000B8980000}"/>
    <cellStyle name="Normal 55 3 2 3 4" xfId="41831" xr:uid="{00000000-0005-0000-0000-0000B9980000}"/>
    <cellStyle name="Normal 55 3 2 4" xfId="5717" xr:uid="{00000000-0005-0000-0000-0000BA980000}"/>
    <cellStyle name="Normal 55 3 2 4 2" xfId="15454" xr:uid="{00000000-0005-0000-0000-0000BB980000}"/>
    <cellStyle name="Normal 55 3 2 4 2 2" xfId="34967" xr:uid="{00000000-0005-0000-0000-0000BC980000}"/>
    <cellStyle name="Normal 55 3 2 4 2 3" xfId="54860" xr:uid="{00000000-0005-0000-0000-0000BD980000}"/>
    <cellStyle name="Normal 55 3 2 4 3" xfId="27537" xr:uid="{00000000-0005-0000-0000-0000BE980000}"/>
    <cellStyle name="Normal 55 3 2 4 4" xfId="47425" xr:uid="{00000000-0005-0000-0000-0000BF980000}"/>
    <cellStyle name="Normal 55 3 2 5" xfId="11576" xr:uid="{00000000-0005-0000-0000-0000C0980000}"/>
    <cellStyle name="Normal 55 3 2 5 2" xfId="31091" xr:uid="{00000000-0005-0000-0000-0000C1980000}"/>
    <cellStyle name="Normal 55 3 2 5 3" xfId="50984" xr:uid="{00000000-0005-0000-0000-0000C2980000}"/>
    <cellStyle name="Normal 55 3 2 6" xfId="21297" xr:uid="{00000000-0005-0000-0000-0000C3980000}"/>
    <cellStyle name="Normal 55 3 2 7" xfId="40952" xr:uid="{00000000-0005-0000-0000-0000C4980000}"/>
    <cellStyle name="Normal 55 3 3" xfId="1067" xr:uid="{00000000-0005-0000-0000-0000C5980000}"/>
    <cellStyle name="Normal 55 3 3 2" xfId="3452" xr:uid="{00000000-0005-0000-0000-0000C6980000}"/>
    <cellStyle name="Normal 55 3 3 2 2" xfId="8889" xr:uid="{00000000-0005-0000-0000-0000C7980000}"/>
    <cellStyle name="Normal 55 3 3 2 2 2" xfId="18612" xr:uid="{00000000-0005-0000-0000-0000C8980000}"/>
    <cellStyle name="Normal 55 3 3 2 2 2 2" xfId="38125" xr:uid="{00000000-0005-0000-0000-0000C9980000}"/>
    <cellStyle name="Normal 55 3 3 2 2 2 3" xfId="58018" xr:uid="{00000000-0005-0000-0000-0000CA980000}"/>
    <cellStyle name="Normal 55 3 3 2 2 3" xfId="25451" xr:uid="{00000000-0005-0000-0000-0000CB980000}"/>
    <cellStyle name="Normal 55 3 3 2 2 4" xfId="45218" xr:uid="{00000000-0005-0000-0000-0000CC980000}"/>
    <cellStyle name="Normal 55 3 3 2 3" xfId="13306" xr:uid="{00000000-0005-0000-0000-0000CD980000}"/>
    <cellStyle name="Normal 55 3 3 2 3 2" xfId="32820" xr:uid="{00000000-0005-0000-0000-0000CE980000}"/>
    <cellStyle name="Normal 55 3 3 2 3 3" xfId="52713" xr:uid="{00000000-0005-0000-0000-0000CF980000}"/>
    <cellStyle name="Normal 55 3 3 2 4" xfId="24225" xr:uid="{00000000-0005-0000-0000-0000D0980000}"/>
    <cellStyle name="Normal 55 3 3 2 5" xfId="43991" xr:uid="{00000000-0005-0000-0000-0000D1980000}"/>
    <cellStyle name="Normal 55 3 3 3" xfId="7261" xr:uid="{00000000-0005-0000-0000-0000D2980000}"/>
    <cellStyle name="Normal 55 3 3 3 2" xfId="16997" xr:uid="{00000000-0005-0000-0000-0000D3980000}"/>
    <cellStyle name="Normal 55 3 3 3 2 2" xfId="36510" xr:uid="{00000000-0005-0000-0000-0000D4980000}"/>
    <cellStyle name="Normal 55 3 3 3 2 3" xfId="56403" xr:uid="{00000000-0005-0000-0000-0000D5980000}"/>
    <cellStyle name="Normal 55 3 3 3 3" xfId="22930" xr:uid="{00000000-0005-0000-0000-0000D6980000}"/>
    <cellStyle name="Normal 55 3 3 3 4" xfId="42695" xr:uid="{00000000-0005-0000-0000-0000D7980000}"/>
    <cellStyle name="Normal 55 3 3 4" xfId="6252" xr:uid="{00000000-0005-0000-0000-0000D8980000}"/>
    <cellStyle name="Normal 55 3 3 4 2" xfId="15989" xr:uid="{00000000-0005-0000-0000-0000D9980000}"/>
    <cellStyle name="Normal 55 3 3 4 2 2" xfId="35502" xr:uid="{00000000-0005-0000-0000-0000DA980000}"/>
    <cellStyle name="Normal 55 3 3 4 2 3" xfId="55395" xr:uid="{00000000-0005-0000-0000-0000DB980000}"/>
    <cellStyle name="Normal 55 3 3 4 3" xfId="28072" xr:uid="{00000000-0005-0000-0000-0000DC980000}"/>
    <cellStyle name="Normal 55 3 3 4 4" xfId="47960" xr:uid="{00000000-0005-0000-0000-0000DD980000}"/>
    <cellStyle name="Normal 55 3 3 5" xfId="11038" xr:uid="{00000000-0005-0000-0000-0000DE980000}"/>
    <cellStyle name="Normal 55 3 3 5 2" xfId="30553" xr:uid="{00000000-0005-0000-0000-0000DF980000}"/>
    <cellStyle name="Normal 55 3 3 5 3" xfId="50446" xr:uid="{00000000-0005-0000-0000-0000E0980000}"/>
    <cellStyle name="Normal 55 3 3 6" xfId="20759" xr:uid="{00000000-0005-0000-0000-0000E1980000}"/>
    <cellStyle name="Normal 55 3 3 7" xfId="40401" xr:uid="{00000000-0005-0000-0000-0000E2980000}"/>
    <cellStyle name="Normal 55 3 4" xfId="2257" xr:uid="{00000000-0005-0000-0000-0000E3980000}"/>
    <cellStyle name="Normal 55 3 4 2" xfId="4526" xr:uid="{00000000-0005-0000-0000-0000E4980000}"/>
    <cellStyle name="Normal 55 3 4 2 2" xfId="9962" xr:uid="{00000000-0005-0000-0000-0000E5980000}"/>
    <cellStyle name="Normal 55 3 4 2 2 2" xfId="19685" xr:uid="{00000000-0005-0000-0000-0000E6980000}"/>
    <cellStyle name="Normal 55 3 4 2 2 2 2" xfId="39198" xr:uid="{00000000-0005-0000-0000-0000E7980000}"/>
    <cellStyle name="Normal 55 3 4 2 2 2 3" xfId="59091" xr:uid="{00000000-0005-0000-0000-0000E8980000}"/>
    <cellStyle name="Normal 55 3 4 2 2 3" xfId="29411" xr:uid="{00000000-0005-0000-0000-0000E9980000}"/>
    <cellStyle name="Normal 55 3 4 2 2 4" xfId="49299" xr:uid="{00000000-0005-0000-0000-0000EA980000}"/>
    <cellStyle name="Normal 55 3 4 2 3" xfId="14379" xr:uid="{00000000-0005-0000-0000-0000EB980000}"/>
    <cellStyle name="Normal 55 3 4 2 3 2" xfId="33893" xr:uid="{00000000-0005-0000-0000-0000EC980000}"/>
    <cellStyle name="Normal 55 3 4 2 3 3" xfId="53786" xr:uid="{00000000-0005-0000-0000-0000ED980000}"/>
    <cellStyle name="Normal 55 3 4 2 4" xfId="25298" xr:uid="{00000000-0005-0000-0000-0000EE980000}"/>
    <cellStyle name="Normal 55 3 4 2 5" xfId="45065" xr:uid="{00000000-0005-0000-0000-0000EF980000}"/>
    <cellStyle name="Normal 55 3 4 3" xfId="6787" xr:uid="{00000000-0005-0000-0000-0000F0980000}"/>
    <cellStyle name="Normal 55 3 4 3 2" xfId="16524" xr:uid="{00000000-0005-0000-0000-0000F1980000}"/>
    <cellStyle name="Normal 55 3 4 3 2 2" xfId="36037" xr:uid="{00000000-0005-0000-0000-0000F2980000}"/>
    <cellStyle name="Normal 55 3 4 3 2 3" xfId="55930" xr:uid="{00000000-0005-0000-0000-0000F3980000}"/>
    <cellStyle name="Normal 55 3 4 3 3" xfId="28607" xr:uid="{00000000-0005-0000-0000-0000F4980000}"/>
    <cellStyle name="Normal 55 3 4 3 4" xfId="48495" xr:uid="{00000000-0005-0000-0000-0000F5980000}"/>
    <cellStyle name="Normal 55 3 4 4" xfId="12111" xr:uid="{00000000-0005-0000-0000-0000F6980000}"/>
    <cellStyle name="Normal 55 3 4 4 2" xfId="31626" xr:uid="{00000000-0005-0000-0000-0000F7980000}"/>
    <cellStyle name="Normal 55 3 4 4 3" xfId="51519" xr:uid="{00000000-0005-0000-0000-0000F8980000}"/>
    <cellStyle name="Normal 55 3 4 5" xfId="21832" xr:uid="{00000000-0005-0000-0000-0000F9980000}"/>
    <cellStyle name="Normal 55 3 4 6" xfId="41591" xr:uid="{00000000-0005-0000-0000-0000FA980000}"/>
    <cellStyle name="Normal 55 3 5" xfId="2917" xr:uid="{00000000-0005-0000-0000-0000FB980000}"/>
    <cellStyle name="Normal 55 3 5 2" xfId="8354" xr:uid="{00000000-0005-0000-0000-0000FC980000}"/>
    <cellStyle name="Normal 55 3 5 2 2" xfId="18077" xr:uid="{00000000-0005-0000-0000-0000FD980000}"/>
    <cellStyle name="Normal 55 3 5 2 2 2" xfId="37590" xr:uid="{00000000-0005-0000-0000-0000FE980000}"/>
    <cellStyle name="Normal 55 3 5 2 2 3" xfId="57483" xr:uid="{00000000-0005-0000-0000-0000FF980000}"/>
    <cellStyle name="Normal 55 3 5 2 3" xfId="22374" xr:uid="{00000000-0005-0000-0000-000000990000}"/>
    <cellStyle name="Normal 55 3 5 2 4" xfId="42136" xr:uid="{00000000-0005-0000-0000-000001990000}"/>
    <cellStyle name="Normal 55 3 5 3" xfId="12771" xr:uid="{00000000-0005-0000-0000-000002990000}"/>
    <cellStyle name="Normal 55 3 5 3 2" xfId="32285" xr:uid="{00000000-0005-0000-0000-000003990000}"/>
    <cellStyle name="Normal 55 3 5 3 3" xfId="52178" xr:uid="{00000000-0005-0000-0000-000004990000}"/>
    <cellStyle name="Normal 55 3 5 4" xfId="23690" xr:uid="{00000000-0005-0000-0000-000005990000}"/>
    <cellStyle name="Normal 55 3 5 5" xfId="43456" xr:uid="{00000000-0005-0000-0000-000006990000}"/>
    <cellStyle name="Normal 55 3 6" xfId="5177" xr:uid="{00000000-0005-0000-0000-000007990000}"/>
    <cellStyle name="Normal 55 3 6 2" xfId="14917" xr:uid="{00000000-0005-0000-0000-000008990000}"/>
    <cellStyle name="Normal 55 3 6 2 2" xfId="34430" xr:uid="{00000000-0005-0000-0000-000009990000}"/>
    <cellStyle name="Normal 55 3 6 2 3" xfId="54323" xr:uid="{00000000-0005-0000-0000-00000A990000}"/>
    <cellStyle name="Normal 55 3 6 3" xfId="26999" xr:uid="{00000000-0005-0000-0000-00000B990000}"/>
    <cellStyle name="Normal 55 3 6 4" xfId="46885" xr:uid="{00000000-0005-0000-0000-00000C990000}"/>
    <cellStyle name="Normal 55 3 7" xfId="10503" xr:uid="{00000000-0005-0000-0000-00000D990000}"/>
    <cellStyle name="Normal 55 3 7 2" xfId="30018" xr:uid="{00000000-0005-0000-0000-00000E990000}"/>
    <cellStyle name="Normal 55 3 7 3" xfId="49911" xr:uid="{00000000-0005-0000-0000-00000F990000}"/>
    <cellStyle name="Normal 55 3 8" xfId="20224" xr:uid="{00000000-0005-0000-0000-000010990000}"/>
    <cellStyle name="Normal 55 3 9" xfId="39866" xr:uid="{00000000-0005-0000-0000-000011990000}"/>
    <cellStyle name="Normal 55 4" xfId="1266" xr:uid="{00000000-0005-0000-0000-000012990000}"/>
    <cellStyle name="Normal 55 4 2" xfId="3638" xr:uid="{00000000-0005-0000-0000-000013990000}"/>
    <cellStyle name="Normal 55 4 2 2" xfId="9075" xr:uid="{00000000-0005-0000-0000-000014990000}"/>
    <cellStyle name="Normal 55 4 2 2 2" xfId="18798" xr:uid="{00000000-0005-0000-0000-000015990000}"/>
    <cellStyle name="Normal 55 4 2 2 2 2" xfId="38311" xr:uid="{00000000-0005-0000-0000-000016990000}"/>
    <cellStyle name="Normal 55 4 2 2 2 3" xfId="58204" xr:uid="{00000000-0005-0000-0000-000017990000}"/>
    <cellStyle name="Normal 55 4 2 2 3" xfId="26178" xr:uid="{00000000-0005-0000-0000-000018990000}"/>
    <cellStyle name="Normal 55 4 2 2 4" xfId="45949" xr:uid="{00000000-0005-0000-0000-000019990000}"/>
    <cellStyle name="Normal 55 4 2 3" xfId="13492" xr:uid="{00000000-0005-0000-0000-00001A990000}"/>
    <cellStyle name="Normal 55 4 2 3 2" xfId="33006" xr:uid="{00000000-0005-0000-0000-00001B990000}"/>
    <cellStyle name="Normal 55 4 2 3 3" xfId="52899" xr:uid="{00000000-0005-0000-0000-00001C990000}"/>
    <cellStyle name="Normal 55 4 2 4" xfId="24411" xr:uid="{00000000-0005-0000-0000-00001D990000}"/>
    <cellStyle name="Normal 55 4 2 5" xfId="44177" xr:uid="{00000000-0005-0000-0000-00001E990000}"/>
    <cellStyle name="Normal 55 4 3" xfId="7427" xr:uid="{00000000-0005-0000-0000-00001F990000}"/>
    <cellStyle name="Normal 55 4 3 2" xfId="17150" xr:uid="{00000000-0005-0000-0000-000020990000}"/>
    <cellStyle name="Normal 55 4 3 2 2" xfId="36663" xr:uid="{00000000-0005-0000-0000-000021990000}"/>
    <cellStyle name="Normal 55 4 3 2 3" xfId="56556" xr:uid="{00000000-0005-0000-0000-000022990000}"/>
    <cellStyle name="Normal 55 4 3 3" xfId="25779" xr:uid="{00000000-0005-0000-0000-000023990000}"/>
    <cellStyle name="Normal 55 4 3 4" xfId="45548" xr:uid="{00000000-0005-0000-0000-000024990000}"/>
    <cellStyle name="Normal 55 4 4" xfId="5365" xr:uid="{00000000-0005-0000-0000-000025990000}"/>
    <cellStyle name="Normal 55 4 4 2" xfId="15102" xr:uid="{00000000-0005-0000-0000-000026990000}"/>
    <cellStyle name="Normal 55 4 4 2 2" xfId="34615" xr:uid="{00000000-0005-0000-0000-000027990000}"/>
    <cellStyle name="Normal 55 4 4 2 3" xfId="54508" xr:uid="{00000000-0005-0000-0000-000028990000}"/>
    <cellStyle name="Normal 55 4 4 3" xfId="27185" xr:uid="{00000000-0005-0000-0000-000029990000}"/>
    <cellStyle name="Normal 55 4 4 4" xfId="47073" xr:uid="{00000000-0005-0000-0000-00002A990000}"/>
    <cellStyle name="Normal 55 4 5" xfId="11224" xr:uid="{00000000-0005-0000-0000-00002B990000}"/>
    <cellStyle name="Normal 55 4 5 2" xfId="30739" xr:uid="{00000000-0005-0000-0000-00002C990000}"/>
    <cellStyle name="Normal 55 4 5 3" xfId="50632" xr:uid="{00000000-0005-0000-0000-00002D990000}"/>
    <cellStyle name="Normal 55 4 6" xfId="20945" xr:uid="{00000000-0005-0000-0000-00002E990000}"/>
    <cellStyle name="Normal 55 4 7" xfId="40600" xr:uid="{00000000-0005-0000-0000-00002F990000}"/>
    <cellStyle name="Normal 55 5" xfId="715" xr:uid="{00000000-0005-0000-0000-000030990000}"/>
    <cellStyle name="Normal 55 5 2" xfId="3100" xr:uid="{00000000-0005-0000-0000-000031990000}"/>
    <cellStyle name="Normal 55 5 2 2" xfId="8537" xr:uid="{00000000-0005-0000-0000-000032990000}"/>
    <cellStyle name="Normal 55 5 2 2 2" xfId="18260" xr:uid="{00000000-0005-0000-0000-000033990000}"/>
    <cellStyle name="Normal 55 5 2 2 2 2" xfId="37773" xr:uid="{00000000-0005-0000-0000-000034990000}"/>
    <cellStyle name="Normal 55 5 2 2 2 3" xfId="57666" xr:uid="{00000000-0005-0000-0000-000035990000}"/>
    <cellStyle name="Normal 55 5 2 2 3" xfId="22731" xr:uid="{00000000-0005-0000-0000-000036990000}"/>
    <cellStyle name="Normal 55 5 2 2 4" xfId="42495" xr:uid="{00000000-0005-0000-0000-000037990000}"/>
    <cellStyle name="Normal 55 5 2 3" xfId="12954" xr:uid="{00000000-0005-0000-0000-000038990000}"/>
    <cellStyle name="Normal 55 5 2 3 2" xfId="32468" xr:uid="{00000000-0005-0000-0000-000039990000}"/>
    <cellStyle name="Normal 55 5 2 3 3" xfId="52361" xr:uid="{00000000-0005-0000-0000-00003A990000}"/>
    <cellStyle name="Normal 55 5 2 4" xfId="23873" xr:uid="{00000000-0005-0000-0000-00003B990000}"/>
    <cellStyle name="Normal 55 5 2 5" xfId="43639" xr:uid="{00000000-0005-0000-0000-00003C990000}"/>
    <cellStyle name="Normal 55 5 3" xfId="6967" xr:uid="{00000000-0005-0000-0000-00003D990000}"/>
    <cellStyle name="Normal 55 5 3 2" xfId="16703" xr:uid="{00000000-0005-0000-0000-00003E990000}"/>
    <cellStyle name="Normal 55 5 3 2 2" xfId="36216" xr:uid="{00000000-0005-0000-0000-00003F990000}"/>
    <cellStyle name="Normal 55 5 3 2 3" xfId="56109" xr:uid="{00000000-0005-0000-0000-000040990000}"/>
    <cellStyle name="Normal 55 5 3 3" xfId="26001" xr:uid="{00000000-0005-0000-0000-000041990000}"/>
    <cellStyle name="Normal 55 5 3 4" xfId="45771" xr:uid="{00000000-0005-0000-0000-000042990000}"/>
    <cellStyle name="Normal 55 5 4" xfId="5900" xr:uid="{00000000-0005-0000-0000-000043990000}"/>
    <cellStyle name="Normal 55 5 4 2" xfId="15637" xr:uid="{00000000-0005-0000-0000-000044990000}"/>
    <cellStyle name="Normal 55 5 4 2 2" xfId="35150" xr:uid="{00000000-0005-0000-0000-000045990000}"/>
    <cellStyle name="Normal 55 5 4 2 3" xfId="55043" xr:uid="{00000000-0005-0000-0000-000046990000}"/>
    <cellStyle name="Normal 55 5 4 3" xfId="27720" xr:uid="{00000000-0005-0000-0000-000047990000}"/>
    <cellStyle name="Normal 55 5 4 4" xfId="47608" xr:uid="{00000000-0005-0000-0000-000048990000}"/>
    <cellStyle name="Normal 55 5 5" xfId="10686" xr:uid="{00000000-0005-0000-0000-000049990000}"/>
    <cellStyle name="Normal 55 5 5 2" xfId="30201" xr:uid="{00000000-0005-0000-0000-00004A990000}"/>
    <cellStyle name="Normal 55 5 5 3" xfId="50094" xr:uid="{00000000-0005-0000-0000-00004B990000}"/>
    <cellStyle name="Normal 55 5 6" xfId="20407" xr:uid="{00000000-0005-0000-0000-00004C990000}"/>
    <cellStyle name="Normal 55 5 7" xfId="40049" xr:uid="{00000000-0005-0000-0000-00004D990000}"/>
    <cellStyle name="Normal 55 6" xfId="1863" xr:uid="{00000000-0005-0000-0000-00004E990000}"/>
    <cellStyle name="Normal 55 6 2" xfId="4174" xr:uid="{00000000-0005-0000-0000-00004F990000}"/>
    <cellStyle name="Normal 55 6 2 2" xfId="9610" xr:uid="{00000000-0005-0000-0000-000050990000}"/>
    <cellStyle name="Normal 55 6 2 2 2" xfId="19333" xr:uid="{00000000-0005-0000-0000-000051990000}"/>
    <cellStyle name="Normal 55 6 2 2 2 2" xfId="38846" xr:uid="{00000000-0005-0000-0000-000052990000}"/>
    <cellStyle name="Normal 55 6 2 2 2 3" xfId="58739" xr:uid="{00000000-0005-0000-0000-000053990000}"/>
    <cellStyle name="Normal 55 6 2 2 3" xfId="29059" xr:uid="{00000000-0005-0000-0000-000054990000}"/>
    <cellStyle name="Normal 55 6 2 2 4" xfId="48947" xr:uid="{00000000-0005-0000-0000-000055990000}"/>
    <cellStyle name="Normal 55 6 2 3" xfId="14027" xr:uid="{00000000-0005-0000-0000-000056990000}"/>
    <cellStyle name="Normal 55 6 2 3 2" xfId="33541" xr:uid="{00000000-0005-0000-0000-000057990000}"/>
    <cellStyle name="Normal 55 6 2 3 3" xfId="53434" xr:uid="{00000000-0005-0000-0000-000058990000}"/>
    <cellStyle name="Normal 55 6 2 4" xfId="24946" xr:uid="{00000000-0005-0000-0000-000059990000}"/>
    <cellStyle name="Normal 55 6 2 5" xfId="44713" xr:uid="{00000000-0005-0000-0000-00005A990000}"/>
    <cellStyle name="Normal 55 6 3" xfId="6435" xr:uid="{00000000-0005-0000-0000-00005B990000}"/>
    <cellStyle name="Normal 55 6 3 2" xfId="16172" xr:uid="{00000000-0005-0000-0000-00005C990000}"/>
    <cellStyle name="Normal 55 6 3 2 2" xfId="35685" xr:uid="{00000000-0005-0000-0000-00005D990000}"/>
    <cellStyle name="Normal 55 6 3 2 3" xfId="55578" xr:uid="{00000000-0005-0000-0000-00005E990000}"/>
    <cellStyle name="Normal 55 6 3 3" xfId="28255" xr:uid="{00000000-0005-0000-0000-00005F990000}"/>
    <cellStyle name="Normal 55 6 3 4" xfId="48143" xr:uid="{00000000-0005-0000-0000-000060990000}"/>
    <cellStyle name="Normal 55 6 4" xfId="11759" xr:uid="{00000000-0005-0000-0000-000061990000}"/>
    <cellStyle name="Normal 55 6 4 2" xfId="31274" xr:uid="{00000000-0005-0000-0000-000062990000}"/>
    <cellStyle name="Normal 55 6 4 3" xfId="51167" xr:uid="{00000000-0005-0000-0000-000063990000}"/>
    <cellStyle name="Normal 55 6 5" xfId="21480" xr:uid="{00000000-0005-0000-0000-000064990000}"/>
    <cellStyle name="Normal 55 6 6" xfId="41197" xr:uid="{00000000-0005-0000-0000-000065990000}"/>
    <cellStyle name="Normal 55 7" xfId="2426" xr:uid="{00000000-0005-0000-0000-000066990000}"/>
    <cellStyle name="Normal 55 7 2" xfId="7863" xr:uid="{00000000-0005-0000-0000-000067990000}"/>
    <cellStyle name="Normal 55 7 2 2" xfId="17586" xr:uid="{00000000-0005-0000-0000-000068990000}"/>
    <cellStyle name="Normal 55 7 2 2 2" xfId="37099" xr:uid="{00000000-0005-0000-0000-000069990000}"/>
    <cellStyle name="Normal 55 7 2 2 3" xfId="56992" xr:uid="{00000000-0005-0000-0000-00006A990000}"/>
    <cellStyle name="Normal 55 7 2 3" xfId="25980" xr:uid="{00000000-0005-0000-0000-00006B990000}"/>
    <cellStyle name="Normal 55 7 2 4" xfId="45750" xr:uid="{00000000-0005-0000-0000-00006C990000}"/>
    <cellStyle name="Normal 55 7 3" xfId="12280" xr:uid="{00000000-0005-0000-0000-00006D990000}"/>
    <cellStyle name="Normal 55 7 3 2" xfId="31794" xr:uid="{00000000-0005-0000-0000-00006E990000}"/>
    <cellStyle name="Normal 55 7 3 3" xfId="51687" xr:uid="{00000000-0005-0000-0000-00006F990000}"/>
    <cellStyle name="Normal 55 7 4" xfId="23199" xr:uid="{00000000-0005-0000-0000-000070990000}"/>
    <cellStyle name="Normal 55 7 5" xfId="42965" xr:uid="{00000000-0005-0000-0000-000071990000}"/>
    <cellStyle name="Normal 55 8" xfId="2565" xr:uid="{00000000-0005-0000-0000-000072990000}"/>
    <cellStyle name="Normal 55 8 2" xfId="8002" xr:uid="{00000000-0005-0000-0000-000073990000}"/>
    <cellStyle name="Normal 55 8 2 2" xfId="17725" xr:uid="{00000000-0005-0000-0000-000074990000}"/>
    <cellStyle name="Normal 55 8 2 2 2" xfId="37238" xr:uid="{00000000-0005-0000-0000-000075990000}"/>
    <cellStyle name="Normal 55 8 2 2 3" xfId="57131" xr:uid="{00000000-0005-0000-0000-000076990000}"/>
    <cellStyle name="Normal 55 8 2 3" xfId="22551" xr:uid="{00000000-0005-0000-0000-000077990000}"/>
    <cellStyle name="Normal 55 8 2 4" xfId="42314" xr:uid="{00000000-0005-0000-0000-000078990000}"/>
    <cellStyle name="Normal 55 8 3" xfId="12419" xr:uid="{00000000-0005-0000-0000-000079990000}"/>
    <cellStyle name="Normal 55 8 3 2" xfId="31933" xr:uid="{00000000-0005-0000-0000-00007A990000}"/>
    <cellStyle name="Normal 55 8 3 3" xfId="51826" xr:uid="{00000000-0005-0000-0000-00007B990000}"/>
    <cellStyle name="Normal 55 8 4" xfId="23338" xr:uid="{00000000-0005-0000-0000-00007C990000}"/>
    <cellStyle name="Normal 55 8 5" xfId="43104" xr:uid="{00000000-0005-0000-0000-00007D990000}"/>
    <cellStyle name="Normal 55 9" xfId="4783" xr:uid="{00000000-0005-0000-0000-00007E990000}"/>
    <cellStyle name="Normal 55 9 2" xfId="14565" xr:uid="{00000000-0005-0000-0000-00007F990000}"/>
    <cellStyle name="Normal 55 9 2 2" xfId="34078" xr:uid="{00000000-0005-0000-0000-000080990000}"/>
    <cellStyle name="Normal 55 9 2 3" xfId="53971" xr:uid="{00000000-0005-0000-0000-000081990000}"/>
    <cellStyle name="Normal 55 9 3" xfId="26647" xr:uid="{00000000-0005-0000-0000-000082990000}"/>
    <cellStyle name="Normal 55 9 4" xfId="46491" xr:uid="{00000000-0005-0000-0000-000083990000}"/>
    <cellStyle name="Normal 56" xfId="139" xr:uid="{00000000-0005-0000-0000-000084990000}"/>
    <cellStyle name="Normal 56 10" xfId="10152" xr:uid="{00000000-0005-0000-0000-000085990000}"/>
    <cellStyle name="Normal 56 10 2" xfId="29667" xr:uid="{00000000-0005-0000-0000-000086990000}"/>
    <cellStyle name="Normal 56 10 3" xfId="49560" xr:uid="{00000000-0005-0000-0000-000087990000}"/>
    <cellStyle name="Normal 56 11" xfId="19873" xr:uid="{00000000-0005-0000-0000-000088990000}"/>
    <cellStyle name="Normal 56 12" xfId="39473" xr:uid="{00000000-0005-0000-0000-000089990000}"/>
    <cellStyle name="Normal 56 2" xfId="357" xr:uid="{00000000-0005-0000-0000-00008A990000}"/>
    <cellStyle name="Normal 56 2 2" xfId="1443" xr:uid="{00000000-0005-0000-0000-00008B990000}"/>
    <cellStyle name="Normal 56 2 2 2" xfId="3815" xr:uid="{00000000-0005-0000-0000-00008C990000}"/>
    <cellStyle name="Normal 56 2 2 2 2" xfId="9252" xr:uid="{00000000-0005-0000-0000-00008D990000}"/>
    <cellStyle name="Normal 56 2 2 2 2 2" xfId="18975" xr:uid="{00000000-0005-0000-0000-00008E990000}"/>
    <cellStyle name="Normal 56 2 2 2 2 2 2" xfId="38488" xr:uid="{00000000-0005-0000-0000-00008F990000}"/>
    <cellStyle name="Normal 56 2 2 2 2 2 3" xfId="58381" xr:uid="{00000000-0005-0000-0000-000090990000}"/>
    <cellStyle name="Normal 56 2 2 2 2 3" xfId="22384" xr:uid="{00000000-0005-0000-0000-000091990000}"/>
    <cellStyle name="Normal 56 2 2 2 2 4" xfId="42146" xr:uid="{00000000-0005-0000-0000-000092990000}"/>
    <cellStyle name="Normal 56 2 2 2 3" xfId="13669" xr:uid="{00000000-0005-0000-0000-000093990000}"/>
    <cellStyle name="Normal 56 2 2 2 3 2" xfId="33183" xr:uid="{00000000-0005-0000-0000-000094990000}"/>
    <cellStyle name="Normal 56 2 2 2 3 3" xfId="53076" xr:uid="{00000000-0005-0000-0000-000095990000}"/>
    <cellStyle name="Normal 56 2 2 2 4" xfId="24588" xr:uid="{00000000-0005-0000-0000-000096990000}"/>
    <cellStyle name="Normal 56 2 2 2 5" xfId="44354" xr:uid="{00000000-0005-0000-0000-000097990000}"/>
    <cellStyle name="Normal 56 2 2 3" xfId="7575" xr:uid="{00000000-0005-0000-0000-000098990000}"/>
    <cellStyle name="Normal 56 2 2 3 2" xfId="17298" xr:uid="{00000000-0005-0000-0000-000099990000}"/>
    <cellStyle name="Normal 56 2 2 3 2 2" xfId="36811" xr:uid="{00000000-0005-0000-0000-00009A990000}"/>
    <cellStyle name="Normal 56 2 2 3 2 3" xfId="56704" xr:uid="{00000000-0005-0000-0000-00009B990000}"/>
    <cellStyle name="Normal 56 2 2 3 3" xfId="25651" xr:uid="{00000000-0005-0000-0000-00009C990000}"/>
    <cellStyle name="Normal 56 2 2 3 4" xfId="45420" xr:uid="{00000000-0005-0000-0000-00009D990000}"/>
    <cellStyle name="Normal 56 2 2 4" xfId="5542" xr:uid="{00000000-0005-0000-0000-00009E990000}"/>
    <cellStyle name="Normal 56 2 2 4 2" xfId="15279" xr:uid="{00000000-0005-0000-0000-00009F990000}"/>
    <cellStyle name="Normal 56 2 2 4 2 2" xfId="34792" xr:uid="{00000000-0005-0000-0000-0000A0990000}"/>
    <cellStyle name="Normal 56 2 2 4 2 3" xfId="54685" xr:uid="{00000000-0005-0000-0000-0000A1990000}"/>
    <cellStyle name="Normal 56 2 2 4 3" xfId="27362" xr:uid="{00000000-0005-0000-0000-0000A2990000}"/>
    <cellStyle name="Normal 56 2 2 4 4" xfId="47250" xr:uid="{00000000-0005-0000-0000-0000A3990000}"/>
    <cellStyle name="Normal 56 2 2 5" xfId="11401" xr:uid="{00000000-0005-0000-0000-0000A4990000}"/>
    <cellStyle name="Normal 56 2 2 5 2" xfId="30916" xr:uid="{00000000-0005-0000-0000-0000A5990000}"/>
    <cellStyle name="Normal 56 2 2 5 3" xfId="50809" xr:uid="{00000000-0005-0000-0000-0000A6990000}"/>
    <cellStyle name="Normal 56 2 2 6" xfId="21122" xr:uid="{00000000-0005-0000-0000-0000A7990000}"/>
    <cellStyle name="Normal 56 2 2 7" xfId="40777" xr:uid="{00000000-0005-0000-0000-0000A8990000}"/>
    <cellStyle name="Normal 56 2 3" xfId="892" xr:uid="{00000000-0005-0000-0000-0000A9990000}"/>
    <cellStyle name="Normal 56 2 3 2" xfId="3277" xr:uid="{00000000-0005-0000-0000-0000AA990000}"/>
    <cellStyle name="Normal 56 2 3 2 2" xfId="8714" xr:uid="{00000000-0005-0000-0000-0000AB990000}"/>
    <cellStyle name="Normal 56 2 3 2 2 2" xfId="18437" xr:uid="{00000000-0005-0000-0000-0000AC990000}"/>
    <cellStyle name="Normal 56 2 3 2 2 2 2" xfId="37950" xr:uid="{00000000-0005-0000-0000-0000AD990000}"/>
    <cellStyle name="Normal 56 2 3 2 2 2 3" xfId="57843" xr:uid="{00000000-0005-0000-0000-0000AE990000}"/>
    <cellStyle name="Normal 56 2 3 2 2 3" xfId="22511" xr:uid="{00000000-0005-0000-0000-0000AF990000}"/>
    <cellStyle name="Normal 56 2 3 2 2 4" xfId="42274" xr:uid="{00000000-0005-0000-0000-0000B0990000}"/>
    <cellStyle name="Normal 56 2 3 2 3" xfId="13131" xr:uid="{00000000-0005-0000-0000-0000B1990000}"/>
    <cellStyle name="Normal 56 2 3 2 3 2" xfId="32645" xr:uid="{00000000-0005-0000-0000-0000B2990000}"/>
    <cellStyle name="Normal 56 2 3 2 3 3" xfId="52538" xr:uid="{00000000-0005-0000-0000-0000B3990000}"/>
    <cellStyle name="Normal 56 2 3 2 4" xfId="24050" xr:uid="{00000000-0005-0000-0000-0000B4990000}"/>
    <cellStyle name="Normal 56 2 3 2 5" xfId="43816" xr:uid="{00000000-0005-0000-0000-0000B5990000}"/>
    <cellStyle name="Normal 56 2 3 3" xfId="7115" xr:uid="{00000000-0005-0000-0000-0000B6990000}"/>
    <cellStyle name="Normal 56 2 3 3 2" xfId="16851" xr:uid="{00000000-0005-0000-0000-0000B7990000}"/>
    <cellStyle name="Normal 56 2 3 3 2 2" xfId="36364" xr:uid="{00000000-0005-0000-0000-0000B8990000}"/>
    <cellStyle name="Normal 56 2 3 3 2 3" xfId="56257" xr:uid="{00000000-0005-0000-0000-0000B9990000}"/>
    <cellStyle name="Normal 56 2 3 3 3" xfId="22808" xr:uid="{00000000-0005-0000-0000-0000BA990000}"/>
    <cellStyle name="Normal 56 2 3 3 4" xfId="42572" xr:uid="{00000000-0005-0000-0000-0000BB990000}"/>
    <cellStyle name="Normal 56 2 3 4" xfId="6077" xr:uid="{00000000-0005-0000-0000-0000BC990000}"/>
    <cellStyle name="Normal 56 2 3 4 2" xfId="15814" xr:uid="{00000000-0005-0000-0000-0000BD990000}"/>
    <cellStyle name="Normal 56 2 3 4 2 2" xfId="35327" xr:uid="{00000000-0005-0000-0000-0000BE990000}"/>
    <cellStyle name="Normal 56 2 3 4 2 3" xfId="55220" xr:uid="{00000000-0005-0000-0000-0000BF990000}"/>
    <cellStyle name="Normal 56 2 3 4 3" xfId="27897" xr:uid="{00000000-0005-0000-0000-0000C0990000}"/>
    <cellStyle name="Normal 56 2 3 4 4" xfId="47785" xr:uid="{00000000-0005-0000-0000-0000C1990000}"/>
    <cellStyle name="Normal 56 2 3 5" xfId="10863" xr:uid="{00000000-0005-0000-0000-0000C2990000}"/>
    <cellStyle name="Normal 56 2 3 5 2" xfId="30378" xr:uid="{00000000-0005-0000-0000-0000C3990000}"/>
    <cellStyle name="Normal 56 2 3 5 3" xfId="50271" xr:uid="{00000000-0005-0000-0000-0000C4990000}"/>
    <cellStyle name="Normal 56 2 3 6" xfId="20584" xr:uid="{00000000-0005-0000-0000-0000C5990000}"/>
    <cellStyle name="Normal 56 2 3 7" xfId="40226" xr:uid="{00000000-0005-0000-0000-0000C6990000}"/>
    <cellStyle name="Normal 56 2 4" xfId="2082" xr:uid="{00000000-0005-0000-0000-0000C7990000}"/>
    <cellStyle name="Normal 56 2 4 2" xfId="4351" xr:uid="{00000000-0005-0000-0000-0000C8990000}"/>
    <cellStyle name="Normal 56 2 4 2 2" xfId="9787" xr:uid="{00000000-0005-0000-0000-0000C9990000}"/>
    <cellStyle name="Normal 56 2 4 2 2 2" xfId="19510" xr:uid="{00000000-0005-0000-0000-0000CA990000}"/>
    <cellStyle name="Normal 56 2 4 2 2 2 2" xfId="39023" xr:uid="{00000000-0005-0000-0000-0000CB990000}"/>
    <cellStyle name="Normal 56 2 4 2 2 2 3" xfId="58916" xr:uid="{00000000-0005-0000-0000-0000CC990000}"/>
    <cellStyle name="Normal 56 2 4 2 2 3" xfId="29236" xr:uid="{00000000-0005-0000-0000-0000CD990000}"/>
    <cellStyle name="Normal 56 2 4 2 2 4" xfId="49124" xr:uid="{00000000-0005-0000-0000-0000CE990000}"/>
    <cellStyle name="Normal 56 2 4 2 3" xfId="14204" xr:uid="{00000000-0005-0000-0000-0000CF990000}"/>
    <cellStyle name="Normal 56 2 4 2 3 2" xfId="33718" xr:uid="{00000000-0005-0000-0000-0000D0990000}"/>
    <cellStyle name="Normal 56 2 4 2 3 3" xfId="53611" xr:uid="{00000000-0005-0000-0000-0000D1990000}"/>
    <cellStyle name="Normal 56 2 4 2 4" xfId="25123" xr:uid="{00000000-0005-0000-0000-0000D2990000}"/>
    <cellStyle name="Normal 56 2 4 2 5" xfId="44890" xr:uid="{00000000-0005-0000-0000-0000D3990000}"/>
    <cellStyle name="Normal 56 2 4 3" xfId="6612" xr:uid="{00000000-0005-0000-0000-0000D4990000}"/>
    <cellStyle name="Normal 56 2 4 3 2" xfId="16349" xr:uid="{00000000-0005-0000-0000-0000D5990000}"/>
    <cellStyle name="Normal 56 2 4 3 2 2" xfId="35862" xr:uid="{00000000-0005-0000-0000-0000D6990000}"/>
    <cellStyle name="Normal 56 2 4 3 2 3" xfId="55755" xr:uid="{00000000-0005-0000-0000-0000D7990000}"/>
    <cellStyle name="Normal 56 2 4 3 3" xfId="28432" xr:uid="{00000000-0005-0000-0000-0000D8990000}"/>
    <cellStyle name="Normal 56 2 4 3 4" xfId="48320" xr:uid="{00000000-0005-0000-0000-0000D9990000}"/>
    <cellStyle name="Normal 56 2 4 4" xfId="11936" xr:uid="{00000000-0005-0000-0000-0000DA990000}"/>
    <cellStyle name="Normal 56 2 4 4 2" xfId="31451" xr:uid="{00000000-0005-0000-0000-0000DB990000}"/>
    <cellStyle name="Normal 56 2 4 4 3" xfId="51344" xr:uid="{00000000-0005-0000-0000-0000DC990000}"/>
    <cellStyle name="Normal 56 2 4 5" xfId="21657" xr:uid="{00000000-0005-0000-0000-0000DD990000}"/>
    <cellStyle name="Normal 56 2 4 6" xfId="41416" xr:uid="{00000000-0005-0000-0000-0000DE990000}"/>
    <cellStyle name="Normal 56 2 5" xfId="2742" xr:uid="{00000000-0005-0000-0000-0000DF990000}"/>
    <cellStyle name="Normal 56 2 5 2" xfId="8179" xr:uid="{00000000-0005-0000-0000-0000E0990000}"/>
    <cellStyle name="Normal 56 2 5 2 2" xfId="17902" xr:uid="{00000000-0005-0000-0000-0000E1990000}"/>
    <cellStyle name="Normal 56 2 5 2 2 2" xfId="37415" xr:uid="{00000000-0005-0000-0000-0000E2990000}"/>
    <cellStyle name="Normal 56 2 5 2 2 3" xfId="57308" xr:uid="{00000000-0005-0000-0000-0000E3990000}"/>
    <cellStyle name="Normal 56 2 5 2 3" xfId="21984" xr:uid="{00000000-0005-0000-0000-0000E4990000}"/>
    <cellStyle name="Normal 56 2 5 2 4" xfId="41743" xr:uid="{00000000-0005-0000-0000-0000E5990000}"/>
    <cellStyle name="Normal 56 2 5 3" xfId="12596" xr:uid="{00000000-0005-0000-0000-0000E6990000}"/>
    <cellStyle name="Normal 56 2 5 3 2" xfId="32110" xr:uid="{00000000-0005-0000-0000-0000E7990000}"/>
    <cellStyle name="Normal 56 2 5 3 3" xfId="52003" xr:uid="{00000000-0005-0000-0000-0000E8990000}"/>
    <cellStyle name="Normal 56 2 5 4" xfId="23515" xr:uid="{00000000-0005-0000-0000-0000E9990000}"/>
    <cellStyle name="Normal 56 2 5 5" xfId="43281" xr:uid="{00000000-0005-0000-0000-0000EA990000}"/>
    <cellStyle name="Normal 56 2 6" xfId="5002" xr:uid="{00000000-0005-0000-0000-0000EB990000}"/>
    <cellStyle name="Normal 56 2 6 2" xfId="14742" xr:uid="{00000000-0005-0000-0000-0000EC990000}"/>
    <cellStyle name="Normal 56 2 6 2 2" xfId="34255" xr:uid="{00000000-0005-0000-0000-0000ED990000}"/>
    <cellStyle name="Normal 56 2 6 2 3" xfId="54148" xr:uid="{00000000-0005-0000-0000-0000EE990000}"/>
    <cellStyle name="Normal 56 2 6 3" xfId="26824" xr:uid="{00000000-0005-0000-0000-0000EF990000}"/>
    <cellStyle name="Normal 56 2 6 4" xfId="46710" xr:uid="{00000000-0005-0000-0000-0000F0990000}"/>
    <cellStyle name="Normal 56 2 7" xfId="10328" xr:uid="{00000000-0005-0000-0000-0000F1990000}"/>
    <cellStyle name="Normal 56 2 7 2" xfId="29843" xr:uid="{00000000-0005-0000-0000-0000F2990000}"/>
    <cellStyle name="Normal 56 2 7 3" xfId="49736" xr:uid="{00000000-0005-0000-0000-0000F3990000}"/>
    <cellStyle name="Normal 56 2 8" xfId="20049" xr:uid="{00000000-0005-0000-0000-0000F4990000}"/>
    <cellStyle name="Normal 56 2 9" xfId="39691" xr:uid="{00000000-0005-0000-0000-0000F5990000}"/>
    <cellStyle name="Normal 56 3" xfId="533" xr:uid="{00000000-0005-0000-0000-0000F6990000}"/>
    <cellStyle name="Normal 56 3 2" xfId="1619" xr:uid="{00000000-0005-0000-0000-0000F7990000}"/>
    <cellStyle name="Normal 56 3 2 2" xfId="3991" xr:uid="{00000000-0005-0000-0000-0000F8990000}"/>
    <cellStyle name="Normal 56 3 2 2 2" xfId="9428" xr:uid="{00000000-0005-0000-0000-0000F9990000}"/>
    <cellStyle name="Normal 56 3 2 2 2 2" xfId="19151" xr:uid="{00000000-0005-0000-0000-0000FA990000}"/>
    <cellStyle name="Normal 56 3 2 2 2 2 2" xfId="38664" xr:uid="{00000000-0005-0000-0000-0000FB990000}"/>
    <cellStyle name="Normal 56 3 2 2 2 2 3" xfId="58557" xr:uid="{00000000-0005-0000-0000-0000FC990000}"/>
    <cellStyle name="Normal 56 3 2 2 2 3" xfId="25437" xr:uid="{00000000-0005-0000-0000-0000FD990000}"/>
    <cellStyle name="Normal 56 3 2 2 2 4" xfId="45204" xr:uid="{00000000-0005-0000-0000-0000FE990000}"/>
    <cellStyle name="Normal 56 3 2 2 3" xfId="13845" xr:uid="{00000000-0005-0000-0000-0000FF990000}"/>
    <cellStyle name="Normal 56 3 2 2 3 2" xfId="33359" xr:uid="{00000000-0005-0000-0000-0000009A0000}"/>
    <cellStyle name="Normal 56 3 2 2 3 3" xfId="53252" xr:uid="{00000000-0005-0000-0000-0000019A0000}"/>
    <cellStyle name="Normal 56 3 2 2 4" xfId="24764" xr:uid="{00000000-0005-0000-0000-0000029A0000}"/>
    <cellStyle name="Normal 56 3 2 2 5" xfId="44530" xr:uid="{00000000-0005-0000-0000-0000039A0000}"/>
    <cellStyle name="Normal 56 3 2 3" xfId="7722" xr:uid="{00000000-0005-0000-0000-0000049A0000}"/>
    <cellStyle name="Normal 56 3 2 3 2" xfId="17445" xr:uid="{00000000-0005-0000-0000-0000059A0000}"/>
    <cellStyle name="Normal 56 3 2 3 2 2" xfId="36958" xr:uid="{00000000-0005-0000-0000-0000069A0000}"/>
    <cellStyle name="Normal 56 3 2 3 2 3" xfId="56851" xr:uid="{00000000-0005-0000-0000-0000079A0000}"/>
    <cellStyle name="Normal 56 3 2 3 3" xfId="22467" xr:uid="{00000000-0005-0000-0000-0000089A0000}"/>
    <cellStyle name="Normal 56 3 2 3 4" xfId="42229" xr:uid="{00000000-0005-0000-0000-0000099A0000}"/>
    <cellStyle name="Normal 56 3 2 4" xfId="5718" xr:uid="{00000000-0005-0000-0000-00000A9A0000}"/>
    <cellStyle name="Normal 56 3 2 4 2" xfId="15455" xr:uid="{00000000-0005-0000-0000-00000B9A0000}"/>
    <cellStyle name="Normal 56 3 2 4 2 2" xfId="34968" xr:uid="{00000000-0005-0000-0000-00000C9A0000}"/>
    <cellStyle name="Normal 56 3 2 4 2 3" xfId="54861" xr:uid="{00000000-0005-0000-0000-00000D9A0000}"/>
    <cellStyle name="Normal 56 3 2 4 3" xfId="27538" xr:uid="{00000000-0005-0000-0000-00000E9A0000}"/>
    <cellStyle name="Normal 56 3 2 4 4" xfId="47426" xr:uid="{00000000-0005-0000-0000-00000F9A0000}"/>
    <cellStyle name="Normal 56 3 2 5" xfId="11577" xr:uid="{00000000-0005-0000-0000-0000109A0000}"/>
    <cellStyle name="Normal 56 3 2 5 2" xfId="31092" xr:uid="{00000000-0005-0000-0000-0000119A0000}"/>
    <cellStyle name="Normal 56 3 2 5 3" xfId="50985" xr:uid="{00000000-0005-0000-0000-0000129A0000}"/>
    <cellStyle name="Normal 56 3 2 6" xfId="21298" xr:uid="{00000000-0005-0000-0000-0000139A0000}"/>
    <cellStyle name="Normal 56 3 2 7" xfId="40953" xr:uid="{00000000-0005-0000-0000-0000149A0000}"/>
    <cellStyle name="Normal 56 3 3" xfId="1068" xr:uid="{00000000-0005-0000-0000-0000159A0000}"/>
    <cellStyle name="Normal 56 3 3 2" xfId="3453" xr:uid="{00000000-0005-0000-0000-0000169A0000}"/>
    <cellStyle name="Normal 56 3 3 2 2" xfId="8890" xr:uid="{00000000-0005-0000-0000-0000179A0000}"/>
    <cellStyle name="Normal 56 3 3 2 2 2" xfId="18613" xr:uid="{00000000-0005-0000-0000-0000189A0000}"/>
    <cellStyle name="Normal 56 3 3 2 2 2 2" xfId="38126" xr:uid="{00000000-0005-0000-0000-0000199A0000}"/>
    <cellStyle name="Normal 56 3 3 2 2 2 3" xfId="58019" xr:uid="{00000000-0005-0000-0000-00001A9A0000}"/>
    <cellStyle name="Normal 56 3 3 2 2 3" xfId="22719" xr:uid="{00000000-0005-0000-0000-00001B9A0000}"/>
    <cellStyle name="Normal 56 3 3 2 2 4" xfId="42483" xr:uid="{00000000-0005-0000-0000-00001C9A0000}"/>
    <cellStyle name="Normal 56 3 3 2 3" xfId="13307" xr:uid="{00000000-0005-0000-0000-00001D9A0000}"/>
    <cellStyle name="Normal 56 3 3 2 3 2" xfId="32821" xr:uid="{00000000-0005-0000-0000-00001E9A0000}"/>
    <cellStyle name="Normal 56 3 3 2 3 3" xfId="52714" xr:uid="{00000000-0005-0000-0000-00001F9A0000}"/>
    <cellStyle name="Normal 56 3 3 2 4" xfId="24226" xr:uid="{00000000-0005-0000-0000-0000209A0000}"/>
    <cellStyle name="Normal 56 3 3 2 5" xfId="43992" xr:uid="{00000000-0005-0000-0000-0000219A0000}"/>
    <cellStyle name="Normal 56 3 3 3" xfId="7262" xr:uid="{00000000-0005-0000-0000-0000229A0000}"/>
    <cellStyle name="Normal 56 3 3 3 2" xfId="16998" xr:uid="{00000000-0005-0000-0000-0000239A0000}"/>
    <cellStyle name="Normal 56 3 3 3 2 2" xfId="36511" xr:uid="{00000000-0005-0000-0000-0000249A0000}"/>
    <cellStyle name="Normal 56 3 3 3 2 3" xfId="56404" xr:uid="{00000000-0005-0000-0000-0000259A0000}"/>
    <cellStyle name="Normal 56 3 3 3 3" xfId="25770" xr:uid="{00000000-0005-0000-0000-0000269A0000}"/>
    <cellStyle name="Normal 56 3 3 3 4" xfId="45539" xr:uid="{00000000-0005-0000-0000-0000279A0000}"/>
    <cellStyle name="Normal 56 3 3 4" xfId="6253" xr:uid="{00000000-0005-0000-0000-0000289A0000}"/>
    <cellStyle name="Normal 56 3 3 4 2" xfId="15990" xr:uid="{00000000-0005-0000-0000-0000299A0000}"/>
    <cellStyle name="Normal 56 3 3 4 2 2" xfId="35503" xr:uid="{00000000-0005-0000-0000-00002A9A0000}"/>
    <cellStyle name="Normal 56 3 3 4 2 3" xfId="55396" xr:uid="{00000000-0005-0000-0000-00002B9A0000}"/>
    <cellStyle name="Normal 56 3 3 4 3" xfId="28073" xr:uid="{00000000-0005-0000-0000-00002C9A0000}"/>
    <cellStyle name="Normal 56 3 3 4 4" xfId="47961" xr:uid="{00000000-0005-0000-0000-00002D9A0000}"/>
    <cellStyle name="Normal 56 3 3 5" xfId="11039" xr:uid="{00000000-0005-0000-0000-00002E9A0000}"/>
    <cellStyle name="Normal 56 3 3 5 2" xfId="30554" xr:uid="{00000000-0005-0000-0000-00002F9A0000}"/>
    <cellStyle name="Normal 56 3 3 5 3" xfId="50447" xr:uid="{00000000-0005-0000-0000-0000309A0000}"/>
    <cellStyle name="Normal 56 3 3 6" xfId="20760" xr:uid="{00000000-0005-0000-0000-0000319A0000}"/>
    <cellStyle name="Normal 56 3 3 7" xfId="40402" xr:uid="{00000000-0005-0000-0000-0000329A0000}"/>
    <cellStyle name="Normal 56 3 4" xfId="2258" xr:uid="{00000000-0005-0000-0000-0000339A0000}"/>
    <cellStyle name="Normal 56 3 4 2" xfId="4527" xr:uid="{00000000-0005-0000-0000-0000349A0000}"/>
    <cellStyle name="Normal 56 3 4 2 2" xfId="9963" xr:uid="{00000000-0005-0000-0000-0000359A0000}"/>
    <cellStyle name="Normal 56 3 4 2 2 2" xfId="19686" xr:uid="{00000000-0005-0000-0000-0000369A0000}"/>
    <cellStyle name="Normal 56 3 4 2 2 2 2" xfId="39199" xr:uid="{00000000-0005-0000-0000-0000379A0000}"/>
    <cellStyle name="Normal 56 3 4 2 2 2 3" xfId="59092" xr:uid="{00000000-0005-0000-0000-0000389A0000}"/>
    <cellStyle name="Normal 56 3 4 2 2 3" xfId="29412" xr:uid="{00000000-0005-0000-0000-0000399A0000}"/>
    <cellStyle name="Normal 56 3 4 2 2 4" xfId="49300" xr:uid="{00000000-0005-0000-0000-00003A9A0000}"/>
    <cellStyle name="Normal 56 3 4 2 3" xfId="14380" xr:uid="{00000000-0005-0000-0000-00003B9A0000}"/>
    <cellStyle name="Normal 56 3 4 2 3 2" xfId="33894" xr:uid="{00000000-0005-0000-0000-00003C9A0000}"/>
    <cellStyle name="Normal 56 3 4 2 3 3" xfId="53787" xr:uid="{00000000-0005-0000-0000-00003D9A0000}"/>
    <cellStyle name="Normal 56 3 4 2 4" xfId="25299" xr:uid="{00000000-0005-0000-0000-00003E9A0000}"/>
    <cellStyle name="Normal 56 3 4 2 5" xfId="45066" xr:uid="{00000000-0005-0000-0000-00003F9A0000}"/>
    <cellStyle name="Normal 56 3 4 3" xfId="6788" xr:uid="{00000000-0005-0000-0000-0000409A0000}"/>
    <cellStyle name="Normal 56 3 4 3 2" xfId="16525" xr:uid="{00000000-0005-0000-0000-0000419A0000}"/>
    <cellStyle name="Normal 56 3 4 3 2 2" xfId="36038" xr:uid="{00000000-0005-0000-0000-0000429A0000}"/>
    <cellStyle name="Normal 56 3 4 3 2 3" xfId="55931" xr:uid="{00000000-0005-0000-0000-0000439A0000}"/>
    <cellStyle name="Normal 56 3 4 3 3" xfId="28608" xr:uid="{00000000-0005-0000-0000-0000449A0000}"/>
    <cellStyle name="Normal 56 3 4 3 4" xfId="48496" xr:uid="{00000000-0005-0000-0000-0000459A0000}"/>
    <cellStyle name="Normal 56 3 4 4" xfId="12112" xr:uid="{00000000-0005-0000-0000-0000469A0000}"/>
    <cellStyle name="Normal 56 3 4 4 2" xfId="31627" xr:uid="{00000000-0005-0000-0000-0000479A0000}"/>
    <cellStyle name="Normal 56 3 4 4 3" xfId="51520" xr:uid="{00000000-0005-0000-0000-0000489A0000}"/>
    <cellStyle name="Normal 56 3 4 5" xfId="21833" xr:uid="{00000000-0005-0000-0000-0000499A0000}"/>
    <cellStyle name="Normal 56 3 4 6" xfId="41592" xr:uid="{00000000-0005-0000-0000-00004A9A0000}"/>
    <cellStyle name="Normal 56 3 5" xfId="2918" xr:uid="{00000000-0005-0000-0000-00004B9A0000}"/>
    <cellStyle name="Normal 56 3 5 2" xfId="8355" xr:uid="{00000000-0005-0000-0000-00004C9A0000}"/>
    <cellStyle name="Normal 56 3 5 2 2" xfId="18078" xr:uid="{00000000-0005-0000-0000-00004D9A0000}"/>
    <cellStyle name="Normal 56 3 5 2 2 2" xfId="37591" xr:uid="{00000000-0005-0000-0000-00004E9A0000}"/>
    <cellStyle name="Normal 56 3 5 2 2 3" xfId="57484" xr:uid="{00000000-0005-0000-0000-00004F9A0000}"/>
    <cellStyle name="Normal 56 3 5 2 3" xfId="21992" xr:uid="{00000000-0005-0000-0000-0000509A0000}"/>
    <cellStyle name="Normal 56 3 5 2 4" xfId="41751" xr:uid="{00000000-0005-0000-0000-0000519A0000}"/>
    <cellStyle name="Normal 56 3 5 3" xfId="12772" xr:uid="{00000000-0005-0000-0000-0000529A0000}"/>
    <cellStyle name="Normal 56 3 5 3 2" xfId="32286" xr:uid="{00000000-0005-0000-0000-0000539A0000}"/>
    <cellStyle name="Normal 56 3 5 3 3" xfId="52179" xr:uid="{00000000-0005-0000-0000-0000549A0000}"/>
    <cellStyle name="Normal 56 3 5 4" xfId="23691" xr:uid="{00000000-0005-0000-0000-0000559A0000}"/>
    <cellStyle name="Normal 56 3 5 5" xfId="43457" xr:uid="{00000000-0005-0000-0000-0000569A0000}"/>
    <cellStyle name="Normal 56 3 6" xfId="5178" xr:uid="{00000000-0005-0000-0000-0000579A0000}"/>
    <cellStyle name="Normal 56 3 6 2" xfId="14918" xr:uid="{00000000-0005-0000-0000-0000589A0000}"/>
    <cellStyle name="Normal 56 3 6 2 2" xfId="34431" xr:uid="{00000000-0005-0000-0000-0000599A0000}"/>
    <cellStyle name="Normal 56 3 6 2 3" xfId="54324" xr:uid="{00000000-0005-0000-0000-00005A9A0000}"/>
    <cellStyle name="Normal 56 3 6 3" xfId="27000" xr:uid="{00000000-0005-0000-0000-00005B9A0000}"/>
    <cellStyle name="Normal 56 3 6 4" xfId="46886" xr:uid="{00000000-0005-0000-0000-00005C9A0000}"/>
    <cellStyle name="Normal 56 3 7" xfId="10504" xr:uid="{00000000-0005-0000-0000-00005D9A0000}"/>
    <cellStyle name="Normal 56 3 7 2" xfId="30019" xr:uid="{00000000-0005-0000-0000-00005E9A0000}"/>
    <cellStyle name="Normal 56 3 7 3" xfId="49912" xr:uid="{00000000-0005-0000-0000-00005F9A0000}"/>
    <cellStyle name="Normal 56 3 8" xfId="20225" xr:uid="{00000000-0005-0000-0000-0000609A0000}"/>
    <cellStyle name="Normal 56 3 9" xfId="39867" xr:uid="{00000000-0005-0000-0000-0000619A0000}"/>
    <cellStyle name="Normal 56 4" xfId="1267" xr:uid="{00000000-0005-0000-0000-0000629A0000}"/>
    <cellStyle name="Normal 56 4 2" xfId="3639" xr:uid="{00000000-0005-0000-0000-0000639A0000}"/>
    <cellStyle name="Normal 56 4 2 2" xfId="9076" xr:uid="{00000000-0005-0000-0000-0000649A0000}"/>
    <cellStyle name="Normal 56 4 2 2 2" xfId="18799" xr:uid="{00000000-0005-0000-0000-0000659A0000}"/>
    <cellStyle name="Normal 56 4 2 2 2 2" xfId="38312" xr:uid="{00000000-0005-0000-0000-0000669A0000}"/>
    <cellStyle name="Normal 56 4 2 2 2 3" xfId="58205" xr:uid="{00000000-0005-0000-0000-0000679A0000}"/>
    <cellStyle name="Normal 56 4 2 2 3" xfId="22032" xr:uid="{00000000-0005-0000-0000-0000689A0000}"/>
    <cellStyle name="Normal 56 4 2 2 4" xfId="41792" xr:uid="{00000000-0005-0000-0000-0000699A0000}"/>
    <cellStyle name="Normal 56 4 2 3" xfId="13493" xr:uid="{00000000-0005-0000-0000-00006A9A0000}"/>
    <cellStyle name="Normal 56 4 2 3 2" xfId="33007" xr:uid="{00000000-0005-0000-0000-00006B9A0000}"/>
    <cellStyle name="Normal 56 4 2 3 3" xfId="52900" xr:uid="{00000000-0005-0000-0000-00006C9A0000}"/>
    <cellStyle name="Normal 56 4 2 4" xfId="24412" xr:uid="{00000000-0005-0000-0000-00006D9A0000}"/>
    <cellStyle name="Normal 56 4 2 5" xfId="44178" xr:uid="{00000000-0005-0000-0000-00006E9A0000}"/>
    <cellStyle name="Normal 56 4 3" xfId="7428" xr:uid="{00000000-0005-0000-0000-00006F9A0000}"/>
    <cellStyle name="Normal 56 4 3 2" xfId="17151" xr:uid="{00000000-0005-0000-0000-0000709A0000}"/>
    <cellStyle name="Normal 56 4 3 2 2" xfId="36664" xr:uid="{00000000-0005-0000-0000-0000719A0000}"/>
    <cellStyle name="Normal 56 4 3 2 3" xfId="56557" xr:uid="{00000000-0005-0000-0000-0000729A0000}"/>
    <cellStyle name="Normal 56 4 3 3" xfId="26467" xr:uid="{00000000-0005-0000-0000-0000739A0000}"/>
    <cellStyle name="Normal 56 4 3 4" xfId="46240" xr:uid="{00000000-0005-0000-0000-0000749A0000}"/>
    <cellStyle name="Normal 56 4 4" xfId="5366" xr:uid="{00000000-0005-0000-0000-0000759A0000}"/>
    <cellStyle name="Normal 56 4 4 2" xfId="15103" xr:uid="{00000000-0005-0000-0000-0000769A0000}"/>
    <cellStyle name="Normal 56 4 4 2 2" xfId="34616" xr:uid="{00000000-0005-0000-0000-0000779A0000}"/>
    <cellStyle name="Normal 56 4 4 2 3" xfId="54509" xr:uid="{00000000-0005-0000-0000-0000789A0000}"/>
    <cellStyle name="Normal 56 4 4 3" xfId="27186" xr:uid="{00000000-0005-0000-0000-0000799A0000}"/>
    <cellStyle name="Normal 56 4 4 4" xfId="47074" xr:uid="{00000000-0005-0000-0000-00007A9A0000}"/>
    <cellStyle name="Normal 56 4 5" xfId="11225" xr:uid="{00000000-0005-0000-0000-00007B9A0000}"/>
    <cellStyle name="Normal 56 4 5 2" xfId="30740" xr:uid="{00000000-0005-0000-0000-00007C9A0000}"/>
    <cellStyle name="Normal 56 4 5 3" xfId="50633" xr:uid="{00000000-0005-0000-0000-00007D9A0000}"/>
    <cellStyle name="Normal 56 4 6" xfId="20946" xr:uid="{00000000-0005-0000-0000-00007E9A0000}"/>
    <cellStyle name="Normal 56 4 7" xfId="40601" xr:uid="{00000000-0005-0000-0000-00007F9A0000}"/>
    <cellStyle name="Normal 56 5" xfId="716" xr:uid="{00000000-0005-0000-0000-0000809A0000}"/>
    <cellStyle name="Normal 56 5 2" xfId="3101" xr:uid="{00000000-0005-0000-0000-0000819A0000}"/>
    <cellStyle name="Normal 56 5 2 2" xfId="8538" xr:uid="{00000000-0005-0000-0000-0000829A0000}"/>
    <cellStyle name="Normal 56 5 2 2 2" xfId="18261" xr:uid="{00000000-0005-0000-0000-0000839A0000}"/>
    <cellStyle name="Normal 56 5 2 2 2 2" xfId="37774" xr:uid="{00000000-0005-0000-0000-0000849A0000}"/>
    <cellStyle name="Normal 56 5 2 2 2 3" xfId="57667" xr:uid="{00000000-0005-0000-0000-0000859A0000}"/>
    <cellStyle name="Normal 56 5 2 2 3" xfId="22696" xr:uid="{00000000-0005-0000-0000-0000869A0000}"/>
    <cellStyle name="Normal 56 5 2 2 4" xfId="42460" xr:uid="{00000000-0005-0000-0000-0000879A0000}"/>
    <cellStyle name="Normal 56 5 2 3" xfId="12955" xr:uid="{00000000-0005-0000-0000-0000889A0000}"/>
    <cellStyle name="Normal 56 5 2 3 2" xfId="32469" xr:uid="{00000000-0005-0000-0000-0000899A0000}"/>
    <cellStyle name="Normal 56 5 2 3 3" xfId="52362" xr:uid="{00000000-0005-0000-0000-00008A9A0000}"/>
    <cellStyle name="Normal 56 5 2 4" xfId="23874" xr:uid="{00000000-0005-0000-0000-00008B9A0000}"/>
    <cellStyle name="Normal 56 5 2 5" xfId="43640" xr:uid="{00000000-0005-0000-0000-00008C9A0000}"/>
    <cellStyle name="Normal 56 5 3" xfId="6968" xr:uid="{00000000-0005-0000-0000-00008D9A0000}"/>
    <cellStyle name="Normal 56 5 3 2" xfId="16704" xr:uid="{00000000-0005-0000-0000-00008E9A0000}"/>
    <cellStyle name="Normal 56 5 3 2 2" xfId="36217" xr:uid="{00000000-0005-0000-0000-00008F9A0000}"/>
    <cellStyle name="Normal 56 5 3 2 3" xfId="56110" xr:uid="{00000000-0005-0000-0000-0000909A0000}"/>
    <cellStyle name="Normal 56 5 3 3" xfId="26510" xr:uid="{00000000-0005-0000-0000-0000919A0000}"/>
    <cellStyle name="Normal 56 5 3 4" xfId="46283" xr:uid="{00000000-0005-0000-0000-0000929A0000}"/>
    <cellStyle name="Normal 56 5 4" xfId="5901" xr:uid="{00000000-0005-0000-0000-0000939A0000}"/>
    <cellStyle name="Normal 56 5 4 2" xfId="15638" xr:uid="{00000000-0005-0000-0000-0000949A0000}"/>
    <cellStyle name="Normal 56 5 4 2 2" xfId="35151" xr:uid="{00000000-0005-0000-0000-0000959A0000}"/>
    <cellStyle name="Normal 56 5 4 2 3" xfId="55044" xr:uid="{00000000-0005-0000-0000-0000969A0000}"/>
    <cellStyle name="Normal 56 5 4 3" xfId="27721" xr:uid="{00000000-0005-0000-0000-0000979A0000}"/>
    <cellStyle name="Normal 56 5 4 4" xfId="47609" xr:uid="{00000000-0005-0000-0000-0000989A0000}"/>
    <cellStyle name="Normal 56 5 5" xfId="10687" xr:uid="{00000000-0005-0000-0000-0000999A0000}"/>
    <cellStyle name="Normal 56 5 5 2" xfId="30202" xr:uid="{00000000-0005-0000-0000-00009A9A0000}"/>
    <cellStyle name="Normal 56 5 5 3" xfId="50095" xr:uid="{00000000-0005-0000-0000-00009B9A0000}"/>
    <cellStyle name="Normal 56 5 6" xfId="20408" xr:uid="{00000000-0005-0000-0000-00009C9A0000}"/>
    <cellStyle name="Normal 56 5 7" xfId="40050" xr:uid="{00000000-0005-0000-0000-00009D9A0000}"/>
    <cellStyle name="Normal 56 6" xfId="1864" xr:uid="{00000000-0005-0000-0000-00009E9A0000}"/>
    <cellStyle name="Normal 56 6 2" xfId="4175" xr:uid="{00000000-0005-0000-0000-00009F9A0000}"/>
    <cellStyle name="Normal 56 6 2 2" xfId="9611" xr:uid="{00000000-0005-0000-0000-0000A09A0000}"/>
    <cellStyle name="Normal 56 6 2 2 2" xfId="19334" xr:uid="{00000000-0005-0000-0000-0000A19A0000}"/>
    <cellStyle name="Normal 56 6 2 2 2 2" xfId="38847" xr:uid="{00000000-0005-0000-0000-0000A29A0000}"/>
    <cellStyle name="Normal 56 6 2 2 2 3" xfId="58740" xr:uid="{00000000-0005-0000-0000-0000A39A0000}"/>
    <cellStyle name="Normal 56 6 2 2 3" xfId="29060" xr:uid="{00000000-0005-0000-0000-0000A49A0000}"/>
    <cellStyle name="Normal 56 6 2 2 4" xfId="48948" xr:uid="{00000000-0005-0000-0000-0000A59A0000}"/>
    <cellStyle name="Normal 56 6 2 3" xfId="14028" xr:uid="{00000000-0005-0000-0000-0000A69A0000}"/>
    <cellStyle name="Normal 56 6 2 3 2" xfId="33542" xr:uid="{00000000-0005-0000-0000-0000A79A0000}"/>
    <cellStyle name="Normal 56 6 2 3 3" xfId="53435" xr:uid="{00000000-0005-0000-0000-0000A89A0000}"/>
    <cellStyle name="Normal 56 6 2 4" xfId="24947" xr:uid="{00000000-0005-0000-0000-0000A99A0000}"/>
    <cellStyle name="Normal 56 6 2 5" xfId="44714" xr:uid="{00000000-0005-0000-0000-0000AA9A0000}"/>
    <cellStyle name="Normal 56 6 3" xfId="6436" xr:uid="{00000000-0005-0000-0000-0000AB9A0000}"/>
    <cellStyle name="Normal 56 6 3 2" xfId="16173" xr:uid="{00000000-0005-0000-0000-0000AC9A0000}"/>
    <cellStyle name="Normal 56 6 3 2 2" xfId="35686" xr:uid="{00000000-0005-0000-0000-0000AD9A0000}"/>
    <cellStyle name="Normal 56 6 3 2 3" xfId="55579" xr:uid="{00000000-0005-0000-0000-0000AE9A0000}"/>
    <cellStyle name="Normal 56 6 3 3" xfId="28256" xr:uid="{00000000-0005-0000-0000-0000AF9A0000}"/>
    <cellStyle name="Normal 56 6 3 4" xfId="48144" xr:uid="{00000000-0005-0000-0000-0000B09A0000}"/>
    <cellStyle name="Normal 56 6 4" xfId="11760" xr:uid="{00000000-0005-0000-0000-0000B19A0000}"/>
    <cellStyle name="Normal 56 6 4 2" xfId="31275" xr:uid="{00000000-0005-0000-0000-0000B29A0000}"/>
    <cellStyle name="Normal 56 6 4 3" xfId="51168" xr:uid="{00000000-0005-0000-0000-0000B39A0000}"/>
    <cellStyle name="Normal 56 6 5" xfId="21481" xr:uid="{00000000-0005-0000-0000-0000B49A0000}"/>
    <cellStyle name="Normal 56 6 6" xfId="41198" xr:uid="{00000000-0005-0000-0000-0000B59A0000}"/>
    <cellStyle name="Normal 56 7" xfId="2427" xr:uid="{00000000-0005-0000-0000-0000B69A0000}"/>
    <cellStyle name="Normal 56 7 2" xfId="7864" xr:uid="{00000000-0005-0000-0000-0000B79A0000}"/>
    <cellStyle name="Normal 56 7 2 2" xfId="17587" xr:uid="{00000000-0005-0000-0000-0000B89A0000}"/>
    <cellStyle name="Normal 56 7 2 2 2" xfId="37100" xr:uid="{00000000-0005-0000-0000-0000B99A0000}"/>
    <cellStyle name="Normal 56 7 2 2 3" xfId="56993" xr:uid="{00000000-0005-0000-0000-0000BA9A0000}"/>
    <cellStyle name="Normal 56 7 2 3" xfId="22077" xr:uid="{00000000-0005-0000-0000-0000BB9A0000}"/>
    <cellStyle name="Normal 56 7 2 4" xfId="41837" xr:uid="{00000000-0005-0000-0000-0000BC9A0000}"/>
    <cellStyle name="Normal 56 7 3" xfId="12281" xr:uid="{00000000-0005-0000-0000-0000BD9A0000}"/>
    <cellStyle name="Normal 56 7 3 2" xfId="31795" xr:uid="{00000000-0005-0000-0000-0000BE9A0000}"/>
    <cellStyle name="Normal 56 7 3 3" xfId="51688" xr:uid="{00000000-0005-0000-0000-0000BF9A0000}"/>
    <cellStyle name="Normal 56 7 4" xfId="23200" xr:uid="{00000000-0005-0000-0000-0000C09A0000}"/>
    <cellStyle name="Normal 56 7 5" xfId="42966" xr:uid="{00000000-0005-0000-0000-0000C19A0000}"/>
    <cellStyle name="Normal 56 8" xfId="2566" xr:uid="{00000000-0005-0000-0000-0000C29A0000}"/>
    <cellStyle name="Normal 56 8 2" xfId="8003" xr:uid="{00000000-0005-0000-0000-0000C39A0000}"/>
    <cellStyle name="Normal 56 8 2 2" xfId="17726" xr:uid="{00000000-0005-0000-0000-0000C49A0000}"/>
    <cellStyle name="Normal 56 8 2 2 2" xfId="37239" xr:uid="{00000000-0005-0000-0000-0000C59A0000}"/>
    <cellStyle name="Normal 56 8 2 2 3" xfId="57132" xr:uid="{00000000-0005-0000-0000-0000C69A0000}"/>
    <cellStyle name="Normal 56 8 2 3" xfId="23027" xr:uid="{00000000-0005-0000-0000-0000C79A0000}"/>
    <cellStyle name="Normal 56 8 2 4" xfId="42792" xr:uid="{00000000-0005-0000-0000-0000C89A0000}"/>
    <cellStyle name="Normal 56 8 3" xfId="12420" xr:uid="{00000000-0005-0000-0000-0000C99A0000}"/>
    <cellStyle name="Normal 56 8 3 2" xfId="31934" xr:uid="{00000000-0005-0000-0000-0000CA9A0000}"/>
    <cellStyle name="Normal 56 8 3 3" xfId="51827" xr:uid="{00000000-0005-0000-0000-0000CB9A0000}"/>
    <cellStyle name="Normal 56 8 4" xfId="23339" xr:uid="{00000000-0005-0000-0000-0000CC9A0000}"/>
    <cellStyle name="Normal 56 8 5" xfId="43105" xr:uid="{00000000-0005-0000-0000-0000CD9A0000}"/>
    <cellStyle name="Normal 56 9" xfId="4784" xr:uid="{00000000-0005-0000-0000-0000CE9A0000}"/>
    <cellStyle name="Normal 56 9 2" xfId="14566" xr:uid="{00000000-0005-0000-0000-0000CF9A0000}"/>
    <cellStyle name="Normal 56 9 2 2" xfId="34079" xr:uid="{00000000-0005-0000-0000-0000D09A0000}"/>
    <cellStyle name="Normal 56 9 2 3" xfId="53972" xr:uid="{00000000-0005-0000-0000-0000D19A0000}"/>
    <cellStyle name="Normal 56 9 3" xfId="26648" xr:uid="{00000000-0005-0000-0000-0000D29A0000}"/>
    <cellStyle name="Normal 56 9 4" xfId="46492" xr:uid="{00000000-0005-0000-0000-0000D39A0000}"/>
    <cellStyle name="Normal 57" xfId="140" xr:uid="{00000000-0005-0000-0000-0000D49A0000}"/>
    <cellStyle name="Normal 57 10" xfId="10153" xr:uid="{00000000-0005-0000-0000-0000D59A0000}"/>
    <cellStyle name="Normal 57 10 2" xfId="29668" xr:uid="{00000000-0005-0000-0000-0000D69A0000}"/>
    <cellStyle name="Normal 57 10 3" xfId="49561" xr:uid="{00000000-0005-0000-0000-0000D79A0000}"/>
    <cellStyle name="Normal 57 11" xfId="19874" xr:uid="{00000000-0005-0000-0000-0000D89A0000}"/>
    <cellStyle name="Normal 57 12" xfId="39474" xr:uid="{00000000-0005-0000-0000-0000D99A0000}"/>
    <cellStyle name="Normal 57 2" xfId="358" xr:uid="{00000000-0005-0000-0000-0000DA9A0000}"/>
    <cellStyle name="Normal 57 2 2" xfId="1444" xr:uid="{00000000-0005-0000-0000-0000DB9A0000}"/>
    <cellStyle name="Normal 57 2 2 2" xfId="3816" xr:uid="{00000000-0005-0000-0000-0000DC9A0000}"/>
    <cellStyle name="Normal 57 2 2 2 2" xfId="9253" xr:uid="{00000000-0005-0000-0000-0000DD9A0000}"/>
    <cellStyle name="Normal 57 2 2 2 2 2" xfId="18976" xr:uid="{00000000-0005-0000-0000-0000DE9A0000}"/>
    <cellStyle name="Normal 57 2 2 2 2 2 2" xfId="38489" xr:uid="{00000000-0005-0000-0000-0000DF9A0000}"/>
    <cellStyle name="Normal 57 2 2 2 2 2 3" xfId="58382" xr:uid="{00000000-0005-0000-0000-0000E09A0000}"/>
    <cellStyle name="Normal 57 2 2 2 2 3" xfId="22794" xr:uid="{00000000-0005-0000-0000-0000E19A0000}"/>
    <cellStyle name="Normal 57 2 2 2 2 4" xfId="42558" xr:uid="{00000000-0005-0000-0000-0000E29A0000}"/>
    <cellStyle name="Normal 57 2 2 2 3" xfId="13670" xr:uid="{00000000-0005-0000-0000-0000E39A0000}"/>
    <cellStyle name="Normal 57 2 2 2 3 2" xfId="33184" xr:uid="{00000000-0005-0000-0000-0000E49A0000}"/>
    <cellStyle name="Normal 57 2 2 2 3 3" xfId="53077" xr:uid="{00000000-0005-0000-0000-0000E59A0000}"/>
    <cellStyle name="Normal 57 2 2 2 4" xfId="24589" xr:uid="{00000000-0005-0000-0000-0000E69A0000}"/>
    <cellStyle name="Normal 57 2 2 2 5" xfId="44355" xr:uid="{00000000-0005-0000-0000-0000E79A0000}"/>
    <cellStyle name="Normal 57 2 2 3" xfId="7576" xr:uid="{00000000-0005-0000-0000-0000E89A0000}"/>
    <cellStyle name="Normal 57 2 2 3 2" xfId="17299" xr:uid="{00000000-0005-0000-0000-0000E99A0000}"/>
    <cellStyle name="Normal 57 2 2 3 2 2" xfId="36812" xr:uid="{00000000-0005-0000-0000-0000EA9A0000}"/>
    <cellStyle name="Normal 57 2 2 3 2 3" xfId="56705" xr:uid="{00000000-0005-0000-0000-0000EB9A0000}"/>
    <cellStyle name="Normal 57 2 2 3 3" xfId="22245" xr:uid="{00000000-0005-0000-0000-0000EC9A0000}"/>
    <cellStyle name="Normal 57 2 2 3 4" xfId="42005" xr:uid="{00000000-0005-0000-0000-0000ED9A0000}"/>
    <cellStyle name="Normal 57 2 2 4" xfId="5543" xr:uid="{00000000-0005-0000-0000-0000EE9A0000}"/>
    <cellStyle name="Normal 57 2 2 4 2" xfId="15280" xr:uid="{00000000-0005-0000-0000-0000EF9A0000}"/>
    <cellStyle name="Normal 57 2 2 4 2 2" xfId="34793" xr:uid="{00000000-0005-0000-0000-0000F09A0000}"/>
    <cellStyle name="Normal 57 2 2 4 2 3" xfId="54686" xr:uid="{00000000-0005-0000-0000-0000F19A0000}"/>
    <cellStyle name="Normal 57 2 2 4 3" xfId="27363" xr:uid="{00000000-0005-0000-0000-0000F29A0000}"/>
    <cellStyle name="Normal 57 2 2 4 4" xfId="47251" xr:uid="{00000000-0005-0000-0000-0000F39A0000}"/>
    <cellStyle name="Normal 57 2 2 5" xfId="11402" xr:uid="{00000000-0005-0000-0000-0000F49A0000}"/>
    <cellStyle name="Normal 57 2 2 5 2" xfId="30917" xr:uid="{00000000-0005-0000-0000-0000F59A0000}"/>
    <cellStyle name="Normal 57 2 2 5 3" xfId="50810" xr:uid="{00000000-0005-0000-0000-0000F69A0000}"/>
    <cellStyle name="Normal 57 2 2 6" xfId="21123" xr:uid="{00000000-0005-0000-0000-0000F79A0000}"/>
    <cellStyle name="Normal 57 2 2 7" xfId="40778" xr:uid="{00000000-0005-0000-0000-0000F89A0000}"/>
    <cellStyle name="Normal 57 2 3" xfId="893" xr:uid="{00000000-0005-0000-0000-0000F99A0000}"/>
    <cellStyle name="Normal 57 2 3 2" xfId="3278" xr:uid="{00000000-0005-0000-0000-0000FA9A0000}"/>
    <cellStyle name="Normal 57 2 3 2 2" xfId="8715" xr:uid="{00000000-0005-0000-0000-0000FB9A0000}"/>
    <cellStyle name="Normal 57 2 3 2 2 2" xfId="18438" xr:uid="{00000000-0005-0000-0000-0000FC9A0000}"/>
    <cellStyle name="Normal 57 2 3 2 2 2 2" xfId="37951" xr:uid="{00000000-0005-0000-0000-0000FD9A0000}"/>
    <cellStyle name="Normal 57 2 3 2 2 2 3" xfId="57844" xr:uid="{00000000-0005-0000-0000-0000FE9A0000}"/>
    <cellStyle name="Normal 57 2 3 2 2 3" xfId="25496" xr:uid="{00000000-0005-0000-0000-0000FF9A0000}"/>
    <cellStyle name="Normal 57 2 3 2 2 4" xfId="45263" xr:uid="{00000000-0005-0000-0000-0000009B0000}"/>
    <cellStyle name="Normal 57 2 3 2 3" xfId="13132" xr:uid="{00000000-0005-0000-0000-0000019B0000}"/>
    <cellStyle name="Normal 57 2 3 2 3 2" xfId="32646" xr:uid="{00000000-0005-0000-0000-0000029B0000}"/>
    <cellStyle name="Normal 57 2 3 2 3 3" xfId="52539" xr:uid="{00000000-0005-0000-0000-0000039B0000}"/>
    <cellStyle name="Normal 57 2 3 2 4" xfId="24051" xr:uid="{00000000-0005-0000-0000-0000049B0000}"/>
    <cellStyle name="Normal 57 2 3 2 5" xfId="43817" xr:uid="{00000000-0005-0000-0000-0000059B0000}"/>
    <cellStyle name="Normal 57 2 3 3" xfId="7116" xr:uid="{00000000-0005-0000-0000-0000069B0000}"/>
    <cellStyle name="Normal 57 2 3 3 2" xfId="16852" xr:uid="{00000000-0005-0000-0000-0000079B0000}"/>
    <cellStyle name="Normal 57 2 3 3 2 2" xfId="36365" xr:uid="{00000000-0005-0000-0000-0000089B0000}"/>
    <cellStyle name="Normal 57 2 3 3 2 3" xfId="56258" xr:uid="{00000000-0005-0000-0000-0000099B0000}"/>
    <cellStyle name="Normal 57 2 3 3 3" xfId="22628" xr:uid="{00000000-0005-0000-0000-00000A9B0000}"/>
    <cellStyle name="Normal 57 2 3 3 4" xfId="42391" xr:uid="{00000000-0005-0000-0000-00000B9B0000}"/>
    <cellStyle name="Normal 57 2 3 4" xfId="6078" xr:uid="{00000000-0005-0000-0000-00000C9B0000}"/>
    <cellStyle name="Normal 57 2 3 4 2" xfId="15815" xr:uid="{00000000-0005-0000-0000-00000D9B0000}"/>
    <cellStyle name="Normal 57 2 3 4 2 2" xfId="35328" xr:uid="{00000000-0005-0000-0000-00000E9B0000}"/>
    <cellStyle name="Normal 57 2 3 4 2 3" xfId="55221" xr:uid="{00000000-0005-0000-0000-00000F9B0000}"/>
    <cellStyle name="Normal 57 2 3 4 3" xfId="27898" xr:uid="{00000000-0005-0000-0000-0000109B0000}"/>
    <cellStyle name="Normal 57 2 3 4 4" xfId="47786" xr:uid="{00000000-0005-0000-0000-0000119B0000}"/>
    <cellStyle name="Normal 57 2 3 5" xfId="10864" xr:uid="{00000000-0005-0000-0000-0000129B0000}"/>
    <cellStyle name="Normal 57 2 3 5 2" xfId="30379" xr:uid="{00000000-0005-0000-0000-0000139B0000}"/>
    <cellStyle name="Normal 57 2 3 5 3" xfId="50272" xr:uid="{00000000-0005-0000-0000-0000149B0000}"/>
    <cellStyle name="Normal 57 2 3 6" xfId="20585" xr:uid="{00000000-0005-0000-0000-0000159B0000}"/>
    <cellStyle name="Normal 57 2 3 7" xfId="40227" xr:uid="{00000000-0005-0000-0000-0000169B0000}"/>
    <cellStyle name="Normal 57 2 4" xfId="2083" xr:uid="{00000000-0005-0000-0000-0000179B0000}"/>
    <cellStyle name="Normal 57 2 4 2" xfId="4352" xr:uid="{00000000-0005-0000-0000-0000189B0000}"/>
    <cellStyle name="Normal 57 2 4 2 2" xfId="9788" xr:uid="{00000000-0005-0000-0000-0000199B0000}"/>
    <cellStyle name="Normal 57 2 4 2 2 2" xfId="19511" xr:uid="{00000000-0005-0000-0000-00001A9B0000}"/>
    <cellStyle name="Normal 57 2 4 2 2 2 2" xfId="39024" xr:uid="{00000000-0005-0000-0000-00001B9B0000}"/>
    <cellStyle name="Normal 57 2 4 2 2 2 3" xfId="58917" xr:uid="{00000000-0005-0000-0000-00001C9B0000}"/>
    <cellStyle name="Normal 57 2 4 2 2 3" xfId="29237" xr:uid="{00000000-0005-0000-0000-00001D9B0000}"/>
    <cellStyle name="Normal 57 2 4 2 2 4" xfId="49125" xr:uid="{00000000-0005-0000-0000-00001E9B0000}"/>
    <cellStyle name="Normal 57 2 4 2 3" xfId="14205" xr:uid="{00000000-0005-0000-0000-00001F9B0000}"/>
    <cellStyle name="Normal 57 2 4 2 3 2" xfId="33719" xr:uid="{00000000-0005-0000-0000-0000209B0000}"/>
    <cellStyle name="Normal 57 2 4 2 3 3" xfId="53612" xr:uid="{00000000-0005-0000-0000-0000219B0000}"/>
    <cellStyle name="Normal 57 2 4 2 4" xfId="25124" xr:uid="{00000000-0005-0000-0000-0000229B0000}"/>
    <cellStyle name="Normal 57 2 4 2 5" xfId="44891" xr:uid="{00000000-0005-0000-0000-0000239B0000}"/>
    <cellStyle name="Normal 57 2 4 3" xfId="6613" xr:uid="{00000000-0005-0000-0000-0000249B0000}"/>
    <cellStyle name="Normal 57 2 4 3 2" xfId="16350" xr:uid="{00000000-0005-0000-0000-0000259B0000}"/>
    <cellStyle name="Normal 57 2 4 3 2 2" xfId="35863" xr:uid="{00000000-0005-0000-0000-0000269B0000}"/>
    <cellStyle name="Normal 57 2 4 3 2 3" xfId="55756" xr:uid="{00000000-0005-0000-0000-0000279B0000}"/>
    <cellStyle name="Normal 57 2 4 3 3" xfId="28433" xr:uid="{00000000-0005-0000-0000-0000289B0000}"/>
    <cellStyle name="Normal 57 2 4 3 4" xfId="48321" xr:uid="{00000000-0005-0000-0000-0000299B0000}"/>
    <cellStyle name="Normal 57 2 4 4" xfId="11937" xr:uid="{00000000-0005-0000-0000-00002A9B0000}"/>
    <cellStyle name="Normal 57 2 4 4 2" xfId="31452" xr:uid="{00000000-0005-0000-0000-00002B9B0000}"/>
    <cellStyle name="Normal 57 2 4 4 3" xfId="51345" xr:uid="{00000000-0005-0000-0000-00002C9B0000}"/>
    <cellStyle name="Normal 57 2 4 5" xfId="21658" xr:uid="{00000000-0005-0000-0000-00002D9B0000}"/>
    <cellStyle name="Normal 57 2 4 6" xfId="41417" xr:uid="{00000000-0005-0000-0000-00002E9B0000}"/>
    <cellStyle name="Normal 57 2 5" xfId="2743" xr:uid="{00000000-0005-0000-0000-00002F9B0000}"/>
    <cellStyle name="Normal 57 2 5 2" xfId="8180" xr:uid="{00000000-0005-0000-0000-0000309B0000}"/>
    <cellStyle name="Normal 57 2 5 2 2" xfId="17903" xr:uid="{00000000-0005-0000-0000-0000319B0000}"/>
    <cellStyle name="Normal 57 2 5 2 2 2" xfId="37416" xr:uid="{00000000-0005-0000-0000-0000329B0000}"/>
    <cellStyle name="Normal 57 2 5 2 2 3" xfId="57309" xr:uid="{00000000-0005-0000-0000-0000339B0000}"/>
    <cellStyle name="Normal 57 2 5 2 3" xfId="22288" xr:uid="{00000000-0005-0000-0000-0000349B0000}"/>
    <cellStyle name="Normal 57 2 5 2 4" xfId="42049" xr:uid="{00000000-0005-0000-0000-0000359B0000}"/>
    <cellStyle name="Normal 57 2 5 3" xfId="12597" xr:uid="{00000000-0005-0000-0000-0000369B0000}"/>
    <cellStyle name="Normal 57 2 5 3 2" xfId="32111" xr:uid="{00000000-0005-0000-0000-0000379B0000}"/>
    <cellStyle name="Normal 57 2 5 3 3" xfId="52004" xr:uid="{00000000-0005-0000-0000-0000389B0000}"/>
    <cellStyle name="Normal 57 2 5 4" xfId="23516" xr:uid="{00000000-0005-0000-0000-0000399B0000}"/>
    <cellStyle name="Normal 57 2 5 5" xfId="43282" xr:uid="{00000000-0005-0000-0000-00003A9B0000}"/>
    <cellStyle name="Normal 57 2 6" xfId="5003" xr:uid="{00000000-0005-0000-0000-00003B9B0000}"/>
    <cellStyle name="Normal 57 2 6 2" xfId="14743" xr:uid="{00000000-0005-0000-0000-00003C9B0000}"/>
    <cellStyle name="Normal 57 2 6 2 2" xfId="34256" xr:uid="{00000000-0005-0000-0000-00003D9B0000}"/>
    <cellStyle name="Normal 57 2 6 2 3" xfId="54149" xr:uid="{00000000-0005-0000-0000-00003E9B0000}"/>
    <cellStyle name="Normal 57 2 6 3" xfId="26825" xr:uid="{00000000-0005-0000-0000-00003F9B0000}"/>
    <cellStyle name="Normal 57 2 6 4" xfId="46711" xr:uid="{00000000-0005-0000-0000-0000409B0000}"/>
    <cellStyle name="Normal 57 2 7" xfId="10329" xr:uid="{00000000-0005-0000-0000-0000419B0000}"/>
    <cellStyle name="Normal 57 2 7 2" xfId="29844" xr:uid="{00000000-0005-0000-0000-0000429B0000}"/>
    <cellStyle name="Normal 57 2 7 3" xfId="49737" xr:uid="{00000000-0005-0000-0000-0000439B0000}"/>
    <cellStyle name="Normal 57 2 8" xfId="20050" xr:uid="{00000000-0005-0000-0000-0000449B0000}"/>
    <cellStyle name="Normal 57 2 9" xfId="39692" xr:uid="{00000000-0005-0000-0000-0000459B0000}"/>
    <cellStyle name="Normal 57 3" xfId="534" xr:uid="{00000000-0005-0000-0000-0000469B0000}"/>
    <cellStyle name="Normal 57 3 2" xfId="1620" xr:uid="{00000000-0005-0000-0000-0000479B0000}"/>
    <cellStyle name="Normal 57 3 2 2" xfId="3992" xr:uid="{00000000-0005-0000-0000-0000489B0000}"/>
    <cellStyle name="Normal 57 3 2 2 2" xfId="9429" xr:uid="{00000000-0005-0000-0000-0000499B0000}"/>
    <cellStyle name="Normal 57 3 2 2 2 2" xfId="19152" xr:uid="{00000000-0005-0000-0000-00004A9B0000}"/>
    <cellStyle name="Normal 57 3 2 2 2 2 2" xfId="38665" xr:uid="{00000000-0005-0000-0000-00004B9B0000}"/>
    <cellStyle name="Normal 57 3 2 2 2 2 3" xfId="58558" xr:uid="{00000000-0005-0000-0000-00004C9B0000}"/>
    <cellStyle name="Normal 57 3 2 2 2 3" xfId="23099" xr:uid="{00000000-0005-0000-0000-00004D9B0000}"/>
    <cellStyle name="Normal 57 3 2 2 2 4" xfId="42864" xr:uid="{00000000-0005-0000-0000-00004E9B0000}"/>
    <cellStyle name="Normal 57 3 2 2 3" xfId="13846" xr:uid="{00000000-0005-0000-0000-00004F9B0000}"/>
    <cellStyle name="Normal 57 3 2 2 3 2" xfId="33360" xr:uid="{00000000-0005-0000-0000-0000509B0000}"/>
    <cellStyle name="Normal 57 3 2 2 3 3" xfId="53253" xr:uid="{00000000-0005-0000-0000-0000519B0000}"/>
    <cellStyle name="Normal 57 3 2 2 4" xfId="24765" xr:uid="{00000000-0005-0000-0000-0000529B0000}"/>
    <cellStyle name="Normal 57 3 2 2 5" xfId="44531" xr:uid="{00000000-0005-0000-0000-0000539B0000}"/>
    <cellStyle name="Normal 57 3 2 3" xfId="7723" xr:uid="{00000000-0005-0000-0000-0000549B0000}"/>
    <cellStyle name="Normal 57 3 2 3 2" xfId="17446" xr:uid="{00000000-0005-0000-0000-0000559B0000}"/>
    <cellStyle name="Normal 57 3 2 3 2 2" xfId="36959" xr:uid="{00000000-0005-0000-0000-0000569B0000}"/>
    <cellStyle name="Normal 57 3 2 3 2 3" xfId="56852" xr:uid="{00000000-0005-0000-0000-0000579B0000}"/>
    <cellStyle name="Normal 57 3 2 3 3" xfId="22873" xr:uid="{00000000-0005-0000-0000-0000589B0000}"/>
    <cellStyle name="Normal 57 3 2 3 4" xfId="42638" xr:uid="{00000000-0005-0000-0000-0000599B0000}"/>
    <cellStyle name="Normal 57 3 2 4" xfId="5719" xr:uid="{00000000-0005-0000-0000-00005A9B0000}"/>
    <cellStyle name="Normal 57 3 2 4 2" xfId="15456" xr:uid="{00000000-0005-0000-0000-00005B9B0000}"/>
    <cellStyle name="Normal 57 3 2 4 2 2" xfId="34969" xr:uid="{00000000-0005-0000-0000-00005C9B0000}"/>
    <cellStyle name="Normal 57 3 2 4 2 3" xfId="54862" xr:uid="{00000000-0005-0000-0000-00005D9B0000}"/>
    <cellStyle name="Normal 57 3 2 4 3" xfId="27539" xr:uid="{00000000-0005-0000-0000-00005E9B0000}"/>
    <cellStyle name="Normal 57 3 2 4 4" xfId="47427" xr:uid="{00000000-0005-0000-0000-00005F9B0000}"/>
    <cellStyle name="Normal 57 3 2 5" xfId="11578" xr:uid="{00000000-0005-0000-0000-0000609B0000}"/>
    <cellStyle name="Normal 57 3 2 5 2" xfId="31093" xr:uid="{00000000-0005-0000-0000-0000619B0000}"/>
    <cellStyle name="Normal 57 3 2 5 3" xfId="50986" xr:uid="{00000000-0005-0000-0000-0000629B0000}"/>
    <cellStyle name="Normal 57 3 2 6" xfId="21299" xr:uid="{00000000-0005-0000-0000-0000639B0000}"/>
    <cellStyle name="Normal 57 3 2 7" xfId="40954" xr:uid="{00000000-0005-0000-0000-0000649B0000}"/>
    <cellStyle name="Normal 57 3 3" xfId="1069" xr:uid="{00000000-0005-0000-0000-0000659B0000}"/>
    <cellStyle name="Normal 57 3 3 2" xfId="3454" xr:uid="{00000000-0005-0000-0000-0000669B0000}"/>
    <cellStyle name="Normal 57 3 3 2 2" xfId="8891" xr:uid="{00000000-0005-0000-0000-0000679B0000}"/>
    <cellStyle name="Normal 57 3 3 2 2 2" xfId="18614" xr:uid="{00000000-0005-0000-0000-0000689B0000}"/>
    <cellStyle name="Normal 57 3 3 2 2 2 2" xfId="38127" xr:uid="{00000000-0005-0000-0000-0000699B0000}"/>
    <cellStyle name="Normal 57 3 3 2 2 2 3" xfId="58020" xr:uid="{00000000-0005-0000-0000-00006A9B0000}"/>
    <cellStyle name="Normal 57 3 3 2 2 3" xfId="25517" xr:uid="{00000000-0005-0000-0000-00006B9B0000}"/>
    <cellStyle name="Normal 57 3 3 2 2 4" xfId="45284" xr:uid="{00000000-0005-0000-0000-00006C9B0000}"/>
    <cellStyle name="Normal 57 3 3 2 3" xfId="13308" xr:uid="{00000000-0005-0000-0000-00006D9B0000}"/>
    <cellStyle name="Normal 57 3 3 2 3 2" xfId="32822" xr:uid="{00000000-0005-0000-0000-00006E9B0000}"/>
    <cellStyle name="Normal 57 3 3 2 3 3" xfId="52715" xr:uid="{00000000-0005-0000-0000-00006F9B0000}"/>
    <cellStyle name="Normal 57 3 3 2 4" xfId="24227" xr:uid="{00000000-0005-0000-0000-0000709B0000}"/>
    <cellStyle name="Normal 57 3 3 2 5" xfId="43993" xr:uid="{00000000-0005-0000-0000-0000719B0000}"/>
    <cellStyle name="Normal 57 3 3 3" xfId="7263" xr:uid="{00000000-0005-0000-0000-0000729B0000}"/>
    <cellStyle name="Normal 57 3 3 3 2" xfId="16999" xr:uid="{00000000-0005-0000-0000-0000739B0000}"/>
    <cellStyle name="Normal 57 3 3 3 2 2" xfId="36512" xr:uid="{00000000-0005-0000-0000-0000749B0000}"/>
    <cellStyle name="Normal 57 3 3 3 2 3" xfId="56405" xr:uid="{00000000-0005-0000-0000-0000759B0000}"/>
    <cellStyle name="Normal 57 3 3 3 3" xfId="22146" xr:uid="{00000000-0005-0000-0000-0000769B0000}"/>
    <cellStyle name="Normal 57 3 3 3 4" xfId="41906" xr:uid="{00000000-0005-0000-0000-0000779B0000}"/>
    <cellStyle name="Normal 57 3 3 4" xfId="6254" xr:uid="{00000000-0005-0000-0000-0000789B0000}"/>
    <cellStyle name="Normal 57 3 3 4 2" xfId="15991" xr:uid="{00000000-0005-0000-0000-0000799B0000}"/>
    <cellStyle name="Normal 57 3 3 4 2 2" xfId="35504" xr:uid="{00000000-0005-0000-0000-00007A9B0000}"/>
    <cellStyle name="Normal 57 3 3 4 2 3" xfId="55397" xr:uid="{00000000-0005-0000-0000-00007B9B0000}"/>
    <cellStyle name="Normal 57 3 3 4 3" xfId="28074" xr:uid="{00000000-0005-0000-0000-00007C9B0000}"/>
    <cellStyle name="Normal 57 3 3 4 4" xfId="47962" xr:uid="{00000000-0005-0000-0000-00007D9B0000}"/>
    <cellStyle name="Normal 57 3 3 5" xfId="11040" xr:uid="{00000000-0005-0000-0000-00007E9B0000}"/>
    <cellStyle name="Normal 57 3 3 5 2" xfId="30555" xr:uid="{00000000-0005-0000-0000-00007F9B0000}"/>
    <cellStyle name="Normal 57 3 3 5 3" xfId="50448" xr:uid="{00000000-0005-0000-0000-0000809B0000}"/>
    <cellStyle name="Normal 57 3 3 6" xfId="20761" xr:uid="{00000000-0005-0000-0000-0000819B0000}"/>
    <cellStyle name="Normal 57 3 3 7" xfId="40403" xr:uid="{00000000-0005-0000-0000-0000829B0000}"/>
    <cellStyle name="Normal 57 3 4" xfId="2259" xr:uid="{00000000-0005-0000-0000-0000839B0000}"/>
    <cellStyle name="Normal 57 3 4 2" xfId="4528" xr:uid="{00000000-0005-0000-0000-0000849B0000}"/>
    <cellStyle name="Normal 57 3 4 2 2" xfId="9964" xr:uid="{00000000-0005-0000-0000-0000859B0000}"/>
    <cellStyle name="Normal 57 3 4 2 2 2" xfId="19687" xr:uid="{00000000-0005-0000-0000-0000869B0000}"/>
    <cellStyle name="Normal 57 3 4 2 2 2 2" xfId="39200" xr:uid="{00000000-0005-0000-0000-0000879B0000}"/>
    <cellStyle name="Normal 57 3 4 2 2 2 3" xfId="59093" xr:uid="{00000000-0005-0000-0000-0000889B0000}"/>
    <cellStyle name="Normal 57 3 4 2 2 3" xfId="29413" xr:uid="{00000000-0005-0000-0000-0000899B0000}"/>
    <cellStyle name="Normal 57 3 4 2 2 4" xfId="49301" xr:uid="{00000000-0005-0000-0000-00008A9B0000}"/>
    <cellStyle name="Normal 57 3 4 2 3" xfId="14381" xr:uid="{00000000-0005-0000-0000-00008B9B0000}"/>
    <cellStyle name="Normal 57 3 4 2 3 2" xfId="33895" xr:uid="{00000000-0005-0000-0000-00008C9B0000}"/>
    <cellStyle name="Normal 57 3 4 2 3 3" xfId="53788" xr:uid="{00000000-0005-0000-0000-00008D9B0000}"/>
    <cellStyle name="Normal 57 3 4 2 4" xfId="25300" xr:uid="{00000000-0005-0000-0000-00008E9B0000}"/>
    <cellStyle name="Normal 57 3 4 2 5" xfId="45067" xr:uid="{00000000-0005-0000-0000-00008F9B0000}"/>
    <cellStyle name="Normal 57 3 4 3" xfId="6789" xr:uid="{00000000-0005-0000-0000-0000909B0000}"/>
    <cellStyle name="Normal 57 3 4 3 2" xfId="16526" xr:uid="{00000000-0005-0000-0000-0000919B0000}"/>
    <cellStyle name="Normal 57 3 4 3 2 2" xfId="36039" xr:uid="{00000000-0005-0000-0000-0000929B0000}"/>
    <cellStyle name="Normal 57 3 4 3 2 3" xfId="55932" xr:uid="{00000000-0005-0000-0000-0000939B0000}"/>
    <cellStyle name="Normal 57 3 4 3 3" xfId="28609" xr:uid="{00000000-0005-0000-0000-0000949B0000}"/>
    <cellStyle name="Normal 57 3 4 3 4" xfId="48497" xr:uid="{00000000-0005-0000-0000-0000959B0000}"/>
    <cellStyle name="Normal 57 3 4 4" xfId="12113" xr:uid="{00000000-0005-0000-0000-0000969B0000}"/>
    <cellStyle name="Normal 57 3 4 4 2" xfId="31628" xr:uid="{00000000-0005-0000-0000-0000979B0000}"/>
    <cellStyle name="Normal 57 3 4 4 3" xfId="51521" xr:uid="{00000000-0005-0000-0000-0000989B0000}"/>
    <cellStyle name="Normal 57 3 4 5" xfId="21834" xr:uid="{00000000-0005-0000-0000-0000999B0000}"/>
    <cellStyle name="Normal 57 3 4 6" xfId="41593" xr:uid="{00000000-0005-0000-0000-00009A9B0000}"/>
    <cellStyle name="Normal 57 3 5" xfId="2919" xr:uid="{00000000-0005-0000-0000-00009B9B0000}"/>
    <cellStyle name="Normal 57 3 5 2" xfId="8356" xr:uid="{00000000-0005-0000-0000-00009C9B0000}"/>
    <cellStyle name="Normal 57 3 5 2 2" xfId="18079" xr:uid="{00000000-0005-0000-0000-00009D9B0000}"/>
    <cellStyle name="Normal 57 3 5 2 2 2" xfId="37592" xr:uid="{00000000-0005-0000-0000-00009E9B0000}"/>
    <cellStyle name="Normal 57 3 5 2 2 3" xfId="57485" xr:uid="{00000000-0005-0000-0000-00009F9B0000}"/>
    <cellStyle name="Normal 57 3 5 2 3" xfId="25660" xr:uid="{00000000-0005-0000-0000-0000A09B0000}"/>
    <cellStyle name="Normal 57 3 5 2 4" xfId="45429" xr:uid="{00000000-0005-0000-0000-0000A19B0000}"/>
    <cellStyle name="Normal 57 3 5 3" xfId="12773" xr:uid="{00000000-0005-0000-0000-0000A29B0000}"/>
    <cellStyle name="Normal 57 3 5 3 2" xfId="32287" xr:uid="{00000000-0005-0000-0000-0000A39B0000}"/>
    <cellStyle name="Normal 57 3 5 3 3" xfId="52180" xr:uid="{00000000-0005-0000-0000-0000A49B0000}"/>
    <cellStyle name="Normal 57 3 5 4" xfId="23692" xr:uid="{00000000-0005-0000-0000-0000A59B0000}"/>
    <cellStyle name="Normal 57 3 5 5" xfId="43458" xr:uid="{00000000-0005-0000-0000-0000A69B0000}"/>
    <cellStyle name="Normal 57 3 6" xfId="5179" xr:uid="{00000000-0005-0000-0000-0000A79B0000}"/>
    <cellStyle name="Normal 57 3 6 2" xfId="14919" xr:uid="{00000000-0005-0000-0000-0000A89B0000}"/>
    <cellStyle name="Normal 57 3 6 2 2" xfId="34432" xr:uid="{00000000-0005-0000-0000-0000A99B0000}"/>
    <cellStyle name="Normal 57 3 6 2 3" xfId="54325" xr:uid="{00000000-0005-0000-0000-0000AA9B0000}"/>
    <cellStyle name="Normal 57 3 6 3" xfId="27001" xr:uid="{00000000-0005-0000-0000-0000AB9B0000}"/>
    <cellStyle name="Normal 57 3 6 4" xfId="46887" xr:uid="{00000000-0005-0000-0000-0000AC9B0000}"/>
    <cellStyle name="Normal 57 3 7" xfId="10505" xr:uid="{00000000-0005-0000-0000-0000AD9B0000}"/>
    <cellStyle name="Normal 57 3 7 2" xfId="30020" xr:uid="{00000000-0005-0000-0000-0000AE9B0000}"/>
    <cellStyle name="Normal 57 3 7 3" xfId="49913" xr:uid="{00000000-0005-0000-0000-0000AF9B0000}"/>
    <cellStyle name="Normal 57 3 8" xfId="20226" xr:uid="{00000000-0005-0000-0000-0000B09B0000}"/>
    <cellStyle name="Normal 57 3 9" xfId="39868" xr:uid="{00000000-0005-0000-0000-0000B19B0000}"/>
    <cellStyle name="Normal 57 4" xfId="1268" xr:uid="{00000000-0005-0000-0000-0000B29B0000}"/>
    <cellStyle name="Normal 57 4 2" xfId="3640" xr:uid="{00000000-0005-0000-0000-0000B39B0000}"/>
    <cellStyle name="Normal 57 4 2 2" xfId="9077" xr:uid="{00000000-0005-0000-0000-0000B49B0000}"/>
    <cellStyle name="Normal 57 4 2 2 2" xfId="18800" xr:uid="{00000000-0005-0000-0000-0000B59B0000}"/>
    <cellStyle name="Normal 57 4 2 2 2 2" xfId="38313" xr:uid="{00000000-0005-0000-0000-0000B69B0000}"/>
    <cellStyle name="Normal 57 4 2 2 2 3" xfId="58206" xr:uid="{00000000-0005-0000-0000-0000B79B0000}"/>
    <cellStyle name="Normal 57 4 2 2 3" xfId="26477" xr:uid="{00000000-0005-0000-0000-0000B89B0000}"/>
    <cellStyle name="Normal 57 4 2 2 4" xfId="46250" xr:uid="{00000000-0005-0000-0000-0000B99B0000}"/>
    <cellStyle name="Normal 57 4 2 3" xfId="13494" xr:uid="{00000000-0005-0000-0000-0000BA9B0000}"/>
    <cellStyle name="Normal 57 4 2 3 2" xfId="33008" xr:uid="{00000000-0005-0000-0000-0000BB9B0000}"/>
    <cellStyle name="Normal 57 4 2 3 3" xfId="52901" xr:uid="{00000000-0005-0000-0000-0000BC9B0000}"/>
    <cellStyle name="Normal 57 4 2 4" xfId="24413" xr:uid="{00000000-0005-0000-0000-0000BD9B0000}"/>
    <cellStyle name="Normal 57 4 2 5" xfId="44179" xr:uid="{00000000-0005-0000-0000-0000BE9B0000}"/>
    <cellStyle name="Normal 57 4 3" xfId="7429" xr:uid="{00000000-0005-0000-0000-0000BF9B0000}"/>
    <cellStyle name="Normal 57 4 3 2" xfId="17152" xr:uid="{00000000-0005-0000-0000-0000C09B0000}"/>
    <cellStyle name="Normal 57 4 3 2 2" xfId="36665" xr:uid="{00000000-0005-0000-0000-0000C19B0000}"/>
    <cellStyle name="Normal 57 4 3 2 3" xfId="56558" xr:uid="{00000000-0005-0000-0000-0000C29B0000}"/>
    <cellStyle name="Normal 57 4 3 3" xfId="25513" xr:uid="{00000000-0005-0000-0000-0000C39B0000}"/>
    <cellStyle name="Normal 57 4 3 4" xfId="45280" xr:uid="{00000000-0005-0000-0000-0000C49B0000}"/>
    <cellStyle name="Normal 57 4 4" xfId="5367" xr:uid="{00000000-0005-0000-0000-0000C59B0000}"/>
    <cellStyle name="Normal 57 4 4 2" xfId="15104" xr:uid="{00000000-0005-0000-0000-0000C69B0000}"/>
    <cellStyle name="Normal 57 4 4 2 2" xfId="34617" xr:uid="{00000000-0005-0000-0000-0000C79B0000}"/>
    <cellStyle name="Normal 57 4 4 2 3" xfId="54510" xr:uid="{00000000-0005-0000-0000-0000C89B0000}"/>
    <cellStyle name="Normal 57 4 4 3" xfId="27187" xr:uid="{00000000-0005-0000-0000-0000C99B0000}"/>
    <cellStyle name="Normal 57 4 4 4" xfId="47075" xr:uid="{00000000-0005-0000-0000-0000CA9B0000}"/>
    <cellStyle name="Normal 57 4 5" xfId="11226" xr:uid="{00000000-0005-0000-0000-0000CB9B0000}"/>
    <cellStyle name="Normal 57 4 5 2" xfId="30741" xr:uid="{00000000-0005-0000-0000-0000CC9B0000}"/>
    <cellStyle name="Normal 57 4 5 3" xfId="50634" xr:uid="{00000000-0005-0000-0000-0000CD9B0000}"/>
    <cellStyle name="Normal 57 4 6" xfId="20947" xr:uid="{00000000-0005-0000-0000-0000CE9B0000}"/>
    <cellStyle name="Normal 57 4 7" xfId="40602" xr:uid="{00000000-0005-0000-0000-0000CF9B0000}"/>
    <cellStyle name="Normal 57 5" xfId="717" xr:uid="{00000000-0005-0000-0000-0000D09B0000}"/>
    <cellStyle name="Normal 57 5 2" xfId="3102" xr:uid="{00000000-0005-0000-0000-0000D19B0000}"/>
    <cellStyle name="Normal 57 5 2 2" xfId="8539" xr:uid="{00000000-0005-0000-0000-0000D29B0000}"/>
    <cellStyle name="Normal 57 5 2 2 2" xfId="18262" xr:uid="{00000000-0005-0000-0000-0000D39B0000}"/>
    <cellStyle name="Normal 57 5 2 2 2 2" xfId="37775" xr:uid="{00000000-0005-0000-0000-0000D49B0000}"/>
    <cellStyle name="Normal 57 5 2 2 2 3" xfId="57668" xr:uid="{00000000-0005-0000-0000-0000D59B0000}"/>
    <cellStyle name="Normal 57 5 2 2 3" xfId="26219" xr:uid="{00000000-0005-0000-0000-0000D69B0000}"/>
    <cellStyle name="Normal 57 5 2 2 4" xfId="45990" xr:uid="{00000000-0005-0000-0000-0000D79B0000}"/>
    <cellStyle name="Normal 57 5 2 3" xfId="12956" xr:uid="{00000000-0005-0000-0000-0000D89B0000}"/>
    <cellStyle name="Normal 57 5 2 3 2" xfId="32470" xr:uid="{00000000-0005-0000-0000-0000D99B0000}"/>
    <cellStyle name="Normal 57 5 2 3 3" xfId="52363" xr:uid="{00000000-0005-0000-0000-0000DA9B0000}"/>
    <cellStyle name="Normal 57 5 2 4" xfId="23875" xr:uid="{00000000-0005-0000-0000-0000DB9B0000}"/>
    <cellStyle name="Normal 57 5 2 5" xfId="43641" xr:uid="{00000000-0005-0000-0000-0000DC9B0000}"/>
    <cellStyle name="Normal 57 5 3" xfId="6969" xr:uid="{00000000-0005-0000-0000-0000DD9B0000}"/>
    <cellStyle name="Normal 57 5 3 2" xfId="16705" xr:uid="{00000000-0005-0000-0000-0000DE9B0000}"/>
    <cellStyle name="Normal 57 5 3 2 2" xfId="36218" xr:uid="{00000000-0005-0000-0000-0000DF9B0000}"/>
    <cellStyle name="Normal 57 5 3 2 3" xfId="56111" xr:uid="{00000000-0005-0000-0000-0000E09B0000}"/>
    <cellStyle name="Normal 57 5 3 3" xfId="25981" xr:uid="{00000000-0005-0000-0000-0000E19B0000}"/>
    <cellStyle name="Normal 57 5 3 4" xfId="45751" xr:uid="{00000000-0005-0000-0000-0000E29B0000}"/>
    <cellStyle name="Normal 57 5 4" xfId="5902" xr:uid="{00000000-0005-0000-0000-0000E39B0000}"/>
    <cellStyle name="Normal 57 5 4 2" xfId="15639" xr:uid="{00000000-0005-0000-0000-0000E49B0000}"/>
    <cellStyle name="Normal 57 5 4 2 2" xfId="35152" xr:uid="{00000000-0005-0000-0000-0000E59B0000}"/>
    <cellStyle name="Normal 57 5 4 2 3" xfId="55045" xr:uid="{00000000-0005-0000-0000-0000E69B0000}"/>
    <cellStyle name="Normal 57 5 4 3" xfId="27722" xr:uid="{00000000-0005-0000-0000-0000E79B0000}"/>
    <cellStyle name="Normal 57 5 4 4" xfId="47610" xr:uid="{00000000-0005-0000-0000-0000E89B0000}"/>
    <cellStyle name="Normal 57 5 5" xfId="10688" xr:uid="{00000000-0005-0000-0000-0000E99B0000}"/>
    <cellStyle name="Normal 57 5 5 2" xfId="30203" xr:uid="{00000000-0005-0000-0000-0000EA9B0000}"/>
    <cellStyle name="Normal 57 5 5 3" xfId="50096" xr:uid="{00000000-0005-0000-0000-0000EB9B0000}"/>
    <cellStyle name="Normal 57 5 6" xfId="20409" xr:uid="{00000000-0005-0000-0000-0000EC9B0000}"/>
    <cellStyle name="Normal 57 5 7" xfId="40051" xr:uid="{00000000-0005-0000-0000-0000ED9B0000}"/>
    <cellStyle name="Normal 57 6" xfId="1865" xr:uid="{00000000-0005-0000-0000-0000EE9B0000}"/>
    <cellStyle name="Normal 57 6 2" xfId="4176" xr:uid="{00000000-0005-0000-0000-0000EF9B0000}"/>
    <cellStyle name="Normal 57 6 2 2" xfId="9612" xr:uid="{00000000-0005-0000-0000-0000F09B0000}"/>
    <cellStyle name="Normal 57 6 2 2 2" xfId="19335" xr:uid="{00000000-0005-0000-0000-0000F19B0000}"/>
    <cellStyle name="Normal 57 6 2 2 2 2" xfId="38848" xr:uid="{00000000-0005-0000-0000-0000F29B0000}"/>
    <cellStyle name="Normal 57 6 2 2 2 3" xfId="58741" xr:uid="{00000000-0005-0000-0000-0000F39B0000}"/>
    <cellStyle name="Normal 57 6 2 2 3" xfId="29061" xr:uid="{00000000-0005-0000-0000-0000F49B0000}"/>
    <cellStyle name="Normal 57 6 2 2 4" xfId="48949" xr:uid="{00000000-0005-0000-0000-0000F59B0000}"/>
    <cellStyle name="Normal 57 6 2 3" xfId="14029" xr:uid="{00000000-0005-0000-0000-0000F69B0000}"/>
    <cellStyle name="Normal 57 6 2 3 2" xfId="33543" xr:uid="{00000000-0005-0000-0000-0000F79B0000}"/>
    <cellStyle name="Normal 57 6 2 3 3" xfId="53436" xr:uid="{00000000-0005-0000-0000-0000F89B0000}"/>
    <cellStyle name="Normal 57 6 2 4" xfId="24948" xr:uid="{00000000-0005-0000-0000-0000F99B0000}"/>
    <cellStyle name="Normal 57 6 2 5" xfId="44715" xr:uid="{00000000-0005-0000-0000-0000FA9B0000}"/>
    <cellStyle name="Normal 57 6 3" xfId="6437" xr:uid="{00000000-0005-0000-0000-0000FB9B0000}"/>
    <cellStyle name="Normal 57 6 3 2" xfId="16174" xr:uid="{00000000-0005-0000-0000-0000FC9B0000}"/>
    <cellStyle name="Normal 57 6 3 2 2" xfId="35687" xr:uid="{00000000-0005-0000-0000-0000FD9B0000}"/>
    <cellStyle name="Normal 57 6 3 2 3" xfId="55580" xr:uid="{00000000-0005-0000-0000-0000FE9B0000}"/>
    <cellStyle name="Normal 57 6 3 3" xfId="28257" xr:uid="{00000000-0005-0000-0000-0000FF9B0000}"/>
    <cellStyle name="Normal 57 6 3 4" xfId="48145" xr:uid="{00000000-0005-0000-0000-0000009C0000}"/>
    <cellStyle name="Normal 57 6 4" xfId="11761" xr:uid="{00000000-0005-0000-0000-0000019C0000}"/>
    <cellStyle name="Normal 57 6 4 2" xfId="31276" xr:uid="{00000000-0005-0000-0000-0000029C0000}"/>
    <cellStyle name="Normal 57 6 4 3" xfId="51169" xr:uid="{00000000-0005-0000-0000-0000039C0000}"/>
    <cellStyle name="Normal 57 6 5" xfId="21482" xr:uid="{00000000-0005-0000-0000-0000049C0000}"/>
    <cellStyle name="Normal 57 6 6" xfId="41199" xr:uid="{00000000-0005-0000-0000-0000059C0000}"/>
    <cellStyle name="Normal 57 7" xfId="2428" xr:uid="{00000000-0005-0000-0000-0000069C0000}"/>
    <cellStyle name="Normal 57 7 2" xfId="7865" xr:uid="{00000000-0005-0000-0000-0000079C0000}"/>
    <cellStyle name="Normal 57 7 2 2" xfId="17588" xr:uid="{00000000-0005-0000-0000-0000089C0000}"/>
    <cellStyle name="Normal 57 7 2 2 2" xfId="37101" xr:uid="{00000000-0005-0000-0000-0000099C0000}"/>
    <cellStyle name="Normal 57 7 2 2 3" xfId="56994" xr:uid="{00000000-0005-0000-0000-00000A9C0000}"/>
    <cellStyle name="Normal 57 7 2 3" xfId="22657" xr:uid="{00000000-0005-0000-0000-00000B9C0000}"/>
    <cellStyle name="Normal 57 7 2 4" xfId="42421" xr:uid="{00000000-0005-0000-0000-00000C9C0000}"/>
    <cellStyle name="Normal 57 7 3" xfId="12282" xr:uid="{00000000-0005-0000-0000-00000D9C0000}"/>
    <cellStyle name="Normal 57 7 3 2" xfId="31796" xr:uid="{00000000-0005-0000-0000-00000E9C0000}"/>
    <cellStyle name="Normal 57 7 3 3" xfId="51689" xr:uid="{00000000-0005-0000-0000-00000F9C0000}"/>
    <cellStyle name="Normal 57 7 4" xfId="23201" xr:uid="{00000000-0005-0000-0000-0000109C0000}"/>
    <cellStyle name="Normal 57 7 5" xfId="42967" xr:uid="{00000000-0005-0000-0000-0000119C0000}"/>
    <cellStyle name="Normal 57 8" xfId="2567" xr:uid="{00000000-0005-0000-0000-0000129C0000}"/>
    <cellStyle name="Normal 57 8 2" xfId="8004" xr:uid="{00000000-0005-0000-0000-0000139C0000}"/>
    <cellStyle name="Normal 57 8 2 2" xfId="17727" xr:uid="{00000000-0005-0000-0000-0000149C0000}"/>
    <cellStyle name="Normal 57 8 2 2 2" xfId="37240" xr:uid="{00000000-0005-0000-0000-0000159C0000}"/>
    <cellStyle name="Normal 57 8 2 2 3" xfId="57133" xr:uid="{00000000-0005-0000-0000-0000169C0000}"/>
    <cellStyle name="Normal 57 8 2 3" xfId="22391" xr:uid="{00000000-0005-0000-0000-0000179C0000}"/>
    <cellStyle name="Normal 57 8 2 4" xfId="42153" xr:uid="{00000000-0005-0000-0000-0000189C0000}"/>
    <cellStyle name="Normal 57 8 3" xfId="12421" xr:uid="{00000000-0005-0000-0000-0000199C0000}"/>
    <cellStyle name="Normal 57 8 3 2" xfId="31935" xr:uid="{00000000-0005-0000-0000-00001A9C0000}"/>
    <cellStyle name="Normal 57 8 3 3" xfId="51828" xr:uid="{00000000-0005-0000-0000-00001B9C0000}"/>
    <cellStyle name="Normal 57 8 4" xfId="23340" xr:uid="{00000000-0005-0000-0000-00001C9C0000}"/>
    <cellStyle name="Normal 57 8 5" xfId="43106" xr:uid="{00000000-0005-0000-0000-00001D9C0000}"/>
    <cellStyle name="Normal 57 9" xfId="4785" xr:uid="{00000000-0005-0000-0000-00001E9C0000}"/>
    <cellStyle name="Normal 57 9 2" xfId="14567" xr:uid="{00000000-0005-0000-0000-00001F9C0000}"/>
    <cellStyle name="Normal 57 9 2 2" xfId="34080" xr:uid="{00000000-0005-0000-0000-0000209C0000}"/>
    <cellStyle name="Normal 57 9 2 3" xfId="53973" xr:uid="{00000000-0005-0000-0000-0000219C0000}"/>
    <cellStyle name="Normal 57 9 3" xfId="26649" xr:uid="{00000000-0005-0000-0000-0000229C0000}"/>
    <cellStyle name="Normal 57 9 4" xfId="46493" xr:uid="{00000000-0005-0000-0000-0000239C0000}"/>
    <cellStyle name="Normal 58" xfId="141" xr:uid="{00000000-0005-0000-0000-0000249C0000}"/>
    <cellStyle name="Normal 58 10" xfId="10154" xr:uid="{00000000-0005-0000-0000-0000259C0000}"/>
    <cellStyle name="Normal 58 10 2" xfId="29669" xr:uid="{00000000-0005-0000-0000-0000269C0000}"/>
    <cellStyle name="Normal 58 10 3" xfId="49562" xr:uid="{00000000-0005-0000-0000-0000279C0000}"/>
    <cellStyle name="Normal 58 11" xfId="19875" xr:uid="{00000000-0005-0000-0000-0000289C0000}"/>
    <cellStyle name="Normal 58 12" xfId="39475" xr:uid="{00000000-0005-0000-0000-0000299C0000}"/>
    <cellStyle name="Normal 58 2" xfId="359" xr:uid="{00000000-0005-0000-0000-00002A9C0000}"/>
    <cellStyle name="Normal 58 2 2" xfId="1445" xr:uid="{00000000-0005-0000-0000-00002B9C0000}"/>
    <cellStyle name="Normal 58 2 2 2" xfId="3817" xr:uid="{00000000-0005-0000-0000-00002C9C0000}"/>
    <cellStyle name="Normal 58 2 2 2 2" xfId="9254" xr:uid="{00000000-0005-0000-0000-00002D9C0000}"/>
    <cellStyle name="Normal 58 2 2 2 2 2" xfId="18977" xr:uid="{00000000-0005-0000-0000-00002E9C0000}"/>
    <cellStyle name="Normal 58 2 2 2 2 2 2" xfId="38490" xr:uid="{00000000-0005-0000-0000-00002F9C0000}"/>
    <cellStyle name="Normal 58 2 2 2 2 2 3" xfId="58383" xr:uid="{00000000-0005-0000-0000-0000309C0000}"/>
    <cellStyle name="Normal 58 2 2 2 2 3" xfId="26502" xr:uid="{00000000-0005-0000-0000-0000319C0000}"/>
    <cellStyle name="Normal 58 2 2 2 2 4" xfId="46275" xr:uid="{00000000-0005-0000-0000-0000329C0000}"/>
    <cellStyle name="Normal 58 2 2 2 3" xfId="13671" xr:uid="{00000000-0005-0000-0000-0000339C0000}"/>
    <cellStyle name="Normal 58 2 2 2 3 2" xfId="33185" xr:uid="{00000000-0005-0000-0000-0000349C0000}"/>
    <cellStyle name="Normal 58 2 2 2 3 3" xfId="53078" xr:uid="{00000000-0005-0000-0000-0000359C0000}"/>
    <cellStyle name="Normal 58 2 2 2 4" xfId="24590" xr:uid="{00000000-0005-0000-0000-0000369C0000}"/>
    <cellStyle name="Normal 58 2 2 2 5" xfId="44356" xr:uid="{00000000-0005-0000-0000-0000379C0000}"/>
    <cellStyle name="Normal 58 2 2 3" xfId="7577" xr:uid="{00000000-0005-0000-0000-0000389C0000}"/>
    <cellStyle name="Normal 58 2 2 3 2" xfId="17300" xr:uid="{00000000-0005-0000-0000-0000399C0000}"/>
    <cellStyle name="Normal 58 2 2 3 2 2" xfId="36813" xr:uid="{00000000-0005-0000-0000-00003A9C0000}"/>
    <cellStyle name="Normal 58 2 2 3 2 3" xfId="56706" xr:uid="{00000000-0005-0000-0000-00003B9C0000}"/>
    <cellStyle name="Normal 58 2 2 3 3" xfId="26499" xr:uid="{00000000-0005-0000-0000-00003C9C0000}"/>
    <cellStyle name="Normal 58 2 2 3 4" xfId="46272" xr:uid="{00000000-0005-0000-0000-00003D9C0000}"/>
    <cellStyle name="Normal 58 2 2 4" xfId="5544" xr:uid="{00000000-0005-0000-0000-00003E9C0000}"/>
    <cellStyle name="Normal 58 2 2 4 2" xfId="15281" xr:uid="{00000000-0005-0000-0000-00003F9C0000}"/>
    <cellStyle name="Normal 58 2 2 4 2 2" xfId="34794" xr:uid="{00000000-0005-0000-0000-0000409C0000}"/>
    <cellStyle name="Normal 58 2 2 4 2 3" xfId="54687" xr:uid="{00000000-0005-0000-0000-0000419C0000}"/>
    <cellStyle name="Normal 58 2 2 4 3" xfId="27364" xr:uid="{00000000-0005-0000-0000-0000429C0000}"/>
    <cellStyle name="Normal 58 2 2 4 4" xfId="47252" xr:uid="{00000000-0005-0000-0000-0000439C0000}"/>
    <cellStyle name="Normal 58 2 2 5" xfId="11403" xr:uid="{00000000-0005-0000-0000-0000449C0000}"/>
    <cellStyle name="Normal 58 2 2 5 2" xfId="30918" xr:uid="{00000000-0005-0000-0000-0000459C0000}"/>
    <cellStyle name="Normal 58 2 2 5 3" xfId="50811" xr:uid="{00000000-0005-0000-0000-0000469C0000}"/>
    <cellStyle name="Normal 58 2 2 6" xfId="21124" xr:uid="{00000000-0005-0000-0000-0000479C0000}"/>
    <cellStyle name="Normal 58 2 2 7" xfId="40779" xr:uid="{00000000-0005-0000-0000-0000489C0000}"/>
    <cellStyle name="Normal 58 2 3" xfId="894" xr:uid="{00000000-0005-0000-0000-0000499C0000}"/>
    <cellStyle name="Normal 58 2 3 2" xfId="3279" xr:uid="{00000000-0005-0000-0000-00004A9C0000}"/>
    <cellStyle name="Normal 58 2 3 2 2" xfId="8716" xr:uid="{00000000-0005-0000-0000-00004B9C0000}"/>
    <cellStyle name="Normal 58 2 3 2 2 2" xfId="18439" xr:uid="{00000000-0005-0000-0000-00004C9C0000}"/>
    <cellStyle name="Normal 58 2 3 2 2 2 2" xfId="37952" xr:uid="{00000000-0005-0000-0000-00004D9C0000}"/>
    <cellStyle name="Normal 58 2 3 2 2 2 3" xfId="57845" xr:uid="{00000000-0005-0000-0000-00004E9C0000}"/>
    <cellStyle name="Normal 58 2 3 2 2 3" xfId="22095" xr:uid="{00000000-0005-0000-0000-00004F9C0000}"/>
    <cellStyle name="Normal 58 2 3 2 2 4" xfId="41855" xr:uid="{00000000-0005-0000-0000-0000509C0000}"/>
    <cellStyle name="Normal 58 2 3 2 3" xfId="13133" xr:uid="{00000000-0005-0000-0000-0000519C0000}"/>
    <cellStyle name="Normal 58 2 3 2 3 2" xfId="32647" xr:uid="{00000000-0005-0000-0000-0000529C0000}"/>
    <cellStyle name="Normal 58 2 3 2 3 3" xfId="52540" xr:uid="{00000000-0005-0000-0000-0000539C0000}"/>
    <cellStyle name="Normal 58 2 3 2 4" xfId="24052" xr:uid="{00000000-0005-0000-0000-0000549C0000}"/>
    <cellStyle name="Normal 58 2 3 2 5" xfId="43818" xr:uid="{00000000-0005-0000-0000-0000559C0000}"/>
    <cellStyle name="Normal 58 2 3 3" xfId="7117" xr:uid="{00000000-0005-0000-0000-0000569C0000}"/>
    <cellStyle name="Normal 58 2 3 3 2" xfId="16853" xr:uid="{00000000-0005-0000-0000-0000579C0000}"/>
    <cellStyle name="Normal 58 2 3 3 2 2" xfId="36366" xr:uid="{00000000-0005-0000-0000-0000589C0000}"/>
    <cellStyle name="Normal 58 2 3 3 2 3" xfId="56259" xr:uid="{00000000-0005-0000-0000-0000599C0000}"/>
    <cellStyle name="Normal 58 2 3 3 3" xfId="22896" xr:uid="{00000000-0005-0000-0000-00005A9C0000}"/>
    <cellStyle name="Normal 58 2 3 3 4" xfId="42661" xr:uid="{00000000-0005-0000-0000-00005B9C0000}"/>
    <cellStyle name="Normal 58 2 3 4" xfId="6079" xr:uid="{00000000-0005-0000-0000-00005C9C0000}"/>
    <cellStyle name="Normal 58 2 3 4 2" xfId="15816" xr:uid="{00000000-0005-0000-0000-00005D9C0000}"/>
    <cellStyle name="Normal 58 2 3 4 2 2" xfId="35329" xr:uid="{00000000-0005-0000-0000-00005E9C0000}"/>
    <cellStyle name="Normal 58 2 3 4 2 3" xfId="55222" xr:uid="{00000000-0005-0000-0000-00005F9C0000}"/>
    <cellStyle name="Normal 58 2 3 4 3" xfId="27899" xr:uid="{00000000-0005-0000-0000-0000609C0000}"/>
    <cellStyle name="Normal 58 2 3 4 4" xfId="47787" xr:uid="{00000000-0005-0000-0000-0000619C0000}"/>
    <cellStyle name="Normal 58 2 3 5" xfId="10865" xr:uid="{00000000-0005-0000-0000-0000629C0000}"/>
    <cellStyle name="Normal 58 2 3 5 2" xfId="30380" xr:uid="{00000000-0005-0000-0000-0000639C0000}"/>
    <cellStyle name="Normal 58 2 3 5 3" xfId="50273" xr:uid="{00000000-0005-0000-0000-0000649C0000}"/>
    <cellStyle name="Normal 58 2 3 6" xfId="20586" xr:uid="{00000000-0005-0000-0000-0000659C0000}"/>
    <cellStyle name="Normal 58 2 3 7" xfId="40228" xr:uid="{00000000-0005-0000-0000-0000669C0000}"/>
    <cellStyle name="Normal 58 2 4" xfId="2084" xr:uid="{00000000-0005-0000-0000-0000679C0000}"/>
    <cellStyle name="Normal 58 2 4 2" xfId="4353" xr:uid="{00000000-0005-0000-0000-0000689C0000}"/>
    <cellStyle name="Normal 58 2 4 2 2" xfId="9789" xr:uid="{00000000-0005-0000-0000-0000699C0000}"/>
    <cellStyle name="Normal 58 2 4 2 2 2" xfId="19512" xr:uid="{00000000-0005-0000-0000-00006A9C0000}"/>
    <cellStyle name="Normal 58 2 4 2 2 2 2" xfId="39025" xr:uid="{00000000-0005-0000-0000-00006B9C0000}"/>
    <cellStyle name="Normal 58 2 4 2 2 2 3" xfId="58918" xr:uid="{00000000-0005-0000-0000-00006C9C0000}"/>
    <cellStyle name="Normal 58 2 4 2 2 3" xfId="29238" xr:uid="{00000000-0005-0000-0000-00006D9C0000}"/>
    <cellStyle name="Normal 58 2 4 2 2 4" xfId="49126" xr:uid="{00000000-0005-0000-0000-00006E9C0000}"/>
    <cellStyle name="Normal 58 2 4 2 3" xfId="14206" xr:uid="{00000000-0005-0000-0000-00006F9C0000}"/>
    <cellStyle name="Normal 58 2 4 2 3 2" xfId="33720" xr:uid="{00000000-0005-0000-0000-0000709C0000}"/>
    <cellStyle name="Normal 58 2 4 2 3 3" xfId="53613" xr:uid="{00000000-0005-0000-0000-0000719C0000}"/>
    <cellStyle name="Normal 58 2 4 2 4" xfId="25125" xr:uid="{00000000-0005-0000-0000-0000729C0000}"/>
    <cellStyle name="Normal 58 2 4 2 5" xfId="44892" xr:uid="{00000000-0005-0000-0000-0000739C0000}"/>
    <cellStyle name="Normal 58 2 4 3" xfId="6614" xr:uid="{00000000-0005-0000-0000-0000749C0000}"/>
    <cellStyle name="Normal 58 2 4 3 2" xfId="16351" xr:uid="{00000000-0005-0000-0000-0000759C0000}"/>
    <cellStyle name="Normal 58 2 4 3 2 2" xfId="35864" xr:uid="{00000000-0005-0000-0000-0000769C0000}"/>
    <cellStyle name="Normal 58 2 4 3 2 3" xfId="55757" xr:uid="{00000000-0005-0000-0000-0000779C0000}"/>
    <cellStyle name="Normal 58 2 4 3 3" xfId="28434" xr:uid="{00000000-0005-0000-0000-0000789C0000}"/>
    <cellStyle name="Normal 58 2 4 3 4" xfId="48322" xr:uid="{00000000-0005-0000-0000-0000799C0000}"/>
    <cellStyle name="Normal 58 2 4 4" xfId="11938" xr:uid="{00000000-0005-0000-0000-00007A9C0000}"/>
    <cellStyle name="Normal 58 2 4 4 2" xfId="31453" xr:uid="{00000000-0005-0000-0000-00007B9C0000}"/>
    <cellStyle name="Normal 58 2 4 4 3" xfId="51346" xr:uid="{00000000-0005-0000-0000-00007C9C0000}"/>
    <cellStyle name="Normal 58 2 4 5" xfId="21659" xr:uid="{00000000-0005-0000-0000-00007D9C0000}"/>
    <cellStyle name="Normal 58 2 4 6" xfId="41418" xr:uid="{00000000-0005-0000-0000-00007E9C0000}"/>
    <cellStyle name="Normal 58 2 5" xfId="2744" xr:uid="{00000000-0005-0000-0000-00007F9C0000}"/>
    <cellStyle name="Normal 58 2 5 2" xfId="8181" xr:uid="{00000000-0005-0000-0000-0000809C0000}"/>
    <cellStyle name="Normal 58 2 5 2 2" xfId="17904" xr:uid="{00000000-0005-0000-0000-0000819C0000}"/>
    <cellStyle name="Normal 58 2 5 2 2 2" xfId="37417" xr:uid="{00000000-0005-0000-0000-0000829C0000}"/>
    <cellStyle name="Normal 58 2 5 2 2 3" xfId="57310" xr:uid="{00000000-0005-0000-0000-0000839C0000}"/>
    <cellStyle name="Normal 58 2 5 2 3" xfId="25675" xr:uid="{00000000-0005-0000-0000-0000849C0000}"/>
    <cellStyle name="Normal 58 2 5 2 4" xfId="45444" xr:uid="{00000000-0005-0000-0000-0000859C0000}"/>
    <cellStyle name="Normal 58 2 5 3" xfId="12598" xr:uid="{00000000-0005-0000-0000-0000869C0000}"/>
    <cellStyle name="Normal 58 2 5 3 2" xfId="32112" xr:uid="{00000000-0005-0000-0000-0000879C0000}"/>
    <cellStyle name="Normal 58 2 5 3 3" xfId="52005" xr:uid="{00000000-0005-0000-0000-0000889C0000}"/>
    <cellStyle name="Normal 58 2 5 4" xfId="23517" xr:uid="{00000000-0005-0000-0000-0000899C0000}"/>
    <cellStyle name="Normal 58 2 5 5" xfId="43283" xr:uid="{00000000-0005-0000-0000-00008A9C0000}"/>
    <cellStyle name="Normal 58 2 6" xfId="5004" xr:uid="{00000000-0005-0000-0000-00008B9C0000}"/>
    <cellStyle name="Normal 58 2 6 2" xfId="14744" xr:uid="{00000000-0005-0000-0000-00008C9C0000}"/>
    <cellStyle name="Normal 58 2 6 2 2" xfId="34257" xr:uid="{00000000-0005-0000-0000-00008D9C0000}"/>
    <cellStyle name="Normal 58 2 6 2 3" xfId="54150" xr:uid="{00000000-0005-0000-0000-00008E9C0000}"/>
    <cellStyle name="Normal 58 2 6 3" xfId="26826" xr:uid="{00000000-0005-0000-0000-00008F9C0000}"/>
    <cellStyle name="Normal 58 2 6 4" xfId="46712" xr:uid="{00000000-0005-0000-0000-0000909C0000}"/>
    <cellStyle name="Normal 58 2 7" xfId="10330" xr:uid="{00000000-0005-0000-0000-0000919C0000}"/>
    <cellStyle name="Normal 58 2 7 2" xfId="29845" xr:uid="{00000000-0005-0000-0000-0000929C0000}"/>
    <cellStyle name="Normal 58 2 7 3" xfId="49738" xr:uid="{00000000-0005-0000-0000-0000939C0000}"/>
    <cellStyle name="Normal 58 2 8" xfId="20051" xr:uid="{00000000-0005-0000-0000-0000949C0000}"/>
    <cellStyle name="Normal 58 2 9" xfId="39693" xr:uid="{00000000-0005-0000-0000-0000959C0000}"/>
    <cellStyle name="Normal 58 3" xfId="535" xr:uid="{00000000-0005-0000-0000-0000969C0000}"/>
    <cellStyle name="Normal 58 3 2" xfId="1621" xr:uid="{00000000-0005-0000-0000-0000979C0000}"/>
    <cellStyle name="Normal 58 3 2 2" xfId="3993" xr:uid="{00000000-0005-0000-0000-0000989C0000}"/>
    <cellStyle name="Normal 58 3 2 2 2" xfId="9430" xr:uid="{00000000-0005-0000-0000-0000999C0000}"/>
    <cellStyle name="Normal 58 3 2 2 2 2" xfId="19153" xr:uid="{00000000-0005-0000-0000-00009A9C0000}"/>
    <cellStyle name="Normal 58 3 2 2 2 2 2" xfId="38666" xr:uid="{00000000-0005-0000-0000-00009B9C0000}"/>
    <cellStyle name="Normal 58 3 2 2 2 2 3" xfId="58559" xr:uid="{00000000-0005-0000-0000-00009C9C0000}"/>
    <cellStyle name="Normal 58 3 2 2 2 3" xfId="26152" xr:uid="{00000000-0005-0000-0000-00009D9C0000}"/>
    <cellStyle name="Normal 58 3 2 2 2 4" xfId="45923" xr:uid="{00000000-0005-0000-0000-00009E9C0000}"/>
    <cellStyle name="Normal 58 3 2 2 3" xfId="13847" xr:uid="{00000000-0005-0000-0000-00009F9C0000}"/>
    <cellStyle name="Normal 58 3 2 2 3 2" xfId="33361" xr:uid="{00000000-0005-0000-0000-0000A09C0000}"/>
    <cellStyle name="Normal 58 3 2 2 3 3" xfId="53254" xr:uid="{00000000-0005-0000-0000-0000A19C0000}"/>
    <cellStyle name="Normal 58 3 2 2 4" xfId="24766" xr:uid="{00000000-0005-0000-0000-0000A29C0000}"/>
    <cellStyle name="Normal 58 3 2 2 5" xfId="44532" xr:uid="{00000000-0005-0000-0000-0000A39C0000}"/>
    <cellStyle name="Normal 58 3 2 3" xfId="7724" xr:uid="{00000000-0005-0000-0000-0000A49C0000}"/>
    <cellStyle name="Normal 58 3 2 3 2" xfId="17447" xr:uid="{00000000-0005-0000-0000-0000A59C0000}"/>
    <cellStyle name="Normal 58 3 2 3 2 2" xfId="36960" xr:uid="{00000000-0005-0000-0000-0000A69C0000}"/>
    <cellStyle name="Normal 58 3 2 3 2 3" xfId="56853" xr:uid="{00000000-0005-0000-0000-0000A79C0000}"/>
    <cellStyle name="Normal 58 3 2 3 3" xfId="26134" xr:uid="{00000000-0005-0000-0000-0000A89C0000}"/>
    <cellStyle name="Normal 58 3 2 3 4" xfId="45905" xr:uid="{00000000-0005-0000-0000-0000A99C0000}"/>
    <cellStyle name="Normal 58 3 2 4" xfId="5720" xr:uid="{00000000-0005-0000-0000-0000AA9C0000}"/>
    <cellStyle name="Normal 58 3 2 4 2" xfId="15457" xr:uid="{00000000-0005-0000-0000-0000AB9C0000}"/>
    <cellStyle name="Normal 58 3 2 4 2 2" xfId="34970" xr:uid="{00000000-0005-0000-0000-0000AC9C0000}"/>
    <cellStyle name="Normal 58 3 2 4 2 3" xfId="54863" xr:uid="{00000000-0005-0000-0000-0000AD9C0000}"/>
    <cellStyle name="Normal 58 3 2 4 3" xfId="27540" xr:uid="{00000000-0005-0000-0000-0000AE9C0000}"/>
    <cellStyle name="Normal 58 3 2 4 4" xfId="47428" xr:uid="{00000000-0005-0000-0000-0000AF9C0000}"/>
    <cellStyle name="Normal 58 3 2 5" xfId="11579" xr:uid="{00000000-0005-0000-0000-0000B09C0000}"/>
    <cellStyle name="Normal 58 3 2 5 2" xfId="31094" xr:uid="{00000000-0005-0000-0000-0000B19C0000}"/>
    <cellStyle name="Normal 58 3 2 5 3" xfId="50987" xr:uid="{00000000-0005-0000-0000-0000B29C0000}"/>
    <cellStyle name="Normal 58 3 2 6" xfId="21300" xr:uid="{00000000-0005-0000-0000-0000B39C0000}"/>
    <cellStyle name="Normal 58 3 2 7" xfId="40955" xr:uid="{00000000-0005-0000-0000-0000B49C0000}"/>
    <cellStyle name="Normal 58 3 3" xfId="1070" xr:uid="{00000000-0005-0000-0000-0000B59C0000}"/>
    <cellStyle name="Normal 58 3 3 2" xfId="3455" xr:uid="{00000000-0005-0000-0000-0000B69C0000}"/>
    <cellStyle name="Normal 58 3 3 2 2" xfId="8892" xr:uid="{00000000-0005-0000-0000-0000B79C0000}"/>
    <cellStyle name="Normal 58 3 3 2 2 2" xfId="18615" xr:uid="{00000000-0005-0000-0000-0000B89C0000}"/>
    <cellStyle name="Normal 58 3 3 2 2 2 2" xfId="38128" xr:uid="{00000000-0005-0000-0000-0000B99C0000}"/>
    <cellStyle name="Normal 58 3 3 2 2 2 3" xfId="58021" xr:uid="{00000000-0005-0000-0000-0000BA9C0000}"/>
    <cellStyle name="Normal 58 3 3 2 2 3" xfId="22232" xr:uid="{00000000-0005-0000-0000-0000BB9C0000}"/>
    <cellStyle name="Normal 58 3 3 2 2 4" xfId="41992" xr:uid="{00000000-0005-0000-0000-0000BC9C0000}"/>
    <cellStyle name="Normal 58 3 3 2 3" xfId="13309" xr:uid="{00000000-0005-0000-0000-0000BD9C0000}"/>
    <cellStyle name="Normal 58 3 3 2 3 2" xfId="32823" xr:uid="{00000000-0005-0000-0000-0000BE9C0000}"/>
    <cellStyle name="Normal 58 3 3 2 3 3" xfId="52716" xr:uid="{00000000-0005-0000-0000-0000BF9C0000}"/>
    <cellStyle name="Normal 58 3 3 2 4" xfId="24228" xr:uid="{00000000-0005-0000-0000-0000C09C0000}"/>
    <cellStyle name="Normal 58 3 3 2 5" xfId="43994" xr:uid="{00000000-0005-0000-0000-0000C19C0000}"/>
    <cellStyle name="Normal 58 3 3 3" xfId="7264" xr:uid="{00000000-0005-0000-0000-0000C29C0000}"/>
    <cellStyle name="Normal 58 3 3 3 2" xfId="17000" xr:uid="{00000000-0005-0000-0000-0000C39C0000}"/>
    <cellStyle name="Normal 58 3 3 3 2 2" xfId="36513" xr:uid="{00000000-0005-0000-0000-0000C49C0000}"/>
    <cellStyle name="Normal 58 3 3 3 2 3" xfId="56406" xr:uid="{00000000-0005-0000-0000-0000C59C0000}"/>
    <cellStyle name="Normal 58 3 3 3 3" xfId="22669" xr:uid="{00000000-0005-0000-0000-0000C69C0000}"/>
    <cellStyle name="Normal 58 3 3 3 4" xfId="42433" xr:uid="{00000000-0005-0000-0000-0000C79C0000}"/>
    <cellStyle name="Normal 58 3 3 4" xfId="6255" xr:uid="{00000000-0005-0000-0000-0000C89C0000}"/>
    <cellStyle name="Normal 58 3 3 4 2" xfId="15992" xr:uid="{00000000-0005-0000-0000-0000C99C0000}"/>
    <cellStyle name="Normal 58 3 3 4 2 2" xfId="35505" xr:uid="{00000000-0005-0000-0000-0000CA9C0000}"/>
    <cellStyle name="Normal 58 3 3 4 2 3" xfId="55398" xr:uid="{00000000-0005-0000-0000-0000CB9C0000}"/>
    <cellStyle name="Normal 58 3 3 4 3" xfId="28075" xr:uid="{00000000-0005-0000-0000-0000CC9C0000}"/>
    <cellStyle name="Normal 58 3 3 4 4" xfId="47963" xr:uid="{00000000-0005-0000-0000-0000CD9C0000}"/>
    <cellStyle name="Normal 58 3 3 5" xfId="11041" xr:uid="{00000000-0005-0000-0000-0000CE9C0000}"/>
    <cellStyle name="Normal 58 3 3 5 2" xfId="30556" xr:uid="{00000000-0005-0000-0000-0000CF9C0000}"/>
    <cellStyle name="Normal 58 3 3 5 3" xfId="50449" xr:uid="{00000000-0005-0000-0000-0000D09C0000}"/>
    <cellStyle name="Normal 58 3 3 6" xfId="20762" xr:uid="{00000000-0005-0000-0000-0000D19C0000}"/>
    <cellStyle name="Normal 58 3 3 7" xfId="40404" xr:uid="{00000000-0005-0000-0000-0000D29C0000}"/>
    <cellStyle name="Normal 58 3 4" xfId="2260" xr:uid="{00000000-0005-0000-0000-0000D39C0000}"/>
    <cellStyle name="Normal 58 3 4 2" xfId="4529" xr:uid="{00000000-0005-0000-0000-0000D49C0000}"/>
    <cellStyle name="Normal 58 3 4 2 2" xfId="9965" xr:uid="{00000000-0005-0000-0000-0000D59C0000}"/>
    <cellStyle name="Normal 58 3 4 2 2 2" xfId="19688" xr:uid="{00000000-0005-0000-0000-0000D69C0000}"/>
    <cellStyle name="Normal 58 3 4 2 2 2 2" xfId="39201" xr:uid="{00000000-0005-0000-0000-0000D79C0000}"/>
    <cellStyle name="Normal 58 3 4 2 2 2 3" xfId="59094" xr:uid="{00000000-0005-0000-0000-0000D89C0000}"/>
    <cellStyle name="Normal 58 3 4 2 2 3" xfId="29414" xr:uid="{00000000-0005-0000-0000-0000D99C0000}"/>
    <cellStyle name="Normal 58 3 4 2 2 4" xfId="49302" xr:uid="{00000000-0005-0000-0000-0000DA9C0000}"/>
    <cellStyle name="Normal 58 3 4 2 3" xfId="14382" xr:uid="{00000000-0005-0000-0000-0000DB9C0000}"/>
    <cellStyle name="Normal 58 3 4 2 3 2" xfId="33896" xr:uid="{00000000-0005-0000-0000-0000DC9C0000}"/>
    <cellStyle name="Normal 58 3 4 2 3 3" xfId="53789" xr:uid="{00000000-0005-0000-0000-0000DD9C0000}"/>
    <cellStyle name="Normal 58 3 4 2 4" xfId="25301" xr:uid="{00000000-0005-0000-0000-0000DE9C0000}"/>
    <cellStyle name="Normal 58 3 4 2 5" xfId="45068" xr:uid="{00000000-0005-0000-0000-0000DF9C0000}"/>
    <cellStyle name="Normal 58 3 4 3" xfId="6790" xr:uid="{00000000-0005-0000-0000-0000E09C0000}"/>
    <cellStyle name="Normal 58 3 4 3 2" xfId="16527" xr:uid="{00000000-0005-0000-0000-0000E19C0000}"/>
    <cellStyle name="Normal 58 3 4 3 2 2" xfId="36040" xr:uid="{00000000-0005-0000-0000-0000E29C0000}"/>
    <cellStyle name="Normal 58 3 4 3 2 3" xfId="55933" xr:uid="{00000000-0005-0000-0000-0000E39C0000}"/>
    <cellStyle name="Normal 58 3 4 3 3" xfId="28610" xr:uid="{00000000-0005-0000-0000-0000E49C0000}"/>
    <cellStyle name="Normal 58 3 4 3 4" xfId="48498" xr:uid="{00000000-0005-0000-0000-0000E59C0000}"/>
    <cellStyle name="Normal 58 3 4 4" xfId="12114" xr:uid="{00000000-0005-0000-0000-0000E69C0000}"/>
    <cellStyle name="Normal 58 3 4 4 2" xfId="31629" xr:uid="{00000000-0005-0000-0000-0000E79C0000}"/>
    <cellStyle name="Normal 58 3 4 4 3" xfId="51522" xr:uid="{00000000-0005-0000-0000-0000E89C0000}"/>
    <cellStyle name="Normal 58 3 4 5" xfId="21835" xr:uid="{00000000-0005-0000-0000-0000E99C0000}"/>
    <cellStyle name="Normal 58 3 4 6" xfId="41594" xr:uid="{00000000-0005-0000-0000-0000EA9C0000}"/>
    <cellStyle name="Normal 58 3 5" xfId="2920" xr:uid="{00000000-0005-0000-0000-0000EB9C0000}"/>
    <cellStyle name="Normal 58 3 5 2" xfId="8357" xr:uid="{00000000-0005-0000-0000-0000EC9C0000}"/>
    <cellStyle name="Normal 58 3 5 2 2" xfId="18080" xr:uid="{00000000-0005-0000-0000-0000ED9C0000}"/>
    <cellStyle name="Normal 58 3 5 2 2 2" xfId="37593" xr:uid="{00000000-0005-0000-0000-0000EE9C0000}"/>
    <cellStyle name="Normal 58 3 5 2 2 3" xfId="57486" xr:uid="{00000000-0005-0000-0000-0000EF9C0000}"/>
    <cellStyle name="Normal 58 3 5 2 3" xfId="25687" xr:uid="{00000000-0005-0000-0000-0000F09C0000}"/>
    <cellStyle name="Normal 58 3 5 2 4" xfId="45456" xr:uid="{00000000-0005-0000-0000-0000F19C0000}"/>
    <cellStyle name="Normal 58 3 5 3" xfId="12774" xr:uid="{00000000-0005-0000-0000-0000F29C0000}"/>
    <cellStyle name="Normal 58 3 5 3 2" xfId="32288" xr:uid="{00000000-0005-0000-0000-0000F39C0000}"/>
    <cellStyle name="Normal 58 3 5 3 3" xfId="52181" xr:uid="{00000000-0005-0000-0000-0000F49C0000}"/>
    <cellStyle name="Normal 58 3 5 4" xfId="23693" xr:uid="{00000000-0005-0000-0000-0000F59C0000}"/>
    <cellStyle name="Normal 58 3 5 5" xfId="43459" xr:uid="{00000000-0005-0000-0000-0000F69C0000}"/>
    <cellStyle name="Normal 58 3 6" xfId="5180" xr:uid="{00000000-0005-0000-0000-0000F79C0000}"/>
    <cellStyle name="Normal 58 3 6 2" xfId="14920" xr:uid="{00000000-0005-0000-0000-0000F89C0000}"/>
    <cellStyle name="Normal 58 3 6 2 2" xfId="34433" xr:uid="{00000000-0005-0000-0000-0000F99C0000}"/>
    <cellStyle name="Normal 58 3 6 2 3" xfId="54326" xr:uid="{00000000-0005-0000-0000-0000FA9C0000}"/>
    <cellStyle name="Normal 58 3 6 3" xfId="27002" xr:uid="{00000000-0005-0000-0000-0000FB9C0000}"/>
    <cellStyle name="Normal 58 3 6 4" xfId="46888" xr:uid="{00000000-0005-0000-0000-0000FC9C0000}"/>
    <cellStyle name="Normal 58 3 7" xfId="10506" xr:uid="{00000000-0005-0000-0000-0000FD9C0000}"/>
    <cellStyle name="Normal 58 3 7 2" xfId="30021" xr:uid="{00000000-0005-0000-0000-0000FE9C0000}"/>
    <cellStyle name="Normal 58 3 7 3" xfId="49914" xr:uid="{00000000-0005-0000-0000-0000FF9C0000}"/>
    <cellStyle name="Normal 58 3 8" xfId="20227" xr:uid="{00000000-0005-0000-0000-0000009D0000}"/>
    <cellStyle name="Normal 58 3 9" xfId="39869" xr:uid="{00000000-0005-0000-0000-0000019D0000}"/>
    <cellStyle name="Normal 58 4" xfId="1269" xr:uid="{00000000-0005-0000-0000-0000029D0000}"/>
    <cellStyle name="Normal 58 4 2" xfId="3641" xr:uid="{00000000-0005-0000-0000-0000039D0000}"/>
    <cellStyle name="Normal 58 4 2 2" xfId="9078" xr:uid="{00000000-0005-0000-0000-0000049D0000}"/>
    <cellStyle name="Normal 58 4 2 2 2" xfId="18801" xr:uid="{00000000-0005-0000-0000-0000059D0000}"/>
    <cellStyle name="Normal 58 4 2 2 2 2" xfId="38314" xr:uid="{00000000-0005-0000-0000-0000069D0000}"/>
    <cellStyle name="Normal 58 4 2 2 2 3" xfId="58207" xr:uid="{00000000-0005-0000-0000-0000079D0000}"/>
    <cellStyle name="Normal 58 4 2 2 3" xfId="25848" xr:uid="{00000000-0005-0000-0000-0000089D0000}"/>
    <cellStyle name="Normal 58 4 2 2 4" xfId="45617" xr:uid="{00000000-0005-0000-0000-0000099D0000}"/>
    <cellStyle name="Normal 58 4 2 3" xfId="13495" xr:uid="{00000000-0005-0000-0000-00000A9D0000}"/>
    <cellStyle name="Normal 58 4 2 3 2" xfId="33009" xr:uid="{00000000-0005-0000-0000-00000B9D0000}"/>
    <cellStyle name="Normal 58 4 2 3 3" xfId="52902" xr:uid="{00000000-0005-0000-0000-00000C9D0000}"/>
    <cellStyle name="Normal 58 4 2 4" xfId="24414" xr:uid="{00000000-0005-0000-0000-00000D9D0000}"/>
    <cellStyle name="Normal 58 4 2 5" xfId="44180" xr:uid="{00000000-0005-0000-0000-00000E9D0000}"/>
    <cellStyle name="Normal 58 4 3" xfId="7430" xr:uid="{00000000-0005-0000-0000-00000F9D0000}"/>
    <cellStyle name="Normal 58 4 3 2" xfId="17153" xr:uid="{00000000-0005-0000-0000-0000109D0000}"/>
    <cellStyle name="Normal 58 4 3 2 2" xfId="36666" xr:uid="{00000000-0005-0000-0000-0000119D0000}"/>
    <cellStyle name="Normal 58 4 3 2 3" xfId="56559" xr:uid="{00000000-0005-0000-0000-0000129D0000}"/>
    <cellStyle name="Normal 58 4 3 3" xfId="22094" xr:uid="{00000000-0005-0000-0000-0000139D0000}"/>
    <cellStyle name="Normal 58 4 3 4" xfId="41854" xr:uid="{00000000-0005-0000-0000-0000149D0000}"/>
    <cellStyle name="Normal 58 4 4" xfId="5368" xr:uid="{00000000-0005-0000-0000-0000159D0000}"/>
    <cellStyle name="Normal 58 4 4 2" xfId="15105" xr:uid="{00000000-0005-0000-0000-0000169D0000}"/>
    <cellStyle name="Normal 58 4 4 2 2" xfId="34618" xr:uid="{00000000-0005-0000-0000-0000179D0000}"/>
    <cellStyle name="Normal 58 4 4 2 3" xfId="54511" xr:uid="{00000000-0005-0000-0000-0000189D0000}"/>
    <cellStyle name="Normal 58 4 4 3" xfId="27188" xr:uid="{00000000-0005-0000-0000-0000199D0000}"/>
    <cellStyle name="Normal 58 4 4 4" xfId="47076" xr:uid="{00000000-0005-0000-0000-00001A9D0000}"/>
    <cellStyle name="Normal 58 4 5" xfId="11227" xr:uid="{00000000-0005-0000-0000-00001B9D0000}"/>
    <cellStyle name="Normal 58 4 5 2" xfId="30742" xr:uid="{00000000-0005-0000-0000-00001C9D0000}"/>
    <cellStyle name="Normal 58 4 5 3" xfId="50635" xr:uid="{00000000-0005-0000-0000-00001D9D0000}"/>
    <cellStyle name="Normal 58 4 6" xfId="20948" xr:uid="{00000000-0005-0000-0000-00001E9D0000}"/>
    <cellStyle name="Normal 58 4 7" xfId="40603" xr:uid="{00000000-0005-0000-0000-00001F9D0000}"/>
    <cellStyle name="Normal 58 5" xfId="718" xr:uid="{00000000-0005-0000-0000-0000209D0000}"/>
    <cellStyle name="Normal 58 5 2" xfId="3103" xr:uid="{00000000-0005-0000-0000-0000219D0000}"/>
    <cellStyle name="Normal 58 5 2 2" xfId="8540" xr:uid="{00000000-0005-0000-0000-0000229D0000}"/>
    <cellStyle name="Normal 58 5 2 2 2" xfId="18263" xr:uid="{00000000-0005-0000-0000-0000239D0000}"/>
    <cellStyle name="Normal 58 5 2 2 2 2" xfId="37776" xr:uid="{00000000-0005-0000-0000-0000249D0000}"/>
    <cellStyle name="Normal 58 5 2 2 2 3" xfId="57669" xr:uid="{00000000-0005-0000-0000-0000259D0000}"/>
    <cellStyle name="Normal 58 5 2 2 3" xfId="22238" xr:uid="{00000000-0005-0000-0000-0000269D0000}"/>
    <cellStyle name="Normal 58 5 2 2 4" xfId="41998" xr:uid="{00000000-0005-0000-0000-0000279D0000}"/>
    <cellStyle name="Normal 58 5 2 3" xfId="12957" xr:uid="{00000000-0005-0000-0000-0000289D0000}"/>
    <cellStyle name="Normal 58 5 2 3 2" xfId="32471" xr:uid="{00000000-0005-0000-0000-0000299D0000}"/>
    <cellStyle name="Normal 58 5 2 3 3" xfId="52364" xr:uid="{00000000-0005-0000-0000-00002A9D0000}"/>
    <cellStyle name="Normal 58 5 2 4" xfId="23876" xr:uid="{00000000-0005-0000-0000-00002B9D0000}"/>
    <cellStyle name="Normal 58 5 2 5" xfId="43642" xr:uid="{00000000-0005-0000-0000-00002C9D0000}"/>
    <cellStyle name="Normal 58 5 3" xfId="6970" xr:uid="{00000000-0005-0000-0000-00002D9D0000}"/>
    <cellStyle name="Normal 58 5 3 2" xfId="16706" xr:uid="{00000000-0005-0000-0000-00002E9D0000}"/>
    <cellStyle name="Normal 58 5 3 2 2" xfId="36219" xr:uid="{00000000-0005-0000-0000-00002F9D0000}"/>
    <cellStyle name="Normal 58 5 3 2 3" xfId="56112" xr:uid="{00000000-0005-0000-0000-0000309D0000}"/>
    <cellStyle name="Normal 58 5 3 3" xfId="22542" xr:uid="{00000000-0005-0000-0000-0000319D0000}"/>
    <cellStyle name="Normal 58 5 3 4" xfId="42305" xr:uid="{00000000-0005-0000-0000-0000329D0000}"/>
    <cellStyle name="Normal 58 5 4" xfId="5903" xr:uid="{00000000-0005-0000-0000-0000339D0000}"/>
    <cellStyle name="Normal 58 5 4 2" xfId="15640" xr:uid="{00000000-0005-0000-0000-0000349D0000}"/>
    <cellStyle name="Normal 58 5 4 2 2" xfId="35153" xr:uid="{00000000-0005-0000-0000-0000359D0000}"/>
    <cellStyle name="Normal 58 5 4 2 3" xfId="55046" xr:uid="{00000000-0005-0000-0000-0000369D0000}"/>
    <cellStyle name="Normal 58 5 4 3" xfId="27723" xr:uid="{00000000-0005-0000-0000-0000379D0000}"/>
    <cellStyle name="Normal 58 5 4 4" xfId="47611" xr:uid="{00000000-0005-0000-0000-0000389D0000}"/>
    <cellStyle name="Normal 58 5 5" xfId="10689" xr:uid="{00000000-0005-0000-0000-0000399D0000}"/>
    <cellStyle name="Normal 58 5 5 2" xfId="30204" xr:uid="{00000000-0005-0000-0000-00003A9D0000}"/>
    <cellStyle name="Normal 58 5 5 3" xfId="50097" xr:uid="{00000000-0005-0000-0000-00003B9D0000}"/>
    <cellStyle name="Normal 58 5 6" xfId="20410" xr:uid="{00000000-0005-0000-0000-00003C9D0000}"/>
    <cellStyle name="Normal 58 5 7" xfId="40052" xr:uid="{00000000-0005-0000-0000-00003D9D0000}"/>
    <cellStyle name="Normal 58 6" xfId="1866" xr:uid="{00000000-0005-0000-0000-00003E9D0000}"/>
    <cellStyle name="Normal 58 6 2" xfId="4177" xr:uid="{00000000-0005-0000-0000-00003F9D0000}"/>
    <cellStyle name="Normal 58 6 2 2" xfId="9613" xr:uid="{00000000-0005-0000-0000-0000409D0000}"/>
    <cellStyle name="Normal 58 6 2 2 2" xfId="19336" xr:uid="{00000000-0005-0000-0000-0000419D0000}"/>
    <cellStyle name="Normal 58 6 2 2 2 2" xfId="38849" xr:uid="{00000000-0005-0000-0000-0000429D0000}"/>
    <cellStyle name="Normal 58 6 2 2 2 3" xfId="58742" xr:uid="{00000000-0005-0000-0000-0000439D0000}"/>
    <cellStyle name="Normal 58 6 2 2 3" xfId="29062" xr:uid="{00000000-0005-0000-0000-0000449D0000}"/>
    <cellStyle name="Normal 58 6 2 2 4" xfId="48950" xr:uid="{00000000-0005-0000-0000-0000459D0000}"/>
    <cellStyle name="Normal 58 6 2 3" xfId="14030" xr:uid="{00000000-0005-0000-0000-0000469D0000}"/>
    <cellStyle name="Normal 58 6 2 3 2" xfId="33544" xr:uid="{00000000-0005-0000-0000-0000479D0000}"/>
    <cellStyle name="Normal 58 6 2 3 3" xfId="53437" xr:uid="{00000000-0005-0000-0000-0000489D0000}"/>
    <cellStyle name="Normal 58 6 2 4" xfId="24949" xr:uid="{00000000-0005-0000-0000-0000499D0000}"/>
    <cellStyle name="Normal 58 6 2 5" xfId="44716" xr:uid="{00000000-0005-0000-0000-00004A9D0000}"/>
    <cellStyle name="Normal 58 6 3" xfId="6438" xr:uid="{00000000-0005-0000-0000-00004B9D0000}"/>
    <cellStyle name="Normal 58 6 3 2" xfId="16175" xr:uid="{00000000-0005-0000-0000-00004C9D0000}"/>
    <cellStyle name="Normal 58 6 3 2 2" xfId="35688" xr:uid="{00000000-0005-0000-0000-00004D9D0000}"/>
    <cellStyle name="Normal 58 6 3 2 3" xfId="55581" xr:uid="{00000000-0005-0000-0000-00004E9D0000}"/>
    <cellStyle name="Normal 58 6 3 3" xfId="28258" xr:uid="{00000000-0005-0000-0000-00004F9D0000}"/>
    <cellStyle name="Normal 58 6 3 4" xfId="48146" xr:uid="{00000000-0005-0000-0000-0000509D0000}"/>
    <cellStyle name="Normal 58 6 4" xfId="11762" xr:uid="{00000000-0005-0000-0000-0000519D0000}"/>
    <cellStyle name="Normal 58 6 4 2" xfId="31277" xr:uid="{00000000-0005-0000-0000-0000529D0000}"/>
    <cellStyle name="Normal 58 6 4 3" xfId="51170" xr:uid="{00000000-0005-0000-0000-0000539D0000}"/>
    <cellStyle name="Normal 58 6 5" xfId="21483" xr:uid="{00000000-0005-0000-0000-0000549D0000}"/>
    <cellStyle name="Normal 58 6 6" xfId="41200" xr:uid="{00000000-0005-0000-0000-0000559D0000}"/>
    <cellStyle name="Normal 58 7" xfId="2429" xr:uid="{00000000-0005-0000-0000-0000569D0000}"/>
    <cellStyle name="Normal 58 7 2" xfId="7866" xr:uid="{00000000-0005-0000-0000-0000579D0000}"/>
    <cellStyle name="Normal 58 7 2 2" xfId="17589" xr:uid="{00000000-0005-0000-0000-0000589D0000}"/>
    <cellStyle name="Normal 58 7 2 2 2" xfId="37102" xr:uid="{00000000-0005-0000-0000-0000599D0000}"/>
    <cellStyle name="Normal 58 7 2 2 3" xfId="56995" xr:uid="{00000000-0005-0000-0000-00005A9D0000}"/>
    <cellStyle name="Normal 58 7 2 3" xfId="22256" xr:uid="{00000000-0005-0000-0000-00005B9D0000}"/>
    <cellStyle name="Normal 58 7 2 4" xfId="42017" xr:uid="{00000000-0005-0000-0000-00005C9D0000}"/>
    <cellStyle name="Normal 58 7 3" xfId="12283" xr:uid="{00000000-0005-0000-0000-00005D9D0000}"/>
    <cellStyle name="Normal 58 7 3 2" xfId="31797" xr:uid="{00000000-0005-0000-0000-00005E9D0000}"/>
    <cellStyle name="Normal 58 7 3 3" xfId="51690" xr:uid="{00000000-0005-0000-0000-00005F9D0000}"/>
    <cellStyle name="Normal 58 7 4" xfId="23202" xr:uid="{00000000-0005-0000-0000-0000609D0000}"/>
    <cellStyle name="Normal 58 7 5" xfId="42968" xr:uid="{00000000-0005-0000-0000-0000619D0000}"/>
    <cellStyle name="Normal 58 8" xfId="2568" xr:uid="{00000000-0005-0000-0000-0000629D0000}"/>
    <cellStyle name="Normal 58 8 2" xfId="8005" xr:uid="{00000000-0005-0000-0000-0000639D0000}"/>
    <cellStyle name="Normal 58 8 2 2" xfId="17728" xr:uid="{00000000-0005-0000-0000-0000649D0000}"/>
    <cellStyle name="Normal 58 8 2 2 2" xfId="37241" xr:uid="{00000000-0005-0000-0000-0000659D0000}"/>
    <cellStyle name="Normal 58 8 2 2 3" xfId="57134" xr:uid="{00000000-0005-0000-0000-0000669D0000}"/>
    <cellStyle name="Normal 58 8 2 3" xfId="22357" xr:uid="{00000000-0005-0000-0000-0000679D0000}"/>
    <cellStyle name="Normal 58 8 2 4" xfId="42119" xr:uid="{00000000-0005-0000-0000-0000689D0000}"/>
    <cellStyle name="Normal 58 8 3" xfId="12422" xr:uid="{00000000-0005-0000-0000-0000699D0000}"/>
    <cellStyle name="Normal 58 8 3 2" xfId="31936" xr:uid="{00000000-0005-0000-0000-00006A9D0000}"/>
    <cellStyle name="Normal 58 8 3 3" xfId="51829" xr:uid="{00000000-0005-0000-0000-00006B9D0000}"/>
    <cellStyle name="Normal 58 8 4" xfId="23341" xr:uid="{00000000-0005-0000-0000-00006C9D0000}"/>
    <cellStyle name="Normal 58 8 5" xfId="43107" xr:uid="{00000000-0005-0000-0000-00006D9D0000}"/>
    <cellStyle name="Normal 58 9" xfId="4786" xr:uid="{00000000-0005-0000-0000-00006E9D0000}"/>
    <cellStyle name="Normal 58 9 2" xfId="14568" xr:uid="{00000000-0005-0000-0000-00006F9D0000}"/>
    <cellStyle name="Normal 58 9 2 2" xfId="34081" xr:uid="{00000000-0005-0000-0000-0000709D0000}"/>
    <cellStyle name="Normal 58 9 2 3" xfId="53974" xr:uid="{00000000-0005-0000-0000-0000719D0000}"/>
    <cellStyle name="Normal 58 9 3" xfId="26650" xr:uid="{00000000-0005-0000-0000-0000729D0000}"/>
    <cellStyle name="Normal 58 9 4" xfId="46494" xr:uid="{00000000-0005-0000-0000-0000739D0000}"/>
    <cellStyle name="Normal 59" xfId="142" xr:uid="{00000000-0005-0000-0000-0000749D0000}"/>
    <cellStyle name="Normal 59 10" xfId="10155" xr:uid="{00000000-0005-0000-0000-0000759D0000}"/>
    <cellStyle name="Normal 59 10 2" xfId="29670" xr:uid="{00000000-0005-0000-0000-0000769D0000}"/>
    <cellStyle name="Normal 59 10 3" xfId="49563" xr:uid="{00000000-0005-0000-0000-0000779D0000}"/>
    <cellStyle name="Normal 59 11" xfId="19876" xr:uid="{00000000-0005-0000-0000-0000789D0000}"/>
    <cellStyle name="Normal 59 12" xfId="39476" xr:uid="{00000000-0005-0000-0000-0000799D0000}"/>
    <cellStyle name="Normal 59 2" xfId="360" xr:uid="{00000000-0005-0000-0000-00007A9D0000}"/>
    <cellStyle name="Normal 59 2 2" xfId="1446" xr:uid="{00000000-0005-0000-0000-00007B9D0000}"/>
    <cellStyle name="Normal 59 2 2 2" xfId="3818" xr:uid="{00000000-0005-0000-0000-00007C9D0000}"/>
    <cellStyle name="Normal 59 2 2 2 2" xfId="9255" xr:uid="{00000000-0005-0000-0000-00007D9D0000}"/>
    <cellStyle name="Normal 59 2 2 2 2 2" xfId="18978" xr:uid="{00000000-0005-0000-0000-00007E9D0000}"/>
    <cellStyle name="Normal 59 2 2 2 2 2 2" xfId="38491" xr:uid="{00000000-0005-0000-0000-00007F9D0000}"/>
    <cellStyle name="Normal 59 2 2 2 2 2 3" xfId="58384" xr:uid="{00000000-0005-0000-0000-0000809D0000}"/>
    <cellStyle name="Normal 59 2 2 2 2 3" xfId="26417" xr:uid="{00000000-0005-0000-0000-0000819D0000}"/>
    <cellStyle name="Normal 59 2 2 2 2 4" xfId="46190" xr:uid="{00000000-0005-0000-0000-0000829D0000}"/>
    <cellStyle name="Normal 59 2 2 2 3" xfId="13672" xr:uid="{00000000-0005-0000-0000-0000839D0000}"/>
    <cellStyle name="Normal 59 2 2 2 3 2" xfId="33186" xr:uid="{00000000-0005-0000-0000-0000849D0000}"/>
    <cellStyle name="Normal 59 2 2 2 3 3" xfId="53079" xr:uid="{00000000-0005-0000-0000-0000859D0000}"/>
    <cellStyle name="Normal 59 2 2 2 4" xfId="24591" xr:uid="{00000000-0005-0000-0000-0000869D0000}"/>
    <cellStyle name="Normal 59 2 2 2 5" xfId="44357" xr:uid="{00000000-0005-0000-0000-0000879D0000}"/>
    <cellStyle name="Normal 59 2 2 3" xfId="7578" xr:uid="{00000000-0005-0000-0000-0000889D0000}"/>
    <cellStyle name="Normal 59 2 2 3 2" xfId="17301" xr:uid="{00000000-0005-0000-0000-0000899D0000}"/>
    <cellStyle name="Normal 59 2 2 3 2 2" xfId="36814" xr:uid="{00000000-0005-0000-0000-00008A9D0000}"/>
    <cellStyle name="Normal 59 2 2 3 2 3" xfId="56707" xr:uid="{00000000-0005-0000-0000-00008B9D0000}"/>
    <cellStyle name="Normal 59 2 2 3 3" xfId="22440" xr:uid="{00000000-0005-0000-0000-00008C9D0000}"/>
    <cellStyle name="Normal 59 2 2 3 4" xfId="42202" xr:uid="{00000000-0005-0000-0000-00008D9D0000}"/>
    <cellStyle name="Normal 59 2 2 4" xfId="5545" xr:uid="{00000000-0005-0000-0000-00008E9D0000}"/>
    <cellStyle name="Normal 59 2 2 4 2" xfId="15282" xr:uid="{00000000-0005-0000-0000-00008F9D0000}"/>
    <cellStyle name="Normal 59 2 2 4 2 2" xfId="34795" xr:uid="{00000000-0005-0000-0000-0000909D0000}"/>
    <cellStyle name="Normal 59 2 2 4 2 3" xfId="54688" xr:uid="{00000000-0005-0000-0000-0000919D0000}"/>
    <cellStyle name="Normal 59 2 2 4 3" xfId="27365" xr:uid="{00000000-0005-0000-0000-0000929D0000}"/>
    <cellStyle name="Normal 59 2 2 4 4" xfId="47253" xr:uid="{00000000-0005-0000-0000-0000939D0000}"/>
    <cellStyle name="Normal 59 2 2 5" xfId="11404" xr:uid="{00000000-0005-0000-0000-0000949D0000}"/>
    <cellStyle name="Normal 59 2 2 5 2" xfId="30919" xr:uid="{00000000-0005-0000-0000-0000959D0000}"/>
    <cellStyle name="Normal 59 2 2 5 3" xfId="50812" xr:uid="{00000000-0005-0000-0000-0000969D0000}"/>
    <cellStyle name="Normal 59 2 2 6" xfId="21125" xr:uid="{00000000-0005-0000-0000-0000979D0000}"/>
    <cellStyle name="Normal 59 2 2 7" xfId="40780" xr:uid="{00000000-0005-0000-0000-0000989D0000}"/>
    <cellStyle name="Normal 59 2 3" xfId="895" xr:uid="{00000000-0005-0000-0000-0000999D0000}"/>
    <cellStyle name="Normal 59 2 3 2" xfId="3280" xr:uid="{00000000-0005-0000-0000-00009A9D0000}"/>
    <cellStyle name="Normal 59 2 3 2 2" xfId="8717" xr:uid="{00000000-0005-0000-0000-00009B9D0000}"/>
    <cellStyle name="Normal 59 2 3 2 2 2" xfId="18440" xr:uid="{00000000-0005-0000-0000-00009C9D0000}"/>
    <cellStyle name="Normal 59 2 3 2 2 2 2" xfId="37953" xr:uid="{00000000-0005-0000-0000-00009D9D0000}"/>
    <cellStyle name="Normal 59 2 3 2 2 2 3" xfId="57846" xr:uid="{00000000-0005-0000-0000-00009E9D0000}"/>
    <cellStyle name="Normal 59 2 3 2 2 3" xfId="26278" xr:uid="{00000000-0005-0000-0000-00009F9D0000}"/>
    <cellStyle name="Normal 59 2 3 2 2 4" xfId="46050" xr:uid="{00000000-0005-0000-0000-0000A09D0000}"/>
    <cellStyle name="Normal 59 2 3 2 3" xfId="13134" xr:uid="{00000000-0005-0000-0000-0000A19D0000}"/>
    <cellStyle name="Normal 59 2 3 2 3 2" xfId="32648" xr:uid="{00000000-0005-0000-0000-0000A29D0000}"/>
    <cellStyle name="Normal 59 2 3 2 3 3" xfId="52541" xr:uid="{00000000-0005-0000-0000-0000A39D0000}"/>
    <cellStyle name="Normal 59 2 3 2 4" xfId="24053" xr:uid="{00000000-0005-0000-0000-0000A49D0000}"/>
    <cellStyle name="Normal 59 2 3 2 5" xfId="43819" xr:uid="{00000000-0005-0000-0000-0000A59D0000}"/>
    <cellStyle name="Normal 59 2 3 3" xfId="7118" xr:uid="{00000000-0005-0000-0000-0000A69D0000}"/>
    <cellStyle name="Normal 59 2 3 3 2" xfId="16854" xr:uid="{00000000-0005-0000-0000-0000A79D0000}"/>
    <cellStyle name="Normal 59 2 3 3 2 2" xfId="36367" xr:uid="{00000000-0005-0000-0000-0000A89D0000}"/>
    <cellStyle name="Normal 59 2 3 3 2 3" xfId="56260" xr:uid="{00000000-0005-0000-0000-0000A99D0000}"/>
    <cellStyle name="Normal 59 2 3 3 3" xfId="22767" xr:uid="{00000000-0005-0000-0000-0000AA9D0000}"/>
    <cellStyle name="Normal 59 2 3 3 4" xfId="42531" xr:uid="{00000000-0005-0000-0000-0000AB9D0000}"/>
    <cellStyle name="Normal 59 2 3 4" xfId="6080" xr:uid="{00000000-0005-0000-0000-0000AC9D0000}"/>
    <cellStyle name="Normal 59 2 3 4 2" xfId="15817" xr:uid="{00000000-0005-0000-0000-0000AD9D0000}"/>
    <cellStyle name="Normal 59 2 3 4 2 2" xfId="35330" xr:uid="{00000000-0005-0000-0000-0000AE9D0000}"/>
    <cellStyle name="Normal 59 2 3 4 2 3" xfId="55223" xr:uid="{00000000-0005-0000-0000-0000AF9D0000}"/>
    <cellStyle name="Normal 59 2 3 4 3" xfId="27900" xr:uid="{00000000-0005-0000-0000-0000B09D0000}"/>
    <cellStyle name="Normal 59 2 3 4 4" xfId="47788" xr:uid="{00000000-0005-0000-0000-0000B19D0000}"/>
    <cellStyle name="Normal 59 2 3 5" xfId="10866" xr:uid="{00000000-0005-0000-0000-0000B29D0000}"/>
    <cellStyle name="Normal 59 2 3 5 2" xfId="30381" xr:uid="{00000000-0005-0000-0000-0000B39D0000}"/>
    <cellStyle name="Normal 59 2 3 5 3" xfId="50274" xr:uid="{00000000-0005-0000-0000-0000B49D0000}"/>
    <cellStyle name="Normal 59 2 3 6" xfId="20587" xr:uid="{00000000-0005-0000-0000-0000B59D0000}"/>
    <cellStyle name="Normal 59 2 3 7" xfId="40229" xr:uid="{00000000-0005-0000-0000-0000B69D0000}"/>
    <cellStyle name="Normal 59 2 4" xfId="2085" xr:uid="{00000000-0005-0000-0000-0000B79D0000}"/>
    <cellStyle name="Normal 59 2 4 2" xfId="4354" xr:uid="{00000000-0005-0000-0000-0000B89D0000}"/>
    <cellStyle name="Normal 59 2 4 2 2" xfId="9790" xr:uid="{00000000-0005-0000-0000-0000B99D0000}"/>
    <cellStyle name="Normal 59 2 4 2 2 2" xfId="19513" xr:uid="{00000000-0005-0000-0000-0000BA9D0000}"/>
    <cellStyle name="Normal 59 2 4 2 2 2 2" xfId="39026" xr:uid="{00000000-0005-0000-0000-0000BB9D0000}"/>
    <cellStyle name="Normal 59 2 4 2 2 2 3" xfId="58919" xr:uid="{00000000-0005-0000-0000-0000BC9D0000}"/>
    <cellStyle name="Normal 59 2 4 2 2 3" xfId="29239" xr:uid="{00000000-0005-0000-0000-0000BD9D0000}"/>
    <cellStyle name="Normal 59 2 4 2 2 4" xfId="49127" xr:uid="{00000000-0005-0000-0000-0000BE9D0000}"/>
    <cellStyle name="Normal 59 2 4 2 3" xfId="14207" xr:uid="{00000000-0005-0000-0000-0000BF9D0000}"/>
    <cellStyle name="Normal 59 2 4 2 3 2" xfId="33721" xr:uid="{00000000-0005-0000-0000-0000C09D0000}"/>
    <cellStyle name="Normal 59 2 4 2 3 3" xfId="53614" xr:uid="{00000000-0005-0000-0000-0000C19D0000}"/>
    <cellStyle name="Normal 59 2 4 2 4" xfId="25126" xr:uid="{00000000-0005-0000-0000-0000C29D0000}"/>
    <cellStyle name="Normal 59 2 4 2 5" xfId="44893" xr:uid="{00000000-0005-0000-0000-0000C39D0000}"/>
    <cellStyle name="Normal 59 2 4 3" xfId="6615" xr:uid="{00000000-0005-0000-0000-0000C49D0000}"/>
    <cellStyle name="Normal 59 2 4 3 2" xfId="16352" xr:uid="{00000000-0005-0000-0000-0000C59D0000}"/>
    <cellStyle name="Normal 59 2 4 3 2 2" xfId="35865" xr:uid="{00000000-0005-0000-0000-0000C69D0000}"/>
    <cellStyle name="Normal 59 2 4 3 2 3" xfId="55758" xr:uid="{00000000-0005-0000-0000-0000C79D0000}"/>
    <cellStyle name="Normal 59 2 4 3 3" xfId="28435" xr:uid="{00000000-0005-0000-0000-0000C89D0000}"/>
    <cellStyle name="Normal 59 2 4 3 4" xfId="48323" xr:uid="{00000000-0005-0000-0000-0000C99D0000}"/>
    <cellStyle name="Normal 59 2 4 4" xfId="11939" xr:uid="{00000000-0005-0000-0000-0000CA9D0000}"/>
    <cellStyle name="Normal 59 2 4 4 2" xfId="31454" xr:uid="{00000000-0005-0000-0000-0000CB9D0000}"/>
    <cellStyle name="Normal 59 2 4 4 3" xfId="51347" xr:uid="{00000000-0005-0000-0000-0000CC9D0000}"/>
    <cellStyle name="Normal 59 2 4 5" xfId="21660" xr:uid="{00000000-0005-0000-0000-0000CD9D0000}"/>
    <cellStyle name="Normal 59 2 4 6" xfId="41419" xr:uid="{00000000-0005-0000-0000-0000CE9D0000}"/>
    <cellStyle name="Normal 59 2 5" xfId="2745" xr:uid="{00000000-0005-0000-0000-0000CF9D0000}"/>
    <cellStyle name="Normal 59 2 5 2" xfId="8182" xr:uid="{00000000-0005-0000-0000-0000D09D0000}"/>
    <cellStyle name="Normal 59 2 5 2 2" xfId="17905" xr:uid="{00000000-0005-0000-0000-0000D19D0000}"/>
    <cellStyle name="Normal 59 2 5 2 2 2" xfId="37418" xr:uid="{00000000-0005-0000-0000-0000D29D0000}"/>
    <cellStyle name="Normal 59 2 5 2 2 3" xfId="57311" xr:uid="{00000000-0005-0000-0000-0000D39D0000}"/>
    <cellStyle name="Normal 59 2 5 2 3" xfId="22390" xr:uid="{00000000-0005-0000-0000-0000D49D0000}"/>
    <cellStyle name="Normal 59 2 5 2 4" xfId="42152" xr:uid="{00000000-0005-0000-0000-0000D59D0000}"/>
    <cellStyle name="Normal 59 2 5 3" xfId="12599" xr:uid="{00000000-0005-0000-0000-0000D69D0000}"/>
    <cellStyle name="Normal 59 2 5 3 2" xfId="32113" xr:uid="{00000000-0005-0000-0000-0000D79D0000}"/>
    <cellStyle name="Normal 59 2 5 3 3" xfId="52006" xr:uid="{00000000-0005-0000-0000-0000D89D0000}"/>
    <cellStyle name="Normal 59 2 5 4" xfId="23518" xr:uid="{00000000-0005-0000-0000-0000D99D0000}"/>
    <cellStyle name="Normal 59 2 5 5" xfId="43284" xr:uid="{00000000-0005-0000-0000-0000DA9D0000}"/>
    <cellStyle name="Normal 59 2 6" xfId="5005" xr:uid="{00000000-0005-0000-0000-0000DB9D0000}"/>
    <cellStyle name="Normal 59 2 6 2" xfId="14745" xr:uid="{00000000-0005-0000-0000-0000DC9D0000}"/>
    <cellStyle name="Normal 59 2 6 2 2" xfId="34258" xr:uid="{00000000-0005-0000-0000-0000DD9D0000}"/>
    <cellStyle name="Normal 59 2 6 2 3" xfId="54151" xr:uid="{00000000-0005-0000-0000-0000DE9D0000}"/>
    <cellStyle name="Normal 59 2 6 3" xfId="26827" xr:uid="{00000000-0005-0000-0000-0000DF9D0000}"/>
    <cellStyle name="Normal 59 2 6 4" xfId="46713" xr:uid="{00000000-0005-0000-0000-0000E09D0000}"/>
    <cellStyle name="Normal 59 2 7" xfId="10331" xr:uid="{00000000-0005-0000-0000-0000E19D0000}"/>
    <cellStyle name="Normal 59 2 7 2" xfId="29846" xr:uid="{00000000-0005-0000-0000-0000E29D0000}"/>
    <cellStyle name="Normal 59 2 7 3" xfId="49739" xr:uid="{00000000-0005-0000-0000-0000E39D0000}"/>
    <cellStyle name="Normal 59 2 8" xfId="20052" xr:uid="{00000000-0005-0000-0000-0000E49D0000}"/>
    <cellStyle name="Normal 59 2 9" xfId="39694" xr:uid="{00000000-0005-0000-0000-0000E59D0000}"/>
    <cellStyle name="Normal 59 3" xfId="536" xr:uid="{00000000-0005-0000-0000-0000E69D0000}"/>
    <cellStyle name="Normal 59 3 2" xfId="1622" xr:uid="{00000000-0005-0000-0000-0000E79D0000}"/>
    <cellStyle name="Normal 59 3 2 2" xfId="3994" xr:uid="{00000000-0005-0000-0000-0000E89D0000}"/>
    <cellStyle name="Normal 59 3 2 2 2" xfId="9431" xr:uid="{00000000-0005-0000-0000-0000E99D0000}"/>
    <cellStyle name="Normal 59 3 2 2 2 2" xfId="19154" xr:uid="{00000000-0005-0000-0000-0000EA9D0000}"/>
    <cellStyle name="Normal 59 3 2 2 2 2 2" xfId="38667" xr:uid="{00000000-0005-0000-0000-0000EB9D0000}"/>
    <cellStyle name="Normal 59 3 2 2 2 2 3" xfId="58560" xr:uid="{00000000-0005-0000-0000-0000EC9D0000}"/>
    <cellStyle name="Normal 59 3 2 2 2 3" xfId="26550" xr:uid="{00000000-0005-0000-0000-0000ED9D0000}"/>
    <cellStyle name="Normal 59 3 2 2 2 4" xfId="46323" xr:uid="{00000000-0005-0000-0000-0000EE9D0000}"/>
    <cellStyle name="Normal 59 3 2 2 3" xfId="13848" xr:uid="{00000000-0005-0000-0000-0000EF9D0000}"/>
    <cellStyle name="Normal 59 3 2 2 3 2" xfId="33362" xr:uid="{00000000-0005-0000-0000-0000F09D0000}"/>
    <cellStyle name="Normal 59 3 2 2 3 3" xfId="53255" xr:uid="{00000000-0005-0000-0000-0000F19D0000}"/>
    <cellStyle name="Normal 59 3 2 2 4" xfId="24767" xr:uid="{00000000-0005-0000-0000-0000F29D0000}"/>
    <cellStyle name="Normal 59 3 2 2 5" xfId="44533" xr:uid="{00000000-0005-0000-0000-0000F39D0000}"/>
    <cellStyle name="Normal 59 3 2 3" xfId="7725" xr:uid="{00000000-0005-0000-0000-0000F49D0000}"/>
    <cellStyle name="Normal 59 3 2 3 2" xfId="17448" xr:uid="{00000000-0005-0000-0000-0000F59D0000}"/>
    <cellStyle name="Normal 59 3 2 3 2 2" xfId="36961" xr:uid="{00000000-0005-0000-0000-0000F69D0000}"/>
    <cellStyle name="Normal 59 3 2 3 2 3" xfId="56854" xr:uid="{00000000-0005-0000-0000-0000F79D0000}"/>
    <cellStyle name="Normal 59 3 2 3 3" xfId="22851" xr:uid="{00000000-0005-0000-0000-0000F89D0000}"/>
    <cellStyle name="Normal 59 3 2 3 4" xfId="42615" xr:uid="{00000000-0005-0000-0000-0000F99D0000}"/>
    <cellStyle name="Normal 59 3 2 4" xfId="5721" xr:uid="{00000000-0005-0000-0000-0000FA9D0000}"/>
    <cellStyle name="Normal 59 3 2 4 2" xfId="15458" xr:uid="{00000000-0005-0000-0000-0000FB9D0000}"/>
    <cellStyle name="Normal 59 3 2 4 2 2" xfId="34971" xr:uid="{00000000-0005-0000-0000-0000FC9D0000}"/>
    <cellStyle name="Normal 59 3 2 4 2 3" xfId="54864" xr:uid="{00000000-0005-0000-0000-0000FD9D0000}"/>
    <cellStyle name="Normal 59 3 2 4 3" xfId="27541" xr:uid="{00000000-0005-0000-0000-0000FE9D0000}"/>
    <cellStyle name="Normal 59 3 2 4 4" xfId="47429" xr:uid="{00000000-0005-0000-0000-0000FF9D0000}"/>
    <cellStyle name="Normal 59 3 2 5" xfId="11580" xr:uid="{00000000-0005-0000-0000-0000009E0000}"/>
    <cellStyle name="Normal 59 3 2 5 2" xfId="31095" xr:uid="{00000000-0005-0000-0000-0000019E0000}"/>
    <cellStyle name="Normal 59 3 2 5 3" xfId="50988" xr:uid="{00000000-0005-0000-0000-0000029E0000}"/>
    <cellStyle name="Normal 59 3 2 6" xfId="21301" xr:uid="{00000000-0005-0000-0000-0000039E0000}"/>
    <cellStyle name="Normal 59 3 2 7" xfId="40956" xr:uid="{00000000-0005-0000-0000-0000049E0000}"/>
    <cellStyle name="Normal 59 3 3" xfId="1071" xr:uid="{00000000-0005-0000-0000-0000059E0000}"/>
    <cellStyle name="Normal 59 3 3 2" xfId="3456" xr:uid="{00000000-0005-0000-0000-0000069E0000}"/>
    <cellStyle name="Normal 59 3 3 2 2" xfId="8893" xr:uid="{00000000-0005-0000-0000-0000079E0000}"/>
    <cellStyle name="Normal 59 3 3 2 2 2" xfId="18616" xr:uid="{00000000-0005-0000-0000-0000089E0000}"/>
    <cellStyle name="Normal 59 3 3 2 2 2 2" xfId="38129" xr:uid="{00000000-0005-0000-0000-0000099E0000}"/>
    <cellStyle name="Normal 59 3 3 2 2 2 3" xfId="58022" xr:uid="{00000000-0005-0000-0000-00000A9E0000}"/>
    <cellStyle name="Normal 59 3 3 2 2 3" xfId="26347" xr:uid="{00000000-0005-0000-0000-00000B9E0000}"/>
    <cellStyle name="Normal 59 3 3 2 2 4" xfId="46120" xr:uid="{00000000-0005-0000-0000-00000C9E0000}"/>
    <cellStyle name="Normal 59 3 3 2 3" xfId="13310" xr:uid="{00000000-0005-0000-0000-00000D9E0000}"/>
    <cellStyle name="Normal 59 3 3 2 3 2" xfId="32824" xr:uid="{00000000-0005-0000-0000-00000E9E0000}"/>
    <cellStyle name="Normal 59 3 3 2 3 3" xfId="52717" xr:uid="{00000000-0005-0000-0000-00000F9E0000}"/>
    <cellStyle name="Normal 59 3 3 2 4" xfId="24229" xr:uid="{00000000-0005-0000-0000-0000109E0000}"/>
    <cellStyle name="Normal 59 3 3 2 5" xfId="43995" xr:uid="{00000000-0005-0000-0000-0000119E0000}"/>
    <cellStyle name="Normal 59 3 3 3" xfId="7265" xr:uid="{00000000-0005-0000-0000-0000129E0000}"/>
    <cellStyle name="Normal 59 3 3 3 2" xfId="17001" xr:uid="{00000000-0005-0000-0000-0000139E0000}"/>
    <cellStyle name="Normal 59 3 3 3 2 2" xfId="36514" xr:uid="{00000000-0005-0000-0000-0000149E0000}"/>
    <cellStyle name="Normal 59 3 3 3 2 3" xfId="56407" xr:uid="{00000000-0005-0000-0000-0000159E0000}"/>
    <cellStyle name="Normal 59 3 3 3 3" xfId="23073" xr:uid="{00000000-0005-0000-0000-0000169E0000}"/>
    <cellStyle name="Normal 59 3 3 3 4" xfId="42838" xr:uid="{00000000-0005-0000-0000-0000179E0000}"/>
    <cellStyle name="Normal 59 3 3 4" xfId="6256" xr:uid="{00000000-0005-0000-0000-0000189E0000}"/>
    <cellStyle name="Normal 59 3 3 4 2" xfId="15993" xr:uid="{00000000-0005-0000-0000-0000199E0000}"/>
    <cellStyle name="Normal 59 3 3 4 2 2" xfId="35506" xr:uid="{00000000-0005-0000-0000-00001A9E0000}"/>
    <cellStyle name="Normal 59 3 3 4 2 3" xfId="55399" xr:uid="{00000000-0005-0000-0000-00001B9E0000}"/>
    <cellStyle name="Normal 59 3 3 4 3" xfId="28076" xr:uid="{00000000-0005-0000-0000-00001C9E0000}"/>
    <cellStyle name="Normal 59 3 3 4 4" xfId="47964" xr:uid="{00000000-0005-0000-0000-00001D9E0000}"/>
    <cellStyle name="Normal 59 3 3 5" xfId="11042" xr:uid="{00000000-0005-0000-0000-00001E9E0000}"/>
    <cellStyle name="Normal 59 3 3 5 2" xfId="30557" xr:uid="{00000000-0005-0000-0000-00001F9E0000}"/>
    <cellStyle name="Normal 59 3 3 5 3" xfId="50450" xr:uid="{00000000-0005-0000-0000-0000209E0000}"/>
    <cellStyle name="Normal 59 3 3 6" xfId="20763" xr:uid="{00000000-0005-0000-0000-0000219E0000}"/>
    <cellStyle name="Normal 59 3 3 7" xfId="40405" xr:uid="{00000000-0005-0000-0000-0000229E0000}"/>
    <cellStyle name="Normal 59 3 4" xfId="2261" xr:uid="{00000000-0005-0000-0000-0000239E0000}"/>
    <cellStyle name="Normal 59 3 4 2" xfId="4530" xr:uid="{00000000-0005-0000-0000-0000249E0000}"/>
    <cellStyle name="Normal 59 3 4 2 2" xfId="9966" xr:uid="{00000000-0005-0000-0000-0000259E0000}"/>
    <cellStyle name="Normal 59 3 4 2 2 2" xfId="19689" xr:uid="{00000000-0005-0000-0000-0000269E0000}"/>
    <cellStyle name="Normal 59 3 4 2 2 2 2" xfId="39202" xr:uid="{00000000-0005-0000-0000-0000279E0000}"/>
    <cellStyle name="Normal 59 3 4 2 2 2 3" xfId="59095" xr:uid="{00000000-0005-0000-0000-0000289E0000}"/>
    <cellStyle name="Normal 59 3 4 2 2 3" xfId="29415" xr:uid="{00000000-0005-0000-0000-0000299E0000}"/>
    <cellStyle name="Normal 59 3 4 2 2 4" xfId="49303" xr:uid="{00000000-0005-0000-0000-00002A9E0000}"/>
    <cellStyle name="Normal 59 3 4 2 3" xfId="14383" xr:uid="{00000000-0005-0000-0000-00002B9E0000}"/>
    <cellStyle name="Normal 59 3 4 2 3 2" xfId="33897" xr:uid="{00000000-0005-0000-0000-00002C9E0000}"/>
    <cellStyle name="Normal 59 3 4 2 3 3" xfId="53790" xr:uid="{00000000-0005-0000-0000-00002D9E0000}"/>
    <cellStyle name="Normal 59 3 4 2 4" xfId="25302" xr:uid="{00000000-0005-0000-0000-00002E9E0000}"/>
    <cellStyle name="Normal 59 3 4 2 5" xfId="45069" xr:uid="{00000000-0005-0000-0000-00002F9E0000}"/>
    <cellStyle name="Normal 59 3 4 3" xfId="6791" xr:uid="{00000000-0005-0000-0000-0000309E0000}"/>
    <cellStyle name="Normal 59 3 4 3 2" xfId="16528" xr:uid="{00000000-0005-0000-0000-0000319E0000}"/>
    <cellStyle name="Normal 59 3 4 3 2 2" xfId="36041" xr:uid="{00000000-0005-0000-0000-0000329E0000}"/>
    <cellStyle name="Normal 59 3 4 3 2 3" xfId="55934" xr:uid="{00000000-0005-0000-0000-0000339E0000}"/>
    <cellStyle name="Normal 59 3 4 3 3" xfId="28611" xr:uid="{00000000-0005-0000-0000-0000349E0000}"/>
    <cellStyle name="Normal 59 3 4 3 4" xfId="48499" xr:uid="{00000000-0005-0000-0000-0000359E0000}"/>
    <cellStyle name="Normal 59 3 4 4" xfId="12115" xr:uid="{00000000-0005-0000-0000-0000369E0000}"/>
    <cellStyle name="Normal 59 3 4 4 2" xfId="31630" xr:uid="{00000000-0005-0000-0000-0000379E0000}"/>
    <cellStyle name="Normal 59 3 4 4 3" xfId="51523" xr:uid="{00000000-0005-0000-0000-0000389E0000}"/>
    <cellStyle name="Normal 59 3 4 5" xfId="21836" xr:uid="{00000000-0005-0000-0000-0000399E0000}"/>
    <cellStyle name="Normal 59 3 4 6" xfId="41595" xr:uid="{00000000-0005-0000-0000-00003A9E0000}"/>
    <cellStyle name="Normal 59 3 5" xfId="2921" xr:uid="{00000000-0005-0000-0000-00003B9E0000}"/>
    <cellStyle name="Normal 59 3 5 2" xfId="8358" xr:uid="{00000000-0005-0000-0000-00003C9E0000}"/>
    <cellStyle name="Normal 59 3 5 2 2" xfId="18081" xr:uid="{00000000-0005-0000-0000-00003D9E0000}"/>
    <cellStyle name="Normal 59 3 5 2 2 2" xfId="37594" xr:uid="{00000000-0005-0000-0000-00003E9E0000}"/>
    <cellStyle name="Normal 59 3 5 2 2 3" xfId="57487" xr:uid="{00000000-0005-0000-0000-00003F9E0000}"/>
    <cellStyle name="Normal 59 3 5 2 3" xfId="22202" xr:uid="{00000000-0005-0000-0000-0000409E0000}"/>
    <cellStyle name="Normal 59 3 5 2 4" xfId="41962" xr:uid="{00000000-0005-0000-0000-0000419E0000}"/>
    <cellStyle name="Normal 59 3 5 3" xfId="12775" xr:uid="{00000000-0005-0000-0000-0000429E0000}"/>
    <cellStyle name="Normal 59 3 5 3 2" xfId="32289" xr:uid="{00000000-0005-0000-0000-0000439E0000}"/>
    <cellStyle name="Normal 59 3 5 3 3" xfId="52182" xr:uid="{00000000-0005-0000-0000-0000449E0000}"/>
    <cellStyle name="Normal 59 3 5 4" xfId="23694" xr:uid="{00000000-0005-0000-0000-0000459E0000}"/>
    <cellStyle name="Normal 59 3 5 5" xfId="43460" xr:uid="{00000000-0005-0000-0000-0000469E0000}"/>
    <cellStyle name="Normal 59 3 6" xfId="5181" xr:uid="{00000000-0005-0000-0000-0000479E0000}"/>
    <cellStyle name="Normal 59 3 6 2" xfId="14921" xr:uid="{00000000-0005-0000-0000-0000489E0000}"/>
    <cellStyle name="Normal 59 3 6 2 2" xfId="34434" xr:uid="{00000000-0005-0000-0000-0000499E0000}"/>
    <cellStyle name="Normal 59 3 6 2 3" xfId="54327" xr:uid="{00000000-0005-0000-0000-00004A9E0000}"/>
    <cellStyle name="Normal 59 3 6 3" xfId="27003" xr:uid="{00000000-0005-0000-0000-00004B9E0000}"/>
    <cellStyle name="Normal 59 3 6 4" xfId="46889" xr:uid="{00000000-0005-0000-0000-00004C9E0000}"/>
    <cellStyle name="Normal 59 3 7" xfId="10507" xr:uid="{00000000-0005-0000-0000-00004D9E0000}"/>
    <cellStyle name="Normal 59 3 7 2" xfId="30022" xr:uid="{00000000-0005-0000-0000-00004E9E0000}"/>
    <cellStyle name="Normal 59 3 7 3" xfId="49915" xr:uid="{00000000-0005-0000-0000-00004F9E0000}"/>
    <cellStyle name="Normal 59 3 8" xfId="20228" xr:uid="{00000000-0005-0000-0000-0000509E0000}"/>
    <cellStyle name="Normal 59 3 9" xfId="39870" xr:uid="{00000000-0005-0000-0000-0000519E0000}"/>
    <cellStyle name="Normal 59 4" xfId="1270" xr:uid="{00000000-0005-0000-0000-0000529E0000}"/>
    <cellStyle name="Normal 59 4 2" xfId="3642" xr:uid="{00000000-0005-0000-0000-0000539E0000}"/>
    <cellStyle name="Normal 59 4 2 2" xfId="9079" xr:uid="{00000000-0005-0000-0000-0000549E0000}"/>
    <cellStyle name="Normal 59 4 2 2 2" xfId="18802" xr:uid="{00000000-0005-0000-0000-0000559E0000}"/>
    <cellStyle name="Normal 59 4 2 2 2 2" xfId="38315" xr:uid="{00000000-0005-0000-0000-0000569E0000}"/>
    <cellStyle name="Normal 59 4 2 2 2 3" xfId="58208" xr:uid="{00000000-0005-0000-0000-0000579E0000}"/>
    <cellStyle name="Normal 59 4 2 2 3" xfId="25634" xr:uid="{00000000-0005-0000-0000-0000589E0000}"/>
    <cellStyle name="Normal 59 4 2 2 4" xfId="45403" xr:uid="{00000000-0005-0000-0000-0000599E0000}"/>
    <cellStyle name="Normal 59 4 2 3" xfId="13496" xr:uid="{00000000-0005-0000-0000-00005A9E0000}"/>
    <cellStyle name="Normal 59 4 2 3 2" xfId="33010" xr:uid="{00000000-0005-0000-0000-00005B9E0000}"/>
    <cellStyle name="Normal 59 4 2 3 3" xfId="52903" xr:uid="{00000000-0005-0000-0000-00005C9E0000}"/>
    <cellStyle name="Normal 59 4 2 4" xfId="24415" xr:uid="{00000000-0005-0000-0000-00005D9E0000}"/>
    <cellStyle name="Normal 59 4 2 5" xfId="44181" xr:uid="{00000000-0005-0000-0000-00005E9E0000}"/>
    <cellStyle name="Normal 59 4 3" xfId="7431" xr:uid="{00000000-0005-0000-0000-00005F9E0000}"/>
    <cellStyle name="Normal 59 4 3 2" xfId="17154" xr:uid="{00000000-0005-0000-0000-0000609E0000}"/>
    <cellStyle name="Normal 59 4 3 2 2" xfId="36667" xr:uid="{00000000-0005-0000-0000-0000619E0000}"/>
    <cellStyle name="Normal 59 4 3 2 3" xfId="56560" xr:uid="{00000000-0005-0000-0000-0000629E0000}"/>
    <cellStyle name="Normal 59 4 3 3" xfId="26035" xr:uid="{00000000-0005-0000-0000-0000639E0000}"/>
    <cellStyle name="Normal 59 4 3 4" xfId="45806" xr:uid="{00000000-0005-0000-0000-0000649E0000}"/>
    <cellStyle name="Normal 59 4 4" xfId="5369" xr:uid="{00000000-0005-0000-0000-0000659E0000}"/>
    <cellStyle name="Normal 59 4 4 2" xfId="15106" xr:uid="{00000000-0005-0000-0000-0000669E0000}"/>
    <cellStyle name="Normal 59 4 4 2 2" xfId="34619" xr:uid="{00000000-0005-0000-0000-0000679E0000}"/>
    <cellStyle name="Normal 59 4 4 2 3" xfId="54512" xr:uid="{00000000-0005-0000-0000-0000689E0000}"/>
    <cellStyle name="Normal 59 4 4 3" xfId="27189" xr:uid="{00000000-0005-0000-0000-0000699E0000}"/>
    <cellStyle name="Normal 59 4 4 4" xfId="47077" xr:uid="{00000000-0005-0000-0000-00006A9E0000}"/>
    <cellStyle name="Normal 59 4 5" xfId="11228" xr:uid="{00000000-0005-0000-0000-00006B9E0000}"/>
    <cellStyle name="Normal 59 4 5 2" xfId="30743" xr:uid="{00000000-0005-0000-0000-00006C9E0000}"/>
    <cellStyle name="Normal 59 4 5 3" xfId="50636" xr:uid="{00000000-0005-0000-0000-00006D9E0000}"/>
    <cellStyle name="Normal 59 4 6" xfId="20949" xr:uid="{00000000-0005-0000-0000-00006E9E0000}"/>
    <cellStyle name="Normal 59 4 7" xfId="40604" xr:uid="{00000000-0005-0000-0000-00006F9E0000}"/>
    <cellStyle name="Normal 59 5" xfId="719" xr:uid="{00000000-0005-0000-0000-0000709E0000}"/>
    <cellStyle name="Normal 59 5 2" xfId="3104" xr:uid="{00000000-0005-0000-0000-0000719E0000}"/>
    <cellStyle name="Normal 59 5 2 2" xfId="8541" xr:uid="{00000000-0005-0000-0000-0000729E0000}"/>
    <cellStyle name="Normal 59 5 2 2 2" xfId="18264" xr:uid="{00000000-0005-0000-0000-0000739E0000}"/>
    <cellStyle name="Normal 59 5 2 2 2 2" xfId="37777" xr:uid="{00000000-0005-0000-0000-0000749E0000}"/>
    <cellStyle name="Normal 59 5 2 2 2 3" xfId="57670" xr:uid="{00000000-0005-0000-0000-0000759E0000}"/>
    <cellStyle name="Normal 59 5 2 2 3" xfId="26135" xr:uid="{00000000-0005-0000-0000-0000769E0000}"/>
    <cellStyle name="Normal 59 5 2 2 4" xfId="45906" xr:uid="{00000000-0005-0000-0000-0000779E0000}"/>
    <cellStyle name="Normal 59 5 2 3" xfId="12958" xr:uid="{00000000-0005-0000-0000-0000789E0000}"/>
    <cellStyle name="Normal 59 5 2 3 2" xfId="32472" xr:uid="{00000000-0005-0000-0000-0000799E0000}"/>
    <cellStyle name="Normal 59 5 2 3 3" xfId="52365" xr:uid="{00000000-0005-0000-0000-00007A9E0000}"/>
    <cellStyle name="Normal 59 5 2 4" xfId="23877" xr:uid="{00000000-0005-0000-0000-00007B9E0000}"/>
    <cellStyle name="Normal 59 5 2 5" xfId="43643" xr:uid="{00000000-0005-0000-0000-00007C9E0000}"/>
    <cellStyle name="Normal 59 5 3" xfId="6971" xr:uid="{00000000-0005-0000-0000-00007D9E0000}"/>
    <cellStyle name="Normal 59 5 3 2" xfId="16707" xr:uid="{00000000-0005-0000-0000-00007E9E0000}"/>
    <cellStyle name="Normal 59 5 3 2 2" xfId="36220" xr:uid="{00000000-0005-0000-0000-00007F9E0000}"/>
    <cellStyle name="Normal 59 5 3 2 3" xfId="56113" xr:uid="{00000000-0005-0000-0000-0000809E0000}"/>
    <cellStyle name="Normal 59 5 3 3" xfId="26359" xr:uid="{00000000-0005-0000-0000-0000819E0000}"/>
    <cellStyle name="Normal 59 5 3 4" xfId="46132" xr:uid="{00000000-0005-0000-0000-0000829E0000}"/>
    <cellStyle name="Normal 59 5 4" xfId="5904" xr:uid="{00000000-0005-0000-0000-0000839E0000}"/>
    <cellStyle name="Normal 59 5 4 2" xfId="15641" xr:uid="{00000000-0005-0000-0000-0000849E0000}"/>
    <cellStyle name="Normal 59 5 4 2 2" xfId="35154" xr:uid="{00000000-0005-0000-0000-0000859E0000}"/>
    <cellStyle name="Normal 59 5 4 2 3" xfId="55047" xr:uid="{00000000-0005-0000-0000-0000869E0000}"/>
    <cellStyle name="Normal 59 5 4 3" xfId="27724" xr:uid="{00000000-0005-0000-0000-0000879E0000}"/>
    <cellStyle name="Normal 59 5 4 4" xfId="47612" xr:uid="{00000000-0005-0000-0000-0000889E0000}"/>
    <cellStyle name="Normal 59 5 5" xfId="10690" xr:uid="{00000000-0005-0000-0000-0000899E0000}"/>
    <cellStyle name="Normal 59 5 5 2" xfId="30205" xr:uid="{00000000-0005-0000-0000-00008A9E0000}"/>
    <cellStyle name="Normal 59 5 5 3" xfId="50098" xr:uid="{00000000-0005-0000-0000-00008B9E0000}"/>
    <cellStyle name="Normal 59 5 6" xfId="20411" xr:uid="{00000000-0005-0000-0000-00008C9E0000}"/>
    <cellStyle name="Normal 59 5 7" xfId="40053" xr:uid="{00000000-0005-0000-0000-00008D9E0000}"/>
    <cellStyle name="Normal 59 6" xfId="1867" xr:uid="{00000000-0005-0000-0000-00008E9E0000}"/>
    <cellStyle name="Normal 59 6 2" xfId="4178" xr:uid="{00000000-0005-0000-0000-00008F9E0000}"/>
    <cellStyle name="Normal 59 6 2 2" xfId="9614" xr:uid="{00000000-0005-0000-0000-0000909E0000}"/>
    <cellStyle name="Normal 59 6 2 2 2" xfId="19337" xr:uid="{00000000-0005-0000-0000-0000919E0000}"/>
    <cellStyle name="Normal 59 6 2 2 2 2" xfId="38850" xr:uid="{00000000-0005-0000-0000-0000929E0000}"/>
    <cellStyle name="Normal 59 6 2 2 2 3" xfId="58743" xr:uid="{00000000-0005-0000-0000-0000939E0000}"/>
    <cellStyle name="Normal 59 6 2 2 3" xfId="29063" xr:uid="{00000000-0005-0000-0000-0000949E0000}"/>
    <cellStyle name="Normal 59 6 2 2 4" xfId="48951" xr:uid="{00000000-0005-0000-0000-0000959E0000}"/>
    <cellStyle name="Normal 59 6 2 3" xfId="14031" xr:uid="{00000000-0005-0000-0000-0000969E0000}"/>
    <cellStyle name="Normal 59 6 2 3 2" xfId="33545" xr:uid="{00000000-0005-0000-0000-0000979E0000}"/>
    <cellStyle name="Normal 59 6 2 3 3" xfId="53438" xr:uid="{00000000-0005-0000-0000-0000989E0000}"/>
    <cellStyle name="Normal 59 6 2 4" xfId="24950" xr:uid="{00000000-0005-0000-0000-0000999E0000}"/>
    <cellStyle name="Normal 59 6 2 5" xfId="44717" xr:uid="{00000000-0005-0000-0000-00009A9E0000}"/>
    <cellStyle name="Normal 59 6 3" xfId="6439" xr:uid="{00000000-0005-0000-0000-00009B9E0000}"/>
    <cellStyle name="Normal 59 6 3 2" xfId="16176" xr:uid="{00000000-0005-0000-0000-00009C9E0000}"/>
    <cellStyle name="Normal 59 6 3 2 2" xfId="35689" xr:uid="{00000000-0005-0000-0000-00009D9E0000}"/>
    <cellStyle name="Normal 59 6 3 2 3" xfId="55582" xr:uid="{00000000-0005-0000-0000-00009E9E0000}"/>
    <cellStyle name="Normal 59 6 3 3" xfId="28259" xr:uid="{00000000-0005-0000-0000-00009F9E0000}"/>
    <cellStyle name="Normal 59 6 3 4" xfId="48147" xr:uid="{00000000-0005-0000-0000-0000A09E0000}"/>
    <cellStyle name="Normal 59 6 4" xfId="11763" xr:uid="{00000000-0005-0000-0000-0000A19E0000}"/>
    <cellStyle name="Normal 59 6 4 2" xfId="31278" xr:uid="{00000000-0005-0000-0000-0000A29E0000}"/>
    <cellStyle name="Normal 59 6 4 3" xfId="51171" xr:uid="{00000000-0005-0000-0000-0000A39E0000}"/>
    <cellStyle name="Normal 59 6 5" xfId="21484" xr:uid="{00000000-0005-0000-0000-0000A49E0000}"/>
    <cellStyle name="Normal 59 6 6" xfId="41201" xr:uid="{00000000-0005-0000-0000-0000A59E0000}"/>
    <cellStyle name="Normal 59 7" xfId="2430" xr:uid="{00000000-0005-0000-0000-0000A69E0000}"/>
    <cellStyle name="Normal 59 7 2" xfId="7867" xr:uid="{00000000-0005-0000-0000-0000A79E0000}"/>
    <cellStyle name="Normal 59 7 2 2" xfId="17590" xr:uid="{00000000-0005-0000-0000-0000A89E0000}"/>
    <cellStyle name="Normal 59 7 2 2 2" xfId="37103" xr:uid="{00000000-0005-0000-0000-0000A99E0000}"/>
    <cellStyle name="Normal 59 7 2 2 3" xfId="56996" xr:uid="{00000000-0005-0000-0000-0000AA9E0000}"/>
    <cellStyle name="Normal 59 7 2 3" xfId="26345" xr:uid="{00000000-0005-0000-0000-0000AB9E0000}"/>
    <cellStyle name="Normal 59 7 2 4" xfId="46118" xr:uid="{00000000-0005-0000-0000-0000AC9E0000}"/>
    <cellStyle name="Normal 59 7 3" xfId="12284" xr:uid="{00000000-0005-0000-0000-0000AD9E0000}"/>
    <cellStyle name="Normal 59 7 3 2" xfId="31798" xr:uid="{00000000-0005-0000-0000-0000AE9E0000}"/>
    <cellStyle name="Normal 59 7 3 3" xfId="51691" xr:uid="{00000000-0005-0000-0000-0000AF9E0000}"/>
    <cellStyle name="Normal 59 7 4" xfId="23203" xr:uid="{00000000-0005-0000-0000-0000B09E0000}"/>
    <cellStyle name="Normal 59 7 5" xfId="42969" xr:uid="{00000000-0005-0000-0000-0000B19E0000}"/>
    <cellStyle name="Normal 59 8" xfId="2569" xr:uid="{00000000-0005-0000-0000-0000B29E0000}"/>
    <cellStyle name="Normal 59 8 2" xfId="8006" xr:uid="{00000000-0005-0000-0000-0000B39E0000}"/>
    <cellStyle name="Normal 59 8 2 2" xfId="17729" xr:uid="{00000000-0005-0000-0000-0000B49E0000}"/>
    <cellStyle name="Normal 59 8 2 2 2" xfId="37242" xr:uid="{00000000-0005-0000-0000-0000B59E0000}"/>
    <cellStyle name="Normal 59 8 2 2 3" xfId="57135" xr:uid="{00000000-0005-0000-0000-0000B69E0000}"/>
    <cellStyle name="Normal 59 8 2 3" xfId="25838" xr:uid="{00000000-0005-0000-0000-0000B79E0000}"/>
    <cellStyle name="Normal 59 8 2 4" xfId="45607" xr:uid="{00000000-0005-0000-0000-0000B89E0000}"/>
    <cellStyle name="Normal 59 8 3" xfId="12423" xr:uid="{00000000-0005-0000-0000-0000B99E0000}"/>
    <cellStyle name="Normal 59 8 3 2" xfId="31937" xr:uid="{00000000-0005-0000-0000-0000BA9E0000}"/>
    <cellStyle name="Normal 59 8 3 3" xfId="51830" xr:uid="{00000000-0005-0000-0000-0000BB9E0000}"/>
    <cellStyle name="Normal 59 8 4" xfId="23342" xr:uid="{00000000-0005-0000-0000-0000BC9E0000}"/>
    <cellStyle name="Normal 59 8 5" xfId="43108" xr:uid="{00000000-0005-0000-0000-0000BD9E0000}"/>
    <cellStyle name="Normal 59 9" xfId="4787" xr:uid="{00000000-0005-0000-0000-0000BE9E0000}"/>
    <cellStyle name="Normal 59 9 2" xfId="14569" xr:uid="{00000000-0005-0000-0000-0000BF9E0000}"/>
    <cellStyle name="Normal 59 9 2 2" xfId="34082" xr:uid="{00000000-0005-0000-0000-0000C09E0000}"/>
    <cellStyle name="Normal 59 9 2 3" xfId="53975" xr:uid="{00000000-0005-0000-0000-0000C19E0000}"/>
    <cellStyle name="Normal 59 9 3" xfId="26651" xr:uid="{00000000-0005-0000-0000-0000C29E0000}"/>
    <cellStyle name="Normal 59 9 4" xfId="46495" xr:uid="{00000000-0005-0000-0000-0000C39E0000}"/>
    <cellStyle name="Normal 6" xfId="23" xr:uid="{00000000-0005-0000-0000-0000C49E0000}"/>
    <cellStyle name="Normal 6 10" xfId="4660" xr:uid="{00000000-0005-0000-0000-0000C59E0000}"/>
    <cellStyle name="Normal 6 10 2" xfId="46368" xr:uid="{00000000-0005-0000-0000-0000C69E0000}"/>
    <cellStyle name="Normal 6 11" xfId="39357" xr:uid="{00000000-0005-0000-0000-0000C79E0000}"/>
    <cellStyle name="Normal 6 2" xfId="244" xr:uid="{00000000-0005-0000-0000-0000C89E0000}"/>
    <cellStyle name="Normal 6 2 10" xfId="19978" xr:uid="{00000000-0005-0000-0000-0000C99E0000}"/>
    <cellStyle name="Normal 6 2 11" xfId="39578" xr:uid="{00000000-0005-0000-0000-0000CA9E0000}"/>
    <cellStyle name="Normal 6 2 2" xfId="462" xr:uid="{00000000-0005-0000-0000-0000CB9E0000}"/>
    <cellStyle name="Normal 6 2 2 2" xfId="1548" xr:uid="{00000000-0005-0000-0000-0000CC9E0000}"/>
    <cellStyle name="Normal 6 2 2 2 2" xfId="3920" xr:uid="{00000000-0005-0000-0000-0000CD9E0000}"/>
    <cellStyle name="Normal 6 2 2 2 2 2" xfId="9357" xr:uid="{00000000-0005-0000-0000-0000CE9E0000}"/>
    <cellStyle name="Normal 6 2 2 2 2 2 2" xfId="19080" xr:uid="{00000000-0005-0000-0000-0000CF9E0000}"/>
    <cellStyle name="Normal 6 2 2 2 2 2 2 2" xfId="38593" xr:uid="{00000000-0005-0000-0000-0000D09E0000}"/>
    <cellStyle name="Normal 6 2 2 2 2 2 2 3" xfId="58486" xr:uid="{00000000-0005-0000-0000-0000D19E0000}"/>
    <cellStyle name="Normal 6 2 2 2 2 2 3" xfId="28960" xr:uid="{00000000-0005-0000-0000-0000D29E0000}"/>
    <cellStyle name="Normal 6 2 2 2 2 2 4" xfId="48848" xr:uid="{00000000-0005-0000-0000-0000D39E0000}"/>
    <cellStyle name="Normal 6 2 2 2 2 3" xfId="13774" xr:uid="{00000000-0005-0000-0000-0000D49E0000}"/>
    <cellStyle name="Normal 6 2 2 2 2 3 2" xfId="33288" xr:uid="{00000000-0005-0000-0000-0000D59E0000}"/>
    <cellStyle name="Normal 6 2 2 2 2 3 3" xfId="53181" xr:uid="{00000000-0005-0000-0000-0000D69E0000}"/>
    <cellStyle name="Normal 6 2 2 2 2 4" xfId="24693" xr:uid="{00000000-0005-0000-0000-0000D79E0000}"/>
    <cellStyle name="Normal 6 2 2 2 2 5" xfId="44459" xr:uid="{00000000-0005-0000-0000-0000D89E0000}"/>
    <cellStyle name="Normal 6 2 2 2 3" xfId="5647" xr:uid="{00000000-0005-0000-0000-0000D99E0000}"/>
    <cellStyle name="Normal 6 2 2 2 3 2" xfId="15384" xr:uid="{00000000-0005-0000-0000-0000DA9E0000}"/>
    <cellStyle name="Normal 6 2 2 2 3 2 2" xfId="34897" xr:uid="{00000000-0005-0000-0000-0000DB9E0000}"/>
    <cellStyle name="Normal 6 2 2 2 3 2 3" xfId="54790" xr:uid="{00000000-0005-0000-0000-0000DC9E0000}"/>
    <cellStyle name="Normal 6 2 2 2 3 3" xfId="27467" xr:uid="{00000000-0005-0000-0000-0000DD9E0000}"/>
    <cellStyle name="Normal 6 2 2 2 3 4" xfId="47355" xr:uid="{00000000-0005-0000-0000-0000DE9E0000}"/>
    <cellStyle name="Normal 6 2 2 2 4" xfId="11506" xr:uid="{00000000-0005-0000-0000-0000DF9E0000}"/>
    <cellStyle name="Normal 6 2 2 2 4 2" xfId="31021" xr:uid="{00000000-0005-0000-0000-0000E09E0000}"/>
    <cellStyle name="Normal 6 2 2 2 4 3" xfId="50914" xr:uid="{00000000-0005-0000-0000-0000E19E0000}"/>
    <cellStyle name="Normal 6 2 2 2 5" xfId="21227" xr:uid="{00000000-0005-0000-0000-0000E29E0000}"/>
    <cellStyle name="Normal 6 2 2 2 6" xfId="40882" xr:uid="{00000000-0005-0000-0000-0000E39E0000}"/>
    <cellStyle name="Normal 6 2 2 3" xfId="997" xr:uid="{00000000-0005-0000-0000-0000E49E0000}"/>
    <cellStyle name="Normal 6 2 2 3 2" xfId="3382" xr:uid="{00000000-0005-0000-0000-0000E59E0000}"/>
    <cellStyle name="Normal 6 2 2 3 2 2" xfId="8819" xr:uid="{00000000-0005-0000-0000-0000E69E0000}"/>
    <cellStyle name="Normal 6 2 2 3 2 2 2" xfId="18542" xr:uid="{00000000-0005-0000-0000-0000E79E0000}"/>
    <cellStyle name="Normal 6 2 2 3 2 2 2 2" xfId="38055" xr:uid="{00000000-0005-0000-0000-0000E89E0000}"/>
    <cellStyle name="Normal 6 2 2 3 2 2 2 3" xfId="57948" xr:uid="{00000000-0005-0000-0000-0000E99E0000}"/>
    <cellStyle name="Normal 6 2 2 3 2 2 3" xfId="28869" xr:uid="{00000000-0005-0000-0000-0000EA9E0000}"/>
    <cellStyle name="Normal 6 2 2 3 2 2 4" xfId="48757" xr:uid="{00000000-0005-0000-0000-0000EB9E0000}"/>
    <cellStyle name="Normal 6 2 2 3 2 3" xfId="13236" xr:uid="{00000000-0005-0000-0000-0000EC9E0000}"/>
    <cellStyle name="Normal 6 2 2 3 2 3 2" xfId="32750" xr:uid="{00000000-0005-0000-0000-0000ED9E0000}"/>
    <cellStyle name="Normal 6 2 2 3 2 3 3" xfId="52643" xr:uid="{00000000-0005-0000-0000-0000EE9E0000}"/>
    <cellStyle name="Normal 6 2 2 3 2 4" xfId="24155" xr:uid="{00000000-0005-0000-0000-0000EF9E0000}"/>
    <cellStyle name="Normal 6 2 2 3 2 5" xfId="43921" xr:uid="{00000000-0005-0000-0000-0000F09E0000}"/>
    <cellStyle name="Normal 6 2 2 3 3" xfId="6182" xr:uid="{00000000-0005-0000-0000-0000F19E0000}"/>
    <cellStyle name="Normal 6 2 2 3 3 2" xfId="15919" xr:uid="{00000000-0005-0000-0000-0000F29E0000}"/>
    <cellStyle name="Normal 6 2 2 3 3 2 2" xfId="35432" xr:uid="{00000000-0005-0000-0000-0000F39E0000}"/>
    <cellStyle name="Normal 6 2 2 3 3 2 3" xfId="55325" xr:uid="{00000000-0005-0000-0000-0000F49E0000}"/>
    <cellStyle name="Normal 6 2 2 3 3 3" xfId="28002" xr:uid="{00000000-0005-0000-0000-0000F59E0000}"/>
    <cellStyle name="Normal 6 2 2 3 3 4" xfId="47890" xr:uid="{00000000-0005-0000-0000-0000F69E0000}"/>
    <cellStyle name="Normal 6 2 2 3 4" xfId="10968" xr:uid="{00000000-0005-0000-0000-0000F79E0000}"/>
    <cellStyle name="Normal 6 2 2 3 4 2" xfId="30483" xr:uid="{00000000-0005-0000-0000-0000F89E0000}"/>
    <cellStyle name="Normal 6 2 2 3 4 3" xfId="50376" xr:uid="{00000000-0005-0000-0000-0000F99E0000}"/>
    <cellStyle name="Normal 6 2 2 3 5" xfId="20689" xr:uid="{00000000-0005-0000-0000-0000FA9E0000}"/>
    <cellStyle name="Normal 6 2 2 3 6" xfId="40331" xr:uid="{00000000-0005-0000-0000-0000FB9E0000}"/>
    <cellStyle name="Normal 6 2 2 4" xfId="2187" xr:uid="{00000000-0005-0000-0000-0000FC9E0000}"/>
    <cellStyle name="Normal 6 2 2 4 2" xfId="4456" xr:uid="{00000000-0005-0000-0000-0000FD9E0000}"/>
    <cellStyle name="Normal 6 2 2 4 2 2" xfId="9892" xr:uid="{00000000-0005-0000-0000-0000FE9E0000}"/>
    <cellStyle name="Normal 6 2 2 4 2 2 2" xfId="19615" xr:uid="{00000000-0005-0000-0000-0000FF9E0000}"/>
    <cellStyle name="Normal 6 2 2 4 2 2 2 2" xfId="39128" xr:uid="{00000000-0005-0000-0000-0000009F0000}"/>
    <cellStyle name="Normal 6 2 2 4 2 2 2 3" xfId="59021" xr:uid="{00000000-0005-0000-0000-0000019F0000}"/>
    <cellStyle name="Normal 6 2 2 4 2 2 3" xfId="29341" xr:uid="{00000000-0005-0000-0000-0000029F0000}"/>
    <cellStyle name="Normal 6 2 2 4 2 2 4" xfId="49229" xr:uid="{00000000-0005-0000-0000-0000039F0000}"/>
    <cellStyle name="Normal 6 2 2 4 2 3" xfId="14309" xr:uid="{00000000-0005-0000-0000-0000049F0000}"/>
    <cellStyle name="Normal 6 2 2 4 2 3 2" xfId="33823" xr:uid="{00000000-0005-0000-0000-0000059F0000}"/>
    <cellStyle name="Normal 6 2 2 4 2 3 3" xfId="53716" xr:uid="{00000000-0005-0000-0000-0000069F0000}"/>
    <cellStyle name="Normal 6 2 2 4 2 4" xfId="25228" xr:uid="{00000000-0005-0000-0000-0000079F0000}"/>
    <cellStyle name="Normal 6 2 2 4 2 5" xfId="44995" xr:uid="{00000000-0005-0000-0000-0000089F0000}"/>
    <cellStyle name="Normal 6 2 2 4 3" xfId="6717" xr:uid="{00000000-0005-0000-0000-0000099F0000}"/>
    <cellStyle name="Normal 6 2 2 4 3 2" xfId="16454" xr:uid="{00000000-0005-0000-0000-00000A9F0000}"/>
    <cellStyle name="Normal 6 2 2 4 3 2 2" xfId="35967" xr:uid="{00000000-0005-0000-0000-00000B9F0000}"/>
    <cellStyle name="Normal 6 2 2 4 3 2 3" xfId="55860" xr:uid="{00000000-0005-0000-0000-00000C9F0000}"/>
    <cellStyle name="Normal 6 2 2 4 3 3" xfId="28537" xr:uid="{00000000-0005-0000-0000-00000D9F0000}"/>
    <cellStyle name="Normal 6 2 2 4 3 4" xfId="48425" xr:uid="{00000000-0005-0000-0000-00000E9F0000}"/>
    <cellStyle name="Normal 6 2 2 4 4" xfId="12041" xr:uid="{00000000-0005-0000-0000-00000F9F0000}"/>
    <cellStyle name="Normal 6 2 2 4 4 2" xfId="31556" xr:uid="{00000000-0005-0000-0000-0000109F0000}"/>
    <cellStyle name="Normal 6 2 2 4 4 3" xfId="51449" xr:uid="{00000000-0005-0000-0000-0000119F0000}"/>
    <cellStyle name="Normal 6 2 2 4 5" xfId="21762" xr:uid="{00000000-0005-0000-0000-0000129F0000}"/>
    <cellStyle name="Normal 6 2 2 4 6" xfId="41521" xr:uid="{00000000-0005-0000-0000-0000139F0000}"/>
    <cellStyle name="Normal 6 2 2 5" xfId="2847" xr:uid="{00000000-0005-0000-0000-0000149F0000}"/>
    <cellStyle name="Normal 6 2 2 5 2" xfId="8284" xr:uid="{00000000-0005-0000-0000-0000159F0000}"/>
    <cellStyle name="Normal 6 2 2 5 2 2" xfId="18007" xr:uid="{00000000-0005-0000-0000-0000169F0000}"/>
    <cellStyle name="Normal 6 2 2 5 2 2 2" xfId="37520" xr:uid="{00000000-0005-0000-0000-0000179F0000}"/>
    <cellStyle name="Normal 6 2 2 5 2 2 3" xfId="57413" xr:uid="{00000000-0005-0000-0000-0000189F0000}"/>
    <cellStyle name="Normal 6 2 2 5 2 3" xfId="28780" xr:uid="{00000000-0005-0000-0000-0000199F0000}"/>
    <cellStyle name="Normal 6 2 2 5 2 4" xfId="48668" xr:uid="{00000000-0005-0000-0000-00001A9F0000}"/>
    <cellStyle name="Normal 6 2 2 5 3" xfId="12701" xr:uid="{00000000-0005-0000-0000-00001B9F0000}"/>
    <cellStyle name="Normal 6 2 2 5 3 2" xfId="32215" xr:uid="{00000000-0005-0000-0000-00001C9F0000}"/>
    <cellStyle name="Normal 6 2 2 5 3 3" xfId="52108" xr:uid="{00000000-0005-0000-0000-00001D9F0000}"/>
    <cellStyle name="Normal 6 2 2 5 4" xfId="23620" xr:uid="{00000000-0005-0000-0000-00001E9F0000}"/>
    <cellStyle name="Normal 6 2 2 5 5" xfId="43386" xr:uid="{00000000-0005-0000-0000-00001F9F0000}"/>
    <cellStyle name="Normal 6 2 2 6" xfId="5107" xr:uid="{00000000-0005-0000-0000-0000209F0000}"/>
    <cellStyle name="Normal 6 2 2 6 2" xfId="14847" xr:uid="{00000000-0005-0000-0000-0000219F0000}"/>
    <cellStyle name="Normal 6 2 2 6 2 2" xfId="34360" xr:uid="{00000000-0005-0000-0000-0000229F0000}"/>
    <cellStyle name="Normal 6 2 2 6 2 3" xfId="54253" xr:uid="{00000000-0005-0000-0000-0000239F0000}"/>
    <cellStyle name="Normal 6 2 2 6 3" xfId="26929" xr:uid="{00000000-0005-0000-0000-0000249F0000}"/>
    <cellStyle name="Normal 6 2 2 6 4" xfId="46815" xr:uid="{00000000-0005-0000-0000-0000259F0000}"/>
    <cellStyle name="Normal 6 2 2 7" xfId="10433" xr:uid="{00000000-0005-0000-0000-0000269F0000}"/>
    <cellStyle name="Normal 6 2 2 7 2" xfId="29948" xr:uid="{00000000-0005-0000-0000-0000279F0000}"/>
    <cellStyle name="Normal 6 2 2 7 3" xfId="49841" xr:uid="{00000000-0005-0000-0000-0000289F0000}"/>
    <cellStyle name="Normal 6 2 2 8" xfId="20154" xr:uid="{00000000-0005-0000-0000-0000299F0000}"/>
    <cellStyle name="Normal 6 2 2 9" xfId="39796" xr:uid="{00000000-0005-0000-0000-00002A9F0000}"/>
    <cellStyle name="Normal 6 2 3" xfId="638" xr:uid="{00000000-0005-0000-0000-00002B9F0000}"/>
    <cellStyle name="Normal 6 2 3 2" xfId="1724" xr:uid="{00000000-0005-0000-0000-00002C9F0000}"/>
    <cellStyle name="Normal 6 2 3 2 2" xfId="4096" xr:uid="{00000000-0005-0000-0000-00002D9F0000}"/>
    <cellStyle name="Normal 6 2 3 2 2 2" xfId="9533" xr:uid="{00000000-0005-0000-0000-00002E9F0000}"/>
    <cellStyle name="Normal 6 2 3 2 2 2 2" xfId="19256" xr:uid="{00000000-0005-0000-0000-00002F9F0000}"/>
    <cellStyle name="Normal 6 2 3 2 2 2 2 2" xfId="38769" xr:uid="{00000000-0005-0000-0000-0000309F0000}"/>
    <cellStyle name="Normal 6 2 3 2 2 2 2 3" xfId="58662" xr:uid="{00000000-0005-0000-0000-0000319F0000}"/>
    <cellStyle name="Normal 6 2 3 2 2 2 3" xfId="28989" xr:uid="{00000000-0005-0000-0000-0000329F0000}"/>
    <cellStyle name="Normal 6 2 3 2 2 2 4" xfId="48877" xr:uid="{00000000-0005-0000-0000-0000339F0000}"/>
    <cellStyle name="Normal 6 2 3 2 2 3" xfId="13950" xr:uid="{00000000-0005-0000-0000-0000349F0000}"/>
    <cellStyle name="Normal 6 2 3 2 2 3 2" xfId="33464" xr:uid="{00000000-0005-0000-0000-0000359F0000}"/>
    <cellStyle name="Normal 6 2 3 2 2 3 3" xfId="53357" xr:uid="{00000000-0005-0000-0000-0000369F0000}"/>
    <cellStyle name="Normal 6 2 3 2 2 4" xfId="24869" xr:uid="{00000000-0005-0000-0000-0000379F0000}"/>
    <cellStyle name="Normal 6 2 3 2 2 5" xfId="44635" xr:uid="{00000000-0005-0000-0000-0000389F0000}"/>
    <cellStyle name="Normal 6 2 3 2 3" xfId="5823" xr:uid="{00000000-0005-0000-0000-0000399F0000}"/>
    <cellStyle name="Normal 6 2 3 2 3 2" xfId="15560" xr:uid="{00000000-0005-0000-0000-00003A9F0000}"/>
    <cellStyle name="Normal 6 2 3 2 3 2 2" xfId="35073" xr:uid="{00000000-0005-0000-0000-00003B9F0000}"/>
    <cellStyle name="Normal 6 2 3 2 3 2 3" xfId="54966" xr:uid="{00000000-0005-0000-0000-00003C9F0000}"/>
    <cellStyle name="Normal 6 2 3 2 3 3" xfId="27643" xr:uid="{00000000-0005-0000-0000-00003D9F0000}"/>
    <cellStyle name="Normal 6 2 3 2 3 4" xfId="47531" xr:uid="{00000000-0005-0000-0000-00003E9F0000}"/>
    <cellStyle name="Normal 6 2 3 2 4" xfId="11682" xr:uid="{00000000-0005-0000-0000-00003F9F0000}"/>
    <cellStyle name="Normal 6 2 3 2 4 2" xfId="31197" xr:uid="{00000000-0005-0000-0000-0000409F0000}"/>
    <cellStyle name="Normal 6 2 3 2 4 3" xfId="51090" xr:uid="{00000000-0005-0000-0000-0000419F0000}"/>
    <cellStyle name="Normal 6 2 3 2 5" xfId="21403" xr:uid="{00000000-0005-0000-0000-0000429F0000}"/>
    <cellStyle name="Normal 6 2 3 2 6" xfId="41058" xr:uid="{00000000-0005-0000-0000-0000439F0000}"/>
    <cellStyle name="Normal 6 2 3 3" xfId="1173" xr:uid="{00000000-0005-0000-0000-0000449F0000}"/>
    <cellStyle name="Normal 6 2 3 3 2" xfId="3558" xr:uid="{00000000-0005-0000-0000-0000459F0000}"/>
    <cellStyle name="Normal 6 2 3 3 2 2" xfId="8995" xr:uid="{00000000-0005-0000-0000-0000469F0000}"/>
    <cellStyle name="Normal 6 2 3 3 2 2 2" xfId="18718" xr:uid="{00000000-0005-0000-0000-0000479F0000}"/>
    <cellStyle name="Normal 6 2 3 3 2 2 2 2" xfId="38231" xr:uid="{00000000-0005-0000-0000-0000489F0000}"/>
    <cellStyle name="Normal 6 2 3 3 2 2 2 3" xfId="58124" xr:uid="{00000000-0005-0000-0000-0000499F0000}"/>
    <cellStyle name="Normal 6 2 3 3 2 2 3" xfId="28898" xr:uid="{00000000-0005-0000-0000-00004A9F0000}"/>
    <cellStyle name="Normal 6 2 3 3 2 2 4" xfId="48786" xr:uid="{00000000-0005-0000-0000-00004B9F0000}"/>
    <cellStyle name="Normal 6 2 3 3 2 3" xfId="13412" xr:uid="{00000000-0005-0000-0000-00004C9F0000}"/>
    <cellStyle name="Normal 6 2 3 3 2 3 2" xfId="32926" xr:uid="{00000000-0005-0000-0000-00004D9F0000}"/>
    <cellStyle name="Normal 6 2 3 3 2 3 3" xfId="52819" xr:uid="{00000000-0005-0000-0000-00004E9F0000}"/>
    <cellStyle name="Normal 6 2 3 3 2 4" xfId="24331" xr:uid="{00000000-0005-0000-0000-00004F9F0000}"/>
    <cellStyle name="Normal 6 2 3 3 2 5" xfId="44097" xr:uid="{00000000-0005-0000-0000-0000509F0000}"/>
    <cellStyle name="Normal 6 2 3 3 3" xfId="6358" xr:uid="{00000000-0005-0000-0000-0000519F0000}"/>
    <cellStyle name="Normal 6 2 3 3 3 2" xfId="16095" xr:uid="{00000000-0005-0000-0000-0000529F0000}"/>
    <cellStyle name="Normal 6 2 3 3 3 2 2" xfId="35608" xr:uid="{00000000-0005-0000-0000-0000539F0000}"/>
    <cellStyle name="Normal 6 2 3 3 3 2 3" xfId="55501" xr:uid="{00000000-0005-0000-0000-0000549F0000}"/>
    <cellStyle name="Normal 6 2 3 3 3 3" xfId="28178" xr:uid="{00000000-0005-0000-0000-0000559F0000}"/>
    <cellStyle name="Normal 6 2 3 3 3 4" xfId="48066" xr:uid="{00000000-0005-0000-0000-0000569F0000}"/>
    <cellStyle name="Normal 6 2 3 3 4" xfId="11144" xr:uid="{00000000-0005-0000-0000-0000579F0000}"/>
    <cellStyle name="Normal 6 2 3 3 4 2" xfId="30659" xr:uid="{00000000-0005-0000-0000-0000589F0000}"/>
    <cellStyle name="Normal 6 2 3 3 4 3" xfId="50552" xr:uid="{00000000-0005-0000-0000-0000599F0000}"/>
    <cellStyle name="Normal 6 2 3 3 5" xfId="20865" xr:uid="{00000000-0005-0000-0000-00005A9F0000}"/>
    <cellStyle name="Normal 6 2 3 3 6" xfId="40507" xr:uid="{00000000-0005-0000-0000-00005B9F0000}"/>
    <cellStyle name="Normal 6 2 3 4" xfId="2363" xr:uid="{00000000-0005-0000-0000-00005C9F0000}"/>
    <cellStyle name="Normal 6 2 3 4 2" xfId="4632" xr:uid="{00000000-0005-0000-0000-00005D9F0000}"/>
    <cellStyle name="Normal 6 2 3 4 2 2" xfId="10068" xr:uid="{00000000-0005-0000-0000-00005E9F0000}"/>
    <cellStyle name="Normal 6 2 3 4 2 2 2" xfId="19791" xr:uid="{00000000-0005-0000-0000-00005F9F0000}"/>
    <cellStyle name="Normal 6 2 3 4 2 2 2 2" xfId="39304" xr:uid="{00000000-0005-0000-0000-0000609F0000}"/>
    <cellStyle name="Normal 6 2 3 4 2 2 2 3" xfId="59197" xr:uid="{00000000-0005-0000-0000-0000619F0000}"/>
    <cellStyle name="Normal 6 2 3 4 2 2 3" xfId="29517" xr:uid="{00000000-0005-0000-0000-0000629F0000}"/>
    <cellStyle name="Normal 6 2 3 4 2 2 4" xfId="49405" xr:uid="{00000000-0005-0000-0000-0000639F0000}"/>
    <cellStyle name="Normal 6 2 3 4 2 3" xfId="14485" xr:uid="{00000000-0005-0000-0000-0000649F0000}"/>
    <cellStyle name="Normal 6 2 3 4 2 3 2" xfId="33999" xr:uid="{00000000-0005-0000-0000-0000659F0000}"/>
    <cellStyle name="Normal 6 2 3 4 2 3 3" xfId="53892" xr:uid="{00000000-0005-0000-0000-0000669F0000}"/>
    <cellStyle name="Normal 6 2 3 4 2 4" xfId="25404" xr:uid="{00000000-0005-0000-0000-0000679F0000}"/>
    <cellStyle name="Normal 6 2 3 4 2 5" xfId="45171" xr:uid="{00000000-0005-0000-0000-0000689F0000}"/>
    <cellStyle name="Normal 6 2 3 4 3" xfId="6893" xr:uid="{00000000-0005-0000-0000-0000699F0000}"/>
    <cellStyle name="Normal 6 2 3 4 3 2" xfId="16630" xr:uid="{00000000-0005-0000-0000-00006A9F0000}"/>
    <cellStyle name="Normal 6 2 3 4 3 2 2" xfId="36143" xr:uid="{00000000-0005-0000-0000-00006B9F0000}"/>
    <cellStyle name="Normal 6 2 3 4 3 2 3" xfId="56036" xr:uid="{00000000-0005-0000-0000-00006C9F0000}"/>
    <cellStyle name="Normal 6 2 3 4 3 3" xfId="28713" xr:uid="{00000000-0005-0000-0000-00006D9F0000}"/>
    <cellStyle name="Normal 6 2 3 4 3 4" xfId="48601" xr:uid="{00000000-0005-0000-0000-00006E9F0000}"/>
    <cellStyle name="Normal 6 2 3 4 4" xfId="12217" xr:uid="{00000000-0005-0000-0000-00006F9F0000}"/>
    <cellStyle name="Normal 6 2 3 4 4 2" xfId="31732" xr:uid="{00000000-0005-0000-0000-0000709F0000}"/>
    <cellStyle name="Normal 6 2 3 4 4 3" xfId="51625" xr:uid="{00000000-0005-0000-0000-0000719F0000}"/>
    <cellStyle name="Normal 6 2 3 4 5" xfId="21938" xr:uid="{00000000-0005-0000-0000-0000729F0000}"/>
    <cellStyle name="Normal 6 2 3 4 6" xfId="41697" xr:uid="{00000000-0005-0000-0000-0000739F0000}"/>
    <cellStyle name="Normal 6 2 3 5" xfId="3023" xr:uid="{00000000-0005-0000-0000-0000749F0000}"/>
    <cellStyle name="Normal 6 2 3 5 2" xfId="8460" xr:uid="{00000000-0005-0000-0000-0000759F0000}"/>
    <cellStyle name="Normal 6 2 3 5 2 2" xfId="18183" xr:uid="{00000000-0005-0000-0000-0000769F0000}"/>
    <cellStyle name="Normal 6 2 3 5 2 2 2" xfId="37696" xr:uid="{00000000-0005-0000-0000-0000779F0000}"/>
    <cellStyle name="Normal 6 2 3 5 2 2 3" xfId="57589" xr:uid="{00000000-0005-0000-0000-0000789F0000}"/>
    <cellStyle name="Normal 6 2 3 5 2 3" xfId="28809" xr:uid="{00000000-0005-0000-0000-0000799F0000}"/>
    <cellStyle name="Normal 6 2 3 5 2 4" xfId="48697" xr:uid="{00000000-0005-0000-0000-00007A9F0000}"/>
    <cellStyle name="Normal 6 2 3 5 3" xfId="12877" xr:uid="{00000000-0005-0000-0000-00007B9F0000}"/>
    <cellStyle name="Normal 6 2 3 5 3 2" xfId="32391" xr:uid="{00000000-0005-0000-0000-00007C9F0000}"/>
    <cellStyle name="Normal 6 2 3 5 3 3" xfId="52284" xr:uid="{00000000-0005-0000-0000-00007D9F0000}"/>
    <cellStyle name="Normal 6 2 3 5 4" xfId="23796" xr:uid="{00000000-0005-0000-0000-00007E9F0000}"/>
    <cellStyle name="Normal 6 2 3 5 5" xfId="43562" xr:uid="{00000000-0005-0000-0000-00007F9F0000}"/>
    <cellStyle name="Normal 6 2 3 6" xfId="5283" xr:uid="{00000000-0005-0000-0000-0000809F0000}"/>
    <cellStyle name="Normal 6 2 3 6 2" xfId="15023" xr:uid="{00000000-0005-0000-0000-0000819F0000}"/>
    <cellStyle name="Normal 6 2 3 6 2 2" xfId="34536" xr:uid="{00000000-0005-0000-0000-0000829F0000}"/>
    <cellStyle name="Normal 6 2 3 6 2 3" xfId="54429" xr:uid="{00000000-0005-0000-0000-0000839F0000}"/>
    <cellStyle name="Normal 6 2 3 6 3" xfId="27105" xr:uid="{00000000-0005-0000-0000-0000849F0000}"/>
    <cellStyle name="Normal 6 2 3 6 4" xfId="46991" xr:uid="{00000000-0005-0000-0000-0000859F0000}"/>
    <cellStyle name="Normal 6 2 3 7" xfId="10609" xr:uid="{00000000-0005-0000-0000-0000869F0000}"/>
    <cellStyle name="Normal 6 2 3 7 2" xfId="30124" xr:uid="{00000000-0005-0000-0000-0000879F0000}"/>
    <cellStyle name="Normal 6 2 3 7 3" xfId="50017" xr:uid="{00000000-0005-0000-0000-0000889F0000}"/>
    <cellStyle name="Normal 6 2 3 8" xfId="20330" xr:uid="{00000000-0005-0000-0000-0000899F0000}"/>
    <cellStyle name="Normal 6 2 3 9" xfId="39972" xr:uid="{00000000-0005-0000-0000-00008A9F0000}"/>
    <cellStyle name="Normal 6 2 4" xfId="1372" xr:uid="{00000000-0005-0000-0000-00008B9F0000}"/>
    <cellStyle name="Normal 6 2 4 2" xfId="3744" xr:uid="{00000000-0005-0000-0000-00008C9F0000}"/>
    <cellStyle name="Normal 6 2 4 2 2" xfId="9181" xr:uid="{00000000-0005-0000-0000-00008D9F0000}"/>
    <cellStyle name="Normal 6 2 4 2 2 2" xfId="18904" xr:uid="{00000000-0005-0000-0000-00008E9F0000}"/>
    <cellStyle name="Normal 6 2 4 2 2 2 2" xfId="38417" xr:uid="{00000000-0005-0000-0000-00008F9F0000}"/>
    <cellStyle name="Normal 6 2 4 2 2 2 3" xfId="58310" xr:uid="{00000000-0005-0000-0000-0000909F0000}"/>
    <cellStyle name="Normal 6 2 4 2 2 3" xfId="28931" xr:uid="{00000000-0005-0000-0000-0000919F0000}"/>
    <cellStyle name="Normal 6 2 4 2 2 4" xfId="48819" xr:uid="{00000000-0005-0000-0000-0000929F0000}"/>
    <cellStyle name="Normal 6 2 4 2 3" xfId="13598" xr:uid="{00000000-0005-0000-0000-0000939F0000}"/>
    <cellStyle name="Normal 6 2 4 2 3 2" xfId="33112" xr:uid="{00000000-0005-0000-0000-0000949F0000}"/>
    <cellStyle name="Normal 6 2 4 2 3 3" xfId="53005" xr:uid="{00000000-0005-0000-0000-0000959F0000}"/>
    <cellStyle name="Normal 6 2 4 2 4" xfId="24517" xr:uid="{00000000-0005-0000-0000-0000969F0000}"/>
    <cellStyle name="Normal 6 2 4 2 5" xfId="44283" xr:uid="{00000000-0005-0000-0000-0000979F0000}"/>
    <cellStyle name="Normal 6 2 4 3" xfId="5471" xr:uid="{00000000-0005-0000-0000-0000989F0000}"/>
    <cellStyle name="Normal 6 2 4 3 2" xfId="15208" xr:uid="{00000000-0005-0000-0000-0000999F0000}"/>
    <cellStyle name="Normal 6 2 4 3 2 2" xfId="34721" xr:uid="{00000000-0005-0000-0000-00009A9F0000}"/>
    <cellStyle name="Normal 6 2 4 3 2 3" xfId="54614" xr:uid="{00000000-0005-0000-0000-00009B9F0000}"/>
    <cellStyle name="Normal 6 2 4 3 3" xfId="27291" xr:uid="{00000000-0005-0000-0000-00009C9F0000}"/>
    <cellStyle name="Normal 6 2 4 3 4" xfId="47179" xr:uid="{00000000-0005-0000-0000-00009D9F0000}"/>
    <cellStyle name="Normal 6 2 4 4" xfId="11330" xr:uid="{00000000-0005-0000-0000-00009E9F0000}"/>
    <cellStyle name="Normal 6 2 4 4 2" xfId="30845" xr:uid="{00000000-0005-0000-0000-00009F9F0000}"/>
    <cellStyle name="Normal 6 2 4 4 3" xfId="50738" xr:uid="{00000000-0005-0000-0000-0000A09F0000}"/>
    <cellStyle name="Normal 6 2 4 5" xfId="21051" xr:uid="{00000000-0005-0000-0000-0000A19F0000}"/>
    <cellStyle name="Normal 6 2 4 6" xfId="40706" xr:uid="{00000000-0005-0000-0000-0000A29F0000}"/>
    <cellStyle name="Normal 6 2 5" xfId="821" xr:uid="{00000000-0005-0000-0000-0000A39F0000}"/>
    <cellStyle name="Normal 6 2 5 2" xfId="3206" xr:uid="{00000000-0005-0000-0000-0000A49F0000}"/>
    <cellStyle name="Normal 6 2 5 2 2" xfId="8643" xr:uid="{00000000-0005-0000-0000-0000A59F0000}"/>
    <cellStyle name="Normal 6 2 5 2 2 2" xfId="18366" xr:uid="{00000000-0005-0000-0000-0000A69F0000}"/>
    <cellStyle name="Normal 6 2 5 2 2 2 2" xfId="37879" xr:uid="{00000000-0005-0000-0000-0000A79F0000}"/>
    <cellStyle name="Normal 6 2 5 2 2 2 3" xfId="57772" xr:uid="{00000000-0005-0000-0000-0000A89F0000}"/>
    <cellStyle name="Normal 6 2 5 2 2 3" xfId="28840" xr:uid="{00000000-0005-0000-0000-0000A99F0000}"/>
    <cellStyle name="Normal 6 2 5 2 2 4" xfId="48728" xr:uid="{00000000-0005-0000-0000-0000AA9F0000}"/>
    <cellStyle name="Normal 6 2 5 2 3" xfId="13060" xr:uid="{00000000-0005-0000-0000-0000AB9F0000}"/>
    <cellStyle name="Normal 6 2 5 2 3 2" xfId="32574" xr:uid="{00000000-0005-0000-0000-0000AC9F0000}"/>
    <cellStyle name="Normal 6 2 5 2 3 3" xfId="52467" xr:uid="{00000000-0005-0000-0000-0000AD9F0000}"/>
    <cellStyle name="Normal 6 2 5 2 4" xfId="23979" xr:uid="{00000000-0005-0000-0000-0000AE9F0000}"/>
    <cellStyle name="Normal 6 2 5 2 5" xfId="43745" xr:uid="{00000000-0005-0000-0000-0000AF9F0000}"/>
    <cellStyle name="Normal 6 2 5 3" xfId="6006" xr:uid="{00000000-0005-0000-0000-0000B09F0000}"/>
    <cellStyle name="Normal 6 2 5 3 2" xfId="15743" xr:uid="{00000000-0005-0000-0000-0000B19F0000}"/>
    <cellStyle name="Normal 6 2 5 3 2 2" xfId="35256" xr:uid="{00000000-0005-0000-0000-0000B29F0000}"/>
    <cellStyle name="Normal 6 2 5 3 2 3" xfId="55149" xr:uid="{00000000-0005-0000-0000-0000B39F0000}"/>
    <cellStyle name="Normal 6 2 5 3 3" xfId="27826" xr:uid="{00000000-0005-0000-0000-0000B49F0000}"/>
    <cellStyle name="Normal 6 2 5 3 4" xfId="47714" xr:uid="{00000000-0005-0000-0000-0000B59F0000}"/>
    <cellStyle name="Normal 6 2 5 4" xfId="10792" xr:uid="{00000000-0005-0000-0000-0000B69F0000}"/>
    <cellStyle name="Normal 6 2 5 4 2" xfId="30307" xr:uid="{00000000-0005-0000-0000-0000B79F0000}"/>
    <cellStyle name="Normal 6 2 5 4 3" xfId="50200" xr:uid="{00000000-0005-0000-0000-0000B89F0000}"/>
    <cellStyle name="Normal 6 2 5 5" xfId="20513" xr:uid="{00000000-0005-0000-0000-0000B99F0000}"/>
    <cellStyle name="Normal 6 2 5 6" xfId="40155" xr:uid="{00000000-0005-0000-0000-0000BA9F0000}"/>
    <cellStyle name="Normal 6 2 6" xfId="1969" xr:uid="{00000000-0005-0000-0000-0000BB9F0000}"/>
    <cellStyle name="Normal 6 2 6 2" xfId="4280" xr:uid="{00000000-0005-0000-0000-0000BC9F0000}"/>
    <cellStyle name="Normal 6 2 6 2 2" xfId="9716" xr:uid="{00000000-0005-0000-0000-0000BD9F0000}"/>
    <cellStyle name="Normal 6 2 6 2 2 2" xfId="19439" xr:uid="{00000000-0005-0000-0000-0000BE9F0000}"/>
    <cellStyle name="Normal 6 2 6 2 2 2 2" xfId="38952" xr:uid="{00000000-0005-0000-0000-0000BF9F0000}"/>
    <cellStyle name="Normal 6 2 6 2 2 2 3" xfId="58845" xr:uid="{00000000-0005-0000-0000-0000C09F0000}"/>
    <cellStyle name="Normal 6 2 6 2 2 3" xfId="29165" xr:uid="{00000000-0005-0000-0000-0000C19F0000}"/>
    <cellStyle name="Normal 6 2 6 2 2 4" xfId="49053" xr:uid="{00000000-0005-0000-0000-0000C29F0000}"/>
    <cellStyle name="Normal 6 2 6 2 3" xfId="14133" xr:uid="{00000000-0005-0000-0000-0000C39F0000}"/>
    <cellStyle name="Normal 6 2 6 2 3 2" xfId="33647" xr:uid="{00000000-0005-0000-0000-0000C49F0000}"/>
    <cellStyle name="Normal 6 2 6 2 3 3" xfId="53540" xr:uid="{00000000-0005-0000-0000-0000C59F0000}"/>
    <cellStyle name="Normal 6 2 6 2 4" xfId="25052" xr:uid="{00000000-0005-0000-0000-0000C69F0000}"/>
    <cellStyle name="Normal 6 2 6 2 5" xfId="44819" xr:uid="{00000000-0005-0000-0000-0000C79F0000}"/>
    <cellStyle name="Normal 6 2 6 3" xfId="6541" xr:uid="{00000000-0005-0000-0000-0000C89F0000}"/>
    <cellStyle name="Normal 6 2 6 3 2" xfId="16278" xr:uid="{00000000-0005-0000-0000-0000C99F0000}"/>
    <cellStyle name="Normal 6 2 6 3 2 2" xfId="35791" xr:uid="{00000000-0005-0000-0000-0000CA9F0000}"/>
    <cellStyle name="Normal 6 2 6 3 2 3" xfId="55684" xr:uid="{00000000-0005-0000-0000-0000CB9F0000}"/>
    <cellStyle name="Normal 6 2 6 3 3" xfId="28361" xr:uid="{00000000-0005-0000-0000-0000CC9F0000}"/>
    <cellStyle name="Normal 6 2 6 3 4" xfId="48249" xr:uid="{00000000-0005-0000-0000-0000CD9F0000}"/>
    <cellStyle name="Normal 6 2 6 4" xfId="11865" xr:uid="{00000000-0005-0000-0000-0000CE9F0000}"/>
    <cellStyle name="Normal 6 2 6 4 2" xfId="31380" xr:uid="{00000000-0005-0000-0000-0000CF9F0000}"/>
    <cellStyle name="Normal 6 2 6 4 3" xfId="51273" xr:uid="{00000000-0005-0000-0000-0000D09F0000}"/>
    <cellStyle name="Normal 6 2 6 5" xfId="21586" xr:uid="{00000000-0005-0000-0000-0000D19F0000}"/>
    <cellStyle name="Normal 6 2 6 6" xfId="41303" xr:uid="{00000000-0005-0000-0000-0000D29F0000}"/>
    <cellStyle name="Normal 6 2 7" xfId="2671" xr:uid="{00000000-0005-0000-0000-0000D39F0000}"/>
    <cellStyle name="Normal 6 2 7 2" xfId="8108" xr:uid="{00000000-0005-0000-0000-0000D49F0000}"/>
    <cellStyle name="Normal 6 2 7 2 2" xfId="17831" xr:uid="{00000000-0005-0000-0000-0000D59F0000}"/>
    <cellStyle name="Normal 6 2 7 2 2 2" xfId="37344" xr:uid="{00000000-0005-0000-0000-0000D69F0000}"/>
    <cellStyle name="Normal 6 2 7 2 2 3" xfId="57237" xr:uid="{00000000-0005-0000-0000-0000D79F0000}"/>
    <cellStyle name="Normal 6 2 7 2 3" xfId="28751" xr:uid="{00000000-0005-0000-0000-0000D89F0000}"/>
    <cellStyle name="Normal 6 2 7 2 4" xfId="48639" xr:uid="{00000000-0005-0000-0000-0000D99F0000}"/>
    <cellStyle name="Normal 6 2 7 3" xfId="12525" xr:uid="{00000000-0005-0000-0000-0000DA9F0000}"/>
    <cellStyle name="Normal 6 2 7 3 2" xfId="32039" xr:uid="{00000000-0005-0000-0000-0000DB9F0000}"/>
    <cellStyle name="Normal 6 2 7 3 3" xfId="51932" xr:uid="{00000000-0005-0000-0000-0000DC9F0000}"/>
    <cellStyle name="Normal 6 2 7 4" xfId="23444" xr:uid="{00000000-0005-0000-0000-0000DD9F0000}"/>
    <cellStyle name="Normal 6 2 7 5" xfId="43210" xr:uid="{00000000-0005-0000-0000-0000DE9F0000}"/>
    <cellStyle name="Normal 6 2 8" xfId="4889" xr:uid="{00000000-0005-0000-0000-0000DF9F0000}"/>
    <cellStyle name="Normal 6 2 8 2" xfId="14671" xr:uid="{00000000-0005-0000-0000-0000E09F0000}"/>
    <cellStyle name="Normal 6 2 8 2 2" xfId="34184" xr:uid="{00000000-0005-0000-0000-0000E19F0000}"/>
    <cellStyle name="Normal 6 2 8 2 3" xfId="54077" xr:uid="{00000000-0005-0000-0000-0000E29F0000}"/>
    <cellStyle name="Normal 6 2 8 3" xfId="26753" xr:uid="{00000000-0005-0000-0000-0000E39F0000}"/>
    <cellStyle name="Normal 6 2 8 4" xfId="46597" xr:uid="{00000000-0005-0000-0000-0000E49F0000}"/>
    <cellStyle name="Normal 6 2 9" xfId="10257" xr:uid="{00000000-0005-0000-0000-0000E59F0000}"/>
    <cellStyle name="Normal 6 2 9 2" xfId="29772" xr:uid="{00000000-0005-0000-0000-0000E69F0000}"/>
    <cellStyle name="Normal 6 2 9 3" xfId="49665" xr:uid="{00000000-0005-0000-0000-0000E79F0000}"/>
    <cellStyle name="Normal 6 3" xfId="243" xr:uid="{00000000-0005-0000-0000-0000E89F0000}"/>
    <cellStyle name="Normal 6 3 10" xfId="19977" xr:uid="{00000000-0005-0000-0000-0000E99F0000}"/>
    <cellStyle name="Normal 6 3 11" xfId="39577" xr:uid="{00000000-0005-0000-0000-0000EA9F0000}"/>
    <cellStyle name="Normal 6 3 2" xfId="461" xr:uid="{00000000-0005-0000-0000-0000EB9F0000}"/>
    <cellStyle name="Normal 6 3 2 2" xfId="1547" xr:uid="{00000000-0005-0000-0000-0000EC9F0000}"/>
    <cellStyle name="Normal 6 3 2 2 2" xfId="3919" xr:uid="{00000000-0005-0000-0000-0000ED9F0000}"/>
    <cellStyle name="Normal 6 3 2 2 2 2" xfId="9356" xr:uid="{00000000-0005-0000-0000-0000EE9F0000}"/>
    <cellStyle name="Normal 6 3 2 2 2 2 2" xfId="19079" xr:uid="{00000000-0005-0000-0000-0000EF9F0000}"/>
    <cellStyle name="Normal 6 3 2 2 2 2 2 2" xfId="38592" xr:uid="{00000000-0005-0000-0000-0000F09F0000}"/>
    <cellStyle name="Normal 6 3 2 2 2 2 2 3" xfId="58485" xr:uid="{00000000-0005-0000-0000-0000F19F0000}"/>
    <cellStyle name="Normal 6 3 2 2 2 2 3" xfId="26074" xr:uid="{00000000-0005-0000-0000-0000F29F0000}"/>
    <cellStyle name="Normal 6 3 2 2 2 2 4" xfId="45845" xr:uid="{00000000-0005-0000-0000-0000F39F0000}"/>
    <cellStyle name="Normal 6 3 2 2 2 3" xfId="13773" xr:uid="{00000000-0005-0000-0000-0000F49F0000}"/>
    <cellStyle name="Normal 6 3 2 2 2 3 2" xfId="33287" xr:uid="{00000000-0005-0000-0000-0000F59F0000}"/>
    <cellStyle name="Normal 6 3 2 2 2 3 3" xfId="53180" xr:uid="{00000000-0005-0000-0000-0000F69F0000}"/>
    <cellStyle name="Normal 6 3 2 2 2 4" xfId="24692" xr:uid="{00000000-0005-0000-0000-0000F79F0000}"/>
    <cellStyle name="Normal 6 3 2 2 2 5" xfId="44458" xr:uid="{00000000-0005-0000-0000-0000F89F0000}"/>
    <cellStyle name="Normal 6 3 2 2 3" xfId="7657" xr:uid="{00000000-0005-0000-0000-0000F99F0000}"/>
    <cellStyle name="Normal 6 3 2 2 3 2" xfId="17380" xr:uid="{00000000-0005-0000-0000-0000FA9F0000}"/>
    <cellStyle name="Normal 6 3 2 2 3 2 2" xfId="36893" xr:uid="{00000000-0005-0000-0000-0000FB9F0000}"/>
    <cellStyle name="Normal 6 3 2 2 3 2 3" xfId="56786" xr:uid="{00000000-0005-0000-0000-0000FC9F0000}"/>
    <cellStyle name="Normal 6 3 2 2 3 3" xfId="25571" xr:uid="{00000000-0005-0000-0000-0000FD9F0000}"/>
    <cellStyle name="Normal 6 3 2 2 3 4" xfId="45339" xr:uid="{00000000-0005-0000-0000-0000FE9F0000}"/>
    <cellStyle name="Normal 6 3 2 2 4" xfId="5646" xr:uid="{00000000-0005-0000-0000-0000FF9F0000}"/>
    <cellStyle name="Normal 6 3 2 2 4 2" xfId="15383" xr:uid="{00000000-0005-0000-0000-000000A00000}"/>
    <cellStyle name="Normal 6 3 2 2 4 2 2" xfId="34896" xr:uid="{00000000-0005-0000-0000-000001A00000}"/>
    <cellStyle name="Normal 6 3 2 2 4 2 3" xfId="54789" xr:uid="{00000000-0005-0000-0000-000002A00000}"/>
    <cellStyle name="Normal 6 3 2 2 4 3" xfId="27466" xr:uid="{00000000-0005-0000-0000-000003A00000}"/>
    <cellStyle name="Normal 6 3 2 2 4 4" xfId="47354" xr:uid="{00000000-0005-0000-0000-000004A00000}"/>
    <cellStyle name="Normal 6 3 2 2 5" xfId="11505" xr:uid="{00000000-0005-0000-0000-000005A00000}"/>
    <cellStyle name="Normal 6 3 2 2 5 2" xfId="31020" xr:uid="{00000000-0005-0000-0000-000006A00000}"/>
    <cellStyle name="Normal 6 3 2 2 5 3" xfId="50913" xr:uid="{00000000-0005-0000-0000-000007A00000}"/>
    <cellStyle name="Normal 6 3 2 2 6" xfId="21226" xr:uid="{00000000-0005-0000-0000-000008A00000}"/>
    <cellStyle name="Normal 6 3 2 2 7" xfId="40881" xr:uid="{00000000-0005-0000-0000-000009A00000}"/>
    <cellStyle name="Normal 6 3 2 3" xfId="996" xr:uid="{00000000-0005-0000-0000-00000AA00000}"/>
    <cellStyle name="Normal 6 3 2 3 2" xfId="3381" xr:uid="{00000000-0005-0000-0000-00000BA00000}"/>
    <cellStyle name="Normal 6 3 2 3 2 2" xfId="8818" xr:uid="{00000000-0005-0000-0000-00000CA00000}"/>
    <cellStyle name="Normal 6 3 2 3 2 2 2" xfId="18541" xr:uid="{00000000-0005-0000-0000-00000DA00000}"/>
    <cellStyle name="Normal 6 3 2 3 2 2 2 2" xfId="38054" xr:uid="{00000000-0005-0000-0000-00000EA00000}"/>
    <cellStyle name="Normal 6 3 2 3 2 2 2 3" xfId="57947" xr:uid="{00000000-0005-0000-0000-00000FA00000}"/>
    <cellStyle name="Normal 6 3 2 3 2 2 3" xfId="22008" xr:uid="{00000000-0005-0000-0000-000010A00000}"/>
    <cellStyle name="Normal 6 3 2 3 2 2 4" xfId="41768" xr:uid="{00000000-0005-0000-0000-000011A00000}"/>
    <cellStyle name="Normal 6 3 2 3 2 3" xfId="13235" xr:uid="{00000000-0005-0000-0000-000012A00000}"/>
    <cellStyle name="Normal 6 3 2 3 2 3 2" xfId="32749" xr:uid="{00000000-0005-0000-0000-000013A00000}"/>
    <cellStyle name="Normal 6 3 2 3 2 3 3" xfId="52642" xr:uid="{00000000-0005-0000-0000-000014A00000}"/>
    <cellStyle name="Normal 6 3 2 3 2 4" xfId="24154" xr:uid="{00000000-0005-0000-0000-000015A00000}"/>
    <cellStyle name="Normal 6 3 2 3 2 5" xfId="43920" xr:uid="{00000000-0005-0000-0000-000016A00000}"/>
    <cellStyle name="Normal 6 3 2 3 3" xfId="7197" xr:uid="{00000000-0005-0000-0000-000017A00000}"/>
    <cellStyle name="Normal 6 3 2 3 3 2" xfId="16933" xr:uid="{00000000-0005-0000-0000-000018A00000}"/>
    <cellStyle name="Normal 6 3 2 3 3 2 2" xfId="36446" xr:uid="{00000000-0005-0000-0000-000019A00000}"/>
    <cellStyle name="Normal 6 3 2 3 3 2 3" xfId="56339" xr:uid="{00000000-0005-0000-0000-00001AA00000}"/>
    <cellStyle name="Normal 6 3 2 3 3 3" xfId="25854" xr:uid="{00000000-0005-0000-0000-00001BA00000}"/>
    <cellStyle name="Normal 6 3 2 3 3 4" xfId="45623" xr:uid="{00000000-0005-0000-0000-00001CA00000}"/>
    <cellStyle name="Normal 6 3 2 3 4" xfId="6181" xr:uid="{00000000-0005-0000-0000-00001DA00000}"/>
    <cellStyle name="Normal 6 3 2 3 4 2" xfId="15918" xr:uid="{00000000-0005-0000-0000-00001EA00000}"/>
    <cellStyle name="Normal 6 3 2 3 4 2 2" xfId="35431" xr:uid="{00000000-0005-0000-0000-00001FA00000}"/>
    <cellStyle name="Normal 6 3 2 3 4 2 3" xfId="55324" xr:uid="{00000000-0005-0000-0000-000020A00000}"/>
    <cellStyle name="Normal 6 3 2 3 4 3" xfId="28001" xr:uid="{00000000-0005-0000-0000-000021A00000}"/>
    <cellStyle name="Normal 6 3 2 3 4 4" xfId="47889" xr:uid="{00000000-0005-0000-0000-000022A00000}"/>
    <cellStyle name="Normal 6 3 2 3 5" xfId="10967" xr:uid="{00000000-0005-0000-0000-000023A00000}"/>
    <cellStyle name="Normal 6 3 2 3 5 2" xfId="30482" xr:uid="{00000000-0005-0000-0000-000024A00000}"/>
    <cellStyle name="Normal 6 3 2 3 5 3" xfId="50375" xr:uid="{00000000-0005-0000-0000-000025A00000}"/>
    <cellStyle name="Normal 6 3 2 3 6" xfId="20688" xr:uid="{00000000-0005-0000-0000-000026A00000}"/>
    <cellStyle name="Normal 6 3 2 3 7" xfId="40330" xr:uid="{00000000-0005-0000-0000-000027A00000}"/>
    <cellStyle name="Normal 6 3 2 4" xfId="2186" xr:uid="{00000000-0005-0000-0000-000028A00000}"/>
    <cellStyle name="Normal 6 3 2 4 2" xfId="4455" xr:uid="{00000000-0005-0000-0000-000029A00000}"/>
    <cellStyle name="Normal 6 3 2 4 2 2" xfId="9891" xr:uid="{00000000-0005-0000-0000-00002AA00000}"/>
    <cellStyle name="Normal 6 3 2 4 2 2 2" xfId="19614" xr:uid="{00000000-0005-0000-0000-00002BA00000}"/>
    <cellStyle name="Normal 6 3 2 4 2 2 2 2" xfId="39127" xr:uid="{00000000-0005-0000-0000-00002CA00000}"/>
    <cellStyle name="Normal 6 3 2 4 2 2 2 3" xfId="59020" xr:uid="{00000000-0005-0000-0000-00002DA00000}"/>
    <cellStyle name="Normal 6 3 2 4 2 2 3" xfId="29340" xr:uid="{00000000-0005-0000-0000-00002EA00000}"/>
    <cellStyle name="Normal 6 3 2 4 2 2 4" xfId="49228" xr:uid="{00000000-0005-0000-0000-00002FA00000}"/>
    <cellStyle name="Normal 6 3 2 4 2 3" xfId="14308" xr:uid="{00000000-0005-0000-0000-000030A00000}"/>
    <cellStyle name="Normal 6 3 2 4 2 3 2" xfId="33822" xr:uid="{00000000-0005-0000-0000-000031A00000}"/>
    <cellStyle name="Normal 6 3 2 4 2 3 3" xfId="53715" xr:uid="{00000000-0005-0000-0000-000032A00000}"/>
    <cellStyle name="Normal 6 3 2 4 2 4" xfId="25227" xr:uid="{00000000-0005-0000-0000-000033A00000}"/>
    <cellStyle name="Normal 6 3 2 4 2 5" xfId="44994" xr:uid="{00000000-0005-0000-0000-000034A00000}"/>
    <cellStyle name="Normal 6 3 2 4 3" xfId="6716" xr:uid="{00000000-0005-0000-0000-000035A00000}"/>
    <cellStyle name="Normal 6 3 2 4 3 2" xfId="16453" xr:uid="{00000000-0005-0000-0000-000036A00000}"/>
    <cellStyle name="Normal 6 3 2 4 3 2 2" xfId="35966" xr:uid="{00000000-0005-0000-0000-000037A00000}"/>
    <cellStyle name="Normal 6 3 2 4 3 2 3" xfId="55859" xr:uid="{00000000-0005-0000-0000-000038A00000}"/>
    <cellStyle name="Normal 6 3 2 4 3 3" xfId="28536" xr:uid="{00000000-0005-0000-0000-000039A00000}"/>
    <cellStyle name="Normal 6 3 2 4 3 4" xfId="48424" xr:uid="{00000000-0005-0000-0000-00003AA00000}"/>
    <cellStyle name="Normal 6 3 2 4 4" xfId="12040" xr:uid="{00000000-0005-0000-0000-00003BA00000}"/>
    <cellStyle name="Normal 6 3 2 4 4 2" xfId="31555" xr:uid="{00000000-0005-0000-0000-00003CA00000}"/>
    <cellStyle name="Normal 6 3 2 4 4 3" xfId="51448" xr:uid="{00000000-0005-0000-0000-00003DA00000}"/>
    <cellStyle name="Normal 6 3 2 4 5" xfId="21761" xr:uid="{00000000-0005-0000-0000-00003EA00000}"/>
    <cellStyle name="Normal 6 3 2 4 6" xfId="41520" xr:uid="{00000000-0005-0000-0000-00003FA00000}"/>
    <cellStyle name="Normal 6 3 2 5" xfId="2846" xr:uid="{00000000-0005-0000-0000-000040A00000}"/>
    <cellStyle name="Normal 6 3 2 5 2" xfId="8283" xr:uid="{00000000-0005-0000-0000-000041A00000}"/>
    <cellStyle name="Normal 6 3 2 5 2 2" xfId="18006" xr:uid="{00000000-0005-0000-0000-000042A00000}"/>
    <cellStyle name="Normal 6 3 2 5 2 2 2" xfId="37519" xr:uid="{00000000-0005-0000-0000-000043A00000}"/>
    <cellStyle name="Normal 6 3 2 5 2 2 3" xfId="57412" xr:uid="{00000000-0005-0000-0000-000044A00000}"/>
    <cellStyle name="Normal 6 3 2 5 2 3" xfId="25717" xr:uid="{00000000-0005-0000-0000-000045A00000}"/>
    <cellStyle name="Normal 6 3 2 5 2 4" xfId="45486" xr:uid="{00000000-0005-0000-0000-000046A00000}"/>
    <cellStyle name="Normal 6 3 2 5 3" xfId="12700" xr:uid="{00000000-0005-0000-0000-000047A00000}"/>
    <cellStyle name="Normal 6 3 2 5 3 2" xfId="32214" xr:uid="{00000000-0005-0000-0000-000048A00000}"/>
    <cellStyle name="Normal 6 3 2 5 3 3" xfId="52107" xr:uid="{00000000-0005-0000-0000-000049A00000}"/>
    <cellStyle name="Normal 6 3 2 5 4" xfId="23619" xr:uid="{00000000-0005-0000-0000-00004AA00000}"/>
    <cellStyle name="Normal 6 3 2 5 5" xfId="43385" xr:uid="{00000000-0005-0000-0000-00004BA00000}"/>
    <cellStyle name="Normal 6 3 2 6" xfId="5106" xr:uid="{00000000-0005-0000-0000-00004CA00000}"/>
    <cellStyle name="Normal 6 3 2 6 2" xfId="14846" xr:uid="{00000000-0005-0000-0000-00004DA00000}"/>
    <cellStyle name="Normal 6 3 2 6 2 2" xfId="34359" xr:uid="{00000000-0005-0000-0000-00004EA00000}"/>
    <cellStyle name="Normal 6 3 2 6 2 3" xfId="54252" xr:uid="{00000000-0005-0000-0000-00004FA00000}"/>
    <cellStyle name="Normal 6 3 2 6 3" xfId="26928" xr:uid="{00000000-0005-0000-0000-000050A00000}"/>
    <cellStyle name="Normal 6 3 2 6 4" xfId="46814" xr:uid="{00000000-0005-0000-0000-000051A00000}"/>
    <cellStyle name="Normal 6 3 2 7" xfId="10432" xr:uid="{00000000-0005-0000-0000-000052A00000}"/>
    <cellStyle name="Normal 6 3 2 7 2" xfId="29947" xr:uid="{00000000-0005-0000-0000-000053A00000}"/>
    <cellStyle name="Normal 6 3 2 7 3" xfId="49840" xr:uid="{00000000-0005-0000-0000-000054A00000}"/>
    <cellStyle name="Normal 6 3 2 8" xfId="20153" xr:uid="{00000000-0005-0000-0000-000055A00000}"/>
    <cellStyle name="Normal 6 3 2 9" xfId="39795" xr:uid="{00000000-0005-0000-0000-000056A00000}"/>
    <cellStyle name="Normal 6 3 3" xfId="637" xr:uid="{00000000-0005-0000-0000-000057A00000}"/>
    <cellStyle name="Normal 6 3 3 2" xfId="1723" xr:uid="{00000000-0005-0000-0000-000058A00000}"/>
    <cellStyle name="Normal 6 3 3 2 2" xfId="4095" xr:uid="{00000000-0005-0000-0000-000059A00000}"/>
    <cellStyle name="Normal 6 3 3 2 2 2" xfId="9532" xr:uid="{00000000-0005-0000-0000-00005AA00000}"/>
    <cellStyle name="Normal 6 3 3 2 2 2 2" xfId="19255" xr:uid="{00000000-0005-0000-0000-00005BA00000}"/>
    <cellStyle name="Normal 6 3 3 2 2 2 2 2" xfId="38768" xr:uid="{00000000-0005-0000-0000-00005CA00000}"/>
    <cellStyle name="Normal 6 3 3 2 2 2 2 3" xfId="58661" xr:uid="{00000000-0005-0000-0000-00005DA00000}"/>
    <cellStyle name="Normal 6 3 3 2 2 2 3" xfId="26194" xr:uid="{00000000-0005-0000-0000-00005EA00000}"/>
    <cellStyle name="Normal 6 3 3 2 2 2 4" xfId="45965" xr:uid="{00000000-0005-0000-0000-00005FA00000}"/>
    <cellStyle name="Normal 6 3 3 2 2 3" xfId="13949" xr:uid="{00000000-0005-0000-0000-000060A00000}"/>
    <cellStyle name="Normal 6 3 3 2 2 3 2" xfId="33463" xr:uid="{00000000-0005-0000-0000-000061A00000}"/>
    <cellStyle name="Normal 6 3 3 2 2 3 3" xfId="53356" xr:uid="{00000000-0005-0000-0000-000062A00000}"/>
    <cellStyle name="Normal 6 3 3 2 2 4" xfId="24868" xr:uid="{00000000-0005-0000-0000-000063A00000}"/>
    <cellStyle name="Normal 6 3 3 2 2 5" xfId="44634" xr:uid="{00000000-0005-0000-0000-000064A00000}"/>
    <cellStyle name="Normal 6 3 3 2 3" xfId="7804" xr:uid="{00000000-0005-0000-0000-000065A00000}"/>
    <cellStyle name="Normal 6 3 3 2 3 2" xfId="17527" xr:uid="{00000000-0005-0000-0000-000066A00000}"/>
    <cellStyle name="Normal 6 3 3 2 3 2 2" xfId="37040" xr:uid="{00000000-0005-0000-0000-000067A00000}"/>
    <cellStyle name="Normal 6 3 3 2 3 2 3" xfId="56933" xr:uid="{00000000-0005-0000-0000-000068A00000}"/>
    <cellStyle name="Normal 6 3 3 2 3 3" xfId="26393" xr:uid="{00000000-0005-0000-0000-000069A00000}"/>
    <cellStyle name="Normal 6 3 3 2 3 4" xfId="46166" xr:uid="{00000000-0005-0000-0000-00006AA00000}"/>
    <cellStyle name="Normal 6 3 3 2 4" xfId="5822" xr:uid="{00000000-0005-0000-0000-00006BA00000}"/>
    <cellStyle name="Normal 6 3 3 2 4 2" xfId="15559" xr:uid="{00000000-0005-0000-0000-00006CA00000}"/>
    <cellStyle name="Normal 6 3 3 2 4 2 2" xfId="35072" xr:uid="{00000000-0005-0000-0000-00006DA00000}"/>
    <cellStyle name="Normal 6 3 3 2 4 2 3" xfId="54965" xr:uid="{00000000-0005-0000-0000-00006EA00000}"/>
    <cellStyle name="Normal 6 3 3 2 4 3" xfId="27642" xr:uid="{00000000-0005-0000-0000-00006FA00000}"/>
    <cellStyle name="Normal 6 3 3 2 4 4" xfId="47530" xr:uid="{00000000-0005-0000-0000-000070A00000}"/>
    <cellStyle name="Normal 6 3 3 2 5" xfId="11681" xr:uid="{00000000-0005-0000-0000-000071A00000}"/>
    <cellStyle name="Normal 6 3 3 2 5 2" xfId="31196" xr:uid="{00000000-0005-0000-0000-000072A00000}"/>
    <cellStyle name="Normal 6 3 3 2 5 3" xfId="51089" xr:uid="{00000000-0005-0000-0000-000073A00000}"/>
    <cellStyle name="Normal 6 3 3 2 6" xfId="21402" xr:uid="{00000000-0005-0000-0000-000074A00000}"/>
    <cellStyle name="Normal 6 3 3 2 7" xfId="41057" xr:uid="{00000000-0005-0000-0000-000075A00000}"/>
    <cellStyle name="Normal 6 3 3 3" xfId="1172" xr:uid="{00000000-0005-0000-0000-000076A00000}"/>
    <cellStyle name="Normal 6 3 3 3 2" xfId="3557" xr:uid="{00000000-0005-0000-0000-000077A00000}"/>
    <cellStyle name="Normal 6 3 3 3 2 2" xfId="8994" xr:uid="{00000000-0005-0000-0000-000078A00000}"/>
    <cellStyle name="Normal 6 3 3 3 2 2 2" xfId="18717" xr:uid="{00000000-0005-0000-0000-000079A00000}"/>
    <cellStyle name="Normal 6 3 3 3 2 2 2 2" xfId="38230" xr:uid="{00000000-0005-0000-0000-00007AA00000}"/>
    <cellStyle name="Normal 6 3 3 3 2 2 2 3" xfId="58123" xr:uid="{00000000-0005-0000-0000-00007BA00000}"/>
    <cellStyle name="Normal 6 3 3 3 2 2 3" xfId="25695" xr:uid="{00000000-0005-0000-0000-00007CA00000}"/>
    <cellStyle name="Normal 6 3 3 3 2 2 4" xfId="45464" xr:uid="{00000000-0005-0000-0000-00007DA00000}"/>
    <cellStyle name="Normal 6 3 3 3 2 3" xfId="13411" xr:uid="{00000000-0005-0000-0000-00007EA00000}"/>
    <cellStyle name="Normal 6 3 3 3 2 3 2" xfId="32925" xr:uid="{00000000-0005-0000-0000-00007FA00000}"/>
    <cellStyle name="Normal 6 3 3 3 2 3 3" xfId="52818" xr:uid="{00000000-0005-0000-0000-000080A00000}"/>
    <cellStyle name="Normal 6 3 3 3 2 4" xfId="24330" xr:uid="{00000000-0005-0000-0000-000081A00000}"/>
    <cellStyle name="Normal 6 3 3 3 2 5" xfId="44096" xr:uid="{00000000-0005-0000-0000-000082A00000}"/>
    <cellStyle name="Normal 6 3 3 3 3" xfId="7344" xr:uid="{00000000-0005-0000-0000-000083A00000}"/>
    <cellStyle name="Normal 6 3 3 3 3 2" xfId="17080" xr:uid="{00000000-0005-0000-0000-000084A00000}"/>
    <cellStyle name="Normal 6 3 3 3 3 2 2" xfId="36593" xr:uid="{00000000-0005-0000-0000-000085A00000}"/>
    <cellStyle name="Normal 6 3 3 3 3 2 3" xfId="56486" xr:uid="{00000000-0005-0000-0000-000086A00000}"/>
    <cellStyle name="Normal 6 3 3 3 3 3" xfId="26225" xr:uid="{00000000-0005-0000-0000-000087A00000}"/>
    <cellStyle name="Normal 6 3 3 3 3 4" xfId="45996" xr:uid="{00000000-0005-0000-0000-000088A00000}"/>
    <cellStyle name="Normal 6 3 3 3 4" xfId="6357" xr:uid="{00000000-0005-0000-0000-000089A00000}"/>
    <cellStyle name="Normal 6 3 3 3 4 2" xfId="16094" xr:uid="{00000000-0005-0000-0000-00008AA00000}"/>
    <cellStyle name="Normal 6 3 3 3 4 2 2" xfId="35607" xr:uid="{00000000-0005-0000-0000-00008BA00000}"/>
    <cellStyle name="Normal 6 3 3 3 4 2 3" xfId="55500" xr:uid="{00000000-0005-0000-0000-00008CA00000}"/>
    <cellStyle name="Normal 6 3 3 3 4 3" xfId="28177" xr:uid="{00000000-0005-0000-0000-00008DA00000}"/>
    <cellStyle name="Normal 6 3 3 3 4 4" xfId="48065" xr:uid="{00000000-0005-0000-0000-00008EA00000}"/>
    <cellStyle name="Normal 6 3 3 3 5" xfId="11143" xr:uid="{00000000-0005-0000-0000-00008FA00000}"/>
    <cellStyle name="Normal 6 3 3 3 5 2" xfId="30658" xr:uid="{00000000-0005-0000-0000-000090A00000}"/>
    <cellStyle name="Normal 6 3 3 3 5 3" xfId="50551" xr:uid="{00000000-0005-0000-0000-000091A00000}"/>
    <cellStyle name="Normal 6 3 3 3 6" xfId="20864" xr:uid="{00000000-0005-0000-0000-000092A00000}"/>
    <cellStyle name="Normal 6 3 3 3 7" xfId="40506" xr:uid="{00000000-0005-0000-0000-000093A00000}"/>
    <cellStyle name="Normal 6 3 3 4" xfId="2362" xr:uid="{00000000-0005-0000-0000-000094A00000}"/>
    <cellStyle name="Normal 6 3 3 4 2" xfId="4631" xr:uid="{00000000-0005-0000-0000-000095A00000}"/>
    <cellStyle name="Normal 6 3 3 4 2 2" xfId="10067" xr:uid="{00000000-0005-0000-0000-000096A00000}"/>
    <cellStyle name="Normal 6 3 3 4 2 2 2" xfId="19790" xr:uid="{00000000-0005-0000-0000-000097A00000}"/>
    <cellStyle name="Normal 6 3 3 4 2 2 2 2" xfId="39303" xr:uid="{00000000-0005-0000-0000-000098A00000}"/>
    <cellStyle name="Normal 6 3 3 4 2 2 2 3" xfId="59196" xr:uid="{00000000-0005-0000-0000-000099A00000}"/>
    <cellStyle name="Normal 6 3 3 4 2 2 3" xfId="29516" xr:uid="{00000000-0005-0000-0000-00009AA00000}"/>
    <cellStyle name="Normal 6 3 3 4 2 2 4" xfId="49404" xr:uid="{00000000-0005-0000-0000-00009BA00000}"/>
    <cellStyle name="Normal 6 3 3 4 2 3" xfId="14484" xr:uid="{00000000-0005-0000-0000-00009CA00000}"/>
    <cellStyle name="Normal 6 3 3 4 2 3 2" xfId="33998" xr:uid="{00000000-0005-0000-0000-00009DA00000}"/>
    <cellStyle name="Normal 6 3 3 4 2 3 3" xfId="53891" xr:uid="{00000000-0005-0000-0000-00009EA00000}"/>
    <cellStyle name="Normal 6 3 3 4 2 4" xfId="25403" xr:uid="{00000000-0005-0000-0000-00009FA00000}"/>
    <cellStyle name="Normal 6 3 3 4 2 5" xfId="45170" xr:uid="{00000000-0005-0000-0000-0000A0A00000}"/>
    <cellStyle name="Normal 6 3 3 4 3" xfId="6892" xr:uid="{00000000-0005-0000-0000-0000A1A00000}"/>
    <cellStyle name="Normal 6 3 3 4 3 2" xfId="16629" xr:uid="{00000000-0005-0000-0000-0000A2A00000}"/>
    <cellStyle name="Normal 6 3 3 4 3 2 2" xfId="36142" xr:uid="{00000000-0005-0000-0000-0000A3A00000}"/>
    <cellStyle name="Normal 6 3 3 4 3 2 3" xfId="56035" xr:uid="{00000000-0005-0000-0000-0000A4A00000}"/>
    <cellStyle name="Normal 6 3 3 4 3 3" xfId="28712" xr:uid="{00000000-0005-0000-0000-0000A5A00000}"/>
    <cellStyle name="Normal 6 3 3 4 3 4" xfId="48600" xr:uid="{00000000-0005-0000-0000-0000A6A00000}"/>
    <cellStyle name="Normal 6 3 3 4 4" xfId="12216" xr:uid="{00000000-0005-0000-0000-0000A7A00000}"/>
    <cellStyle name="Normal 6 3 3 4 4 2" xfId="31731" xr:uid="{00000000-0005-0000-0000-0000A8A00000}"/>
    <cellStyle name="Normal 6 3 3 4 4 3" xfId="51624" xr:uid="{00000000-0005-0000-0000-0000A9A00000}"/>
    <cellStyle name="Normal 6 3 3 4 5" xfId="21937" xr:uid="{00000000-0005-0000-0000-0000AAA00000}"/>
    <cellStyle name="Normal 6 3 3 4 6" xfId="41696" xr:uid="{00000000-0005-0000-0000-0000ABA00000}"/>
    <cellStyle name="Normal 6 3 3 5" xfId="3022" xr:uid="{00000000-0005-0000-0000-0000ACA00000}"/>
    <cellStyle name="Normal 6 3 3 5 2" xfId="8459" xr:uid="{00000000-0005-0000-0000-0000ADA00000}"/>
    <cellStyle name="Normal 6 3 3 5 2 2" xfId="18182" xr:uid="{00000000-0005-0000-0000-0000AEA00000}"/>
    <cellStyle name="Normal 6 3 3 5 2 2 2" xfId="37695" xr:uid="{00000000-0005-0000-0000-0000AFA00000}"/>
    <cellStyle name="Normal 6 3 3 5 2 2 3" xfId="57588" xr:uid="{00000000-0005-0000-0000-0000B0A00000}"/>
    <cellStyle name="Normal 6 3 3 5 2 3" xfId="25747" xr:uid="{00000000-0005-0000-0000-0000B1A00000}"/>
    <cellStyle name="Normal 6 3 3 5 2 4" xfId="45516" xr:uid="{00000000-0005-0000-0000-0000B2A00000}"/>
    <cellStyle name="Normal 6 3 3 5 3" xfId="12876" xr:uid="{00000000-0005-0000-0000-0000B3A00000}"/>
    <cellStyle name="Normal 6 3 3 5 3 2" xfId="32390" xr:uid="{00000000-0005-0000-0000-0000B4A00000}"/>
    <cellStyle name="Normal 6 3 3 5 3 3" xfId="52283" xr:uid="{00000000-0005-0000-0000-0000B5A00000}"/>
    <cellStyle name="Normal 6 3 3 5 4" xfId="23795" xr:uid="{00000000-0005-0000-0000-0000B6A00000}"/>
    <cellStyle name="Normal 6 3 3 5 5" xfId="43561" xr:uid="{00000000-0005-0000-0000-0000B7A00000}"/>
    <cellStyle name="Normal 6 3 3 6" xfId="5282" xr:uid="{00000000-0005-0000-0000-0000B8A00000}"/>
    <cellStyle name="Normal 6 3 3 6 2" xfId="15022" xr:uid="{00000000-0005-0000-0000-0000B9A00000}"/>
    <cellStyle name="Normal 6 3 3 6 2 2" xfId="34535" xr:uid="{00000000-0005-0000-0000-0000BAA00000}"/>
    <cellStyle name="Normal 6 3 3 6 2 3" xfId="54428" xr:uid="{00000000-0005-0000-0000-0000BBA00000}"/>
    <cellStyle name="Normal 6 3 3 6 3" xfId="27104" xr:uid="{00000000-0005-0000-0000-0000BCA00000}"/>
    <cellStyle name="Normal 6 3 3 6 4" xfId="46990" xr:uid="{00000000-0005-0000-0000-0000BDA00000}"/>
    <cellStyle name="Normal 6 3 3 7" xfId="10608" xr:uid="{00000000-0005-0000-0000-0000BEA00000}"/>
    <cellStyle name="Normal 6 3 3 7 2" xfId="30123" xr:uid="{00000000-0005-0000-0000-0000BFA00000}"/>
    <cellStyle name="Normal 6 3 3 7 3" xfId="50016" xr:uid="{00000000-0005-0000-0000-0000C0A00000}"/>
    <cellStyle name="Normal 6 3 3 8" xfId="20329" xr:uid="{00000000-0005-0000-0000-0000C1A00000}"/>
    <cellStyle name="Normal 6 3 3 9" xfId="39971" xr:uid="{00000000-0005-0000-0000-0000C2A00000}"/>
    <cellStyle name="Normal 6 3 4" xfId="1371" xr:uid="{00000000-0005-0000-0000-0000C3A00000}"/>
    <cellStyle name="Normal 6 3 4 2" xfId="3743" xr:uid="{00000000-0005-0000-0000-0000C4A00000}"/>
    <cellStyle name="Normal 6 3 4 2 2" xfId="9180" xr:uid="{00000000-0005-0000-0000-0000C5A00000}"/>
    <cellStyle name="Normal 6 3 4 2 2 2" xfId="18903" xr:uid="{00000000-0005-0000-0000-0000C6A00000}"/>
    <cellStyle name="Normal 6 3 4 2 2 2 2" xfId="38416" xr:uid="{00000000-0005-0000-0000-0000C7A00000}"/>
    <cellStyle name="Normal 6 3 4 2 2 2 3" xfId="58309" xr:uid="{00000000-0005-0000-0000-0000C8A00000}"/>
    <cellStyle name="Normal 6 3 4 2 2 3" xfId="22826" xr:uid="{00000000-0005-0000-0000-0000C9A00000}"/>
    <cellStyle name="Normal 6 3 4 2 2 4" xfId="42590" xr:uid="{00000000-0005-0000-0000-0000CAA00000}"/>
    <cellStyle name="Normal 6 3 4 2 3" xfId="13597" xr:uid="{00000000-0005-0000-0000-0000CBA00000}"/>
    <cellStyle name="Normal 6 3 4 2 3 2" xfId="33111" xr:uid="{00000000-0005-0000-0000-0000CCA00000}"/>
    <cellStyle name="Normal 6 3 4 2 3 3" xfId="53004" xr:uid="{00000000-0005-0000-0000-0000CDA00000}"/>
    <cellStyle name="Normal 6 3 4 2 4" xfId="24516" xr:uid="{00000000-0005-0000-0000-0000CEA00000}"/>
    <cellStyle name="Normal 6 3 4 2 5" xfId="44282" xr:uid="{00000000-0005-0000-0000-0000CFA00000}"/>
    <cellStyle name="Normal 6 3 4 3" xfId="7510" xr:uid="{00000000-0005-0000-0000-0000D0A00000}"/>
    <cellStyle name="Normal 6 3 4 3 2" xfId="17233" xr:uid="{00000000-0005-0000-0000-0000D1A00000}"/>
    <cellStyle name="Normal 6 3 4 3 2 2" xfId="36746" xr:uid="{00000000-0005-0000-0000-0000D2A00000}"/>
    <cellStyle name="Normal 6 3 4 3 2 3" xfId="56639" xr:uid="{00000000-0005-0000-0000-0000D3A00000}"/>
    <cellStyle name="Normal 6 3 4 3 3" xfId="22918" xr:uid="{00000000-0005-0000-0000-0000D4A00000}"/>
    <cellStyle name="Normal 6 3 4 3 4" xfId="42683" xr:uid="{00000000-0005-0000-0000-0000D5A00000}"/>
    <cellStyle name="Normal 6 3 4 4" xfId="5470" xr:uid="{00000000-0005-0000-0000-0000D6A00000}"/>
    <cellStyle name="Normal 6 3 4 4 2" xfId="15207" xr:uid="{00000000-0005-0000-0000-0000D7A00000}"/>
    <cellStyle name="Normal 6 3 4 4 2 2" xfId="34720" xr:uid="{00000000-0005-0000-0000-0000D8A00000}"/>
    <cellStyle name="Normal 6 3 4 4 2 3" xfId="54613" xr:uid="{00000000-0005-0000-0000-0000D9A00000}"/>
    <cellStyle name="Normal 6 3 4 4 3" xfId="27290" xr:uid="{00000000-0005-0000-0000-0000DAA00000}"/>
    <cellStyle name="Normal 6 3 4 4 4" xfId="47178" xr:uid="{00000000-0005-0000-0000-0000DBA00000}"/>
    <cellStyle name="Normal 6 3 4 5" xfId="11329" xr:uid="{00000000-0005-0000-0000-0000DCA00000}"/>
    <cellStyle name="Normal 6 3 4 5 2" xfId="30844" xr:uid="{00000000-0005-0000-0000-0000DDA00000}"/>
    <cellStyle name="Normal 6 3 4 5 3" xfId="50737" xr:uid="{00000000-0005-0000-0000-0000DEA00000}"/>
    <cellStyle name="Normal 6 3 4 6" xfId="21050" xr:uid="{00000000-0005-0000-0000-0000DFA00000}"/>
    <cellStyle name="Normal 6 3 4 7" xfId="40705" xr:uid="{00000000-0005-0000-0000-0000E0A00000}"/>
    <cellStyle name="Normal 6 3 5" xfId="820" xr:uid="{00000000-0005-0000-0000-0000E1A00000}"/>
    <cellStyle name="Normal 6 3 5 2" xfId="3205" xr:uid="{00000000-0005-0000-0000-0000E2A00000}"/>
    <cellStyle name="Normal 6 3 5 2 2" xfId="8642" xr:uid="{00000000-0005-0000-0000-0000E3A00000}"/>
    <cellStyle name="Normal 6 3 5 2 2 2" xfId="18365" xr:uid="{00000000-0005-0000-0000-0000E4A00000}"/>
    <cellStyle name="Normal 6 3 5 2 2 2 2" xfId="37878" xr:uid="{00000000-0005-0000-0000-0000E5A00000}"/>
    <cellStyle name="Normal 6 3 5 2 2 2 3" xfId="57771" xr:uid="{00000000-0005-0000-0000-0000E6A00000}"/>
    <cellStyle name="Normal 6 3 5 2 2 3" xfId="25693" xr:uid="{00000000-0005-0000-0000-0000E7A00000}"/>
    <cellStyle name="Normal 6 3 5 2 2 4" xfId="45462" xr:uid="{00000000-0005-0000-0000-0000E8A00000}"/>
    <cellStyle name="Normal 6 3 5 2 3" xfId="13059" xr:uid="{00000000-0005-0000-0000-0000E9A00000}"/>
    <cellStyle name="Normal 6 3 5 2 3 2" xfId="32573" xr:uid="{00000000-0005-0000-0000-0000EAA00000}"/>
    <cellStyle name="Normal 6 3 5 2 3 3" xfId="52466" xr:uid="{00000000-0005-0000-0000-0000EBA00000}"/>
    <cellStyle name="Normal 6 3 5 2 4" xfId="23978" xr:uid="{00000000-0005-0000-0000-0000ECA00000}"/>
    <cellStyle name="Normal 6 3 5 2 5" xfId="43744" xr:uid="{00000000-0005-0000-0000-0000EDA00000}"/>
    <cellStyle name="Normal 6 3 5 3" xfId="7050" xr:uid="{00000000-0005-0000-0000-0000EEA00000}"/>
    <cellStyle name="Normal 6 3 5 3 2" xfId="16786" xr:uid="{00000000-0005-0000-0000-0000EFA00000}"/>
    <cellStyle name="Normal 6 3 5 3 2 2" xfId="36299" xr:uid="{00000000-0005-0000-0000-0000F0A00000}"/>
    <cellStyle name="Normal 6 3 5 3 2 3" xfId="56192" xr:uid="{00000000-0005-0000-0000-0000F1A00000}"/>
    <cellStyle name="Normal 6 3 5 3 3" xfId="22449" xr:uid="{00000000-0005-0000-0000-0000F2A00000}"/>
    <cellStyle name="Normal 6 3 5 3 4" xfId="42211" xr:uid="{00000000-0005-0000-0000-0000F3A00000}"/>
    <cellStyle name="Normal 6 3 5 4" xfId="6005" xr:uid="{00000000-0005-0000-0000-0000F4A00000}"/>
    <cellStyle name="Normal 6 3 5 4 2" xfId="15742" xr:uid="{00000000-0005-0000-0000-0000F5A00000}"/>
    <cellStyle name="Normal 6 3 5 4 2 2" xfId="35255" xr:uid="{00000000-0005-0000-0000-0000F6A00000}"/>
    <cellStyle name="Normal 6 3 5 4 2 3" xfId="55148" xr:uid="{00000000-0005-0000-0000-0000F7A00000}"/>
    <cellStyle name="Normal 6 3 5 4 3" xfId="27825" xr:uid="{00000000-0005-0000-0000-0000F8A00000}"/>
    <cellStyle name="Normal 6 3 5 4 4" xfId="47713" xr:uid="{00000000-0005-0000-0000-0000F9A00000}"/>
    <cellStyle name="Normal 6 3 5 5" xfId="10791" xr:uid="{00000000-0005-0000-0000-0000FAA00000}"/>
    <cellStyle name="Normal 6 3 5 5 2" xfId="30306" xr:uid="{00000000-0005-0000-0000-0000FBA00000}"/>
    <cellStyle name="Normal 6 3 5 5 3" xfId="50199" xr:uid="{00000000-0005-0000-0000-0000FCA00000}"/>
    <cellStyle name="Normal 6 3 5 6" xfId="20512" xr:uid="{00000000-0005-0000-0000-0000FDA00000}"/>
    <cellStyle name="Normal 6 3 5 7" xfId="40154" xr:uid="{00000000-0005-0000-0000-0000FEA00000}"/>
    <cellStyle name="Normal 6 3 6" xfId="1968" xr:uid="{00000000-0005-0000-0000-0000FFA00000}"/>
    <cellStyle name="Normal 6 3 6 2" xfId="4279" xr:uid="{00000000-0005-0000-0000-000000A10000}"/>
    <cellStyle name="Normal 6 3 6 2 2" xfId="9715" xr:uid="{00000000-0005-0000-0000-000001A10000}"/>
    <cellStyle name="Normal 6 3 6 2 2 2" xfId="19438" xr:uid="{00000000-0005-0000-0000-000002A10000}"/>
    <cellStyle name="Normal 6 3 6 2 2 2 2" xfId="38951" xr:uid="{00000000-0005-0000-0000-000003A10000}"/>
    <cellStyle name="Normal 6 3 6 2 2 2 3" xfId="58844" xr:uid="{00000000-0005-0000-0000-000004A10000}"/>
    <cellStyle name="Normal 6 3 6 2 2 3" xfId="29164" xr:uid="{00000000-0005-0000-0000-000005A10000}"/>
    <cellStyle name="Normal 6 3 6 2 2 4" xfId="49052" xr:uid="{00000000-0005-0000-0000-000006A10000}"/>
    <cellStyle name="Normal 6 3 6 2 3" xfId="14132" xr:uid="{00000000-0005-0000-0000-000007A10000}"/>
    <cellStyle name="Normal 6 3 6 2 3 2" xfId="33646" xr:uid="{00000000-0005-0000-0000-000008A10000}"/>
    <cellStyle name="Normal 6 3 6 2 3 3" xfId="53539" xr:uid="{00000000-0005-0000-0000-000009A10000}"/>
    <cellStyle name="Normal 6 3 6 2 4" xfId="25051" xr:uid="{00000000-0005-0000-0000-00000AA10000}"/>
    <cellStyle name="Normal 6 3 6 2 5" xfId="44818" xr:uid="{00000000-0005-0000-0000-00000BA10000}"/>
    <cellStyle name="Normal 6 3 6 3" xfId="6540" xr:uid="{00000000-0005-0000-0000-00000CA10000}"/>
    <cellStyle name="Normal 6 3 6 3 2" xfId="16277" xr:uid="{00000000-0005-0000-0000-00000DA10000}"/>
    <cellStyle name="Normal 6 3 6 3 2 2" xfId="35790" xr:uid="{00000000-0005-0000-0000-00000EA10000}"/>
    <cellStyle name="Normal 6 3 6 3 2 3" xfId="55683" xr:uid="{00000000-0005-0000-0000-00000FA10000}"/>
    <cellStyle name="Normal 6 3 6 3 3" xfId="28360" xr:uid="{00000000-0005-0000-0000-000010A10000}"/>
    <cellStyle name="Normal 6 3 6 3 4" xfId="48248" xr:uid="{00000000-0005-0000-0000-000011A10000}"/>
    <cellStyle name="Normal 6 3 6 4" xfId="11864" xr:uid="{00000000-0005-0000-0000-000012A10000}"/>
    <cellStyle name="Normal 6 3 6 4 2" xfId="31379" xr:uid="{00000000-0005-0000-0000-000013A10000}"/>
    <cellStyle name="Normal 6 3 6 4 3" xfId="51272" xr:uid="{00000000-0005-0000-0000-000014A10000}"/>
    <cellStyle name="Normal 6 3 6 5" xfId="21585" xr:uid="{00000000-0005-0000-0000-000015A10000}"/>
    <cellStyle name="Normal 6 3 6 6" xfId="41302" xr:uid="{00000000-0005-0000-0000-000016A10000}"/>
    <cellStyle name="Normal 6 3 7" xfId="2670" xr:uid="{00000000-0005-0000-0000-000017A10000}"/>
    <cellStyle name="Normal 6 3 7 2" xfId="8107" xr:uid="{00000000-0005-0000-0000-000018A10000}"/>
    <cellStyle name="Normal 6 3 7 2 2" xfId="17830" xr:uid="{00000000-0005-0000-0000-000019A10000}"/>
    <cellStyle name="Normal 6 3 7 2 2 2" xfId="37343" xr:uid="{00000000-0005-0000-0000-00001AA10000}"/>
    <cellStyle name="Normal 6 3 7 2 2 3" xfId="57236" xr:uid="{00000000-0005-0000-0000-00001BA10000}"/>
    <cellStyle name="Normal 6 3 7 2 3" xfId="22913" xr:uid="{00000000-0005-0000-0000-00001CA10000}"/>
    <cellStyle name="Normal 6 3 7 2 4" xfId="42678" xr:uid="{00000000-0005-0000-0000-00001DA10000}"/>
    <cellStyle name="Normal 6 3 7 3" xfId="12524" xr:uid="{00000000-0005-0000-0000-00001EA10000}"/>
    <cellStyle name="Normal 6 3 7 3 2" xfId="32038" xr:uid="{00000000-0005-0000-0000-00001FA10000}"/>
    <cellStyle name="Normal 6 3 7 3 3" xfId="51931" xr:uid="{00000000-0005-0000-0000-000020A10000}"/>
    <cellStyle name="Normal 6 3 7 4" xfId="23443" xr:uid="{00000000-0005-0000-0000-000021A10000}"/>
    <cellStyle name="Normal 6 3 7 5" xfId="43209" xr:uid="{00000000-0005-0000-0000-000022A10000}"/>
    <cellStyle name="Normal 6 3 8" xfId="4888" xr:uid="{00000000-0005-0000-0000-000023A10000}"/>
    <cellStyle name="Normal 6 3 8 2" xfId="14670" xr:uid="{00000000-0005-0000-0000-000024A10000}"/>
    <cellStyle name="Normal 6 3 8 2 2" xfId="34183" xr:uid="{00000000-0005-0000-0000-000025A10000}"/>
    <cellStyle name="Normal 6 3 8 2 3" xfId="54076" xr:uid="{00000000-0005-0000-0000-000026A10000}"/>
    <cellStyle name="Normal 6 3 8 3" xfId="26752" xr:uid="{00000000-0005-0000-0000-000027A10000}"/>
    <cellStyle name="Normal 6 3 8 4" xfId="46596" xr:uid="{00000000-0005-0000-0000-000028A10000}"/>
    <cellStyle name="Normal 6 3 9" xfId="10256" xr:uid="{00000000-0005-0000-0000-000029A10000}"/>
    <cellStyle name="Normal 6 3 9 2" xfId="29771" xr:uid="{00000000-0005-0000-0000-00002AA10000}"/>
    <cellStyle name="Normal 6 3 9 3" xfId="49664" xr:uid="{00000000-0005-0000-0000-00002BA10000}"/>
    <cellStyle name="Normal 6 4" xfId="217" xr:uid="{00000000-0005-0000-0000-00002CA10000}"/>
    <cellStyle name="Normal 6 4 10" xfId="19951" xr:uid="{00000000-0005-0000-0000-00002DA10000}"/>
    <cellStyle name="Normal 6 4 11" xfId="39551" xr:uid="{00000000-0005-0000-0000-00002EA10000}"/>
    <cellStyle name="Normal 6 4 2" xfId="435" xr:uid="{00000000-0005-0000-0000-00002FA10000}"/>
    <cellStyle name="Normal 6 4 2 2" xfId="1521" xr:uid="{00000000-0005-0000-0000-000030A10000}"/>
    <cellStyle name="Normal 6 4 2 2 2" xfId="3893" xr:uid="{00000000-0005-0000-0000-000031A10000}"/>
    <cellStyle name="Normal 6 4 2 2 2 2" xfId="9330" xr:uid="{00000000-0005-0000-0000-000032A10000}"/>
    <cellStyle name="Normal 6 4 2 2 2 2 2" xfId="19053" xr:uid="{00000000-0005-0000-0000-000033A10000}"/>
    <cellStyle name="Normal 6 4 2 2 2 2 2 2" xfId="38566" xr:uid="{00000000-0005-0000-0000-000034A10000}"/>
    <cellStyle name="Normal 6 4 2 2 2 2 2 3" xfId="58459" xr:uid="{00000000-0005-0000-0000-000035A10000}"/>
    <cellStyle name="Normal 6 4 2 2 2 2 3" xfId="28943" xr:uid="{00000000-0005-0000-0000-000036A10000}"/>
    <cellStyle name="Normal 6 4 2 2 2 2 4" xfId="48831" xr:uid="{00000000-0005-0000-0000-000037A10000}"/>
    <cellStyle name="Normal 6 4 2 2 2 3" xfId="13747" xr:uid="{00000000-0005-0000-0000-000038A10000}"/>
    <cellStyle name="Normal 6 4 2 2 2 3 2" xfId="33261" xr:uid="{00000000-0005-0000-0000-000039A10000}"/>
    <cellStyle name="Normal 6 4 2 2 2 3 3" xfId="53154" xr:uid="{00000000-0005-0000-0000-00003AA10000}"/>
    <cellStyle name="Normal 6 4 2 2 2 4" xfId="24666" xr:uid="{00000000-0005-0000-0000-00003BA10000}"/>
    <cellStyle name="Normal 6 4 2 2 2 5" xfId="44432" xr:uid="{00000000-0005-0000-0000-00003CA10000}"/>
    <cellStyle name="Normal 6 4 2 2 3" xfId="5620" xr:uid="{00000000-0005-0000-0000-00003DA10000}"/>
    <cellStyle name="Normal 6 4 2 2 3 2" xfId="15357" xr:uid="{00000000-0005-0000-0000-00003EA10000}"/>
    <cellStyle name="Normal 6 4 2 2 3 2 2" xfId="34870" xr:uid="{00000000-0005-0000-0000-00003FA10000}"/>
    <cellStyle name="Normal 6 4 2 2 3 2 3" xfId="54763" xr:uid="{00000000-0005-0000-0000-000040A10000}"/>
    <cellStyle name="Normal 6 4 2 2 3 3" xfId="27440" xr:uid="{00000000-0005-0000-0000-000041A10000}"/>
    <cellStyle name="Normal 6 4 2 2 3 4" xfId="47328" xr:uid="{00000000-0005-0000-0000-000042A10000}"/>
    <cellStyle name="Normal 6 4 2 2 4" xfId="11479" xr:uid="{00000000-0005-0000-0000-000043A10000}"/>
    <cellStyle name="Normal 6 4 2 2 4 2" xfId="30994" xr:uid="{00000000-0005-0000-0000-000044A10000}"/>
    <cellStyle name="Normal 6 4 2 2 4 3" xfId="50887" xr:uid="{00000000-0005-0000-0000-000045A10000}"/>
    <cellStyle name="Normal 6 4 2 2 5" xfId="21200" xr:uid="{00000000-0005-0000-0000-000046A10000}"/>
    <cellStyle name="Normal 6 4 2 2 6" xfId="40855" xr:uid="{00000000-0005-0000-0000-000047A10000}"/>
    <cellStyle name="Normal 6 4 2 3" xfId="970" xr:uid="{00000000-0005-0000-0000-000048A10000}"/>
    <cellStyle name="Normal 6 4 2 3 2" xfId="3355" xr:uid="{00000000-0005-0000-0000-000049A10000}"/>
    <cellStyle name="Normal 6 4 2 3 2 2" xfId="8792" xr:uid="{00000000-0005-0000-0000-00004AA10000}"/>
    <cellStyle name="Normal 6 4 2 3 2 2 2" xfId="18515" xr:uid="{00000000-0005-0000-0000-00004BA10000}"/>
    <cellStyle name="Normal 6 4 2 3 2 2 2 2" xfId="38028" xr:uid="{00000000-0005-0000-0000-00004CA10000}"/>
    <cellStyle name="Normal 6 4 2 3 2 2 2 3" xfId="57921" xr:uid="{00000000-0005-0000-0000-00004DA10000}"/>
    <cellStyle name="Normal 6 4 2 3 2 2 3" xfId="28852" xr:uid="{00000000-0005-0000-0000-00004EA10000}"/>
    <cellStyle name="Normal 6 4 2 3 2 2 4" xfId="48740" xr:uid="{00000000-0005-0000-0000-00004FA10000}"/>
    <cellStyle name="Normal 6 4 2 3 2 3" xfId="13209" xr:uid="{00000000-0005-0000-0000-000050A10000}"/>
    <cellStyle name="Normal 6 4 2 3 2 3 2" xfId="32723" xr:uid="{00000000-0005-0000-0000-000051A10000}"/>
    <cellStyle name="Normal 6 4 2 3 2 3 3" xfId="52616" xr:uid="{00000000-0005-0000-0000-000052A10000}"/>
    <cellStyle name="Normal 6 4 2 3 2 4" xfId="24128" xr:uid="{00000000-0005-0000-0000-000053A10000}"/>
    <cellStyle name="Normal 6 4 2 3 2 5" xfId="43894" xr:uid="{00000000-0005-0000-0000-000054A10000}"/>
    <cellStyle name="Normal 6 4 2 3 3" xfId="6155" xr:uid="{00000000-0005-0000-0000-000055A10000}"/>
    <cellStyle name="Normal 6 4 2 3 3 2" xfId="15892" xr:uid="{00000000-0005-0000-0000-000056A10000}"/>
    <cellStyle name="Normal 6 4 2 3 3 2 2" xfId="35405" xr:uid="{00000000-0005-0000-0000-000057A10000}"/>
    <cellStyle name="Normal 6 4 2 3 3 2 3" xfId="55298" xr:uid="{00000000-0005-0000-0000-000058A10000}"/>
    <cellStyle name="Normal 6 4 2 3 3 3" xfId="27975" xr:uid="{00000000-0005-0000-0000-000059A10000}"/>
    <cellStyle name="Normal 6 4 2 3 3 4" xfId="47863" xr:uid="{00000000-0005-0000-0000-00005AA10000}"/>
    <cellStyle name="Normal 6 4 2 3 4" xfId="10941" xr:uid="{00000000-0005-0000-0000-00005BA10000}"/>
    <cellStyle name="Normal 6 4 2 3 4 2" xfId="30456" xr:uid="{00000000-0005-0000-0000-00005CA10000}"/>
    <cellStyle name="Normal 6 4 2 3 4 3" xfId="50349" xr:uid="{00000000-0005-0000-0000-00005DA10000}"/>
    <cellStyle name="Normal 6 4 2 3 5" xfId="20662" xr:uid="{00000000-0005-0000-0000-00005EA10000}"/>
    <cellStyle name="Normal 6 4 2 3 6" xfId="40304" xr:uid="{00000000-0005-0000-0000-00005FA10000}"/>
    <cellStyle name="Normal 6 4 2 4" xfId="2160" xr:uid="{00000000-0005-0000-0000-000060A10000}"/>
    <cellStyle name="Normal 6 4 2 4 2" xfId="4429" xr:uid="{00000000-0005-0000-0000-000061A10000}"/>
    <cellStyle name="Normal 6 4 2 4 2 2" xfId="9865" xr:uid="{00000000-0005-0000-0000-000062A10000}"/>
    <cellStyle name="Normal 6 4 2 4 2 2 2" xfId="19588" xr:uid="{00000000-0005-0000-0000-000063A10000}"/>
    <cellStyle name="Normal 6 4 2 4 2 2 2 2" xfId="39101" xr:uid="{00000000-0005-0000-0000-000064A10000}"/>
    <cellStyle name="Normal 6 4 2 4 2 2 2 3" xfId="58994" xr:uid="{00000000-0005-0000-0000-000065A10000}"/>
    <cellStyle name="Normal 6 4 2 4 2 2 3" xfId="29314" xr:uid="{00000000-0005-0000-0000-000066A10000}"/>
    <cellStyle name="Normal 6 4 2 4 2 2 4" xfId="49202" xr:uid="{00000000-0005-0000-0000-000067A10000}"/>
    <cellStyle name="Normal 6 4 2 4 2 3" xfId="14282" xr:uid="{00000000-0005-0000-0000-000068A10000}"/>
    <cellStyle name="Normal 6 4 2 4 2 3 2" xfId="33796" xr:uid="{00000000-0005-0000-0000-000069A10000}"/>
    <cellStyle name="Normal 6 4 2 4 2 3 3" xfId="53689" xr:uid="{00000000-0005-0000-0000-00006AA10000}"/>
    <cellStyle name="Normal 6 4 2 4 2 4" xfId="25201" xr:uid="{00000000-0005-0000-0000-00006BA10000}"/>
    <cellStyle name="Normal 6 4 2 4 2 5" xfId="44968" xr:uid="{00000000-0005-0000-0000-00006CA10000}"/>
    <cellStyle name="Normal 6 4 2 4 3" xfId="6690" xr:uid="{00000000-0005-0000-0000-00006DA10000}"/>
    <cellStyle name="Normal 6 4 2 4 3 2" xfId="16427" xr:uid="{00000000-0005-0000-0000-00006EA10000}"/>
    <cellStyle name="Normal 6 4 2 4 3 2 2" xfId="35940" xr:uid="{00000000-0005-0000-0000-00006FA10000}"/>
    <cellStyle name="Normal 6 4 2 4 3 2 3" xfId="55833" xr:uid="{00000000-0005-0000-0000-000070A10000}"/>
    <cellStyle name="Normal 6 4 2 4 3 3" xfId="28510" xr:uid="{00000000-0005-0000-0000-000071A10000}"/>
    <cellStyle name="Normal 6 4 2 4 3 4" xfId="48398" xr:uid="{00000000-0005-0000-0000-000072A10000}"/>
    <cellStyle name="Normal 6 4 2 4 4" xfId="12014" xr:uid="{00000000-0005-0000-0000-000073A10000}"/>
    <cellStyle name="Normal 6 4 2 4 4 2" xfId="31529" xr:uid="{00000000-0005-0000-0000-000074A10000}"/>
    <cellStyle name="Normal 6 4 2 4 4 3" xfId="51422" xr:uid="{00000000-0005-0000-0000-000075A10000}"/>
    <cellStyle name="Normal 6 4 2 4 5" xfId="21735" xr:uid="{00000000-0005-0000-0000-000076A10000}"/>
    <cellStyle name="Normal 6 4 2 4 6" xfId="41494" xr:uid="{00000000-0005-0000-0000-000077A10000}"/>
    <cellStyle name="Normal 6 4 2 5" xfId="2820" xr:uid="{00000000-0005-0000-0000-000078A10000}"/>
    <cellStyle name="Normal 6 4 2 5 2" xfId="8257" xr:uid="{00000000-0005-0000-0000-000079A10000}"/>
    <cellStyle name="Normal 6 4 2 5 2 2" xfId="17980" xr:uid="{00000000-0005-0000-0000-00007AA10000}"/>
    <cellStyle name="Normal 6 4 2 5 2 2 2" xfId="37493" xr:uid="{00000000-0005-0000-0000-00007BA10000}"/>
    <cellStyle name="Normal 6 4 2 5 2 2 3" xfId="57386" xr:uid="{00000000-0005-0000-0000-00007CA10000}"/>
    <cellStyle name="Normal 6 4 2 5 2 3" xfId="28763" xr:uid="{00000000-0005-0000-0000-00007DA10000}"/>
    <cellStyle name="Normal 6 4 2 5 2 4" xfId="48651" xr:uid="{00000000-0005-0000-0000-00007EA10000}"/>
    <cellStyle name="Normal 6 4 2 5 3" xfId="12674" xr:uid="{00000000-0005-0000-0000-00007FA10000}"/>
    <cellStyle name="Normal 6 4 2 5 3 2" xfId="32188" xr:uid="{00000000-0005-0000-0000-000080A10000}"/>
    <cellStyle name="Normal 6 4 2 5 3 3" xfId="52081" xr:uid="{00000000-0005-0000-0000-000081A10000}"/>
    <cellStyle name="Normal 6 4 2 5 4" xfId="23593" xr:uid="{00000000-0005-0000-0000-000082A10000}"/>
    <cellStyle name="Normal 6 4 2 5 5" xfId="43359" xr:uid="{00000000-0005-0000-0000-000083A10000}"/>
    <cellStyle name="Normal 6 4 2 6" xfId="5080" xr:uid="{00000000-0005-0000-0000-000084A10000}"/>
    <cellStyle name="Normal 6 4 2 6 2" xfId="14820" xr:uid="{00000000-0005-0000-0000-000085A10000}"/>
    <cellStyle name="Normal 6 4 2 6 2 2" xfId="34333" xr:uid="{00000000-0005-0000-0000-000086A10000}"/>
    <cellStyle name="Normal 6 4 2 6 2 3" xfId="54226" xr:uid="{00000000-0005-0000-0000-000087A10000}"/>
    <cellStyle name="Normal 6 4 2 6 3" xfId="26902" xr:uid="{00000000-0005-0000-0000-000088A10000}"/>
    <cellStyle name="Normal 6 4 2 6 4" xfId="46788" xr:uid="{00000000-0005-0000-0000-000089A10000}"/>
    <cellStyle name="Normal 6 4 2 7" xfId="10406" xr:uid="{00000000-0005-0000-0000-00008AA10000}"/>
    <cellStyle name="Normal 6 4 2 7 2" xfId="29921" xr:uid="{00000000-0005-0000-0000-00008BA10000}"/>
    <cellStyle name="Normal 6 4 2 7 3" xfId="49814" xr:uid="{00000000-0005-0000-0000-00008CA10000}"/>
    <cellStyle name="Normal 6 4 2 8" xfId="20127" xr:uid="{00000000-0005-0000-0000-00008DA10000}"/>
    <cellStyle name="Normal 6 4 2 9" xfId="39769" xr:uid="{00000000-0005-0000-0000-00008EA10000}"/>
    <cellStyle name="Normal 6 4 3" xfId="611" xr:uid="{00000000-0005-0000-0000-00008FA10000}"/>
    <cellStyle name="Normal 6 4 3 2" xfId="1697" xr:uid="{00000000-0005-0000-0000-000090A10000}"/>
    <cellStyle name="Normal 6 4 3 2 2" xfId="4069" xr:uid="{00000000-0005-0000-0000-000091A10000}"/>
    <cellStyle name="Normal 6 4 3 2 2 2" xfId="9506" xr:uid="{00000000-0005-0000-0000-000092A10000}"/>
    <cellStyle name="Normal 6 4 3 2 2 2 2" xfId="19229" xr:uid="{00000000-0005-0000-0000-000093A10000}"/>
    <cellStyle name="Normal 6 4 3 2 2 2 2 2" xfId="38742" xr:uid="{00000000-0005-0000-0000-000094A10000}"/>
    <cellStyle name="Normal 6 4 3 2 2 2 2 3" xfId="58635" xr:uid="{00000000-0005-0000-0000-000095A10000}"/>
    <cellStyle name="Normal 6 4 3 2 2 2 3" xfId="28972" xr:uid="{00000000-0005-0000-0000-000096A10000}"/>
    <cellStyle name="Normal 6 4 3 2 2 2 4" xfId="48860" xr:uid="{00000000-0005-0000-0000-000097A10000}"/>
    <cellStyle name="Normal 6 4 3 2 2 3" xfId="13923" xr:uid="{00000000-0005-0000-0000-000098A10000}"/>
    <cellStyle name="Normal 6 4 3 2 2 3 2" xfId="33437" xr:uid="{00000000-0005-0000-0000-000099A10000}"/>
    <cellStyle name="Normal 6 4 3 2 2 3 3" xfId="53330" xr:uid="{00000000-0005-0000-0000-00009AA10000}"/>
    <cellStyle name="Normal 6 4 3 2 2 4" xfId="24842" xr:uid="{00000000-0005-0000-0000-00009BA10000}"/>
    <cellStyle name="Normal 6 4 3 2 2 5" xfId="44608" xr:uid="{00000000-0005-0000-0000-00009CA10000}"/>
    <cellStyle name="Normal 6 4 3 2 3" xfId="5796" xr:uid="{00000000-0005-0000-0000-00009DA10000}"/>
    <cellStyle name="Normal 6 4 3 2 3 2" xfId="15533" xr:uid="{00000000-0005-0000-0000-00009EA10000}"/>
    <cellStyle name="Normal 6 4 3 2 3 2 2" xfId="35046" xr:uid="{00000000-0005-0000-0000-00009FA10000}"/>
    <cellStyle name="Normal 6 4 3 2 3 2 3" xfId="54939" xr:uid="{00000000-0005-0000-0000-0000A0A10000}"/>
    <cellStyle name="Normal 6 4 3 2 3 3" xfId="27616" xr:uid="{00000000-0005-0000-0000-0000A1A10000}"/>
    <cellStyle name="Normal 6 4 3 2 3 4" xfId="47504" xr:uid="{00000000-0005-0000-0000-0000A2A10000}"/>
    <cellStyle name="Normal 6 4 3 2 4" xfId="11655" xr:uid="{00000000-0005-0000-0000-0000A3A10000}"/>
    <cellStyle name="Normal 6 4 3 2 4 2" xfId="31170" xr:uid="{00000000-0005-0000-0000-0000A4A10000}"/>
    <cellStyle name="Normal 6 4 3 2 4 3" xfId="51063" xr:uid="{00000000-0005-0000-0000-0000A5A10000}"/>
    <cellStyle name="Normal 6 4 3 2 5" xfId="21376" xr:uid="{00000000-0005-0000-0000-0000A6A10000}"/>
    <cellStyle name="Normal 6 4 3 2 6" xfId="41031" xr:uid="{00000000-0005-0000-0000-0000A7A10000}"/>
    <cellStyle name="Normal 6 4 3 3" xfId="1146" xr:uid="{00000000-0005-0000-0000-0000A8A10000}"/>
    <cellStyle name="Normal 6 4 3 3 2" xfId="3531" xr:uid="{00000000-0005-0000-0000-0000A9A10000}"/>
    <cellStyle name="Normal 6 4 3 3 2 2" xfId="8968" xr:uid="{00000000-0005-0000-0000-0000AAA10000}"/>
    <cellStyle name="Normal 6 4 3 3 2 2 2" xfId="18691" xr:uid="{00000000-0005-0000-0000-0000ABA10000}"/>
    <cellStyle name="Normal 6 4 3 3 2 2 2 2" xfId="38204" xr:uid="{00000000-0005-0000-0000-0000ACA10000}"/>
    <cellStyle name="Normal 6 4 3 3 2 2 2 3" xfId="58097" xr:uid="{00000000-0005-0000-0000-0000ADA10000}"/>
    <cellStyle name="Normal 6 4 3 3 2 2 3" xfId="28881" xr:uid="{00000000-0005-0000-0000-0000AEA10000}"/>
    <cellStyle name="Normal 6 4 3 3 2 2 4" xfId="48769" xr:uid="{00000000-0005-0000-0000-0000AFA10000}"/>
    <cellStyle name="Normal 6 4 3 3 2 3" xfId="13385" xr:uid="{00000000-0005-0000-0000-0000B0A10000}"/>
    <cellStyle name="Normal 6 4 3 3 2 3 2" xfId="32899" xr:uid="{00000000-0005-0000-0000-0000B1A10000}"/>
    <cellStyle name="Normal 6 4 3 3 2 3 3" xfId="52792" xr:uid="{00000000-0005-0000-0000-0000B2A10000}"/>
    <cellStyle name="Normal 6 4 3 3 2 4" xfId="24304" xr:uid="{00000000-0005-0000-0000-0000B3A10000}"/>
    <cellStyle name="Normal 6 4 3 3 2 5" xfId="44070" xr:uid="{00000000-0005-0000-0000-0000B4A10000}"/>
    <cellStyle name="Normal 6 4 3 3 3" xfId="6331" xr:uid="{00000000-0005-0000-0000-0000B5A10000}"/>
    <cellStyle name="Normal 6 4 3 3 3 2" xfId="16068" xr:uid="{00000000-0005-0000-0000-0000B6A10000}"/>
    <cellStyle name="Normal 6 4 3 3 3 2 2" xfId="35581" xr:uid="{00000000-0005-0000-0000-0000B7A10000}"/>
    <cellStyle name="Normal 6 4 3 3 3 2 3" xfId="55474" xr:uid="{00000000-0005-0000-0000-0000B8A10000}"/>
    <cellStyle name="Normal 6 4 3 3 3 3" xfId="28151" xr:uid="{00000000-0005-0000-0000-0000B9A10000}"/>
    <cellStyle name="Normal 6 4 3 3 3 4" xfId="48039" xr:uid="{00000000-0005-0000-0000-0000BAA10000}"/>
    <cellStyle name="Normal 6 4 3 3 4" xfId="11117" xr:uid="{00000000-0005-0000-0000-0000BBA10000}"/>
    <cellStyle name="Normal 6 4 3 3 4 2" xfId="30632" xr:uid="{00000000-0005-0000-0000-0000BCA10000}"/>
    <cellStyle name="Normal 6 4 3 3 4 3" xfId="50525" xr:uid="{00000000-0005-0000-0000-0000BDA10000}"/>
    <cellStyle name="Normal 6 4 3 3 5" xfId="20838" xr:uid="{00000000-0005-0000-0000-0000BEA10000}"/>
    <cellStyle name="Normal 6 4 3 3 6" xfId="40480" xr:uid="{00000000-0005-0000-0000-0000BFA10000}"/>
    <cellStyle name="Normal 6 4 3 4" xfId="2336" xr:uid="{00000000-0005-0000-0000-0000C0A10000}"/>
    <cellStyle name="Normal 6 4 3 4 2" xfId="4605" xr:uid="{00000000-0005-0000-0000-0000C1A10000}"/>
    <cellStyle name="Normal 6 4 3 4 2 2" xfId="10041" xr:uid="{00000000-0005-0000-0000-0000C2A10000}"/>
    <cellStyle name="Normal 6 4 3 4 2 2 2" xfId="19764" xr:uid="{00000000-0005-0000-0000-0000C3A10000}"/>
    <cellStyle name="Normal 6 4 3 4 2 2 2 2" xfId="39277" xr:uid="{00000000-0005-0000-0000-0000C4A10000}"/>
    <cellStyle name="Normal 6 4 3 4 2 2 2 3" xfId="59170" xr:uid="{00000000-0005-0000-0000-0000C5A10000}"/>
    <cellStyle name="Normal 6 4 3 4 2 2 3" xfId="29490" xr:uid="{00000000-0005-0000-0000-0000C6A10000}"/>
    <cellStyle name="Normal 6 4 3 4 2 2 4" xfId="49378" xr:uid="{00000000-0005-0000-0000-0000C7A10000}"/>
    <cellStyle name="Normal 6 4 3 4 2 3" xfId="14458" xr:uid="{00000000-0005-0000-0000-0000C8A10000}"/>
    <cellStyle name="Normal 6 4 3 4 2 3 2" xfId="33972" xr:uid="{00000000-0005-0000-0000-0000C9A10000}"/>
    <cellStyle name="Normal 6 4 3 4 2 3 3" xfId="53865" xr:uid="{00000000-0005-0000-0000-0000CAA10000}"/>
    <cellStyle name="Normal 6 4 3 4 2 4" xfId="25377" xr:uid="{00000000-0005-0000-0000-0000CBA10000}"/>
    <cellStyle name="Normal 6 4 3 4 2 5" xfId="45144" xr:uid="{00000000-0005-0000-0000-0000CCA10000}"/>
    <cellStyle name="Normal 6 4 3 4 3" xfId="6866" xr:uid="{00000000-0005-0000-0000-0000CDA10000}"/>
    <cellStyle name="Normal 6 4 3 4 3 2" xfId="16603" xr:uid="{00000000-0005-0000-0000-0000CEA10000}"/>
    <cellStyle name="Normal 6 4 3 4 3 2 2" xfId="36116" xr:uid="{00000000-0005-0000-0000-0000CFA10000}"/>
    <cellStyle name="Normal 6 4 3 4 3 2 3" xfId="56009" xr:uid="{00000000-0005-0000-0000-0000D0A10000}"/>
    <cellStyle name="Normal 6 4 3 4 3 3" xfId="28686" xr:uid="{00000000-0005-0000-0000-0000D1A10000}"/>
    <cellStyle name="Normal 6 4 3 4 3 4" xfId="48574" xr:uid="{00000000-0005-0000-0000-0000D2A10000}"/>
    <cellStyle name="Normal 6 4 3 4 4" xfId="12190" xr:uid="{00000000-0005-0000-0000-0000D3A10000}"/>
    <cellStyle name="Normal 6 4 3 4 4 2" xfId="31705" xr:uid="{00000000-0005-0000-0000-0000D4A10000}"/>
    <cellStyle name="Normal 6 4 3 4 4 3" xfId="51598" xr:uid="{00000000-0005-0000-0000-0000D5A10000}"/>
    <cellStyle name="Normal 6 4 3 4 5" xfId="21911" xr:uid="{00000000-0005-0000-0000-0000D6A10000}"/>
    <cellStyle name="Normal 6 4 3 4 6" xfId="41670" xr:uid="{00000000-0005-0000-0000-0000D7A10000}"/>
    <cellStyle name="Normal 6 4 3 5" xfId="2996" xr:uid="{00000000-0005-0000-0000-0000D8A10000}"/>
    <cellStyle name="Normal 6 4 3 5 2" xfId="8433" xr:uid="{00000000-0005-0000-0000-0000D9A10000}"/>
    <cellStyle name="Normal 6 4 3 5 2 2" xfId="18156" xr:uid="{00000000-0005-0000-0000-0000DAA10000}"/>
    <cellStyle name="Normal 6 4 3 5 2 2 2" xfId="37669" xr:uid="{00000000-0005-0000-0000-0000DBA10000}"/>
    <cellStyle name="Normal 6 4 3 5 2 2 3" xfId="57562" xr:uid="{00000000-0005-0000-0000-0000DCA10000}"/>
    <cellStyle name="Normal 6 4 3 5 2 3" xfId="28792" xr:uid="{00000000-0005-0000-0000-0000DDA10000}"/>
    <cellStyle name="Normal 6 4 3 5 2 4" xfId="48680" xr:uid="{00000000-0005-0000-0000-0000DEA10000}"/>
    <cellStyle name="Normal 6 4 3 5 3" xfId="12850" xr:uid="{00000000-0005-0000-0000-0000DFA10000}"/>
    <cellStyle name="Normal 6 4 3 5 3 2" xfId="32364" xr:uid="{00000000-0005-0000-0000-0000E0A10000}"/>
    <cellStyle name="Normal 6 4 3 5 3 3" xfId="52257" xr:uid="{00000000-0005-0000-0000-0000E1A10000}"/>
    <cellStyle name="Normal 6 4 3 5 4" xfId="23769" xr:uid="{00000000-0005-0000-0000-0000E2A10000}"/>
    <cellStyle name="Normal 6 4 3 5 5" xfId="43535" xr:uid="{00000000-0005-0000-0000-0000E3A10000}"/>
    <cellStyle name="Normal 6 4 3 6" xfId="5256" xr:uid="{00000000-0005-0000-0000-0000E4A10000}"/>
    <cellStyle name="Normal 6 4 3 6 2" xfId="14996" xr:uid="{00000000-0005-0000-0000-0000E5A10000}"/>
    <cellStyle name="Normal 6 4 3 6 2 2" xfId="34509" xr:uid="{00000000-0005-0000-0000-0000E6A10000}"/>
    <cellStyle name="Normal 6 4 3 6 2 3" xfId="54402" xr:uid="{00000000-0005-0000-0000-0000E7A10000}"/>
    <cellStyle name="Normal 6 4 3 6 3" xfId="27078" xr:uid="{00000000-0005-0000-0000-0000E8A10000}"/>
    <cellStyle name="Normal 6 4 3 6 4" xfId="46964" xr:uid="{00000000-0005-0000-0000-0000E9A10000}"/>
    <cellStyle name="Normal 6 4 3 7" xfId="10582" xr:uid="{00000000-0005-0000-0000-0000EAA10000}"/>
    <cellStyle name="Normal 6 4 3 7 2" xfId="30097" xr:uid="{00000000-0005-0000-0000-0000EBA10000}"/>
    <cellStyle name="Normal 6 4 3 7 3" xfId="49990" xr:uid="{00000000-0005-0000-0000-0000ECA10000}"/>
    <cellStyle name="Normal 6 4 3 8" xfId="20303" xr:uid="{00000000-0005-0000-0000-0000EDA10000}"/>
    <cellStyle name="Normal 6 4 3 9" xfId="39945" xr:uid="{00000000-0005-0000-0000-0000EEA10000}"/>
    <cellStyle name="Normal 6 4 4" xfId="1345" xr:uid="{00000000-0005-0000-0000-0000EFA10000}"/>
    <cellStyle name="Normal 6 4 4 2" xfId="3717" xr:uid="{00000000-0005-0000-0000-0000F0A10000}"/>
    <cellStyle name="Normal 6 4 4 2 2" xfId="9154" xr:uid="{00000000-0005-0000-0000-0000F1A10000}"/>
    <cellStyle name="Normal 6 4 4 2 2 2" xfId="18877" xr:uid="{00000000-0005-0000-0000-0000F2A10000}"/>
    <cellStyle name="Normal 6 4 4 2 2 2 2" xfId="38390" xr:uid="{00000000-0005-0000-0000-0000F3A10000}"/>
    <cellStyle name="Normal 6 4 4 2 2 2 3" xfId="58283" xr:uid="{00000000-0005-0000-0000-0000F4A10000}"/>
    <cellStyle name="Normal 6 4 4 2 2 3" xfId="28914" xr:uid="{00000000-0005-0000-0000-0000F5A10000}"/>
    <cellStyle name="Normal 6 4 4 2 2 4" xfId="48802" xr:uid="{00000000-0005-0000-0000-0000F6A10000}"/>
    <cellStyle name="Normal 6 4 4 2 3" xfId="13571" xr:uid="{00000000-0005-0000-0000-0000F7A10000}"/>
    <cellStyle name="Normal 6 4 4 2 3 2" xfId="33085" xr:uid="{00000000-0005-0000-0000-0000F8A10000}"/>
    <cellStyle name="Normal 6 4 4 2 3 3" xfId="52978" xr:uid="{00000000-0005-0000-0000-0000F9A10000}"/>
    <cellStyle name="Normal 6 4 4 2 4" xfId="24490" xr:uid="{00000000-0005-0000-0000-0000FAA10000}"/>
    <cellStyle name="Normal 6 4 4 2 5" xfId="44256" xr:uid="{00000000-0005-0000-0000-0000FBA10000}"/>
    <cellStyle name="Normal 6 4 4 3" xfId="5444" xr:uid="{00000000-0005-0000-0000-0000FCA10000}"/>
    <cellStyle name="Normal 6 4 4 3 2" xfId="15181" xr:uid="{00000000-0005-0000-0000-0000FDA10000}"/>
    <cellStyle name="Normal 6 4 4 3 2 2" xfId="34694" xr:uid="{00000000-0005-0000-0000-0000FEA10000}"/>
    <cellStyle name="Normal 6 4 4 3 2 3" xfId="54587" xr:uid="{00000000-0005-0000-0000-0000FFA10000}"/>
    <cellStyle name="Normal 6 4 4 3 3" xfId="27264" xr:uid="{00000000-0005-0000-0000-000000A20000}"/>
    <cellStyle name="Normal 6 4 4 3 4" xfId="47152" xr:uid="{00000000-0005-0000-0000-000001A20000}"/>
    <cellStyle name="Normal 6 4 4 4" xfId="11303" xr:uid="{00000000-0005-0000-0000-000002A20000}"/>
    <cellStyle name="Normal 6 4 4 4 2" xfId="30818" xr:uid="{00000000-0005-0000-0000-000003A20000}"/>
    <cellStyle name="Normal 6 4 4 4 3" xfId="50711" xr:uid="{00000000-0005-0000-0000-000004A20000}"/>
    <cellStyle name="Normal 6 4 4 5" xfId="21024" xr:uid="{00000000-0005-0000-0000-000005A20000}"/>
    <cellStyle name="Normal 6 4 4 6" xfId="40679" xr:uid="{00000000-0005-0000-0000-000006A20000}"/>
    <cellStyle name="Normal 6 4 5" xfId="794" xr:uid="{00000000-0005-0000-0000-000007A20000}"/>
    <cellStyle name="Normal 6 4 5 2" xfId="3179" xr:uid="{00000000-0005-0000-0000-000008A20000}"/>
    <cellStyle name="Normal 6 4 5 2 2" xfId="8616" xr:uid="{00000000-0005-0000-0000-000009A20000}"/>
    <cellStyle name="Normal 6 4 5 2 2 2" xfId="18339" xr:uid="{00000000-0005-0000-0000-00000AA20000}"/>
    <cellStyle name="Normal 6 4 5 2 2 2 2" xfId="37852" xr:uid="{00000000-0005-0000-0000-00000BA20000}"/>
    <cellStyle name="Normal 6 4 5 2 2 2 3" xfId="57745" xr:uid="{00000000-0005-0000-0000-00000CA20000}"/>
    <cellStyle name="Normal 6 4 5 2 2 3" xfId="28823" xr:uid="{00000000-0005-0000-0000-00000DA20000}"/>
    <cellStyle name="Normal 6 4 5 2 2 4" xfId="48711" xr:uid="{00000000-0005-0000-0000-00000EA20000}"/>
    <cellStyle name="Normal 6 4 5 2 3" xfId="13033" xr:uid="{00000000-0005-0000-0000-00000FA20000}"/>
    <cellStyle name="Normal 6 4 5 2 3 2" xfId="32547" xr:uid="{00000000-0005-0000-0000-000010A20000}"/>
    <cellStyle name="Normal 6 4 5 2 3 3" xfId="52440" xr:uid="{00000000-0005-0000-0000-000011A20000}"/>
    <cellStyle name="Normal 6 4 5 2 4" xfId="23952" xr:uid="{00000000-0005-0000-0000-000012A20000}"/>
    <cellStyle name="Normal 6 4 5 2 5" xfId="43718" xr:uid="{00000000-0005-0000-0000-000013A20000}"/>
    <cellStyle name="Normal 6 4 5 3" xfId="5979" xr:uid="{00000000-0005-0000-0000-000014A20000}"/>
    <cellStyle name="Normal 6 4 5 3 2" xfId="15716" xr:uid="{00000000-0005-0000-0000-000015A20000}"/>
    <cellStyle name="Normal 6 4 5 3 2 2" xfId="35229" xr:uid="{00000000-0005-0000-0000-000016A20000}"/>
    <cellStyle name="Normal 6 4 5 3 2 3" xfId="55122" xr:uid="{00000000-0005-0000-0000-000017A20000}"/>
    <cellStyle name="Normal 6 4 5 3 3" xfId="27799" xr:uid="{00000000-0005-0000-0000-000018A20000}"/>
    <cellStyle name="Normal 6 4 5 3 4" xfId="47687" xr:uid="{00000000-0005-0000-0000-000019A20000}"/>
    <cellStyle name="Normal 6 4 5 4" xfId="10765" xr:uid="{00000000-0005-0000-0000-00001AA20000}"/>
    <cellStyle name="Normal 6 4 5 4 2" xfId="30280" xr:uid="{00000000-0005-0000-0000-00001BA20000}"/>
    <cellStyle name="Normal 6 4 5 4 3" xfId="50173" xr:uid="{00000000-0005-0000-0000-00001CA20000}"/>
    <cellStyle name="Normal 6 4 5 5" xfId="20486" xr:uid="{00000000-0005-0000-0000-00001DA20000}"/>
    <cellStyle name="Normal 6 4 5 6" xfId="40128" xr:uid="{00000000-0005-0000-0000-00001EA20000}"/>
    <cellStyle name="Normal 6 4 6" xfId="1942" xr:uid="{00000000-0005-0000-0000-00001FA20000}"/>
    <cellStyle name="Normal 6 4 6 2" xfId="4253" xr:uid="{00000000-0005-0000-0000-000020A20000}"/>
    <cellStyle name="Normal 6 4 6 2 2" xfId="9689" xr:uid="{00000000-0005-0000-0000-000021A20000}"/>
    <cellStyle name="Normal 6 4 6 2 2 2" xfId="19412" xr:uid="{00000000-0005-0000-0000-000022A20000}"/>
    <cellStyle name="Normal 6 4 6 2 2 2 2" xfId="38925" xr:uid="{00000000-0005-0000-0000-000023A20000}"/>
    <cellStyle name="Normal 6 4 6 2 2 2 3" xfId="58818" xr:uid="{00000000-0005-0000-0000-000024A20000}"/>
    <cellStyle name="Normal 6 4 6 2 2 3" xfId="29138" xr:uid="{00000000-0005-0000-0000-000025A20000}"/>
    <cellStyle name="Normal 6 4 6 2 2 4" xfId="49026" xr:uid="{00000000-0005-0000-0000-000026A20000}"/>
    <cellStyle name="Normal 6 4 6 2 3" xfId="14106" xr:uid="{00000000-0005-0000-0000-000027A20000}"/>
    <cellStyle name="Normal 6 4 6 2 3 2" xfId="33620" xr:uid="{00000000-0005-0000-0000-000028A20000}"/>
    <cellStyle name="Normal 6 4 6 2 3 3" xfId="53513" xr:uid="{00000000-0005-0000-0000-000029A20000}"/>
    <cellStyle name="Normal 6 4 6 2 4" xfId="25025" xr:uid="{00000000-0005-0000-0000-00002AA20000}"/>
    <cellStyle name="Normal 6 4 6 2 5" xfId="44792" xr:uid="{00000000-0005-0000-0000-00002BA20000}"/>
    <cellStyle name="Normal 6 4 6 3" xfId="6514" xr:uid="{00000000-0005-0000-0000-00002CA20000}"/>
    <cellStyle name="Normal 6 4 6 3 2" xfId="16251" xr:uid="{00000000-0005-0000-0000-00002DA20000}"/>
    <cellStyle name="Normal 6 4 6 3 2 2" xfId="35764" xr:uid="{00000000-0005-0000-0000-00002EA20000}"/>
    <cellStyle name="Normal 6 4 6 3 2 3" xfId="55657" xr:uid="{00000000-0005-0000-0000-00002FA20000}"/>
    <cellStyle name="Normal 6 4 6 3 3" xfId="28334" xr:uid="{00000000-0005-0000-0000-000030A20000}"/>
    <cellStyle name="Normal 6 4 6 3 4" xfId="48222" xr:uid="{00000000-0005-0000-0000-000031A20000}"/>
    <cellStyle name="Normal 6 4 6 4" xfId="11838" xr:uid="{00000000-0005-0000-0000-000032A20000}"/>
    <cellStyle name="Normal 6 4 6 4 2" xfId="31353" xr:uid="{00000000-0005-0000-0000-000033A20000}"/>
    <cellStyle name="Normal 6 4 6 4 3" xfId="51246" xr:uid="{00000000-0005-0000-0000-000034A20000}"/>
    <cellStyle name="Normal 6 4 6 5" xfId="21559" xr:uid="{00000000-0005-0000-0000-000035A20000}"/>
    <cellStyle name="Normal 6 4 6 6" xfId="41276" xr:uid="{00000000-0005-0000-0000-000036A20000}"/>
    <cellStyle name="Normal 6 4 7" xfId="2644" xr:uid="{00000000-0005-0000-0000-000037A20000}"/>
    <cellStyle name="Normal 6 4 7 2" xfId="8081" xr:uid="{00000000-0005-0000-0000-000038A20000}"/>
    <cellStyle name="Normal 6 4 7 2 2" xfId="17804" xr:uid="{00000000-0005-0000-0000-000039A20000}"/>
    <cellStyle name="Normal 6 4 7 2 2 2" xfId="37317" xr:uid="{00000000-0005-0000-0000-00003AA20000}"/>
    <cellStyle name="Normal 6 4 7 2 2 3" xfId="57210" xr:uid="{00000000-0005-0000-0000-00003BA20000}"/>
    <cellStyle name="Normal 6 4 7 2 3" xfId="28734" xr:uid="{00000000-0005-0000-0000-00003CA20000}"/>
    <cellStyle name="Normal 6 4 7 2 4" xfId="48622" xr:uid="{00000000-0005-0000-0000-00003DA20000}"/>
    <cellStyle name="Normal 6 4 7 3" xfId="12498" xr:uid="{00000000-0005-0000-0000-00003EA20000}"/>
    <cellStyle name="Normal 6 4 7 3 2" xfId="32012" xr:uid="{00000000-0005-0000-0000-00003FA20000}"/>
    <cellStyle name="Normal 6 4 7 3 3" xfId="51905" xr:uid="{00000000-0005-0000-0000-000040A20000}"/>
    <cellStyle name="Normal 6 4 7 4" xfId="23417" xr:uid="{00000000-0005-0000-0000-000041A20000}"/>
    <cellStyle name="Normal 6 4 7 5" xfId="43183" xr:uid="{00000000-0005-0000-0000-000042A20000}"/>
    <cellStyle name="Normal 6 4 8" xfId="4862" xr:uid="{00000000-0005-0000-0000-000043A20000}"/>
    <cellStyle name="Normal 6 4 8 2" xfId="14644" xr:uid="{00000000-0005-0000-0000-000044A20000}"/>
    <cellStyle name="Normal 6 4 8 2 2" xfId="34157" xr:uid="{00000000-0005-0000-0000-000045A20000}"/>
    <cellStyle name="Normal 6 4 8 2 3" xfId="54050" xr:uid="{00000000-0005-0000-0000-000046A20000}"/>
    <cellStyle name="Normal 6 4 8 3" xfId="26726" xr:uid="{00000000-0005-0000-0000-000047A20000}"/>
    <cellStyle name="Normal 6 4 8 4" xfId="46570" xr:uid="{00000000-0005-0000-0000-000048A20000}"/>
    <cellStyle name="Normal 6 4 9" xfId="10230" xr:uid="{00000000-0005-0000-0000-000049A20000}"/>
    <cellStyle name="Normal 6 4 9 2" xfId="29745" xr:uid="{00000000-0005-0000-0000-00004AA20000}"/>
    <cellStyle name="Normal 6 4 9 3" xfId="49638" xr:uid="{00000000-0005-0000-0000-00004BA20000}"/>
    <cellStyle name="Normal 6 5" xfId="89" xr:uid="{00000000-0005-0000-0000-00004CA20000}"/>
    <cellStyle name="Normal 6 5 10" xfId="19823" xr:uid="{00000000-0005-0000-0000-00004DA20000}"/>
    <cellStyle name="Normal 6 5 11" xfId="39423" xr:uid="{00000000-0005-0000-0000-00004EA20000}"/>
    <cellStyle name="Normal 6 5 2" xfId="307" xr:uid="{00000000-0005-0000-0000-00004FA20000}"/>
    <cellStyle name="Normal 6 5 2 2" xfId="1393" xr:uid="{00000000-0005-0000-0000-000050A20000}"/>
    <cellStyle name="Normal 6 5 2 2 2" xfId="3765" xr:uid="{00000000-0005-0000-0000-000051A20000}"/>
    <cellStyle name="Normal 6 5 2 2 2 2" xfId="9202" xr:uid="{00000000-0005-0000-0000-000052A20000}"/>
    <cellStyle name="Normal 6 5 2 2 2 2 2" xfId="18925" xr:uid="{00000000-0005-0000-0000-000053A20000}"/>
    <cellStyle name="Normal 6 5 2 2 2 2 2 2" xfId="38438" xr:uid="{00000000-0005-0000-0000-000054A20000}"/>
    <cellStyle name="Normal 6 5 2 2 2 2 2 3" xfId="58331" xr:uid="{00000000-0005-0000-0000-000055A20000}"/>
    <cellStyle name="Normal 6 5 2 2 2 2 3" xfId="26470" xr:uid="{00000000-0005-0000-0000-000056A20000}"/>
    <cellStyle name="Normal 6 5 2 2 2 2 4" xfId="46243" xr:uid="{00000000-0005-0000-0000-000057A20000}"/>
    <cellStyle name="Normal 6 5 2 2 2 3" xfId="13619" xr:uid="{00000000-0005-0000-0000-000058A20000}"/>
    <cellStyle name="Normal 6 5 2 2 2 3 2" xfId="33133" xr:uid="{00000000-0005-0000-0000-000059A20000}"/>
    <cellStyle name="Normal 6 5 2 2 2 3 3" xfId="53026" xr:uid="{00000000-0005-0000-0000-00005AA20000}"/>
    <cellStyle name="Normal 6 5 2 2 2 4" xfId="24538" xr:uid="{00000000-0005-0000-0000-00005BA20000}"/>
    <cellStyle name="Normal 6 5 2 2 2 5" xfId="44304" xr:uid="{00000000-0005-0000-0000-00005CA20000}"/>
    <cellStyle name="Normal 6 5 2 2 3" xfId="7525" xr:uid="{00000000-0005-0000-0000-00005DA20000}"/>
    <cellStyle name="Normal 6 5 2 2 3 2" xfId="17248" xr:uid="{00000000-0005-0000-0000-00005EA20000}"/>
    <cellStyle name="Normal 6 5 2 2 3 2 2" xfId="36761" xr:uid="{00000000-0005-0000-0000-00005FA20000}"/>
    <cellStyle name="Normal 6 5 2 2 3 2 3" xfId="56654" xr:uid="{00000000-0005-0000-0000-000060A20000}"/>
    <cellStyle name="Normal 6 5 2 2 3 3" xfId="26348" xr:uid="{00000000-0005-0000-0000-000061A20000}"/>
    <cellStyle name="Normal 6 5 2 2 3 4" xfId="46121" xr:uid="{00000000-0005-0000-0000-000062A20000}"/>
    <cellStyle name="Normal 6 5 2 2 4" xfId="5492" xr:uid="{00000000-0005-0000-0000-000063A20000}"/>
    <cellStyle name="Normal 6 5 2 2 4 2" xfId="15229" xr:uid="{00000000-0005-0000-0000-000064A20000}"/>
    <cellStyle name="Normal 6 5 2 2 4 2 2" xfId="34742" xr:uid="{00000000-0005-0000-0000-000065A20000}"/>
    <cellStyle name="Normal 6 5 2 2 4 2 3" xfId="54635" xr:uid="{00000000-0005-0000-0000-000066A20000}"/>
    <cellStyle name="Normal 6 5 2 2 4 3" xfId="27312" xr:uid="{00000000-0005-0000-0000-000067A20000}"/>
    <cellStyle name="Normal 6 5 2 2 4 4" xfId="47200" xr:uid="{00000000-0005-0000-0000-000068A20000}"/>
    <cellStyle name="Normal 6 5 2 2 5" xfId="11351" xr:uid="{00000000-0005-0000-0000-000069A20000}"/>
    <cellStyle name="Normal 6 5 2 2 5 2" xfId="30866" xr:uid="{00000000-0005-0000-0000-00006AA20000}"/>
    <cellStyle name="Normal 6 5 2 2 5 3" xfId="50759" xr:uid="{00000000-0005-0000-0000-00006BA20000}"/>
    <cellStyle name="Normal 6 5 2 2 6" xfId="21072" xr:uid="{00000000-0005-0000-0000-00006CA20000}"/>
    <cellStyle name="Normal 6 5 2 2 7" xfId="40727" xr:uid="{00000000-0005-0000-0000-00006DA20000}"/>
    <cellStyle name="Normal 6 5 2 3" xfId="842" xr:uid="{00000000-0005-0000-0000-00006EA20000}"/>
    <cellStyle name="Normal 6 5 2 3 2" xfId="3227" xr:uid="{00000000-0005-0000-0000-00006FA20000}"/>
    <cellStyle name="Normal 6 5 2 3 2 2" xfId="8664" xr:uid="{00000000-0005-0000-0000-000070A20000}"/>
    <cellStyle name="Normal 6 5 2 3 2 2 2" xfId="18387" xr:uid="{00000000-0005-0000-0000-000071A20000}"/>
    <cellStyle name="Normal 6 5 2 3 2 2 2 2" xfId="37900" xr:uid="{00000000-0005-0000-0000-000072A20000}"/>
    <cellStyle name="Normal 6 5 2 3 2 2 2 3" xfId="57793" xr:uid="{00000000-0005-0000-0000-000073A20000}"/>
    <cellStyle name="Normal 6 5 2 3 2 2 3" xfId="22387" xr:uid="{00000000-0005-0000-0000-000074A20000}"/>
    <cellStyle name="Normal 6 5 2 3 2 2 4" xfId="42149" xr:uid="{00000000-0005-0000-0000-000075A20000}"/>
    <cellStyle name="Normal 6 5 2 3 2 3" xfId="13081" xr:uid="{00000000-0005-0000-0000-000076A20000}"/>
    <cellStyle name="Normal 6 5 2 3 2 3 2" xfId="32595" xr:uid="{00000000-0005-0000-0000-000077A20000}"/>
    <cellStyle name="Normal 6 5 2 3 2 3 3" xfId="52488" xr:uid="{00000000-0005-0000-0000-000078A20000}"/>
    <cellStyle name="Normal 6 5 2 3 2 4" xfId="24000" xr:uid="{00000000-0005-0000-0000-000079A20000}"/>
    <cellStyle name="Normal 6 5 2 3 2 5" xfId="43766" xr:uid="{00000000-0005-0000-0000-00007AA20000}"/>
    <cellStyle name="Normal 6 5 2 3 3" xfId="7065" xr:uid="{00000000-0005-0000-0000-00007BA20000}"/>
    <cellStyle name="Normal 6 5 2 3 3 2" xfId="16801" xr:uid="{00000000-0005-0000-0000-00007CA20000}"/>
    <cellStyle name="Normal 6 5 2 3 3 2 2" xfId="36314" xr:uid="{00000000-0005-0000-0000-00007DA20000}"/>
    <cellStyle name="Normal 6 5 2 3 3 2 3" xfId="56207" xr:uid="{00000000-0005-0000-0000-00007EA20000}"/>
    <cellStyle name="Normal 6 5 2 3 3 3" xfId="22056" xr:uid="{00000000-0005-0000-0000-00007FA20000}"/>
    <cellStyle name="Normal 6 5 2 3 3 4" xfId="41816" xr:uid="{00000000-0005-0000-0000-000080A20000}"/>
    <cellStyle name="Normal 6 5 2 3 4" xfId="6027" xr:uid="{00000000-0005-0000-0000-000081A20000}"/>
    <cellStyle name="Normal 6 5 2 3 4 2" xfId="15764" xr:uid="{00000000-0005-0000-0000-000082A20000}"/>
    <cellStyle name="Normal 6 5 2 3 4 2 2" xfId="35277" xr:uid="{00000000-0005-0000-0000-000083A20000}"/>
    <cellStyle name="Normal 6 5 2 3 4 2 3" xfId="55170" xr:uid="{00000000-0005-0000-0000-000084A20000}"/>
    <cellStyle name="Normal 6 5 2 3 4 3" xfId="27847" xr:uid="{00000000-0005-0000-0000-000085A20000}"/>
    <cellStyle name="Normal 6 5 2 3 4 4" xfId="47735" xr:uid="{00000000-0005-0000-0000-000086A20000}"/>
    <cellStyle name="Normal 6 5 2 3 5" xfId="10813" xr:uid="{00000000-0005-0000-0000-000087A20000}"/>
    <cellStyle name="Normal 6 5 2 3 5 2" xfId="30328" xr:uid="{00000000-0005-0000-0000-000088A20000}"/>
    <cellStyle name="Normal 6 5 2 3 5 3" xfId="50221" xr:uid="{00000000-0005-0000-0000-000089A20000}"/>
    <cellStyle name="Normal 6 5 2 3 6" xfId="20534" xr:uid="{00000000-0005-0000-0000-00008AA20000}"/>
    <cellStyle name="Normal 6 5 2 3 7" xfId="40176" xr:uid="{00000000-0005-0000-0000-00008BA20000}"/>
    <cellStyle name="Normal 6 5 2 4" xfId="2032" xr:uid="{00000000-0005-0000-0000-00008CA20000}"/>
    <cellStyle name="Normal 6 5 2 4 2" xfId="4301" xr:uid="{00000000-0005-0000-0000-00008DA20000}"/>
    <cellStyle name="Normal 6 5 2 4 2 2" xfId="9737" xr:uid="{00000000-0005-0000-0000-00008EA20000}"/>
    <cellStyle name="Normal 6 5 2 4 2 2 2" xfId="19460" xr:uid="{00000000-0005-0000-0000-00008FA20000}"/>
    <cellStyle name="Normal 6 5 2 4 2 2 2 2" xfId="38973" xr:uid="{00000000-0005-0000-0000-000090A20000}"/>
    <cellStyle name="Normal 6 5 2 4 2 2 2 3" xfId="58866" xr:uid="{00000000-0005-0000-0000-000091A20000}"/>
    <cellStyle name="Normal 6 5 2 4 2 2 3" xfId="29186" xr:uid="{00000000-0005-0000-0000-000092A20000}"/>
    <cellStyle name="Normal 6 5 2 4 2 2 4" xfId="49074" xr:uid="{00000000-0005-0000-0000-000093A20000}"/>
    <cellStyle name="Normal 6 5 2 4 2 3" xfId="14154" xr:uid="{00000000-0005-0000-0000-000094A20000}"/>
    <cellStyle name="Normal 6 5 2 4 2 3 2" xfId="33668" xr:uid="{00000000-0005-0000-0000-000095A20000}"/>
    <cellStyle name="Normal 6 5 2 4 2 3 3" xfId="53561" xr:uid="{00000000-0005-0000-0000-000096A20000}"/>
    <cellStyle name="Normal 6 5 2 4 2 4" xfId="25073" xr:uid="{00000000-0005-0000-0000-000097A20000}"/>
    <cellStyle name="Normal 6 5 2 4 2 5" xfId="44840" xr:uid="{00000000-0005-0000-0000-000098A20000}"/>
    <cellStyle name="Normal 6 5 2 4 3" xfId="6562" xr:uid="{00000000-0005-0000-0000-000099A20000}"/>
    <cellStyle name="Normal 6 5 2 4 3 2" xfId="16299" xr:uid="{00000000-0005-0000-0000-00009AA20000}"/>
    <cellStyle name="Normal 6 5 2 4 3 2 2" xfId="35812" xr:uid="{00000000-0005-0000-0000-00009BA20000}"/>
    <cellStyle name="Normal 6 5 2 4 3 2 3" xfId="55705" xr:uid="{00000000-0005-0000-0000-00009CA20000}"/>
    <cellStyle name="Normal 6 5 2 4 3 3" xfId="28382" xr:uid="{00000000-0005-0000-0000-00009DA20000}"/>
    <cellStyle name="Normal 6 5 2 4 3 4" xfId="48270" xr:uid="{00000000-0005-0000-0000-00009EA20000}"/>
    <cellStyle name="Normal 6 5 2 4 4" xfId="11886" xr:uid="{00000000-0005-0000-0000-00009FA20000}"/>
    <cellStyle name="Normal 6 5 2 4 4 2" xfId="31401" xr:uid="{00000000-0005-0000-0000-0000A0A20000}"/>
    <cellStyle name="Normal 6 5 2 4 4 3" xfId="51294" xr:uid="{00000000-0005-0000-0000-0000A1A20000}"/>
    <cellStyle name="Normal 6 5 2 4 5" xfId="21607" xr:uid="{00000000-0005-0000-0000-0000A2A20000}"/>
    <cellStyle name="Normal 6 5 2 4 6" xfId="41366" xr:uid="{00000000-0005-0000-0000-0000A3A20000}"/>
    <cellStyle name="Normal 6 5 2 5" xfId="2692" xr:uid="{00000000-0005-0000-0000-0000A4A20000}"/>
    <cellStyle name="Normal 6 5 2 5 2" xfId="8129" xr:uid="{00000000-0005-0000-0000-0000A5A20000}"/>
    <cellStyle name="Normal 6 5 2 5 2 2" xfId="17852" xr:uid="{00000000-0005-0000-0000-0000A6A20000}"/>
    <cellStyle name="Normal 6 5 2 5 2 2 2" xfId="37365" xr:uid="{00000000-0005-0000-0000-0000A7A20000}"/>
    <cellStyle name="Normal 6 5 2 5 2 2 3" xfId="57258" xr:uid="{00000000-0005-0000-0000-0000A8A20000}"/>
    <cellStyle name="Normal 6 5 2 5 2 3" xfId="22590" xr:uid="{00000000-0005-0000-0000-0000A9A20000}"/>
    <cellStyle name="Normal 6 5 2 5 2 4" xfId="42353" xr:uid="{00000000-0005-0000-0000-0000AAA20000}"/>
    <cellStyle name="Normal 6 5 2 5 3" xfId="12546" xr:uid="{00000000-0005-0000-0000-0000ABA20000}"/>
    <cellStyle name="Normal 6 5 2 5 3 2" xfId="32060" xr:uid="{00000000-0005-0000-0000-0000ACA20000}"/>
    <cellStyle name="Normal 6 5 2 5 3 3" xfId="51953" xr:uid="{00000000-0005-0000-0000-0000ADA20000}"/>
    <cellStyle name="Normal 6 5 2 5 4" xfId="23465" xr:uid="{00000000-0005-0000-0000-0000AEA20000}"/>
    <cellStyle name="Normal 6 5 2 5 5" xfId="43231" xr:uid="{00000000-0005-0000-0000-0000AFA20000}"/>
    <cellStyle name="Normal 6 5 2 6" xfId="4952" xr:uid="{00000000-0005-0000-0000-0000B0A20000}"/>
    <cellStyle name="Normal 6 5 2 6 2" xfId="14692" xr:uid="{00000000-0005-0000-0000-0000B1A20000}"/>
    <cellStyle name="Normal 6 5 2 6 2 2" xfId="34205" xr:uid="{00000000-0005-0000-0000-0000B2A20000}"/>
    <cellStyle name="Normal 6 5 2 6 2 3" xfId="54098" xr:uid="{00000000-0005-0000-0000-0000B3A20000}"/>
    <cellStyle name="Normal 6 5 2 6 3" xfId="26774" xr:uid="{00000000-0005-0000-0000-0000B4A20000}"/>
    <cellStyle name="Normal 6 5 2 6 4" xfId="46660" xr:uid="{00000000-0005-0000-0000-0000B5A20000}"/>
    <cellStyle name="Normal 6 5 2 7" xfId="10278" xr:uid="{00000000-0005-0000-0000-0000B6A20000}"/>
    <cellStyle name="Normal 6 5 2 7 2" xfId="29793" xr:uid="{00000000-0005-0000-0000-0000B7A20000}"/>
    <cellStyle name="Normal 6 5 2 7 3" xfId="49686" xr:uid="{00000000-0005-0000-0000-0000B8A20000}"/>
    <cellStyle name="Normal 6 5 2 8" xfId="19999" xr:uid="{00000000-0005-0000-0000-0000B9A20000}"/>
    <cellStyle name="Normal 6 5 2 9" xfId="39641" xr:uid="{00000000-0005-0000-0000-0000BAA20000}"/>
    <cellStyle name="Normal 6 5 3" xfId="483" xr:uid="{00000000-0005-0000-0000-0000BBA20000}"/>
    <cellStyle name="Normal 6 5 3 2" xfId="1569" xr:uid="{00000000-0005-0000-0000-0000BCA20000}"/>
    <cellStyle name="Normal 6 5 3 2 2" xfId="3941" xr:uid="{00000000-0005-0000-0000-0000BDA20000}"/>
    <cellStyle name="Normal 6 5 3 2 2 2" xfId="9378" xr:uid="{00000000-0005-0000-0000-0000BEA20000}"/>
    <cellStyle name="Normal 6 5 3 2 2 2 2" xfId="19101" xr:uid="{00000000-0005-0000-0000-0000BFA20000}"/>
    <cellStyle name="Normal 6 5 3 2 2 2 2 2" xfId="38614" xr:uid="{00000000-0005-0000-0000-0000C0A20000}"/>
    <cellStyle name="Normal 6 5 3 2 2 2 2 3" xfId="58507" xr:uid="{00000000-0005-0000-0000-0000C1A20000}"/>
    <cellStyle name="Normal 6 5 3 2 2 2 3" xfId="26075" xr:uid="{00000000-0005-0000-0000-0000C2A20000}"/>
    <cellStyle name="Normal 6 5 3 2 2 2 4" xfId="45846" xr:uid="{00000000-0005-0000-0000-0000C3A20000}"/>
    <cellStyle name="Normal 6 5 3 2 2 3" xfId="13795" xr:uid="{00000000-0005-0000-0000-0000C4A20000}"/>
    <cellStyle name="Normal 6 5 3 2 2 3 2" xfId="33309" xr:uid="{00000000-0005-0000-0000-0000C5A20000}"/>
    <cellStyle name="Normal 6 5 3 2 2 3 3" xfId="53202" xr:uid="{00000000-0005-0000-0000-0000C6A20000}"/>
    <cellStyle name="Normal 6 5 3 2 2 4" xfId="24714" xr:uid="{00000000-0005-0000-0000-0000C7A20000}"/>
    <cellStyle name="Normal 6 5 3 2 2 5" xfId="44480" xr:uid="{00000000-0005-0000-0000-0000C8A20000}"/>
    <cellStyle name="Normal 6 5 3 2 3" xfId="7672" xr:uid="{00000000-0005-0000-0000-0000C9A20000}"/>
    <cellStyle name="Normal 6 5 3 2 3 2" xfId="17395" xr:uid="{00000000-0005-0000-0000-0000CAA20000}"/>
    <cellStyle name="Normal 6 5 3 2 3 2 2" xfId="36908" xr:uid="{00000000-0005-0000-0000-0000CBA20000}"/>
    <cellStyle name="Normal 6 5 3 2 3 2 3" xfId="56801" xr:uid="{00000000-0005-0000-0000-0000CCA20000}"/>
    <cellStyle name="Normal 6 5 3 2 3 3" xfId="23038" xr:uid="{00000000-0005-0000-0000-0000CDA20000}"/>
    <cellStyle name="Normal 6 5 3 2 3 4" xfId="42803" xr:uid="{00000000-0005-0000-0000-0000CEA20000}"/>
    <cellStyle name="Normal 6 5 3 2 4" xfId="5668" xr:uid="{00000000-0005-0000-0000-0000CFA20000}"/>
    <cellStyle name="Normal 6 5 3 2 4 2" xfId="15405" xr:uid="{00000000-0005-0000-0000-0000D0A20000}"/>
    <cellStyle name="Normal 6 5 3 2 4 2 2" xfId="34918" xr:uid="{00000000-0005-0000-0000-0000D1A20000}"/>
    <cellStyle name="Normal 6 5 3 2 4 2 3" xfId="54811" xr:uid="{00000000-0005-0000-0000-0000D2A20000}"/>
    <cellStyle name="Normal 6 5 3 2 4 3" xfId="27488" xr:uid="{00000000-0005-0000-0000-0000D3A20000}"/>
    <cellStyle name="Normal 6 5 3 2 4 4" xfId="47376" xr:uid="{00000000-0005-0000-0000-0000D4A20000}"/>
    <cellStyle name="Normal 6 5 3 2 5" xfId="11527" xr:uid="{00000000-0005-0000-0000-0000D5A20000}"/>
    <cellStyle name="Normal 6 5 3 2 5 2" xfId="31042" xr:uid="{00000000-0005-0000-0000-0000D6A20000}"/>
    <cellStyle name="Normal 6 5 3 2 5 3" xfId="50935" xr:uid="{00000000-0005-0000-0000-0000D7A20000}"/>
    <cellStyle name="Normal 6 5 3 2 6" xfId="21248" xr:uid="{00000000-0005-0000-0000-0000D8A20000}"/>
    <cellStyle name="Normal 6 5 3 2 7" xfId="40903" xr:uid="{00000000-0005-0000-0000-0000D9A20000}"/>
    <cellStyle name="Normal 6 5 3 3" xfId="1018" xr:uid="{00000000-0005-0000-0000-0000DAA20000}"/>
    <cellStyle name="Normal 6 5 3 3 2" xfId="3403" xr:uid="{00000000-0005-0000-0000-0000DBA20000}"/>
    <cellStyle name="Normal 6 5 3 3 2 2" xfId="8840" xr:uid="{00000000-0005-0000-0000-0000DCA20000}"/>
    <cellStyle name="Normal 6 5 3 3 2 2 2" xfId="18563" xr:uid="{00000000-0005-0000-0000-0000DDA20000}"/>
    <cellStyle name="Normal 6 5 3 3 2 2 2 2" xfId="38076" xr:uid="{00000000-0005-0000-0000-0000DEA20000}"/>
    <cellStyle name="Normal 6 5 3 3 2 2 2 3" xfId="57969" xr:uid="{00000000-0005-0000-0000-0000DFA20000}"/>
    <cellStyle name="Normal 6 5 3 3 2 2 3" xfId="25653" xr:uid="{00000000-0005-0000-0000-0000E0A20000}"/>
    <cellStyle name="Normal 6 5 3 3 2 2 4" xfId="45422" xr:uid="{00000000-0005-0000-0000-0000E1A20000}"/>
    <cellStyle name="Normal 6 5 3 3 2 3" xfId="13257" xr:uid="{00000000-0005-0000-0000-0000E2A20000}"/>
    <cellStyle name="Normal 6 5 3 3 2 3 2" xfId="32771" xr:uid="{00000000-0005-0000-0000-0000E3A20000}"/>
    <cellStyle name="Normal 6 5 3 3 2 3 3" xfId="52664" xr:uid="{00000000-0005-0000-0000-0000E4A20000}"/>
    <cellStyle name="Normal 6 5 3 3 2 4" xfId="24176" xr:uid="{00000000-0005-0000-0000-0000E5A20000}"/>
    <cellStyle name="Normal 6 5 3 3 2 5" xfId="43942" xr:uid="{00000000-0005-0000-0000-0000E6A20000}"/>
    <cellStyle name="Normal 6 5 3 3 3" xfId="7212" xr:uid="{00000000-0005-0000-0000-0000E7A20000}"/>
    <cellStyle name="Normal 6 5 3 3 3 2" xfId="16948" xr:uid="{00000000-0005-0000-0000-0000E8A20000}"/>
    <cellStyle name="Normal 6 5 3 3 3 2 2" xfId="36461" xr:uid="{00000000-0005-0000-0000-0000E9A20000}"/>
    <cellStyle name="Normal 6 5 3 3 3 2 3" xfId="56354" xr:uid="{00000000-0005-0000-0000-0000EAA20000}"/>
    <cellStyle name="Normal 6 5 3 3 3 3" xfId="26558" xr:uid="{00000000-0005-0000-0000-0000EBA20000}"/>
    <cellStyle name="Normal 6 5 3 3 3 4" xfId="46331" xr:uid="{00000000-0005-0000-0000-0000ECA20000}"/>
    <cellStyle name="Normal 6 5 3 3 4" xfId="6203" xr:uid="{00000000-0005-0000-0000-0000EDA20000}"/>
    <cellStyle name="Normal 6 5 3 3 4 2" xfId="15940" xr:uid="{00000000-0005-0000-0000-0000EEA20000}"/>
    <cellStyle name="Normal 6 5 3 3 4 2 2" xfId="35453" xr:uid="{00000000-0005-0000-0000-0000EFA20000}"/>
    <cellStyle name="Normal 6 5 3 3 4 2 3" xfId="55346" xr:uid="{00000000-0005-0000-0000-0000F0A20000}"/>
    <cellStyle name="Normal 6 5 3 3 4 3" xfId="28023" xr:uid="{00000000-0005-0000-0000-0000F1A20000}"/>
    <cellStyle name="Normal 6 5 3 3 4 4" xfId="47911" xr:uid="{00000000-0005-0000-0000-0000F2A20000}"/>
    <cellStyle name="Normal 6 5 3 3 5" xfId="10989" xr:uid="{00000000-0005-0000-0000-0000F3A20000}"/>
    <cellStyle name="Normal 6 5 3 3 5 2" xfId="30504" xr:uid="{00000000-0005-0000-0000-0000F4A20000}"/>
    <cellStyle name="Normal 6 5 3 3 5 3" xfId="50397" xr:uid="{00000000-0005-0000-0000-0000F5A20000}"/>
    <cellStyle name="Normal 6 5 3 3 6" xfId="20710" xr:uid="{00000000-0005-0000-0000-0000F6A20000}"/>
    <cellStyle name="Normal 6 5 3 3 7" xfId="40352" xr:uid="{00000000-0005-0000-0000-0000F7A20000}"/>
    <cellStyle name="Normal 6 5 3 4" xfId="2208" xr:uid="{00000000-0005-0000-0000-0000F8A20000}"/>
    <cellStyle name="Normal 6 5 3 4 2" xfId="4477" xr:uid="{00000000-0005-0000-0000-0000F9A20000}"/>
    <cellStyle name="Normal 6 5 3 4 2 2" xfId="9913" xr:uid="{00000000-0005-0000-0000-0000FAA20000}"/>
    <cellStyle name="Normal 6 5 3 4 2 2 2" xfId="19636" xr:uid="{00000000-0005-0000-0000-0000FBA20000}"/>
    <cellStyle name="Normal 6 5 3 4 2 2 2 2" xfId="39149" xr:uid="{00000000-0005-0000-0000-0000FCA20000}"/>
    <cellStyle name="Normal 6 5 3 4 2 2 2 3" xfId="59042" xr:uid="{00000000-0005-0000-0000-0000FDA20000}"/>
    <cellStyle name="Normal 6 5 3 4 2 2 3" xfId="29362" xr:uid="{00000000-0005-0000-0000-0000FEA20000}"/>
    <cellStyle name="Normal 6 5 3 4 2 2 4" xfId="49250" xr:uid="{00000000-0005-0000-0000-0000FFA20000}"/>
    <cellStyle name="Normal 6 5 3 4 2 3" xfId="14330" xr:uid="{00000000-0005-0000-0000-000000A30000}"/>
    <cellStyle name="Normal 6 5 3 4 2 3 2" xfId="33844" xr:uid="{00000000-0005-0000-0000-000001A30000}"/>
    <cellStyle name="Normal 6 5 3 4 2 3 3" xfId="53737" xr:uid="{00000000-0005-0000-0000-000002A30000}"/>
    <cellStyle name="Normal 6 5 3 4 2 4" xfId="25249" xr:uid="{00000000-0005-0000-0000-000003A30000}"/>
    <cellStyle name="Normal 6 5 3 4 2 5" xfId="45016" xr:uid="{00000000-0005-0000-0000-000004A30000}"/>
    <cellStyle name="Normal 6 5 3 4 3" xfId="6738" xr:uid="{00000000-0005-0000-0000-000005A30000}"/>
    <cellStyle name="Normal 6 5 3 4 3 2" xfId="16475" xr:uid="{00000000-0005-0000-0000-000006A30000}"/>
    <cellStyle name="Normal 6 5 3 4 3 2 2" xfId="35988" xr:uid="{00000000-0005-0000-0000-000007A30000}"/>
    <cellStyle name="Normal 6 5 3 4 3 2 3" xfId="55881" xr:uid="{00000000-0005-0000-0000-000008A30000}"/>
    <cellStyle name="Normal 6 5 3 4 3 3" xfId="28558" xr:uid="{00000000-0005-0000-0000-000009A30000}"/>
    <cellStyle name="Normal 6 5 3 4 3 4" xfId="48446" xr:uid="{00000000-0005-0000-0000-00000AA30000}"/>
    <cellStyle name="Normal 6 5 3 4 4" xfId="12062" xr:uid="{00000000-0005-0000-0000-00000BA30000}"/>
    <cellStyle name="Normal 6 5 3 4 4 2" xfId="31577" xr:uid="{00000000-0005-0000-0000-00000CA30000}"/>
    <cellStyle name="Normal 6 5 3 4 4 3" xfId="51470" xr:uid="{00000000-0005-0000-0000-00000DA30000}"/>
    <cellStyle name="Normal 6 5 3 4 5" xfId="21783" xr:uid="{00000000-0005-0000-0000-00000EA30000}"/>
    <cellStyle name="Normal 6 5 3 4 6" xfId="41542" xr:uid="{00000000-0005-0000-0000-00000FA30000}"/>
    <cellStyle name="Normal 6 5 3 5" xfId="2868" xr:uid="{00000000-0005-0000-0000-000010A30000}"/>
    <cellStyle name="Normal 6 5 3 5 2" xfId="8305" xr:uid="{00000000-0005-0000-0000-000011A30000}"/>
    <cellStyle name="Normal 6 5 3 5 2 2" xfId="18028" xr:uid="{00000000-0005-0000-0000-000012A30000}"/>
    <cellStyle name="Normal 6 5 3 5 2 2 2" xfId="37541" xr:uid="{00000000-0005-0000-0000-000013A30000}"/>
    <cellStyle name="Normal 6 5 3 5 2 2 3" xfId="57434" xr:uid="{00000000-0005-0000-0000-000014A30000}"/>
    <cellStyle name="Normal 6 5 3 5 2 3" xfId="22857" xr:uid="{00000000-0005-0000-0000-000015A30000}"/>
    <cellStyle name="Normal 6 5 3 5 2 4" xfId="42621" xr:uid="{00000000-0005-0000-0000-000016A30000}"/>
    <cellStyle name="Normal 6 5 3 5 3" xfId="12722" xr:uid="{00000000-0005-0000-0000-000017A30000}"/>
    <cellStyle name="Normal 6 5 3 5 3 2" xfId="32236" xr:uid="{00000000-0005-0000-0000-000018A30000}"/>
    <cellStyle name="Normal 6 5 3 5 3 3" xfId="52129" xr:uid="{00000000-0005-0000-0000-000019A30000}"/>
    <cellStyle name="Normal 6 5 3 5 4" xfId="23641" xr:uid="{00000000-0005-0000-0000-00001AA30000}"/>
    <cellStyle name="Normal 6 5 3 5 5" xfId="43407" xr:uid="{00000000-0005-0000-0000-00001BA30000}"/>
    <cellStyle name="Normal 6 5 3 6" xfId="5128" xr:uid="{00000000-0005-0000-0000-00001CA30000}"/>
    <cellStyle name="Normal 6 5 3 6 2" xfId="14868" xr:uid="{00000000-0005-0000-0000-00001DA30000}"/>
    <cellStyle name="Normal 6 5 3 6 2 2" xfId="34381" xr:uid="{00000000-0005-0000-0000-00001EA30000}"/>
    <cellStyle name="Normal 6 5 3 6 2 3" xfId="54274" xr:uid="{00000000-0005-0000-0000-00001FA30000}"/>
    <cellStyle name="Normal 6 5 3 6 3" xfId="26950" xr:uid="{00000000-0005-0000-0000-000020A30000}"/>
    <cellStyle name="Normal 6 5 3 6 4" xfId="46836" xr:uid="{00000000-0005-0000-0000-000021A30000}"/>
    <cellStyle name="Normal 6 5 3 7" xfId="10454" xr:uid="{00000000-0005-0000-0000-000022A30000}"/>
    <cellStyle name="Normal 6 5 3 7 2" xfId="29969" xr:uid="{00000000-0005-0000-0000-000023A30000}"/>
    <cellStyle name="Normal 6 5 3 7 3" xfId="49862" xr:uid="{00000000-0005-0000-0000-000024A30000}"/>
    <cellStyle name="Normal 6 5 3 8" xfId="20175" xr:uid="{00000000-0005-0000-0000-000025A30000}"/>
    <cellStyle name="Normal 6 5 3 9" xfId="39817" xr:uid="{00000000-0005-0000-0000-000026A30000}"/>
    <cellStyle name="Normal 6 5 4" xfId="1217" xr:uid="{00000000-0005-0000-0000-000027A30000}"/>
    <cellStyle name="Normal 6 5 4 2" xfId="3589" xr:uid="{00000000-0005-0000-0000-000028A30000}"/>
    <cellStyle name="Normal 6 5 4 2 2" xfId="9026" xr:uid="{00000000-0005-0000-0000-000029A30000}"/>
    <cellStyle name="Normal 6 5 4 2 2 2" xfId="18749" xr:uid="{00000000-0005-0000-0000-00002AA30000}"/>
    <cellStyle name="Normal 6 5 4 2 2 2 2" xfId="38262" xr:uid="{00000000-0005-0000-0000-00002BA30000}"/>
    <cellStyle name="Normal 6 5 4 2 2 2 3" xfId="58155" xr:uid="{00000000-0005-0000-0000-00002CA30000}"/>
    <cellStyle name="Normal 6 5 4 2 2 3" xfId="22294" xr:uid="{00000000-0005-0000-0000-00002DA30000}"/>
    <cellStyle name="Normal 6 5 4 2 2 4" xfId="42055" xr:uid="{00000000-0005-0000-0000-00002EA30000}"/>
    <cellStyle name="Normal 6 5 4 2 3" xfId="13443" xr:uid="{00000000-0005-0000-0000-00002FA30000}"/>
    <cellStyle name="Normal 6 5 4 2 3 2" xfId="32957" xr:uid="{00000000-0005-0000-0000-000030A30000}"/>
    <cellStyle name="Normal 6 5 4 2 3 3" xfId="52850" xr:uid="{00000000-0005-0000-0000-000031A30000}"/>
    <cellStyle name="Normal 6 5 4 2 4" xfId="24362" xr:uid="{00000000-0005-0000-0000-000032A30000}"/>
    <cellStyle name="Normal 6 5 4 2 5" xfId="44128" xr:uid="{00000000-0005-0000-0000-000033A30000}"/>
    <cellStyle name="Normal 6 5 4 3" xfId="7378" xr:uid="{00000000-0005-0000-0000-000034A30000}"/>
    <cellStyle name="Normal 6 5 4 3 2" xfId="17101" xr:uid="{00000000-0005-0000-0000-000035A30000}"/>
    <cellStyle name="Normal 6 5 4 3 2 2" xfId="36614" xr:uid="{00000000-0005-0000-0000-000036A30000}"/>
    <cellStyle name="Normal 6 5 4 3 2 3" xfId="56507" xr:uid="{00000000-0005-0000-0000-000037A30000}"/>
    <cellStyle name="Normal 6 5 4 3 3" xfId="22978" xr:uid="{00000000-0005-0000-0000-000038A30000}"/>
    <cellStyle name="Normal 6 5 4 3 4" xfId="42743" xr:uid="{00000000-0005-0000-0000-000039A30000}"/>
    <cellStyle name="Normal 6 5 4 4" xfId="5317" xr:uid="{00000000-0005-0000-0000-00003AA30000}"/>
    <cellStyle name="Normal 6 5 4 4 2" xfId="15054" xr:uid="{00000000-0005-0000-0000-00003BA30000}"/>
    <cellStyle name="Normal 6 5 4 4 2 2" xfId="34567" xr:uid="{00000000-0005-0000-0000-00003CA30000}"/>
    <cellStyle name="Normal 6 5 4 4 2 3" xfId="54460" xr:uid="{00000000-0005-0000-0000-00003DA30000}"/>
    <cellStyle name="Normal 6 5 4 4 3" xfId="27137" xr:uid="{00000000-0005-0000-0000-00003EA30000}"/>
    <cellStyle name="Normal 6 5 4 4 4" xfId="47025" xr:uid="{00000000-0005-0000-0000-00003FA30000}"/>
    <cellStyle name="Normal 6 5 4 5" xfId="11175" xr:uid="{00000000-0005-0000-0000-000040A30000}"/>
    <cellStyle name="Normal 6 5 4 5 2" xfId="30690" xr:uid="{00000000-0005-0000-0000-000041A30000}"/>
    <cellStyle name="Normal 6 5 4 5 3" xfId="50583" xr:uid="{00000000-0005-0000-0000-000042A30000}"/>
    <cellStyle name="Normal 6 5 4 6" xfId="20896" xr:uid="{00000000-0005-0000-0000-000043A30000}"/>
    <cellStyle name="Normal 6 5 4 7" xfId="40551" xr:uid="{00000000-0005-0000-0000-000044A30000}"/>
    <cellStyle name="Normal 6 5 5" xfId="666" xr:uid="{00000000-0005-0000-0000-000045A30000}"/>
    <cellStyle name="Normal 6 5 5 2" xfId="3051" xr:uid="{00000000-0005-0000-0000-000046A30000}"/>
    <cellStyle name="Normal 6 5 5 2 2" xfId="8488" xr:uid="{00000000-0005-0000-0000-000047A30000}"/>
    <cellStyle name="Normal 6 5 5 2 2 2" xfId="18211" xr:uid="{00000000-0005-0000-0000-000048A30000}"/>
    <cellStyle name="Normal 6 5 5 2 2 2 2" xfId="37724" xr:uid="{00000000-0005-0000-0000-000049A30000}"/>
    <cellStyle name="Normal 6 5 5 2 2 2 3" xfId="57617" xr:uid="{00000000-0005-0000-0000-00004AA30000}"/>
    <cellStyle name="Normal 6 5 5 2 2 3" xfId="25676" xr:uid="{00000000-0005-0000-0000-00004BA30000}"/>
    <cellStyle name="Normal 6 5 5 2 2 4" xfId="45445" xr:uid="{00000000-0005-0000-0000-00004CA30000}"/>
    <cellStyle name="Normal 6 5 5 2 3" xfId="12905" xr:uid="{00000000-0005-0000-0000-00004DA30000}"/>
    <cellStyle name="Normal 6 5 5 2 3 2" xfId="32419" xr:uid="{00000000-0005-0000-0000-00004EA30000}"/>
    <cellStyle name="Normal 6 5 5 2 3 3" xfId="52312" xr:uid="{00000000-0005-0000-0000-00004FA30000}"/>
    <cellStyle name="Normal 6 5 5 2 4" xfId="23824" xr:uid="{00000000-0005-0000-0000-000050A30000}"/>
    <cellStyle name="Normal 6 5 5 2 5" xfId="43590" xr:uid="{00000000-0005-0000-0000-000051A30000}"/>
    <cellStyle name="Normal 6 5 5 3" xfId="6918" xr:uid="{00000000-0005-0000-0000-000052A30000}"/>
    <cellStyle name="Normal 6 5 5 3 2" xfId="16654" xr:uid="{00000000-0005-0000-0000-000053A30000}"/>
    <cellStyle name="Normal 6 5 5 3 2 2" xfId="36167" xr:uid="{00000000-0005-0000-0000-000054A30000}"/>
    <cellStyle name="Normal 6 5 5 3 2 3" xfId="56060" xr:uid="{00000000-0005-0000-0000-000055A30000}"/>
    <cellStyle name="Normal 6 5 5 3 3" xfId="22639" xr:uid="{00000000-0005-0000-0000-000056A30000}"/>
    <cellStyle name="Normal 6 5 5 3 4" xfId="42402" xr:uid="{00000000-0005-0000-0000-000057A30000}"/>
    <cellStyle name="Normal 6 5 5 4" xfId="5851" xr:uid="{00000000-0005-0000-0000-000058A30000}"/>
    <cellStyle name="Normal 6 5 5 4 2" xfId="15588" xr:uid="{00000000-0005-0000-0000-000059A30000}"/>
    <cellStyle name="Normal 6 5 5 4 2 2" xfId="35101" xr:uid="{00000000-0005-0000-0000-00005AA30000}"/>
    <cellStyle name="Normal 6 5 5 4 2 3" xfId="54994" xr:uid="{00000000-0005-0000-0000-00005BA30000}"/>
    <cellStyle name="Normal 6 5 5 4 3" xfId="27671" xr:uid="{00000000-0005-0000-0000-00005CA30000}"/>
    <cellStyle name="Normal 6 5 5 4 4" xfId="47559" xr:uid="{00000000-0005-0000-0000-00005DA30000}"/>
    <cellStyle name="Normal 6 5 5 5" xfId="10637" xr:uid="{00000000-0005-0000-0000-00005EA30000}"/>
    <cellStyle name="Normal 6 5 5 5 2" xfId="30152" xr:uid="{00000000-0005-0000-0000-00005FA30000}"/>
    <cellStyle name="Normal 6 5 5 5 3" xfId="50045" xr:uid="{00000000-0005-0000-0000-000060A30000}"/>
    <cellStyle name="Normal 6 5 5 6" xfId="20358" xr:uid="{00000000-0005-0000-0000-000061A30000}"/>
    <cellStyle name="Normal 6 5 5 7" xfId="40000" xr:uid="{00000000-0005-0000-0000-000062A30000}"/>
    <cellStyle name="Normal 6 5 6" xfId="1814" xr:uid="{00000000-0005-0000-0000-000063A30000}"/>
    <cellStyle name="Normal 6 5 6 2" xfId="4125" xr:uid="{00000000-0005-0000-0000-000064A30000}"/>
    <cellStyle name="Normal 6 5 6 2 2" xfId="9561" xr:uid="{00000000-0005-0000-0000-000065A30000}"/>
    <cellStyle name="Normal 6 5 6 2 2 2" xfId="19284" xr:uid="{00000000-0005-0000-0000-000066A30000}"/>
    <cellStyle name="Normal 6 5 6 2 2 2 2" xfId="38797" xr:uid="{00000000-0005-0000-0000-000067A30000}"/>
    <cellStyle name="Normal 6 5 6 2 2 2 3" xfId="58690" xr:uid="{00000000-0005-0000-0000-000068A30000}"/>
    <cellStyle name="Normal 6 5 6 2 2 3" xfId="29010" xr:uid="{00000000-0005-0000-0000-000069A30000}"/>
    <cellStyle name="Normal 6 5 6 2 2 4" xfId="48898" xr:uid="{00000000-0005-0000-0000-00006AA30000}"/>
    <cellStyle name="Normal 6 5 6 2 3" xfId="13978" xr:uid="{00000000-0005-0000-0000-00006BA30000}"/>
    <cellStyle name="Normal 6 5 6 2 3 2" xfId="33492" xr:uid="{00000000-0005-0000-0000-00006CA30000}"/>
    <cellStyle name="Normal 6 5 6 2 3 3" xfId="53385" xr:uid="{00000000-0005-0000-0000-00006DA30000}"/>
    <cellStyle name="Normal 6 5 6 2 4" xfId="24897" xr:uid="{00000000-0005-0000-0000-00006EA30000}"/>
    <cellStyle name="Normal 6 5 6 2 5" xfId="44664" xr:uid="{00000000-0005-0000-0000-00006FA30000}"/>
    <cellStyle name="Normal 6 5 6 3" xfId="6386" xr:uid="{00000000-0005-0000-0000-000070A30000}"/>
    <cellStyle name="Normal 6 5 6 3 2" xfId="16123" xr:uid="{00000000-0005-0000-0000-000071A30000}"/>
    <cellStyle name="Normal 6 5 6 3 2 2" xfId="35636" xr:uid="{00000000-0005-0000-0000-000072A30000}"/>
    <cellStyle name="Normal 6 5 6 3 2 3" xfId="55529" xr:uid="{00000000-0005-0000-0000-000073A30000}"/>
    <cellStyle name="Normal 6 5 6 3 3" xfId="28206" xr:uid="{00000000-0005-0000-0000-000074A30000}"/>
    <cellStyle name="Normal 6 5 6 3 4" xfId="48094" xr:uid="{00000000-0005-0000-0000-000075A30000}"/>
    <cellStyle name="Normal 6 5 6 4" xfId="11710" xr:uid="{00000000-0005-0000-0000-000076A30000}"/>
    <cellStyle name="Normal 6 5 6 4 2" xfId="31225" xr:uid="{00000000-0005-0000-0000-000077A30000}"/>
    <cellStyle name="Normal 6 5 6 4 3" xfId="51118" xr:uid="{00000000-0005-0000-0000-000078A30000}"/>
    <cellStyle name="Normal 6 5 6 5" xfId="21431" xr:uid="{00000000-0005-0000-0000-000079A30000}"/>
    <cellStyle name="Normal 6 5 6 6" xfId="41148" xr:uid="{00000000-0005-0000-0000-00007AA30000}"/>
    <cellStyle name="Normal 6 5 7" xfId="2516" xr:uid="{00000000-0005-0000-0000-00007BA30000}"/>
    <cellStyle name="Normal 6 5 7 2" xfId="7953" xr:uid="{00000000-0005-0000-0000-00007CA30000}"/>
    <cellStyle name="Normal 6 5 7 2 2" xfId="17676" xr:uid="{00000000-0005-0000-0000-00007DA30000}"/>
    <cellStyle name="Normal 6 5 7 2 2 2" xfId="37189" xr:uid="{00000000-0005-0000-0000-00007EA30000}"/>
    <cellStyle name="Normal 6 5 7 2 2 3" xfId="57082" xr:uid="{00000000-0005-0000-0000-00007FA30000}"/>
    <cellStyle name="Normal 6 5 7 2 3" xfId="22890" xr:uid="{00000000-0005-0000-0000-000080A30000}"/>
    <cellStyle name="Normal 6 5 7 2 4" xfId="42655" xr:uid="{00000000-0005-0000-0000-000081A30000}"/>
    <cellStyle name="Normal 6 5 7 3" xfId="12370" xr:uid="{00000000-0005-0000-0000-000082A30000}"/>
    <cellStyle name="Normal 6 5 7 3 2" xfId="31884" xr:uid="{00000000-0005-0000-0000-000083A30000}"/>
    <cellStyle name="Normal 6 5 7 3 3" xfId="51777" xr:uid="{00000000-0005-0000-0000-000084A30000}"/>
    <cellStyle name="Normal 6 5 7 4" xfId="23289" xr:uid="{00000000-0005-0000-0000-000085A30000}"/>
    <cellStyle name="Normal 6 5 7 5" xfId="43055" xr:uid="{00000000-0005-0000-0000-000086A30000}"/>
    <cellStyle name="Normal 6 5 8" xfId="4734" xr:uid="{00000000-0005-0000-0000-000087A30000}"/>
    <cellStyle name="Normal 6 5 8 2" xfId="14516" xr:uid="{00000000-0005-0000-0000-000088A30000}"/>
    <cellStyle name="Normal 6 5 8 2 2" xfId="34029" xr:uid="{00000000-0005-0000-0000-000089A30000}"/>
    <cellStyle name="Normal 6 5 8 2 3" xfId="53922" xr:uid="{00000000-0005-0000-0000-00008AA30000}"/>
    <cellStyle name="Normal 6 5 8 3" xfId="26598" xr:uid="{00000000-0005-0000-0000-00008BA30000}"/>
    <cellStyle name="Normal 6 5 8 4" xfId="46442" xr:uid="{00000000-0005-0000-0000-00008CA30000}"/>
    <cellStyle name="Normal 6 5 9" xfId="10102" xr:uid="{00000000-0005-0000-0000-00008DA30000}"/>
    <cellStyle name="Normal 6 5 9 2" xfId="29617" xr:uid="{00000000-0005-0000-0000-00008EA30000}"/>
    <cellStyle name="Normal 6 5 9 3" xfId="49510" xr:uid="{00000000-0005-0000-0000-00008FA30000}"/>
    <cellStyle name="Normal 6 6" xfId="37" xr:uid="{00000000-0005-0000-0000-000090A30000}"/>
    <cellStyle name="Normal 6 6 2" xfId="1762" xr:uid="{00000000-0005-0000-0000-000091A30000}"/>
    <cellStyle name="Normal 6 6 2 2" xfId="41096" xr:uid="{00000000-0005-0000-0000-000092A30000}"/>
    <cellStyle name="Normal 6 6 3" xfId="4682" xr:uid="{00000000-0005-0000-0000-000093A30000}"/>
    <cellStyle name="Normal 6 6 3 2" xfId="46390" xr:uid="{00000000-0005-0000-0000-000094A30000}"/>
    <cellStyle name="Normal 6 6 4" xfId="39371" xr:uid="{00000000-0005-0000-0000-000095A30000}"/>
    <cellStyle name="Normal 6 7" xfId="1200" xr:uid="{00000000-0005-0000-0000-000096A30000}"/>
    <cellStyle name="Normal 6 7 2" xfId="7363" xr:uid="{00000000-0005-0000-0000-000097A30000}"/>
    <cellStyle name="Normal 6 7 2 2" xfId="42871" xr:uid="{00000000-0005-0000-0000-000098A30000}"/>
    <cellStyle name="Normal 6 7 3" xfId="4668" xr:uid="{00000000-0005-0000-0000-000099A30000}"/>
    <cellStyle name="Normal 6 7 3 2" xfId="46376" xr:uid="{00000000-0005-0000-0000-00009AA30000}"/>
    <cellStyle name="Normal 6 7 4" xfId="40534" xr:uid="{00000000-0005-0000-0000-00009BA30000}"/>
    <cellStyle name="Normal 6 8" xfId="1748" xr:uid="{00000000-0005-0000-0000-00009CA30000}"/>
    <cellStyle name="Normal 6 8 2" xfId="41082" xr:uid="{00000000-0005-0000-0000-00009DA30000}"/>
    <cellStyle name="Normal 6 9" xfId="2377" xr:uid="{00000000-0005-0000-0000-00009EA30000}"/>
    <cellStyle name="Normal 6 9 2" xfId="7814" xr:uid="{00000000-0005-0000-0000-00009FA30000}"/>
    <cellStyle name="Normal 6 9 2 2" xfId="17537" xr:uid="{00000000-0005-0000-0000-0000A0A30000}"/>
    <cellStyle name="Normal 6 9 2 2 2" xfId="37050" xr:uid="{00000000-0005-0000-0000-0000A1A30000}"/>
    <cellStyle name="Normal 6 9 2 2 3" xfId="56943" xr:uid="{00000000-0005-0000-0000-0000A2A30000}"/>
    <cellStyle name="Normal 6 9 2 3" xfId="22834" xr:uid="{00000000-0005-0000-0000-0000A3A30000}"/>
    <cellStyle name="Normal 6 9 2 4" xfId="42598" xr:uid="{00000000-0005-0000-0000-0000A4A30000}"/>
    <cellStyle name="Normal 6 9 3" xfId="12231" xr:uid="{00000000-0005-0000-0000-0000A5A30000}"/>
    <cellStyle name="Normal 6 9 3 2" xfId="31745" xr:uid="{00000000-0005-0000-0000-0000A6A30000}"/>
    <cellStyle name="Normal 6 9 3 3" xfId="51638" xr:uid="{00000000-0005-0000-0000-0000A7A30000}"/>
    <cellStyle name="Normal 6 9 4" xfId="23150" xr:uid="{00000000-0005-0000-0000-0000A8A30000}"/>
    <cellStyle name="Normal 6 9 5" xfId="42916" xr:uid="{00000000-0005-0000-0000-0000A9A30000}"/>
    <cellStyle name="Normal 60" xfId="143" xr:uid="{00000000-0005-0000-0000-0000AAA30000}"/>
    <cellStyle name="Normal 60 10" xfId="10156" xr:uid="{00000000-0005-0000-0000-0000ABA30000}"/>
    <cellStyle name="Normal 60 10 2" xfId="29671" xr:uid="{00000000-0005-0000-0000-0000ACA30000}"/>
    <cellStyle name="Normal 60 10 3" xfId="49564" xr:uid="{00000000-0005-0000-0000-0000ADA30000}"/>
    <cellStyle name="Normal 60 11" xfId="19877" xr:uid="{00000000-0005-0000-0000-0000AEA30000}"/>
    <cellStyle name="Normal 60 12" xfId="39477" xr:uid="{00000000-0005-0000-0000-0000AFA30000}"/>
    <cellStyle name="Normal 60 2" xfId="361" xr:uid="{00000000-0005-0000-0000-0000B0A30000}"/>
    <cellStyle name="Normal 60 2 2" xfId="1447" xr:uid="{00000000-0005-0000-0000-0000B1A30000}"/>
    <cellStyle name="Normal 60 2 2 2" xfId="3819" xr:uid="{00000000-0005-0000-0000-0000B2A30000}"/>
    <cellStyle name="Normal 60 2 2 2 2" xfId="9256" xr:uid="{00000000-0005-0000-0000-0000B3A30000}"/>
    <cellStyle name="Normal 60 2 2 2 2 2" xfId="18979" xr:uid="{00000000-0005-0000-0000-0000B4A30000}"/>
    <cellStyle name="Normal 60 2 2 2 2 2 2" xfId="38492" xr:uid="{00000000-0005-0000-0000-0000B5A30000}"/>
    <cellStyle name="Normal 60 2 2 2 2 2 3" xfId="58385" xr:uid="{00000000-0005-0000-0000-0000B6A30000}"/>
    <cellStyle name="Normal 60 2 2 2 2 3" xfId="22082" xr:uid="{00000000-0005-0000-0000-0000B7A30000}"/>
    <cellStyle name="Normal 60 2 2 2 2 4" xfId="41842" xr:uid="{00000000-0005-0000-0000-0000B8A30000}"/>
    <cellStyle name="Normal 60 2 2 2 3" xfId="13673" xr:uid="{00000000-0005-0000-0000-0000B9A30000}"/>
    <cellStyle name="Normal 60 2 2 2 3 2" xfId="33187" xr:uid="{00000000-0005-0000-0000-0000BAA30000}"/>
    <cellStyle name="Normal 60 2 2 2 3 3" xfId="53080" xr:uid="{00000000-0005-0000-0000-0000BBA30000}"/>
    <cellStyle name="Normal 60 2 2 2 4" xfId="24592" xr:uid="{00000000-0005-0000-0000-0000BCA30000}"/>
    <cellStyle name="Normal 60 2 2 2 5" xfId="44358" xr:uid="{00000000-0005-0000-0000-0000BDA30000}"/>
    <cellStyle name="Normal 60 2 2 3" xfId="7579" xr:uid="{00000000-0005-0000-0000-0000BEA30000}"/>
    <cellStyle name="Normal 60 2 2 3 2" xfId="17302" xr:uid="{00000000-0005-0000-0000-0000BFA30000}"/>
    <cellStyle name="Normal 60 2 2 3 2 2" xfId="36815" xr:uid="{00000000-0005-0000-0000-0000C0A30000}"/>
    <cellStyle name="Normal 60 2 2 3 2 3" xfId="56708" xr:uid="{00000000-0005-0000-0000-0000C1A30000}"/>
    <cellStyle name="Normal 60 2 2 3 3" xfId="22618" xr:uid="{00000000-0005-0000-0000-0000C2A30000}"/>
    <cellStyle name="Normal 60 2 2 3 4" xfId="42381" xr:uid="{00000000-0005-0000-0000-0000C3A30000}"/>
    <cellStyle name="Normal 60 2 2 4" xfId="5546" xr:uid="{00000000-0005-0000-0000-0000C4A30000}"/>
    <cellStyle name="Normal 60 2 2 4 2" xfId="15283" xr:uid="{00000000-0005-0000-0000-0000C5A30000}"/>
    <cellStyle name="Normal 60 2 2 4 2 2" xfId="34796" xr:uid="{00000000-0005-0000-0000-0000C6A30000}"/>
    <cellStyle name="Normal 60 2 2 4 2 3" xfId="54689" xr:uid="{00000000-0005-0000-0000-0000C7A30000}"/>
    <cellStyle name="Normal 60 2 2 4 3" xfId="27366" xr:uid="{00000000-0005-0000-0000-0000C8A30000}"/>
    <cellStyle name="Normal 60 2 2 4 4" xfId="47254" xr:uid="{00000000-0005-0000-0000-0000C9A30000}"/>
    <cellStyle name="Normal 60 2 2 5" xfId="11405" xr:uid="{00000000-0005-0000-0000-0000CAA30000}"/>
    <cellStyle name="Normal 60 2 2 5 2" xfId="30920" xr:uid="{00000000-0005-0000-0000-0000CBA30000}"/>
    <cellStyle name="Normal 60 2 2 5 3" xfId="50813" xr:uid="{00000000-0005-0000-0000-0000CCA30000}"/>
    <cellStyle name="Normal 60 2 2 6" xfId="21126" xr:uid="{00000000-0005-0000-0000-0000CDA30000}"/>
    <cellStyle name="Normal 60 2 2 7" xfId="40781" xr:uid="{00000000-0005-0000-0000-0000CEA30000}"/>
    <cellStyle name="Normal 60 2 3" xfId="896" xr:uid="{00000000-0005-0000-0000-0000CFA30000}"/>
    <cellStyle name="Normal 60 2 3 2" xfId="3281" xr:uid="{00000000-0005-0000-0000-0000D0A30000}"/>
    <cellStyle name="Normal 60 2 3 2 2" xfId="8718" xr:uid="{00000000-0005-0000-0000-0000D1A30000}"/>
    <cellStyle name="Normal 60 2 3 2 2 2" xfId="18441" xr:uid="{00000000-0005-0000-0000-0000D2A30000}"/>
    <cellStyle name="Normal 60 2 3 2 2 2 2" xfId="37954" xr:uid="{00000000-0005-0000-0000-0000D3A30000}"/>
    <cellStyle name="Normal 60 2 3 2 2 2 3" xfId="57847" xr:uid="{00000000-0005-0000-0000-0000D4A30000}"/>
    <cellStyle name="Normal 60 2 3 2 2 3" xfId="26115" xr:uid="{00000000-0005-0000-0000-0000D5A30000}"/>
    <cellStyle name="Normal 60 2 3 2 2 4" xfId="45886" xr:uid="{00000000-0005-0000-0000-0000D6A30000}"/>
    <cellStyle name="Normal 60 2 3 2 3" xfId="13135" xr:uid="{00000000-0005-0000-0000-0000D7A30000}"/>
    <cellStyle name="Normal 60 2 3 2 3 2" xfId="32649" xr:uid="{00000000-0005-0000-0000-0000D8A30000}"/>
    <cellStyle name="Normal 60 2 3 2 3 3" xfId="52542" xr:uid="{00000000-0005-0000-0000-0000D9A30000}"/>
    <cellStyle name="Normal 60 2 3 2 4" xfId="24054" xr:uid="{00000000-0005-0000-0000-0000DAA30000}"/>
    <cellStyle name="Normal 60 2 3 2 5" xfId="43820" xr:uid="{00000000-0005-0000-0000-0000DBA30000}"/>
    <cellStyle name="Normal 60 2 3 3" xfId="7119" xr:uid="{00000000-0005-0000-0000-0000DCA30000}"/>
    <cellStyle name="Normal 60 2 3 3 2" xfId="16855" xr:uid="{00000000-0005-0000-0000-0000DDA30000}"/>
    <cellStyle name="Normal 60 2 3 3 2 2" xfId="36368" xr:uid="{00000000-0005-0000-0000-0000DEA30000}"/>
    <cellStyle name="Normal 60 2 3 3 2 3" xfId="56261" xr:uid="{00000000-0005-0000-0000-0000DFA30000}"/>
    <cellStyle name="Normal 60 2 3 3 3" xfId="22344" xr:uid="{00000000-0005-0000-0000-0000E0A30000}"/>
    <cellStyle name="Normal 60 2 3 3 4" xfId="42106" xr:uid="{00000000-0005-0000-0000-0000E1A30000}"/>
    <cellStyle name="Normal 60 2 3 4" xfId="6081" xr:uid="{00000000-0005-0000-0000-0000E2A30000}"/>
    <cellStyle name="Normal 60 2 3 4 2" xfId="15818" xr:uid="{00000000-0005-0000-0000-0000E3A30000}"/>
    <cellStyle name="Normal 60 2 3 4 2 2" xfId="35331" xr:uid="{00000000-0005-0000-0000-0000E4A30000}"/>
    <cellStyle name="Normal 60 2 3 4 2 3" xfId="55224" xr:uid="{00000000-0005-0000-0000-0000E5A30000}"/>
    <cellStyle name="Normal 60 2 3 4 3" xfId="27901" xr:uid="{00000000-0005-0000-0000-0000E6A30000}"/>
    <cellStyle name="Normal 60 2 3 4 4" xfId="47789" xr:uid="{00000000-0005-0000-0000-0000E7A30000}"/>
    <cellStyle name="Normal 60 2 3 5" xfId="10867" xr:uid="{00000000-0005-0000-0000-0000E8A30000}"/>
    <cellStyle name="Normal 60 2 3 5 2" xfId="30382" xr:uid="{00000000-0005-0000-0000-0000E9A30000}"/>
    <cellStyle name="Normal 60 2 3 5 3" xfId="50275" xr:uid="{00000000-0005-0000-0000-0000EAA30000}"/>
    <cellStyle name="Normal 60 2 3 6" xfId="20588" xr:uid="{00000000-0005-0000-0000-0000EBA30000}"/>
    <cellStyle name="Normal 60 2 3 7" xfId="40230" xr:uid="{00000000-0005-0000-0000-0000ECA30000}"/>
    <cellStyle name="Normal 60 2 4" xfId="2086" xr:uid="{00000000-0005-0000-0000-0000EDA30000}"/>
    <cellStyle name="Normal 60 2 4 2" xfId="4355" xr:uid="{00000000-0005-0000-0000-0000EEA30000}"/>
    <cellStyle name="Normal 60 2 4 2 2" xfId="9791" xr:uid="{00000000-0005-0000-0000-0000EFA30000}"/>
    <cellStyle name="Normal 60 2 4 2 2 2" xfId="19514" xr:uid="{00000000-0005-0000-0000-0000F0A30000}"/>
    <cellStyle name="Normal 60 2 4 2 2 2 2" xfId="39027" xr:uid="{00000000-0005-0000-0000-0000F1A30000}"/>
    <cellStyle name="Normal 60 2 4 2 2 2 3" xfId="58920" xr:uid="{00000000-0005-0000-0000-0000F2A30000}"/>
    <cellStyle name="Normal 60 2 4 2 2 3" xfId="29240" xr:uid="{00000000-0005-0000-0000-0000F3A30000}"/>
    <cellStyle name="Normal 60 2 4 2 2 4" xfId="49128" xr:uid="{00000000-0005-0000-0000-0000F4A30000}"/>
    <cellStyle name="Normal 60 2 4 2 3" xfId="14208" xr:uid="{00000000-0005-0000-0000-0000F5A30000}"/>
    <cellStyle name="Normal 60 2 4 2 3 2" xfId="33722" xr:uid="{00000000-0005-0000-0000-0000F6A30000}"/>
    <cellStyle name="Normal 60 2 4 2 3 3" xfId="53615" xr:uid="{00000000-0005-0000-0000-0000F7A30000}"/>
    <cellStyle name="Normal 60 2 4 2 4" xfId="25127" xr:uid="{00000000-0005-0000-0000-0000F8A30000}"/>
    <cellStyle name="Normal 60 2 4 2 5" xfId="44894" xr:uid="{00000000-0005-0000-0000-0000F9A30000}"/>
    <cellStyle name="Normal 60 2 4 3" xfId="6616" xr:uid="{00000000-0005-0000-0000-0000FAA30000}"/>
    <cellStyle name="Normal 60 2 4 3 2" xfId="16353" xr:uid="{00000000-0005-0000-0000-0000FBA30000}"/>
    <cellStyle name="Normal 60 2 4 3 2 2" xfId="35866" xr:uid="{00000000-0005-0000-0000-0000FCA30000}"/>
    <cellStyle name="Normal 60 2 4 3 2 3" xfId="55759" xr:uid="{00000000-0005-0000-0000-0000FDA30000}"/>
    <cellStyle name="Normal 60 2 4 3 3" xfId="28436" xr:uid="{00000000-0005-0000-0000-0000FEA30000}"/>
    <cellStyle name="Normal 60 2 4 3 4" xfId="48324" xr:uid="{00000000-0005-0000-0000-0000FFA30000}"/>
    <cellStyle name="Normal 60 2 4 4" xfId="11940" xr:uid="{00000000-0005-0000-0000-000000A40000}"/>
    <cellStyle name="Normal 60 2 4 4 2" xfId="31455" xr:uid="{00000000-0005-0000-0000-000001A40000}"/>
    <cellStyle name="Normal 60 2 4 4 3" xfId="51348" xr:uid="{00000000-0005-0000-0000-000002A40000}"/>
    <cellStyle name="Normal 60 2 4 5" xfId="21661" xr:uid="{00000000-0005-0000-0000-000003A40000}"/>
    <cellStyle name="Normal 60 2 4 6" xfId="41420" xr:uid="{00000000-0005-0000-0000-000004A40000}"/>
    <cellStyle name="Normal 60 2 5" xfId="2746" xr:uid="{00000000-0005-0000-0000-000005A40000}"/>
    <cellStyle name="Normal 60 2 5 2" xfId="8183" xr:uid="{00000000-0005-0000-0000-000006A40000}"/>
    <cellStyle name="Normal 60 2 5 2 2" xfId="17906" xr:uid="{00000000-0005-0000-0000-000007A40000}"/>
    <cellStyle name="Normal 60 2 5 2 2 2" xfId="37419" xr:uid="{00000000-0005-0000-0000-000008A40000}"/>
    <cellStyle name="Normal 60 2 5 2 2 3" xfId="57312" xr:uid="{00000000-0005-0000-0000-000009A40000}"/>
    <cellStyle name="Normal 60 2 5 2 3" xfId="22735" xr:uid="{00000000-0005-0000-0000-00000AA40000}"/>
    <cellStyle name="Normal 60 2 5 2 4" xfId="42499" xr:uid="{00000000-0005-0000-0000-00000BA40000}"/>
    <cellStyle name="Normal 60 2 5 3" xfId="12600" xr:uid="{00000000-0005-0000-0000-00000CA40000}"/>
    <cellStyle name="Normal 60 2 5 3 2" xfId="32114" xr:uid="{00000000-0005-0000-0000-00000DA40000}"/>
    <cellStyle name="Normal 60 2 5 3 3" xfId="52007" xr:uid="{00000000-0005-0000-0000-00000EA40000}"/>
    <cellStyle name="Normal 60 2 5 4" xfId="23519" xr:uid="{00000000-0005-0000-0000-00000FA40000}"/>
    <cellStyle name="Normal 60 2 5 5" xfId="43285" xr:uid="{00000000-0005-0000-0000-000010A40000}"/>
    <cellStyle name="Normal 60 2 6" xfId="5006" xr:uid="{00000000-0005-0000-0000-000011A40000}"/>
    <cellStyle name="Normal 60 2 6 2" xfId="14746" xr:uid="{00000000-0005-0000-0000-000012A40000}"/>
    <cellStyle name="Normal 60 2 6 2 2" xfId="34259" xr:uid="{00000000-0005-0000-0000-000013A40000}"/>
    <cellStyle name="Normal 60 2 6 2 3" xfId="54152" xr:uid="{00000000-0005-0000-0000-000014A40000}"/>
    <cellStyle name="Normal 60 2 6 3" xfId="26828" xr:uid="{00000000-0005-0000-0000-000015A40000}"/>
    <cellStyle name="Normal 60 2 6 4" xfId="46714" xr:uid="{00000000-0005-0000-0000-000016A40000}"/>
    <cellStyle name="Normal 60 2 7" xfId="10332" xr:uid="{00000000-0005-0000-0000-000017A40000}"/>
    <cellStyle name="Normal 60 2 7 2" xfId="29847" xr:uid="{00000000-0005-0000-0000-000018A40000}"/>
    <cellStyle name="Normal 60 2 7 3" xfId="49740" xr:uid="{00000000-0005-0000-0000-000019A40000}"/>
    <cellStyle name="Normal 60 2 8" xfId="20053" xr:uid="{00000000-0005-0000-0000-00001AA40000}"/>
    <cellStyle name="Normal 60 2 9" xfId="39695" xr:uid="{00000000-0005-0000-0000-00001BA40000}"/>
    <cellStyle name="Normal 60 3" xfId="537" xr:uid="{00000000-0005-0000-0000-00001CA40000}"/>
    <cellStyle name="Normal 60 3 2" xfId="1623" xr:uid="{00000000-0005-0000-0000-00001DA40000}"/>
    <cellStyle name="Normal 60 3 2 2" xfId="3995" xr:uid="{00000000-0005-0000-0000-00001EA40000}"/>
    <cellStyle name="Normal 60 3 2 2 2" xfId="9432" xr:uid="{00000000-0005-0000-0000-00001FA40000}"/>
    <cellStyle name="Normal 60 3 2 2 2 2" xfId="19155" xr:uid="{00000000-0005-0000-0000-000020A40000}"/>
    <cellStyle name="Normal 60 3 2 2 2 2 2" xfId="38668" xr:uid="{00000000-0005-0000-0000-000021A40000}"/>
    <cellStyle name="Normal 60 3 2 2 2 2 3" xfId="58561" xr:uid="{00000000-0005-0000-0000-000022A40000}"/>
    <cellStyle name="Normal 60 3 2 2 2 3" xfId="22064" xr:uid="{00000000-0005-0000-0000-000023A40000}"/>
    <cellStyle name="Normal 60 3 2 2 2 4" xfId="41824" xr:uid="{00000000-0005-0000-0000-000024A40000}"/>
    <cellStyle name="Normal 60 3 2 2 3" xfId="13849" xr:uid="{00000000-0005-0000-0000-000025A40000}"/>
    <cellStyle name="Normal 60 3 2 2 3 2" xfId="33363" xr:uid="{00000000-0005-0000-0000-000026A40000}"/>
    <cellStyle name="Normal 60 3 2 2 3 3" xfId="53256" xr:uid="{00000000-0005-0000-0000-000027A40000}"/>
    <cellStyle name="Normal 60 3 2 2 4" xfId="24768" xr:uid="{00000000-0005-0000-0000-000028A40000}"/>
    <cellStyle name="Normal 60 3 2 2 5" xfId="44534" xr:uid="{00000000-0005-0000-0000-000029A40000}"/>
    <cellStyle name="Normal 60 3 2 3" xfId="7726" xr:uid="{00000000-0005-0000-0000-00002AA40000}"/>
    <cellStyle name="Normal 60 3 2 3 2" xfId="17449" xr:uid="{00000000-0005-0000-0000-00002BA40000}"/>
    <cellStyle name="Normal 60 3 2 3 2 2" xfId="36962" xr:uid="{00000000-0005-0000-0000-00002CA40000}"/>
    <cellStyle name="Normal 60 3 2 3 2 3" xfId="56855" xr:uid="{00000000-0005-0000-0000-00002DA40000}"/>
    <cellStyle name="Normal 60 3 2 3 3" xfId="22233" xr:uid="{00000000-0005-0000-0000-00002EA40000}"/>
    <cellStyle name="Normal 60 3 2 3 4" xfId="41993" xr:uid="{00000000-0005-0000-0000-00002FA40000}"/>
    <cellStyle name="Normal 60 3 2 4" xfId="5722" xr:uid="{00000000-0005-0000-0000-000030A40000}"/>
    <cellStyle name="Normal 60 3 2 4 2" xfId="15459" xr:uid="{00000000-0005-0000-0000-000031A40000}"/>
    <cellStyle name="Normal 60 3 2 4 2 2" xfId="34972" xr:uid="{00000000-0005-0000-0000-000032A40000}"/>
    <cellStyle name="Normal 60 3 2 4 2 3" xfId="54865" xr:uid="{00000000-0005-0000-0000-000033A40000}"/>
    <cellStyle name="Normal 60 3 2 4 3" xfId="27542" xr:uid="{00000000-0005-0000-0000-000034A40000}"/>
    <cellStyle name="Normal 60 3 2 4 4" xfId="47430" xr:uid="{00000000-0005-0000-0000-000035A40000}"/>
    <cellStyle name="Normal 60 3 2 5" xfId="11581" xr:uid="{00000000-0005-0000-0000-000036A40000}"/>
    <cellStyle name="Normal 60 3 2 5 2" xfId="31096" xr:uid="{00000000-0005-0000-0000-000037A40000}"/>
    <cellStyle name="Normal 60 3 2 5 3" xfId="50989" xr:uid="{00000000-0005-0000-0000-000038A40000}"/>
    <cellStyle name="Normal 60 3 2 6" xfId="21302" xr:uid="{00000000-0005-0000-0000-000039A40000}"/>
    <cellStyle name="Normal 60 3 2 7" xfId="40957" xr:uid="{00000000-0005-0000-0000-00003AA40000}"/>
    <cellStyle name="Normal 60 3 3" xfId="1072" xr:uid="{00000000-0005-0000-0000-00003BA40000}"/>
    <cellStyle name="Normal 60 3 3 2" xfId="3457" xr:uid="{00000000-0005-0000-0000-00003CA40000}"/>
    <cellStyle name="Normal 60 3 3 2 2" xfId="8894" xr:uid="{00000000-0005-0000-0000-00003DA40000}"/>
    <cellStyle name="Normal 60 3 3 2 2 2" xfId="18617" xr:uid="{00000000-0005-0000-0000-00003EA40000}"/>
    <cellStyle name="Normal 60 3 3 2 2 2 2" xfId="38130" xr:uid="{00000000-0005-0000-0000-00003FA40000}"/>
    <cellStyle name="Normal 60 3 3 2 2 2 3" xfId="58023" xr:uid="{00000000-0005-0000-0000-000040A40000}"/>
    <cellStyle name="Normal 60 3 3 2 2 3" xfId="23062" xr:uid="{00000000-0005-0000-0000-000041A40000}"/>
    <cellStyle name="Normal 60 3 3 2 2 4" xfId="42827" xr:uid="{00000000-0005-0000-0000-000042A40000}"/>
    <cellStyle name="Normal 60 3 3 2 3" xfId="13311" xr:uid="{00000000-0005-0000-0000-000043A40000}"/>
    <cellStyle name="Normal 60 3 3 2 3 2" xfId="32825" xr:uid="{00000000-0005-0000-0000-000044A40000}"/>
    <cellStyle name="Normal 60 3 3 2 3 3" xfId="52718" xr:uid="{00000000-0005-0000-0000-000045A40000}"/>
    <cellStyle name="Normal 60 3 3 2 4" xfId="24230" xr:uid="{00000000-0005-0000-0000-000046A40000}"/>
    <cellStyle name="Normal 60 3 3 2 5" xfId="43996" xr:uid="{00000000-0005-0000-0000-000047A40000}"/>
    <cellStyle name="Normal 60 3 3 3" xfId="7266" xr:uid="{00000000-0005-0000-0000-000048A40000}"/>
    <cellStyle name="Normal 60 3 3 3 2" xfId="17002" xr:uid="{00000000-0005-0000-0000-000049A40000}"/>
    <cellStyle name="Normal 60 3 3 3 2 2" xfId="36515" xr:uid="{00000000-0005-0000-0000-00004AA40000}"/>
    <cellStyle name="Normal 60 3 3 3 2 3" xfId="56408" xr:uid="{00000000-0005-0000-0000-00004BA40000}"/>
    <cellStyle name="Normal 60 3 3 3 3" xfId="25594" xr:uid="{00000000-0005-0000-0000-00004CA40000}"/>
    <cellStyle name="Normal 60 3 3 3 4" xfId="45362" xr:uid="{00000000-0005-0000-0000-00004DA40000}"/>
    <cellStyle name="Normal 60 3 3 4" xfId="6257" xr:uid="{00000000-0005-0000-0000-00004EA40000}"/>
    <cellStyle name="Normal 60 3 3 4 2" xfId="15994" xr:uid="{00000000-0005-0000-0000-00004FA40000}"/>
    <cellStyle name="Normal 60 3 3 4 2 2" xfId="35507" xr:uid="{00000000-0005-0000-0000-000050A40000}"/>
    <cellStyle name="Normal 60 3 3 4 2 3" xfId="55400" xr:uid="{00000000-0005-0000-0000-000051A40000}"/>
    <cellStyle name="Normal 60 3 3 4 3" xfId="28077" xr:uid="{00000000-0005-0000-0000-000052A40000}"/>
    <cellStyle name="Normal 60 3 3 4 4" xfId="47965" xr:uid="{00000000-0005-0000-0000-000053A40000}"/>
    <cellStyle name="Normal 60 3 3 5" xfId="11043" xr:uid="{00000000-0005-0000-0000-000054A40000}"/>
    <cellStyle name="Normal 60 3 3 5 2" xfId="30558" xr:uid="{00000000-0005-0000-0000-000055A40000}"/>
    <cellStyle name="Normal 60 3 3 5 3" xfId="50451" xr:uid="{00000000-0005-0000-0000-000056A40000}"/>
    <cellStyle name="Normal 60 3 3 6" xfId="20764" xr:uid="{00000000-0005-0000-0000-000057A40000}"/>
    <cellStyle name="Normal 60 3 3 7" xfId="40406" xr:uid="{00000000-0005-0000-0000-000058A40000}"/>
    <cellStyle name="Normal 60 3 4" xfId="2262" xr:uid="{00000000-0005-0000-0000-000059A40000}"/>
    <cellStyle name="Normal 60 3 4 2" xfId="4531" xr:uid="{00000000-0005-0000-0000-00005AA40000}"/>
    <cellStyle name="Normal 60 3 4 2 2" xfId="9967" xr:uid="{00000000-0005-0000-0000-00005BA40000}"/>
    <cellStyle name="Normal 60 3 4 2 2 2" xfId="19690" xr:uid="{00000000-0005-0000-0000-00005CA40000}"/>
    <cellStyle name="Normal 60 3 4 2 2 2 2" xfId="39203" xr:uid="{00000000-0005-0000-0000-00005DA40000}"/>
    <cellStyle name="Normal 60 3 4 2 2 2 3" xfId="59096" xr:uid="{00000000-0005-0000-0000-00005EA40000}"/>
    <cellStyle name="Normal 60 3 4 2 2 3" xfId="29416" xr:uid="{00000000-0005-0000-0000-00005FA40000}"/>
    <cellStyle name="Normal 60 3 4 2 2 4" xfId="49304" xr:uid="{00000000-0005-0000-0000-000060A40000}"/>
    <cellStyle name="Normal 60 3 4 2 3" xfId="14384" xr:uid="{00000000-0005-0000-0000-000061A40000}"/>
    <cellStyle name="Normal 60 3 4 2 3 2" xfId="33898" xr:uid="{00000000-0005-0000-0000-000062A40000}"/>
    <cellStyle name="Normal 60 3 4 2 3 3" xfId="53791" xr:uid="{00000000-0005-0000-0000-000063A40000}"/>
    <cellStyle name="Normal 60 3 4 2 4" xfId="25303" xr:uid="{00000000-0005-0000-0000-000064A40000}"/>
    <cellStyle name="Normal 60 3 4 2 5" xfId="45070" xr:uid="{00000000-0005-0000-0000-000065A40000}"/>
    <cellStyle name="Normal 60 3 4 3" xfId="6792" xr:uid="{00000000-0005-0000-0000-000066A40000}"/>
    <cellStyle name="Normal 60 3 4 3 2" xfId="16529" xr:uid="{00000000-0005-0000-0000-000067A40000}"/>
    <cellStyle name="Normal 60 3 4 3 2 2" xfId="36042" xr:uid="{00000000-0005-0000-0000-000068A40000}"/>
    <cellStyle name="Normal 60 3 4 3 2 3" xfId="55935" xr:uid="{00000000-0005-0000-0000-000069A40000}"/>
    <cellStyle name="Normal 60 3 4 3 3" xfId="28612" xr:uid="{00000000-0005-0000-0000-00006AA40000}"/>
    <cellStyle name="Normal 60 3 4 3 4" xfId="48500" xr:uid="{00000000-0005-0000-0000-00006BA40000}"/>
    <cellStyle name="Normal 60 3 4 4" xfId="12116" xr:uid="{00000000-0005-0000-0000-00006CA40000}"/>
    <cellStyle name="Normal 60 3 4 4 2" xfId="31631" xr:uid="{00000000-0005-0000-0000-00006DA40000}"/>
    <cellStyle name="Normal 60 3 4 4 3" xfId="51524" xr:uid="{00000000-0005-0000-0000-00006EA40000}"/>
    <cellStyle name="Normal 60 3 4 5" xfId="21837" xr:uid="{00000000-0005-0000-0000-00006FA40000}"/>
    <cellStyle name="Normal 60 3 4 6" xfId="41596" xr:uid="{00000000-0005-0000-0000-000070A40000}"/>
    <cellStyle name="Normal 60 3 5" xfId="2922" xr:uid="{00000000-0005-0000-0000-000071A40000}"/>
    <cellStyle name="Normal 60 3 5 2" xfId="8359" xr:uid="{00000000-0005-0000-0000-000072A40000}"/>
    <cellStyle name="Normal 60 3 5 2 2" xfId="18082" xr:uid="{00000000-0005-0000-0000-000073A40000}"/>
    <cellStyle name="Normal 60 3 5 2 2 2" xfId="37595" xr:uid="{00000000-0005-0000-0000-000074A40000}"/>
    <cellStyle name="Normal 60 3 5 2 2 3" xfId="57488" xr:uid="{00000000-0005-0000-0000-000075A40000}"/>
    <cellStyle name="Normal 60 3 5 2 3" xfId="22409" xr:uid="{00000000-0005-0000-0000-000076A40000}"/>
    <cellStyle name="Normal 60 3 5 2 4" xfId="42171" xr:uid="{00000000-0005-0000-0000-000077A40000}"/>
    <cellStyle name="Normal 60 3 5 3" xfId="12776" xr:uid="{00000000-0005-0000-0000-000078A40000}"/>
    <cellStyle name="Normal 60 3 5 3 2" xfId="32290" xr:uid="{00000000-0005-0000-0000-000079A40000}"/>
    <cellStyle name="Normal 60 3 5 3 3" xfId="52183" xr:uid="{00000000-0005-0000-0000-00007AA40000}"/>
    <cellStyle name="Normal 60 3 5 4" xfId="23695" xr:uid="{00000000-0005-0000-0000-00007BA40000}"/>
    <cellStyle name="Normal 60 3 5 5" xfId="43461" xr:uid="{00000000-0005-0000-0000-00007CA40000}"/>
    <cellStyle name="Normal 60 3 6" xfId="5182" xr:uid="{00000000-0005-0000-0000-00007DA40000}"/>
    <cellStyle name="Normal 60 3 6 2" xfId="14922" xr:uid="{00000000-0005-0000-0000-00007EA40000}"/>
    <cellStyle name="Normal 60 3 6 2 2" xfId="34435" xr:uid="{00000000-0005-0000-0000-00007FA40000}"/>
    <cellStyle name="Normal 60 3 6 2 3" xfId="54328" xr:uid="{00000000-0005-0000-0000-000080A40000}"/>
    <cellStyle name="Normal 60 3 6 3" xfId="27004" xr:uid="{00000000-0005-0000-0000-000081A40000}"/>
    <cellStyle name="Normal 60 3 6 4" xfId="46890" xr:uid="{00000000-0005-0000-0000-000082A40000}"/>
    <cellStyle name="Normal 60 3 7" xfId="10508" xr:uid="{00000000-0005-0000-0000-000083A40000}"/>
    <cellStyle name="Normal 60 3 7 2" xfId="30023" xr:uid="{00000000-0005-0000-0000-000084A40000}"/>
    <cellStyle name="Normal 60 3 7 3" xfId="49916" xr:uid="{00000000-0005-0000-0000-000085A40000}"/>
    <cellStyle name="Normal 60 3 8" xfId="20229" xr:uid="{00000000-0005-0000-0000-000086A40000}"/>
    <cellStyle name="Normal 60 3 9" xfId="39871" xr:uid="{00000000-0005-0000-0000-000087A40000}"/>
    <cellStyle name="Normal 60 4" xfId="1271" xr:uid="{00000000-0005-0000-0000-000088A40000}"/>
    <cellStyle name="Normal 60 4 2" xfId="3643" xr:uid="{00000000-0005-0000-0000-000089A40000}"/>
    <cellStyle name="Normal 60 4 2 2" xfId="9080" xr:uid="{00000000-0005-0000-0000-00008AA40000}"/>
    <cellStyle name="Normal 60 4 2 2 2" xfId="18803" xr:uid="{00000000-0005-0000-0000-00008BA40000}"/>
    <cellStyle name="Normal 60 4 2 2 2 2" xfId="38316" xr:uid="{00000000-0005-0000-0000-00008CA40000}"/>
    <cellStyle name="Normal 60 4 2 2 2 3" xfId="58209" xr:uid="{00000000-0005-0000-0000-00008DA40000}"/>
    <cellStyle name="Normal 60 4 2 2 3" xfId="22506" xr:uid="{00000000-0005-0000-0000-00008EA40000}"/>
    <cellStyle name="Normal 60 4 2 2 4" xfId="42269" xr:uid="{00000000-0005-0000-0000-00008FA40000}"/>
    <cellStyle name="Normal 60 4 2 3" xfId="13497" xr:uid="{00000000-0005-0000-0000-000090A40000}"/>
    <cellStyle name="Normal 60 4 2 3 2" xfId="33011" xr:uid="{00000000-0005-0000-0000-000091A40000}"/>
    <cellStyle name="Normal 60 4 2 3 3" xfId="52904" xr:uid="{00000000-0005-0000-0000-000092A40000}"/>
    <cellStyle name="Normal 60 4 2 4" xfId="24416" xr:uid="{00000000-0005-0000-0000-000093A40000}"/>
    <cellStyle name="Normal 60 4 2 5" xfId="44182" xr:uid="{00000000-0005-0000-0000-000094A40000}"/>
    <cellStyle name="Normal 60 4 3" xfId="7432" xr:uid="{00000000-0005-0000-0000-000095A40000}"/>
    <cellStyle name="Normal 60 4 3 2" xfId="17155" xr:uid="{00000000-0005-0000-0000-000096A40000}"/>
    <cellStyle name="Normal 60 4 3 2 2" xfId="36668" xr:uid="{00000000-0005-0000-0000-000097A40000}"/>
    <cellStyle name="Normal 60 4 3 2 3" xfId="56561" xr:uid="{00000000-0005-0000-0000-000098A40000}"/>
    <cellStyle name="Normal 60 4 3 3" xfId="22588" xr:uid="{00000000-0005-0000-0000-000099A40000}"/>
    <cellStyle name="Normal 60 4 3 4" xfId="42351" xr:uid="{00000000-0005-0000-0000-00009AA40000}"/>
    <cellStyle name="Normal 60 4 4" xfId="5370" xr:uid="{00000000-0005-0000-0000-00009BA40000}"/>
    <cellStyle name="Normal 60 4 4 2" xfId="15107" xr:uid="{00000000-0005-0000-0000-00009CA40000}"/>
    <cellStyle name="Normal 60 4 4 2 2" xfId="34620" xr:uid="{00000000-0005-0000-0000-00009DA40000}"/>
    <cellStyle name="Normal 60 4 4 2 3" xfId="54513" xr:uid="{00000000-0005-0000-0000-00009EA40000}"/>
    <cellStyle name="Normal 60 4 4 3" xfId="27190" xr:uid="{00000000-0005-0000-0000-00009FA40000}"/>
    <cellStyle name="Normal 60 4 4 4" xfId="47078" xr:uid="{00000000-0005-0000-0000-0000A0A40000}"/>
    <cellStyle name="Normal 60 4 5" xfId="11229" xr:uid="{00000000-0005-0000-0000-0000A1A40000}"/>
    <cellStyle name="Normal 60 4 5 2" xfId="30744" xr:uid="{00000000-0005-0000-0000-0000A2A40000}"/>
    <cellStyle name="Normal 60 4 5 3" xfId="50637" xr:uid="{00000000-0005-0000-0000-0000A3A40000}"/>
    <cellStyle name="Normal 60 4 6" xfId="20950" xr:uid="{00000000-0005-0000-0000-0000A4A40000}"/>
    <cellStyle name="Normal 60 4 7" xfId="40605" xr:uid="{00000000-0005-0000-0000-0000A5A40000}"/>
    <cellStyle name="Normal 60 5" xfId="720" xr:uid="{00000000-0005-0000-0000-0000A6A40000}"/>
    <cellStyle name="Normal 60 5 2" xfId="3105" xr:uid="{00000000-0005-0000-0000-0000A7A40000}"/>
    <cellStyle name="Normal 60 5 2 2" xfId="8542" xr:uid="{00000000-0005-0000-0000-0000A8A40000}"/>
    <cellStyle name="Normal 60 5 2 2 2" xfId="18265" xr:uid="{00000000-0005-0000-0000-0000A9A40000}"/>
    <cellStyle name="Normal 60 5 2 2 2 2" xfId="37778" xr:uid="{00000000-0005-0000-0000-0000AAA40000}"/>
    <cellStyle name="Normal 60 5 2 2 2 3" xfId="57671" xr:uid="{00000000-0005-0000-0000-0000ABA40000}"/>
    <cellStyle name="Normal 60 5 2 2 3" xfId="23114" xr:uid="{00000000-0005-0000-0000-0000ACA40000}"/>
    <cellStyle name="Normal 60 5 2 2 4" xfId="42880" xr:uid="{00000000-0005-0000-0000-0000ADA40000}"/>
    <cellStyle name="Normal 60 5 2 3" xfId="12959" xr:uid="{00000000-0005-0000-0000-0000AEA40000}"/>
    <cellStyle name="Normal 60 5 2 3 2" xfId="32473" xr:uid="{00000000-0005-0000-0000-0000AFA40000}"/>
    <cellStyle name="Normal 60 5 2 3 3" xfId="52366" xr:uid="{00000000-0005-0000-0000-0000B0A40000}"/>
    <cellStyle name="Normal 60 5 2 4" xfId="23878" xr:uid="{00000000-0005-0000-0000-0000B1A40000}"/>
    <cellStyle name="Normal 60 5 2 5" xfId="43644" xr:uid="{00000000-0005-0000-0000-0000B2A40000}"/>
    <cellStyle name="Normal 60 5 3" xfId="6972" xr:uid="{00000000-0005-0000-0000-0000B3A40000}"/>
    <cellStyle name="Normal 60 5 3 2" xfId="16708" xr:uid="{00000000-0005-0000-0000-0000B4A40000}"/>
    <cellStyle name="Normal 60 5 3 2 2" xfId="36221" xr:uid="{00000000-0005-0000-0000-0000B5A40000}"/>
    <cellStyle name="Normal 60 5 3 2 3" xfId="56114" xr:uid="{00000000-0005-0000-0000-0000B6A40000}"/>
    <cellStyle name="Normal 60 5 3 3" xfId="22949" xr:uid="{00000000-0005-0000-0000-0000B7A40000}"/>
    <cellStyle name="Normal 60 5 3 4" xfId="42714" xr:uid="{00000000-0005-0000-0000-0000B8A40000}"/>
    <cellStyle name="Normal 60 5 4" xfId="5905" xr:uid="{00000000-0005-0000-0000-0000B9A40000}"/>
    <cellStyle name="Normal 60 5 4 2" xfId="15642" xr:uid="{00000000-0005-0000-0000-0000BAA40000}"/>
    <cellStyle name="Normal 60 5 4 2 2" xfId="35155" xr:uid="{00000000-0005-0000-0000-0000BBA40000}"/>
    <cellStyle name="Normal 60 5 4 2 3" xfId="55048" xr:uid="{00000000-0005-0000-0000-0000BCA40000}"/>
    <cellStyle name="Normal 60 5 4 3" xfId="27725" xr:uid="{00000000-0005-0000-0000-0000BDA40000}"/>
    <cellStyle name="Normal 60 5 4 4" xfId="47613" xr:uid="{00000000-0005-0000-0000-0000BEA40000}"/>
    <cellStyle name="Normal 60 5 5" xfId="10691" xr:uid="{00000000-0005-0000-0000-0000BFA40000}"/>
    <cellStyle name="Normal 60 5 5 2" xfId="30206" xr:uid="{00000000-0005-0000-0000-0000C0A40000}"/>
    <cellStyle name="Normal 60 5 5 3" xfId="50099" xr:uid="{00000000-0005-0000-0000-0000C1A40000}"/>
    <cellStyle name="Normal 60 5 6" xfId="20412" xr:uid="{00000000-0005-0000-0000-0000C2A40000}"/>
    <cellStyle name="Normal 60 5 7" xfId="40054" xr:uid="{00000000-0005-0000-0000-0000C3A40000}"/>
    <cellStyle name="Normal 60 6" xfId="1868" xr:uid="{00000000-0005-0000-0000-0000C4A40000}"/>
    <cellStyle name="Normal 60 6 2" xfId="4179" xr:uid="{00000000-0005-0000-0000-0000C5A40000}"/>
    <cellStyle name="Normal 60 6 2 2" xfId="9615" xr:uid="{00000000-0005-0000-0000-0000C6A40000}"/>
    <cellStyle name="Normal 60 6 2 2 2" xfId="19338" xr:uid="{00000000-0005-0000-0000-0000C7A40000}"/>
    <cellStyle name="Normal 60 6 2 2 2 2" xfId="38851" xr:uid="{00000000-0005-0000-0000-0000C8A40000}"/>
    <cellStyle name="Normal 60 6 2 2 2 3" xfId="58744" xr:uid="{00000000-0005-0000-0000-0000C9A40000}"/>
    <cellStyle name="Normal 60 6 2 2 3" xfId="29064" xr:uid="{00000000-0005-0000-0000-0000CAA40000}"/>
    <cellStyle name="Normal 60 6 2 2 4" xfId="48952" xr:uid="{00000000-0005-0000-0000-0000CBA40000}"/>
    <cellStyle name="Normal 60 6 2 3" xfId="14032" xr:uid="{00000000-0005-0000-0000-0000CCA40000}"/>
    <cellStyle name="Normal 60 6 2 3 2" xfId="33546" xr:uid="{00000000-0005-0000-0000-0000CDA40000}"/>
    <cellStyle name="Normal 60 6 2 3 3" xfId="53439" xr:uid="{00000000-0005-0000-0000-0000CEA40000}"/>
    <cellStyle name="Normal 60 6 2 4" xfId="24951" xr:uid="{00000000-0005-0000-0000-0000CFA40000}"/>
    <cellStyle name="Normal 60 6 2 5" xfId="44718" xr:uid="{00000000-0005-0000-0000-0000D0A40000}"/>
    <cellStyle name="Normal 60 6 3" xfId="6440" xr:uid="{00000000-0005-0000-0000-0000D1A40000}"/>
    <cellStyle name="Normal 60 6 3 2" xfId="16177" xr:uid="{00000000-0005-0000-0000-0000D2A40000}"/>
    <cellStyle name="Normal 60 6 3 2 2" xfId="35690" xr:uid="{00000000-0005-0000-0000-0000D3A40000}"/>
    <cellStyle name="Normal 60 6 3 2 3" xfId="55583" xr:uid="{00000000-0005-0000-0000-0000D4A40000}"/>
    <cellStyle name="Normal 60 6 3 3" xfId="28260" xr:uid="{00000000-0005-0000-0000-0000D5A40000}"/>
    <cellStyle name="Normal 60 6 3 4" xfId="48148" xr:uid="{00000000-0005-0000-0000-0000D6A40000}"/>
    <cellStyle name="Normal 60 6 4" xfId="11764" xr:uid="{00000000-0005-0000-0000-0000D7A40000}"/>
    <cellStyle name="Normal 60 6 4 2" xfId="31279" xr:uid="{00000000-0005-0000-0000-0000D8A40000}"/>
    <cellStyle name="Normal 60 6 4 3" xfId="51172" xr:uid="{00000000-0005-0000-0000-0000D9A40000}"/>
    <cellStyle name="Normal 60 6 5" xfId="21485" xr:uid="{00000000-0005-0000-0000-0000DAA40000}"/>
    <cellStyle name="Normal 60 6 6" xfId="41202" xr:uid="{00000000-0005-0000-0000-0000DBA40000}"/>
    <cellStyle name="Normal 60 7" xfId="2431" xr:uid="{00000000-0005-0000-0000-0000DCA40000}"/>
    <cellStyle name="Normal 60 7 2" xfId="7868" xr:uid="{00000000-0005-0000-0000-0000DDA40000}"/>
    <cellStyle name="Normal 60 7 2 2" xfId="17591" xr:uid="{00000000-0005-0000-0000-0000DEA40000}"/>
    <cellStyle name="Normal 60 7 2 2 2" xfId="37104" xr:uid="{00000000-0005-0000-0000-0000DFA40000}"/>
    <cellStyle name="Normal 60 7 2 2 3" xfId="56997" xr:uid="{00000000-0005-0000-0000-0000E0A40000}"/>
    <cellStyle name="Normal 60 7 2 3" xfId="25535" xr:uid="{00000000-0005-0000-0000-0000E1A40000}"/>
    <cellStyle name="Normal 60 7 2 4" xfId="45303" xr:uid="{00000000-0005-0000-0000-0000E2A40000}"/>
    <cellStyle name="Normal 60 7 3" xfId="12285" xr:uid="{00000000-0005-0000-0000-0000E3A40000}"/>
    <cellStyle name="Normal 60 7 3 2" xfId="31799" xr:uid="{00000000-0005-0000-0000-0000E4A40000}"/>
    <cellStyle name="Normal 60 7 3 3" xfId="51692" xr:uid="{00000000-0005-0000-0000-0000E5A40000}"/>
    <cellStyle name="Normal 60 7 4" xfId="23204" xr:uid="{00000000-0005-0000-0000-0000E6A40000}"/>
    <cellStyle name="Normal 60 7 5" xfId="42970" xr:uid="{00000000-0005-0000-0000-0000E7A40000}"/>
    <cellStyle name="Normal 60 8" xfId="2570" xr:uid="{00000000-0005-0000-0000-0000E8A40000}"/>
    <cellStyle name="Normal 60 8 2" xfId="8007" xr:uid="{00000000-0005-0000-0000-0000E9A40000}"/>
    <cellStyle name="Normal 60 8 2 2" xfId="17730" xr:uid="{00000000-0005-0000-0000-0000EAA40000}"/>
    <cellStyle name="Normal 60 8 2 2 2" xfId="37243" xr:uid="{00000000-0005-0000-0000-0000EBA40000}"/>
    <cellStyle name="Normal 60 8 2 2 3" xfId="57136" xr:uid="{00000000-0005-0000-0000-0000ECA40000}"/>
    <cellStyle name="Normal 60 8 2 3" xfId="22981" xr:uid="{00000000-0005-0000-0000-0000EDA40000}"/>
    <cellStyle name="Normal 60 8 2 4" xfId="42746" xr:uid="{00000000-0005-0000-0000-0000EEA40000}"/>
    <cellStyle name="Normal 60 8 3" xfId="12424" xr:uid="{00000000-0005-0000-0000-0000EFA40000}"/>
    <cellStyle name="Normal 60 8 3 2" xfId="31938" xr:uid="{00000000-0005-0000-0000-0000F0A40000}"/>
    <cellStyle name="Normal 60 8 3 3" xfId="51831" xr:uid="{00000000-0005-0000-0000-0000F1A40000}"/>
    <cellStyle name="Normal 60 8 4" xfId="23343" xr:uid="{00000000-0005-0000-0000-0000F2A40000}"/>
    <cellStyle name="Normal 60 8 5" xfId="43109" xr:uid="{00000000-0005-0000-0000-0000F3A40000}"/>
    <cellStyle name="Normal 60 9" xfId="4788" xr:uid="{00000000-0005-0000-0000-0000F4A40000}"/>
    <cellStyle name="Normal 60 9 2" xfId="14570" xr:uid="{00000000-0005-0000-0000-0000F5A40000}"/>
    <cellStyle name="Normal 60 9 2 2" xfId="34083" xr:uid="{00000000-0005-0000-0000-0000F6A40000}"/>
    <cellStyle name="Normal 60 9 2 3" xfId="53976" xr:uid="{00000000-0005-0000-0000-0000F7A40000}"/>
    <cellStyle name="Normal 60 9 3" xfId="26652" xr:uid="{00000000-0005-0000-0000-0000F8A40000}"/>
    <cellStyle name="Normal 60 9 4" xfId="46496" xr:uid="{00000000-0005-0000-0000-0000F9A40000}"/>
    <cellStyle name="Normal 61" xfId="144" xr:uid="{00000000-0005-0000-0000-0000FAA40000}"/>
    <cellStyle name="Normal 61 10" xfId="10157" xr:uid="{00000000-0005-0000-0000-0000FBA40000}"/>
    <cellStyle name="Normal 61 10 2" xfId="29672" xr:uid="{00000000-0005-0000-0000-0000FCA40000}"/>
    <cellStyle name="Normal 61 10 3" xfId="49565" xr:uid="{00000000-0005-0000-0000-0000FDA40000}"/>
    <cellStyle name="Normal 61 11" xfId="19878" xr:uid="{00000000-0005-0000-0000-0000FEA40000}"/>
    <cellStyle name="Normal 61 12" xfId="39478" xr:uid="{00000000-0005-0000-0000-0000FFA40000}"/>
    <cellStyle name="Normal 61 2" xfId="362" xr:uid="{00000000-0005-0000-0000-000000A50000}"/>
    <cellStyle name="Normal 61 2 2" xfId="1448" xr:uid="{00000000-0005-0000-0000-000001A50000}"/>
    <cellStyle name="Normal 61 2 2 2" xfId="3820" xr:uid="{00000000-0005-0000-0000-000002A50000}"/>
    <cellStyle name="Normal 61 2 2 2 2" xfId="9257" xr:uid="{00000000-0005-0000-0000-000003A50000}"/>
    <cellStyle name="Normal 61 2 2 2 2 2" xfId="18980" xr:uid="{00000000-0005-0000-0000-000004A50000}"/>
    <cellStyle name="Normal 61 2 2 2 2 2 2" xfId="38493" xr:uid="{00000000-0005-0000-0000-000005A50000}"/>
    <cellStyle name="Normal 61 2 2 2 2 2 3" xfId="58386" xr:uid="{00000000-0005-0000-0000-000006A50000}"/>
    <cellStyle name="Normal 61 2 2 2 2 3" xfId="22036" xr:uid="{00000000-0005-0000-0000-000007A50000}"/>
    <cellStyle name="Normal 61 2 2 2 2 4" xfId="41796" xr:uid="{00000000-0005-0000-0000-000008A50000}"/>
    <cellStyle name="Normal 61 2 2 2 3" xfId="13674" xr:uid="{00000000-0005-0000-0000-000009A50000}"/>
    <cellStyle name="Normal 61 2 2 2 3 2" xfId="33188" xr:uid="{00000000-0005-0000-0000-00000AA50000}"/>
    <cellStyle name="Normal 61 2 2 2 3 3" xfId="53081" xr:uid="{00000000-0005-0000-0000-00000BA50000}"/>
    <cellStyle name="Normal 61 2 2 2 4" xfId="24593" xr:uid="{00000000-0005-0000-0000-00000CA50000}"/>
    <cellStyle name="Normal 61 2 2 2 5" xfId="44359" xr:uid="{00000000-0005-0000-0000-00000DA50000}"/>
    <cellStyle name="Normal 61 2 2 3" xfId="7580" xr:uid="{00000000-0005-0000-0000-00000EA50000}"/>
    <cellStyle name="Normal 61 2 2 3 2" xfId="17303" xr:uid="{00000000-0005-0000-0000-00000FA50000}"/>
    <cellStyle name="Normal 61 2 2 3 2 2" xfId="36816" xr:uid="{00000000-0005-0000-0000-000010A50000}"/>
    <cellStyle name="Normal 61 2 2 3 2 3" xfId="56709" xr:uid="{00000000-0005-0000-0000-000011A50000}"/>
    <cellStyle name="Normal 61 2 2 3 3" xfId="26338" xr:uid="{00000000-0005-0000-0000-000012A50000}"/>
    <cellStyle name="Normal 61 2 2 3 4" xfId="46111" xr:uid="{00000000-0005-0000-0000-000013A50000}"/>
    <cellStyle name="Normal 61 2 2 4" xfId="5547" xr:uid="{00000000-0005-0000-0000-000014A50000}"/>
    <cellStyle name="Normal 61 2 2 4 2" xfId="15284" xr:uid="{00000000-0005-0000-0000-000015A50000}"/>
    <cellStyle name="Normal 61 2 2 4 2 2" xfId="34797" xr:uid="{00000000-0005-0000-0000-000016A50000}"/>
    <cellStyle name="Normal 61 2 2 4 2 3" xfId="54690" xr:uid="{00000000-0005-0000-0000-000017A50000}"/>
    <cellStyle name="Normal 61 2 2 4 3" xfId="27367" xr:uid="{00000000-0005-0000-0000-000018A50000}"/>
    <cellStyle name="Normal 61 2 2 4 4" xfId="47255" xr:uid="{00000000-0005-0000-0000-000019A50000}"/>
    <cellStyle name="Normal 61 2 2 5" xfId="11406" xr:uid="{00000000-0005-0000-0000-00001AA50000}"/>
    <cellStyle name="Normal 61 2 2 5 2" xfId="30921" xr:uid="{00000000-0005-0000-0000-00001BA50000}"/>
    <cellStyle name="Normal 61 2 2 5 3" xfId="50814" xr:uid="{00000000-0005-0000-0000-00001CA50000}"/>
    <cellStyle name="Normal 61 2 2 6" xfId="21127" xr:uid="{00000000-0005-0000-0000-00001DA50000}"/>
    <cellStyle name="Normal 61 2 2 7" xfId="40782" xr:uid="{00000000-0005-0000-0000-00001EA50000}"/>
    <cellStyle name="Normal 61 2 3" xfId="897" xr:uid="{00000000-0005-0000-0000-00001FA50000}"/>
    <cellStyle name="Normal 61 2 3 2" xfId="3282" xr:uid="{00000000-0005-0000-0000-000020A50000}"/>
    <cellStyle name="Normal 61 2 3 2 2" xfId="8719" xr:uid="{00000000-0005-0000-0000-000021A50000}"/>
    <cellStyle name="Normal 61 2 3 2 2 2" xfId="18442" xr:uid="{00000000-0005-0000-0000-000022A50000}"/>
    <cellStyle name="Normal 61 2 3 2 2 2 2" xfId="37955" xr:uid="{00000000-0005-0000-0000-000023A50000}"/>
    <cellStyle name="Normal 61 2 3 2 2 2 3" xfId="57848" xr:uid="{00000000-0005-0000-0000-000024A50000}"/>
    <cellStyle name="Normal 61 2 3 2 2 3" xfId="26217" xr:uid="{00000000-0005-0000-0000-000025A50000}"/>
    <cellStyle name="Normal 61 2 3 2 2 4" xfId="45988" xr:uid="{00000000-0005-0000-0000-000026A50000}"/>
    <cellStyle name="Normal 61 2 3 2 3" xfId="13136" xr:uid="{00000000-0005-0000-0000-000027A50000}"/>
    <cellStyle name="Normal 61 2 3 2 3 2" xfId="32650" xr:uid="{00000000-0005-0000-0000-000028A50000}"/>
    <cellStyle name="Normal 61 2 3 2 3 3" xfId="52543" xr:uid="{00000000-0005-0000-0000-000029A50000}"/>
    <cellStyle name="Normal 61 2 3 2 4" xfId="24055" xr:uid="{00000000-0005-0000-0000-00002AA50000}"/>
    <cellStyle name="Normal 61 2 3 2 5" xfId="43821" xr:uid="{00000000-0005-0000-0000-00002BA50000}"/>
    <cellStyle name="Normal 61 2 3 3" xfId="7120" xr:uid="{00000000-0005-0000-0000-00002CA50000}"/>
    <cellStyle name="Normal 61 2 3 3 2" xfId="16856" xr:uid="{00000000-0005-0000-0000-00002DA50000}"/>
    <cellStyle name="Normal 61 2 3 3 2 2" xfId="36369" xr:uid="{00000000-0005-0000-0000-00002EA50000}"/>
    <cellStyle name="Normal 61 2 3 3 2 3" xfId="56262" xr:uid="{00000000-0005-0000-0000-00002FA50000}"/>
    <cellStyle name="Normal 61 2 3 3 3" xfId="25609" xr:uid="{00000000-0005-0000-0000-000030A50000}"/>
    <cellStyle name="Normal 61 2 3 3 4" xfId="45378" xr:uid="{00000000-0005-0000-0000-000031A50000}"/>
    <cellStyle name="Normal 61 2 3 4" xfId="6082" xr:uid="{00000000-0005-0000-0000-000032A50000}"/>
    <cellStyle name="Normal 61 2 3 4 2" xfId="15819" xr:uid="{00000000-0005-0000-0000-000033A50000}"/>
    <cellStyle name="Normal 61 2 3 4 2 2" xfId="35332" xr:uid="{00000000-0005-0000-0000-000034A50000}"/>
    <cellStyle name="Normal 61 2 3 4 2 3" xfId="55225" xr:uid="{00000000-0005-0000-0000-000035A50000}"/>
    <cellStyle name="Normal 61 2 3 4 3" xfId="27902" xr:uid="{00000000-0005-0000-0000-000036A50000}"/>
    <cellStyle name="Normal 61 2 3 4 4" xfId="47790" xr:uid="{00000000-0005-0000-0000-000037A50000}"/>
    <cellStyle name="Normal 61 2 3 5" xfId="10868" xr:uid="{00000000-0005-0000-0000-000038A50000}"/>
    <cellStyle name="Normal 61 2 3 5 2" xfId="30383" xr:uid="{00000000-0005-0000-0000-000039A50000}"/>
    <cellStyle name="Normal 61 2 3 5 3" xfId="50276" xr:uid="{00000000-0005-0000-0000-00003AA50000}"/>
    <cellStyle name="Normal 61 2 3 6" xfId="20589" xr:uid="{00000000-0005-0000-0000-00003BA50000}"/>
    <cellStyle name="Normal 61 2 3 7" xfId="40231" xr:uid="{00000000-0005-0000-0000-00003CA50000}"/>
    <cellStyle name="Normal 61 2 4" xfId="2087" xr:uid="{00000000-0005-0000-0000-00003DA50000}"/>
    <cellStyle name="Normal 61 2 4 2" xfId="4356" xr:uid="{00000000-0005-0000-0000-00003EA50000}"/>
    <cellStyle name="Normal 61 2 4 2 2" xfId="9792" xr:uid="{00000000-0005-0000-0000-00003FA50000}"/>
    <cellStyle name="Normal 61 2 4 2 2 2" xfId="19515" xr:uid="{00000000-0005-0000-0000-000040A50000}"/>
    <cellStyle name="Normal 61 2 4 2 2 2 2" xfId="39028" xr:uid="{00000000-0005-0000-0000-000041A50000}"/>
    <cellStyle name="Normal 61 2 4 2 2 2 3" xfId="58921" xr:uid="{00000000-0005-0000-0000-000042A50000}"/>
    <cellStyle name="Normal 61 2 4 2 2 3" xfId="29241" xr:uid="{00000000-0005-0000-0000-000043A50000}"/>
    <cellStyle name="Normal 61 2 4 2 2 4" xfId="49129" xr:uid="{00000000-0005-0000-0000-000044A50000}"/>
    <cellStyle name="Normal 61 2 4 2 3" xfId="14209" xr:uid="{00000000-0005-0000-0000-000045A50000}"/>
    <cellStyle name="Normal 61 2 4 2 3 2" xfId="33723" xr:uid="{00000000-0005-0000-0000-000046A50000}"/>
    <cellStyle name="Normal 61 2 4 2 3 3" xfId="53616" xr:uid="{00000000-0005-0000-0000-000047A50000}"/>
    <cellStyle name="Normal 61 2 4 2 4" xfId="25128" xr:uid="{00000000-0005-0000-0000-000048A50000}"/>
    <cellStyle name="Normal 61 2 4 2 5" xfId="44895" xr:uid="{00000000-0005-0000-0000-000049A50000}"/>
    <cellStyle name="Normal 61 2 4 3" xfId="6617" xr:uid="{00000000-0005-0000-0000-00004AA50000}"/>
    <cellStyle name="Normal 61 2 4 3 2" xfId="16354" xr:uid="{00000000-0005-0000-0000-00004BA50000}"/>
    <cellStyle name="Normal 61 2 4 3 2 2" xfId="35867" xr:uid="{00000000-0005-0000-0000-00004CA50000}"/>
    <cellStyle name="Normal 61 2 4 3 2 3" xfId="55760" xr:uid="{00000000-0005-0000-0000-00004DA50000}"/>
    <cellStyle name="Normal 61 2 4 3 3" xfId="28437" xr:uid="{00000000-0005-0000-0000-00004EA50000}"/>
    <cellStyle name="Normal 61 2 4 3 4" xfId="48325" xr:uid="{00000000-0005-0000-0000-00004FA50000}"/>
    <cellStyle name="Normal 61 2 4 4" xfId="11941" xr:uid="{00000000-0005-0000-0000-000050A50000}"/>
    <cellStyle name="Normal 61 2 4 4 2" xfId="31456" xr:uid="{00000000-0005-0000-0000-000051A50000}"/>
    <cellStyle name="Normal 61 2 4 4 3" xfId="51349" xr:uid="{00000000-0005-0000-0000-000052A50000}"/>
    <cellStyle name="Normal 61 2 4 5" xfId="21662" xr:uid="{00000000-0005-0000-0000-000053A50000}"/>
    <cellStyle name="Normal 61 2 4 6" xfId="41421" xr:uid="{00000000-0005-0000-0000-000054A50000}"/>
    <cellStyle name="Normal 61 2 5" xfId="2747" xr:uid="{00000000-0005-0000-0000-000055A50000}"/>
    <cellStyle name="Normal 61 2 5 2" xfId="8184" xr:uid="{00000000-0005-0000-0000-000056A50000}"/>
    <cellStyle name="Normal 61 2 5 2 2" xfId="17907" xr:uid="{00000000-0005-0000-0000-000057A50000}"/>
    <cellStyle name="Normal 61 2 5 2 2 2" xfId="37420" xr:uid="{00000000-0005-0000-0000-000058A50000}"/>
    <cellStyle name="Normal 61 2 5 2 2 3" xfId="57313" xr:uid="{00000000-0005-0000-0000-000059A50000}"/>
    <cellStyle name="Normal 61 2 5 2 3" xfId="26549" xr:uid="{00000000-0005-0000-0000-00005AA50000}"/>
    <cellStyle name="Normal 61 2 5 2 4" xfId="46322" xr:uid="{00000000-0005-0000-0000-00005BA50000}"/>
    <cellStyle name="Normal 61 2 5 3" xfId="12601" xr:uid="{00000000-0005-0000-0000-00005CA50000}"/>
    <cellStyle name="Normal 61 2 5 3 2" xfId="32115" xr:uid="{00000000-0005-0000-0000-00005DA50000}"/>
    <cellStyle name="Normal 61 2 5 3 3" xfId="52008" xr:uid="{00000000-0005-0000-0000-00005EA50000}"/>
    <cellStyle name="Normal 61 2 5 4" xfId="23520" xr:uid="{00000000-0005-0000-0000-00005FA50000}"/>
    <cellStyle name="Normal 61 2 5 5" xfId="43286" xr:uid="{00000000-0005-0000-0000-000060A50000}"/>
    <cellStyle name="Normal 61 2 6" xfId="5007" xr:uid="{00000000-0005-0000-0000-000061A50000}"/>
    <cellStyle name="Normal 61 2 6 2" xfId="14747" xr:uid="{00000000-0005-0000-0000-000062A50000}"/>
    <cellStyle name="Normal 61 2 6 2 2" xfId="34260" xr:uid="{00000000-0005-0000-0000-000063A50000}"/>
    <cellStyle name="Normal 61 2 6 2 3" xfId="54153" xr:uid="{00000000-0005-0000-0000-000064A50000}"/>
    <cellStyle name="Normal 61 2 6 3" xfId="26829" xr:uid="{00000000-0005-0000-0000-000065A50000}"/>
    <cellStyle name="Normal 61 2 6 4" xfId="46715" xr:uid="{00000000-0005-0000-0000-000066A50000}"/>
    <cellStyle name="Normal 61 2 7" xfId="10333" xr:uid="{00000000-0005-0000-0000-000067A50000}"/>
    <cellStyle name="Normal 61 2 7 2" xfId="29848" xr:uid="{00000000-0005-0000-0000-000068A50000}"/>
    <cellStyle name="Normal 61 2 7 3" xfId="49741" xr:uid="{00000000-0005-0000-0000-000069A50000}"/>
    <cellStyle name="Normal 61 2 8" xfId="20054" xr:uid="{00000000-0005-0000-0000-00006AA50000}"/>
    <cellStyle name="Normal 61 2 9" xfId="39696" xr:uid="{00000000-0005-0000-0000-00006BA50000}"/>
    <cellStyle name="Normal 61 3" xfId="538" xr:uid="{00000000-0005-0000-0000-00006CA50000}"/>
    <cellStyle name="Normal 61 3 2" xfId="1624" xr:uid="{00000000-0005-0000-0000-00006DA50000}"/>
    <cellStyle name="Normal 61 3 2 2" xfId="3996" xr:uid="{00000000-0005-0000-0000-00006EA50000}"/>
    <cellStyle name="Normal 61 3 2 2 2" xfId="9433" xr:uid="{00000000-0005-0000-0000-00006FA50000}"/>
    <cellStyle name="Normal 61 3 2 2 2 2" xfId="19156" xr:uid="{00000000-0005-0000-0000-000070A50000}"/>
    <cellStyle name="Normal 61 3 2 2 2 2 2" xfId="38669" xr:uid="{00000000-0005-0000-0000-000071A50000}"/>
    <cellStyle name="Normal 61 3 2 2 2 2 3" xfId="58562" xr:uid="{00000000-0005-0000-0000-000072A50000}"/>
    <cellStyle name="Normal 61 3 2 2 2 3" xfId="26251" xr:uid="{00000000-0005-0000-0000-000073A50000}"/>
    <cellStyle name="Normal 61 3 2 2 2 4" xfId="46022" xr:uid="{00000000-0005-0000-0000-000074A50000}"/>
    <cellStyle name="Normal 61 3 2 2 3" xfId="13850" xr:uid="{00000000-0005-0000-0000-000075A50000}"/>
    <cellStyle name="Normal 61 3 2 2 3 2" xfId="33364" xr:uid="{00000000-0005-0000-0000-000076A50000}"/>
    <cellStyle name="Normal 61 3 2 2 3 3" xfId="53257" xr:uid="{00000000-0005-0000-0000-000077A50000}"/>
    <cellStyle name="Normal 61 3 2 2 4" xfId="24769" xr:uid="{00000000-0005-0000-0000-000078A50000}"/>
    <cellStyle name="Normal 61 3 2 2 5" xfId="44535" xr:uid="{00000000-0005-0000-0000-000079A50000}"/>
    <cellStyle name="Normal 61 3 2 3" xfId="7727" xr:uid="{00000000-0005-0000-0000-00007AA50000}"/>
    <cellStyle name="Normal 61 3 2 3 2" xfId="17450" xr:uid="{00000000-0005-0000-0000-00007BA50000}"/>
    <cellStyle name="Normal 61 3 2 3 2 2" xfId="36963" xr:uid="{00000000-0005-0000-0000-00007CA50000}"/>
    <cellStyle name="Normal 61 3 2 3 2 3" xfId="56856" xr:uid="{00000000-0005-0000-0000-00007DA50000}"/>
    <cellStyle name="Normal 61 3 2 3 3" xfId="22676" xr:uid="{00000000-0005-0000-0000-00007EA50000}"/>
    <cellStyle name="Normal 61 3 2 3 4" xfId="42440" xr:uid="{00000000-0005-0000-0000-00007FA50000}"/>
    <cellStyle name="Normal 61 3 2 4" xfId="5723" xr:uid="{00000000-0005-0000-0000-000080A50000}"/>
    <cellStyle name="Normal 61 3 2 4 2" xfId="15460" xr:uid="{00000000-0005-0000-0000-000081A50000}"/>
    <cellStyle name="Normal 61 3 2 4 2 2" xfId="34973" xr:uid="{00000000-0005-0000-0000-000082A50000}"/>
    <cellStyle name="Normal 61 3 2 4 2 3" xfId="54866" xr:uid="{00000000-0005-0000-0000-000083A50000}"/>
    <cellStyle name="Normal 61 3 2 4 3" xfId="27543" xr:uid="{00000000-0005-0000-0000-000084A50000}"/>
    <cellStyle name="Normal 61 3 2 4 4" xfId="47431" xr:uid="{00000000-0005-0000-0000-000085A50000}"/>
    <cellStyle name="Normal 61 3 2 5" xfId="11582" xr:uid="{00000000-0005-0000-0000-000086A50000}"/>
    <cellStyle name="Normal 61 3 2 5 2" xfId="31097" xr:uid="{00000000-0005-0000-0000-000087A50000}"/>
    <cellStyle name="Normal 61 3 2 5 3" xfId="50990" xr:uid="{00000000-0005-0000-0000-000088A50000}"/>
    <cellStyle name="Normal 61 3 2 6" xfId="21303" xr:uid="{00000000-0005-0000-0000-000089A50000}"/>
    <cellStyle name="Normal 61 3 2 7" xfId="40958" xr:uid="{00000000-0005-0000-0000-00008AA50000}"/>
    <cellStyle name="Normal 61 3 3" xfId="1073" xr:uid="{00000000-0005-0000-0000-00008BA50000}"/>
    <cellStyle name="Normal 61 3 3 2" xfId="3458" xr:uid="{00000000-0005-0000-0000-00008CA50000}"/>
    <cellStyle name="Normal 61 3 3 2 2" xfId="8895" xr:uid="{00000000-0005-0000-0000-00008DA50000}"/>
    <cellStyle name="Normal 61 3 3 2 2 2" xfId="18618" xr:uid="{00000000-0005-0000-0000-00008EA50000}"/>
    <cellStyle name="Normal 61 3 3 2 2 2 2" xfId="38131" xr:uid="{00000000-0005-0000-0000-00008FA50000}"/>
    <cellStyle name="Normal 61 3 3 2 2 2 3" xfId="58024" xr:uid="{00000000-0005-0000-0000-000090A50000}"/>
    <cellStyle name="Normal 61 3 3 2 2 3" xfId="25699" xr:uid="{00000000-0005-0000-0000-000091A50000}"/>
    <cellStyle name="Normal 61 3 3 2 2 4" xfId="45468" xr:uid="{00000000-0005-0000-0000-000092A50000}"/>
    <cellStyle name="Normal 61 3 3 2 3" xfId="13312" xr:uid="{00000000-0005-0000-0000-000093A50000}"/>
    <cellStyle name="Normal 61 3 3 2 3 2" xfId="32826" xr:uid="{00000000-0005-0000-0000-000094A50000}"/>
    <cellStyle name="Normal 61 3 3 2 3 3" xfId="52719" xr:uid="{00000000-0005-0000-0000-000095A50000}"/>
    <cellStyle name="Normal 61 3 3 2 4" xfId="24231" xr:uid="{00000000-0005-0000-0000-000096A50000}"/>
    <cellStyle name="Normal 61 3 3 2 5" xfId="43997" xr:uid="{00000000-0005-0000-0000-000097A50000}"/>
    <cellStyle name="Normal 61 3 3 3" xfId="7267" xr:uid="{00000000-0005-0000-0000-000098A50000}"/>
    <cellStyle name="Normal 61 3 3 3 2" xfId="17003" xr:uid="{00000000-0005-0000-0000-000099A50000}"/>
    <cellStyle name="Normal 61 3 3 3 2 2" xfId="36516" xr:uid="{00000000-0005-0000-0000-00009AA50000}"/>
    <cellStyle name="Normal 61 3 3 3 2 3" xfId="56409" xr:uid="{00000000-0005-0000-0000-00009BA50000}"/>
    <cellStyle name="Normal 61 3 3 3 3" xfId="22144" xr:uid="{00000000-0005-0000-0000-00009CA50000}"/>
    <cellStyle name="Normal 61 3 3 3 4" xfId="41904" xr:uid="{00000000-0005-0000-0000-00009DA50000}"/>
    <cellStyle name="Normal 61 3 3 4" xfId="6258" xr:uid="{00000000-0005-0000-0000-00009EA50000}"/>
    <cellStyle name="Normal 61 3 3 4 2" xfId="15995" xr:uid="{00000000-0005-0000-0000-00009FA50000}"/>
    <cellStyle name="Normal 61 3 3 4 2 2" xfId="35508" xr:uid="{00000000-0005-0000-0000-0000A0A50000}"/>
    <cellStyle name="Normal 61 3 3 4 2 3" xfId="55401" xr:uid="{00000000-0005-0000-0000-0000A1A50000}"/>
    <cellStyle name="Normal 61 3 3 4 3" xfId="28078" xr:uid="{00000000-0005-0000-0000-0000A2A50000}"/>
    <cellStyle name="Normal 61 3 3 4 4" xfId="47966" xr:uid="{00000000-0005-0000-0000-0000A3A50000}"/>
    <cellStyle name="Normal 61 3 3 5" xfId="11044" xr:uid="{00000000-0005-0000-0000-0000A4A50000}"/>
    <cellStyle name="Normal 61 3 3 5 2" xfId="30559" xr:uid="{00000000-0005-0000-0000-0000A5A50000}"/>
    <cellStyle name="Normal 61 3 3 5 3" xfId="50452" xr:uid="{00000000-0005-0000-0000-0000A6A50000}"/>
    <cellStyle name="Normal 61 3 3 6" xfId="20765" xr:uid="{00000000-0005-0000-0000-0000A7A50000}"/>
    <cellStyle name="Normal 61 3 3 7" xfId="40407" xr:uid="{00000000-0005-0000-0000-0000A8A50000}"/>
    <cellStyle name="Normal 61 3 4" xfId="2263" xr:uid="{00000000-0005-0000-0000-0000A9A50000}"/>
    <cellStyle name="Normal 61 3 4 2" xfId="4532" xr:uid="{00000000-0005-0000-0000-0000AAA50000}"/>
    <cellStyle name="Normal 61 3 4 2 2" xfId="9968" xr:uid="{00000000-0005-0000-0000-0000ABA50000}"/>
    <cellStyle name="Normal 61 3 4 2 2 2" xfId="19691" xr:uid="{00000000-0005-0000-0000-0000ACA50000}"/>
    <cellStyle name="Normal 61 3 4 2 2 2 2" xfId="39204" xr:uid="{00000000-0005-0000-0000-0000ADA50000}"/>
    <cellStyle name="Normal 61 3 4 2 2 2 3" xfId="59097" xr:uid="{00000000-0005-0000-0000-0000AEA50000}"/>
    <cellStyle name="Normal 61 3 4 2 2 3" xfId="29417" xr:uid="{00000000-0005-0000-0000-0000AFA50000}"/>
    <cellStyle name="Normal 61 3 4 2 2 4" xfId="49305" xr:uid="{00000000-0005-0000-0000-0000B0A50000}"/>
    <cellStyle name="Normal 61 3 4 2 3" xfId="14385" xr:uid="{00000000-0005-0000-0000-0000B1A50000}"/>
    <cellStyle name="Normal 61 3 4 2 3 2" xfId="33899" xr:uid="{00000000-0005-0000-0000-0000B2A50000}"/>
    <cellStyle name="Normal 61 3 4 2 3 3" xfId="53792" xr:uid="{00000000-0005-0000-0000-0000B3A50000}"/>
    <cellStyle name="Normal 61 3 4 2 4" xfId="25304" xr:uid="{00000000-0005-0000-0000-0000B4A50000}"/>
    <cellStyle name="Normal 61 3 4 2 5" xfId="45071" xr:uid="{00000000-0005-0000-0000-0000B5A50000}"/>
    <cellStyle name="Normal 61 3 4 3" xfId="6793" xr:uid="{00000000-0005-0000-0000-0000B6A50000}"/>
    <cellStyle name="Normal 61 3 4 3 2" xfId="16530" xr:uid="{00000000-0005-0000-0000-0000B7A50000}"/>
    <cellStyle name="Normal 61 3 4 3 2 2" xfId="36043" xr:uid="{00000000-0005-0000-0000-0000B8A50000}"/>
    <cellStyle name="Normal 61 3 4 3 2 3" xfId="55936" xr:uid="{00000000-0005-0000-0000-0000B9A50000}"/>
    <cellStyle name="Normal 61 3 4 3 3" xfId="28613" xr:uid="{00000000-0005-0000-0000-0000BAA50000}"/>
    <cellStyle name="Normal 61 3 4 3 4" xfId="48501" xr:uid="{00000000-0005-0000-0000-0000BBA50000}"/>
    <cellStyle name="Normal 61 3 4 4" xfId="12117" xr:uid="{00000000-0005-0000-0000-0000BCA50000}"/>
    <cellStyle name="Normal 61 3 4 4 2" xfId="31632" xr:uid="{00000000-0005-0000-0000-0000BDA50000}"/>
    <cellStyle name="Normal 61 3 4 4 3" xfId="51525" xr:uid="{00000000-0005-0000-0000-0000BEA50000}"/>
    <cellStyle name="Normal 61 3 4 5" xfId="21838" xr:uid="{00000000-0005-0000-0000-0000BFA50000}"/>
    <cellStyle name="Normal 61 3 4 6" xfId="41597" xr:uid="{00000000-0005-0000-0000-0000C0A50000}"/>
    <cellStyle name="Normal 61 3 5" xfId="2923" xr:uid="{00000000-0005-0000-0000-0000C1A50000}"/>
    <cellStyle name="Normal 61 3 5 2" xfId="8360" xr:uid="{00000000-0005-0000-0000-0000C2A50000}"/>
    <cellStyle name="Normal 61 3 5 2 2" xfId="18083" xr:uid="{00000000-0005-0000-0000-0000C3A50000}"/>
    <cellStyle name="Normal 61 3 5 2 2 2" xfId="37596" xr:uid="{00000000-0005-0000-0000-0000C4A50000}"/>
    <cellStyle name="Normal 61 3 5 2 2 3" xfId="57489" xr:uid="{00000000-0005-0000-0000-0000C5A50000}"/>
    <cellStyle name="Normal 61 3 5 2 3" xfId="22226" xr:uid="{00000000-0005-0000-0000-0000C6A50000}"/>
    <cellStyle name="Normal 61 3 5 2 4" xfId="41986" xr:uid="{00000000-0005-0000-0000-0000C7A50000}"/>
    <cellStyle name="Normal 61 3 5 3" xfId="12777" xr:uid="{00000000-0005-0000-0000-0000C8A50000}"/>
    <cellStyle name="Normal 61 3 5 3 2" xfId="32291" xr:uid="{00000000-0005-0000-0000-0000C9A50000}"/>
    <cellStyle name="Normal 61 3 5 3 3" xfId="52184" xr:uid="{00000000-0005-0000-0000-0000CAA50000}"/>
    <cellStyle name="Normal 61 3 5 4" xfId="23696" xr:uid="{00000000-0005-0000-0000-0000CBA50000}"/>
    <cellStyle name="Normal 61 3 5 5" xfId="43462" xr:uid="{00000000-0005-0000-0000-0000CCA50000}"/>
    <cellStyle name="Normal 61 3 6" xfId="5183" xr:uid="{00000000-0005-0000-0000-0000CDA50000}"/>
    <cellStyle name="Normal 61 3 6 2" xfId="14923" xr:uid="{00000000-0005-0000-0000-0000CEA50000}"/>
    <cellStyle name="Normal 61 3 6 2 2" xfId="34436" xr:uid="{00000000-0005-0000-0000-0000CFA50000}"/>
    <cellStyle name="Normal 61 3 6 2 3" xfId="54329" xr:uid="{00000000-0005-0000-0000-0000D0A50000}"/>
    <cellStyle name="Normal 61 3 6 3" xfId="27005" xr:uid="{00000000-0005-0000-0000-0000D1A50000}"/>
    <cellStyle name="Normal 61 3 6 4" xfId="46891" xr:uid="{00000000-0005-0000-0000-0000D2A50000}"/>
    <cellStyle name="Normal 61 3 7" xfId="10509" xr:uid="{00000000-0005-0000-0000-0000D3A50000}"/>
    <cellStyle name="Normal 61 3 7 2" xfId="30024" xr:uid="{00000000-0005-0000-0000-0000D4A50000}"/>
    <cellStyle name="Normal 61 3 7 3" xfId="49917" xr:uid="{00000000-0005-0000-0000-0000D5A50000}"/>
    <cellStyle name="Normal 61 3 8" xfId="20230" xr:uid="{00000000-0005-0000-0000-0000D6A50000}"/>
    <cellStyle name="Normal 61 3 9" xfId="39872" xr:uid="{00000000-0005-0000-0000-0000D7A50000}"/>
    <cellStyle name="Normal 61 4" xfId="1272" xr:uid="{00000000-0005-0000-0000-0000D8A50000}"/>
    <cellStyle name="Normal 61 4 2" xfId="3644" xr:uid="{00000000-0005-0000-0000-0000D9A50000}"/>
    <cellStyle name="Normal 61 4 2 2" xfId="9081" xr:uid="{00000000-0005-0000-0000-0000DAA50000}"/>
    <cellStyle name="Normal 61 4 2 2 2" xfId="18804" xr:uid="{00000000-0005-0000-0000-0000DBA50000}"/>
    <cellStyle name="Normal 61 4 2 2 2 2" xfId="38317" xr:uid="{00000000-0005-0000-0000-0000DCA50000}"/>
    <cellStyle name="Normal 61 4 2 2 2 3" xfId="58210" xr:uid="{00000000-0005-0000-0000-0000DDA50000}"/>
    <cellStyle name="Normal 61 4 2 2 3" xfId="26184" xr:uid="{00000000-0005-0000-0000-0000DEA50000}"/>
    <cellStyle name="Normal 61 4 2 2 4" xfId="45955" xr:uid="{00000000-0005-0000-0000-0000DFA50000}"/>
    <cellStyle name="Normal 61 4 2 3" xfId="13498" xr:uid="{00000000-0005-0000-0000-0000E0A50000}"/>
    <cellStyle name="Normal 61 4 2 3 2" xfId="33012" xr:uid="{00000000-0005-0000-0000-0000E1A50000}"/>
    <cellStyle name="Normal 61 4 2 3 3" xfId="52905" xr:uid="{00000000-0005-0000-0000-0000E2A50000}"/>
    <cellStyle name="Normal 61 4 2 4" xfId="24417" xr:uid="{00000000-0005-0000-0000-0000E3A50000}"/>
    <cellStyle name="Normal 61 4 2 5" xfId="44183" xr:uid="{00000000-0005-0000-0000-0000E4A50000}"/>
    <cellStyle name="Normal 61 4 3" xfId="7433" xr:uid="{00000000-0005-0000-0000-0000E5A50000}"/>
    <cellStyle name="Normal 61 4 3 2" xfId="17156" xr:uid="{00000000-0005-0000-0000-0000E6A50000}"/>
    <cellStyle name="Normal 61 4 3 2 2" xfId="36669" xr:uid="{00000000-0005-0000-0000-0000E7A50000}"/>
    <cellStyle name="Normal 61 4 3 2 3" xfId="56562" xr:uid="{00000000-0005-0000-0000-0000E8A50000}"/>
    <cellStyle name="Normal 61 4 3 3" xfId="26124" xr:uid="{00000000-0005-0000-0000-0000E9A50000}"/>
    <cellStyle name="Normal 61 4 3 4" xfId="45895" xr:uid="{00000000-0005-0000-0000-0000EAA50000}"/>
    <cellStyle name="Normal 61 4 4" xfId="5371" xr:uid="{00000000-0005-0000-0000-0000EBA50000}"/>
    <cellStyle name="Normal 61 4 4 2" xfId="15108" xr:uid="{00000000-0005-0000-0000-0000ECA50000}"/>
    <cellStyle name="Normal 61 4 4 2 2" xfId="34621" xr:uid="{00000000-0005-0000-0000-0000EDA50000}"/>
    <cellStyle name="Normal 61 4 4 2 3" xfId="54514" xr:uid="{00000000-0005-0000-0000-0000EEA50000}"/>
    <cellStyle name="Normal 61 4 4 3" xfId="27191" xr:uid="{00000000-0005-0000-0000-0000EFA50000}"/>
    <cellStyle name="Normal 61 4 4 4" xfId="47079" xr:uid="{00000000-0005-0000-0000-0000F0A50000}"/>
    <cellStyle name="Normal 61 4 5" xfId="11230" xr:uid="{00000000-0005-0000-0000-0000F1A50000}"/>
    <cellStyle name="Normal 61 4 5 2" xfId="30745" xr:uid="{00000000-0005-0000-0000-0000F2A50000}"/>
    <cellStyle name="Normal 61 4 5 3" xfId="50638" xr:uid="{00000000-0005-0000-0000-0000F3A50000}"/>
    <cellStyle name="Normal 61 4 6" xfId="20951" xr:uid="{00000000-0005-0000-0000-0000F4A50000}"/>
    <cellStyle name="Normal 61 4 7" xfId="40606" xr:uid="{00000000-0005-0000-0000-0000F5A50000}"/>
    <cellStyle name="Normal 61 5" xfId="721" xr:uid="{00000000-0005-0000-0000-0000F6A50000}"/>
    <cellStyle name="Normal 61 5 2" xfId="3106" xr:uid="{00000000-0005-0000-0000-0000F7A50000}"/>
    <cellStyle name="Normal 61 5 2 2" xfId="8543" xr:uid="{00000000-0005-0000-0000-0000F8A50000}"/>
    <cellStyle name="Normal 61 5 2 2 2" xfId="18266" xr:uid="{00000000-0005-0000-0000-0000F9A50000}"/>
    <cellStyle name="Normal 61 5 2 2 2 2" xfId="37779" xr:uid="{00000000-0005-0000-0000-0000FAA50000}"/>
    <cellStyle name="Normal 61 5 2 2 2 3" xfId="57672" xr:uid="{00000000-0005-0000-0000-0000FBA50000}"/>
    <cellStyle name="Normal 61 5 2 2 3" xfId="26339" xr:uid="{00000000-0005-0000-0000-0000FCA50000}"/>
    <cellStyle name="Normal 61 5 2 2 4" xfId="46112" xr:uid="{00000000-0005-0000-0000-0000FDA50000}"/>
    <cellStyle name="Normal 61 5 2 3" xfId="12960" xr:uid="{00000000-0005-0000-0000-0000FEA50000}"/>
    <cellStyle name="Normal 61 5 2 3 2" xfId="32474" xr:uid="{00000000-0005-0000-0000-0000FFA50000}"/>
    <cellStyle name="Normal 61 5 2 3 3" xfId="52367" xr:uid="{00000000-0005-0000-0000-000000A60000}"/>
    <cellStyle name="Normal 61 5 2 4" xfId="23879" xr:uid="{00000000-0005-0000-0000-000001A60000}"/>
    <cellStyle name="Normal 61 5 2 5" xfId="43645" xr:uid="{00000000-0005-0000-0000-000002A60000}"/>
    <cellStyle name="Normal 61 5 3" xfId="6973" xr:uid="{00000000-0005-0000-0000-000003A60000}"/>
    <cellStyle name="Normal 61 5 3 2" xfId="16709" xr:uid="{00000000-0005-0000-0000-000004A60000}"/>
    <cellStyle name="Normal 61 5 3 2 2" xfId="36222" xr:uid="{00000000-0005-0000-0000-000005A60000}"/>
    <cellStyle name="Normal 61 5 3 2 3" xfId="56115" xr:uid="{00000000-0005-0000-0000-000006A60000}"/>
    <cellStyle name="Normal 61 5 3 3" xfId="22292" xr:uid="{00000000-0005-0000-0000-000007A60000}"/>
    <cellStyle name="Normal 61 5 3 4" xfId="42053" xr:uid="{00000000-0005-0000-0000-000008A60000}"/>
    <cellStyle name="Normal 61 5 4" xfId="5906" xr:uid="{00000000-0005-0000-0000-000009A60000}"/>
    <cellStyle name="Normal 61 5 4 2" xfId="15643" xr:uid="{00000000-0005-0000-0000-00000AA60000}"/>
    <cellStyle name="Normal 61 5 4 2 2" xfId="35156" xr:uid="{00000000-0005-0000-0000-00000BA60000}"/>
    <cellStyle name="Normal 61 5 4 2 3" xfId="55049" xr:uid="{00000000-0005-0000-0000-00000CA60000}"/>
    <cellStyle name="Normal 61 5 4 3" xfId="27726" xr:uid="{00000000-0005-0000-0000-00000DA60000}"/>
    <cellStyle name="Normal 61 5 4 4" xfId="47614" xr:uid="{00000000-0005-0000-0000-00000EA60000}"/>
    <cellStyle name="Normal 61 5 5" xfId="10692" xr:uid="{00000000-0005-0000-0000-00000FA60000}"/>
    <cellStyle name="Normal 61 5 5 2" xfId="30207" xr:uid="{00000000-0005-0000-0000-000010A60000}"/>
    <cellStyle name="Normal 61 5 5 3" xfId="50100" xr:uid="{00000000-0005-0000-0000-000011A60000}"/>
    <cellStyle name="Normal 61 5 6" xfId="20413" xr:uid="{00000000-0005-0000-0000-000012A60000}"/>
    <cellStyle name="Normal 61 5 7" xfId="40055" xr:uid="{00000000-0005-0000-0000-000013A60000}"/>
    <cellStyle name="Normal 61 6" xfId="1869" xr:uid="{00000000-0005-0000-0000-000014A60000}"/>
    <cellStyle name="Normal 61 6 2" xfId="4180" xr:uid="{00000000-0005-0000-0000-000015A60000}"/>
    <cellStyle name="Normal 61 6 2 2" xfId="9616" xr:uid="{00000000-0005-0000-0000-000016A60000}"/>
    <cellStyle name="Normal 61 6 2 2 2" xfId="19339" xr:uid="{00000000-0005-0000-0000-000017A60000}"/>
    <cellStyle name="Normal 61 6 2 2 2 2" xfId="38852" xr:uid="{00000000-0005-0000-0000-000018A60000}"/>
    <cellStyle name="Normal 61 6 2 2 2 3" xfId="58745" xr:uid="{00000000-0005-0000-0000-000019A60000}"/>
    <cellStyle name="Normal 61 6 2 2 3" xfId="29065" xr:uid="{00000000-0005-0000-0000-00001AA60000}"/>
    <cellStyle name="Normal 61 6 2 2 4" xfId="48953" xr:uid="{00000000-0005-0000-0000-00001BA60000}"/>
    <cellStyle name="Normal 61 6 2 3" xfId="14033" xr:uid="{00000000-0005-0000-0000-00001CA60000}"/>
    <cellStyle name="Normal 61 6 2 3 2" xfId="33547" xr:uid="{00000000-0005-0000-0000-00001DA60000}"/>
    <cellStyle name="Normal 61 6 2 3 3" xfId="53440" xr:uid="{00000000-0005-0000-0000-00001EA60000}"/>
    <cellStyle name="Normal 61 6 2 4" xfId="24952" xr:uid="{00000000-0005-0000-0000-00001FA60000}"/>
    <cellStyle name="Normal 61 6 2 5" xfId="44719" xr:uid="{00000000-0005-0000-0000-000020A60000}"/>
    <cellStyle name="Normal 61 6 3" xfId="6441" xr:uid="{00000000-0005-0000-0000-000021A60000}"/>
    <cellStyle name="Normal 61 6 3 2" xfId="16178" xr:uid="{00000000-0005-0000-0000-000022A60000}"/>
    <cellStyle name="Normal 61 6 3 2 2" xfId="35691" xr:uid="{00000000-0005-0000-0000-000023A60000}"/>
    <cellStyle name="Normal 61 6 3 2 3" xfId="55584" xr:uid="{00000000-0005-0000-0000-000024A60000}"/>
    <cellStyle name="Normal 61 6 3 3" xfId="28261" xr:uid="{00000000-0005-0000-0000-000025A60000}"/>
    <cellStyle name="Normal 61 6 3 4" xfId="48149" xr:uid="{00000000-0005-0000-0000-000026A60000}"/>
    <cellStyle name="Normal 61 6 4" xfId="11765" xr:uid="{00000000-0005-0000-0000-000027A60000}"/>
    <cellStyle name="Normal 61 6 4 2" xfId="31280" xr:uid="{00000000-0005-0000-0000-000028A60000}"/>
    <cellStyle name="Normal 61 6 4 3" xfId="51173" xr:uid="{00000000-0005-0000-0000-000029A60000}"/>
    <cellStyle name="Normal 61 6 5" xfId="21486" xr:uid="{00000000-0005-0000-0000-00002AA60000}"/>
    <cellStyle name="Normal 61 6 6" xfId="41203" xr:uid="{00000000-0005-0000-0000-00002BA60000}"/>
    <cellStyle name="Normal 61 7" xfId="2432" xr:uid="{00000000-0005-0000-0000-00002CA60000}"/>
    <cellStyle name="Normal 61 7 2" xfId="7869" xr:uid="{00000000-0005-0000-0000-00002DA60000}"/>
    <cellStyle name="Normal 61 7 2 2" xfId="17592" xr:uid="{00000000-0005-0000-0000-00002EA60000}"/>
    <cellStyle name="Normal 61 7 2 2 2" xfId="37105" xr:uid="{00000000-0005-0000-0000-00002FA60000}"/>
    <cellStyle name="Normal 61 7 2 2 3" xfId="56998" xr:uid="{00000000-0005-0000-0000-000030A60000}"/>
    <cellStyle name="Normal 61 7 2 3" xfId="22098" xr:uid="{00000000-0005-0000-0000-000031A60000}"/>
    <cellStyle name="Normal 61 7 2 4" xfId="41858" xr:uid="{00000000-0005-0000-0000-000032A60000}"/>
    <cellStyle name="Normal 61 7 3" xfId="12286" xr:uid="{00000000-0005-0000-0000-000033A60000}"/>
    <cellStyle name="Normal 61 7 3 2" xfId="31800" xr:uid="{00000000-0005-0000-0000-000034A60000}"/>
    <cellStyle name="Normal 61 7 3 3" xfId="51693" xr:uid="{00000000-0005-0000-0000-000035A60000}"/>
    <cellStyle name="Normal 61 7 4" xfId="23205" xr:uid="{00000000-0005-0000-0000-000036A60000}"/>
    <cellStyle name="Normal 61 7 5" xfId="42971" xr:uid="{00000000-0005-0000-0000-000037A60000}"/>
    <cellStyle name="Normal 61 8" xfId="2571" xr:uid="{00000000-0005-0000-0000-000038A60000}"/>
    <cellStyle name="Normal 61 8 2" xfId="8008" xr:uid="{00000000-0005-0000-0000-000039A60000}"/>
    <cellStyle name="Normal 61 8 2 2" xfId="17731" xr:uid="{00000000-0005-0000-0000-00003AA60000}"/>
    <cellStyle name="Normal 61 8 2 2 2" xfId="37244" xr:uid="{00000000-0005-0000-0000-00003BA60000}"/>
    <cellStyle name="Normal 61 8 2 2 3" xfId="57137" xr:uid="{00000000-0005-0000-0000-00003CA60000}"/>
    <cellStyle name="Normal 61 8 2 3" xfId="25977" xr:uid="{00000000-0005-0000-0000-00003DA60000}"/>
    <cellStyle name="Normal 61 8 2 4" xfId="45747" xr:uid="{00000000-0005-0000-0000-00003EA60000}"/>
    <cellStyle name="Normal 61 8 3" xfId="12425" xr:uid="{00000000-0005-0000-0000-00003FA60000}"/>
    <cellStyle name="Normal 61 8 3 2" xfId="31939" xr:uid="{00000000-0005-0000-0000-000040A60000}"/>
    <cellStyle name="Normal 61 8 3 3" xfId="51832" xr:uid="{00000000-0005-0000-0000-000041A60000}"/>
    <cellStyle name="Normal 61 8 4" xfId="23344" xr:uid="{00000000-0005-0000-0000-000042A60000}"/>
    <cellStyle name="Normal 61 8 5" xfId="43110" xr:uid="{00000000-0005-0000-0000-000043A60000}"/>
    <cellStyle name="Normal 61 9" xfId="4789" xr:uid="{00000000-0005-0000-0000-000044A60000}"/>
    <cellStyle name="Normal 61 9 2" xfId="14571" xr:uid="{00000000-0005-0000-0000-000045A60000}"/>
    <cellStyle name="Normal 61 9 2 2" xfId="34084" xr:uid="{00000000-0005-0000-0000-000046A60000}"/>
    <cellStyle name="Normal 61 9 2 3" xfId="53977" xr:uid="{00000000-0005-0000-0000-000047A60000}"/>
    <cellStyle name="Normal 61 9 3" xfId="26653" xr:uid="{00000000-0005-0000-0000-000048A60000}"/>
    <cellStyle name="Normal 61 9 4" xfId="46497" xr:uid="{00000000-0005-0000-0000-000049A60000}"/>
    <cellStyle name="Normal 62" xfId="145" xr:uid="{00000000-0005-0000-0000-00004AA60000}"/>
    <cellStyle name="Normal 62 10" xfId="10158" xr:uid="{00000000-0005-0000-0000-00004BA60000}"/>
    <cellStyle name="Normal 62 10 2" xfId="29673" xr:uid="{00000000-0005-0000-0000-00004CA60000}"/>
    <cellStyle name="Normal 62 10 3" xfId="49566" xr:uid="{00000000-0005-0000-0000-00004DA60000}"/>
    <cellStyle name="Normal 62 11" xfId="19879" xr:uid="{00000000-0005-0000-0000-00004EA60000}"/>
    <cellStyle name="Normal 62 12" xfId="39479" xr:uid="{00000000-0005-0000-0000-00004FA60000}"/>
    <cellStyle name="Normal 62 2" xfId="363" xr:uid="{00000000-0005-0000-0000-000050A60000}"/>
    <cellStyle name="Normal 62 2 2" xfId="1449" xr:uid="{00000000-0005-0000-0000-000051A60000}"/>
    <cellStyle name="Normal 62 2 2 2" xfId="3821" xr:uid="{00000000-0005-0000-0000-000052A60000}"/>
    <cellStyle name="Normal 62 2 2 2 2" xfId="9258" xr:uid="{00000000-0005-0000-0000-000053A60000}"/>
    <cellStyle name="Normal 62 2 2 2 2 2" xfId="18981" xr:uid="{00000000-0005-0000-0000-000054A60000}"/>
    <cellStyle name="Normal 62 2 2 2 2 2 2" xfId="38494" xr:uid="{00000000-0005-0000-0000-000055A60000}"/>
    <cellStyle name="Normal 62 2 2 2 2 2 3" xfId="58387" xr:uid="{00000000-0005-0000-0000-000056A60000}"/>
    <cellStyle name="Normal 62 2 2 2 2 3" xfId="22943" xr:uid="{00000000-0005-0000-0000-000057A60000}"/>
    <cellStyle name="Normal 62 2 2 2 2 4" xfId="42708" xr:uid="{00000000-0005-0000-0000-000058A60000}"/>
    <cellStyle name="Normal 62 2 2 2 3" xfId="13675" xr:uid="{00000000-0005-0000-0000-000059A60000}"/>
    <cellStyle name="Normal 62 2 2 2 3 2" xfId="33189" xr:uid="{00000000-0005-0000-0000-00005AA60000}"/>
    <cellStyle name="Normal 62 2 2 2 3 3" xfId="53082" xr:uid="{00000000-0005-0000-0000-00005BA60000}"/>
    <cellStyle name="Normal 62 2 2 2 4" xfId="24594" xr:uid="{00000000-0005-0000-0000-00005CA60000}"/>
    <cellStyle name="Normal 62 2 2 2 5" xfId="44360" xr:uid="{00000000-0005-0000-0000-00005DA60000}"/>
    <cellStyle name="Normal 62 2 2 3" xfId="7581" xr:uid="{00000000-0005-0000-0000-00005EA60000}"/>
    <cellStyle name="Normal 62 2 2 3 2" xfId="17304" xr:uid="{00000000-0005-0000-0000-00005FA60000}"/>
    <cellStyle name="Normal 62 2 2 3 2 2" xfId="36817" xr:uid="{00000000-0005-0000-0000-000060A60000}"/>
    <cellStyle name="Normal 62 2 2 3 2 3" xfId="56710" xr:uid="{00000000-0005-0000-0000-000061A60000}"/>
    <cellStyle name="Normal 62 2 2 3 3" xfId="22810" xr:uid="{00000000-0005-0000-0000-000062A60000}"/>
    <cellStyle name="Normal 62 2 2 3 4" xfId="42574" xr:uid="{00000000-0005-0000-0000-000063A60000}"/>
    <cellStyle name="Normal 62 2 2 4" xfId="5548" xr:uid="{00000000-0005-0000-0000-000064A60000}"/>
    <cellStyle name="Normal 62 2 2 4 2" xfId="15285" xr:uid="{00000000-0005-0000-0000-000065A60000}"/>
    <cellStyle name="Normal 62 2 2 4 2 2" xfId="34798" xr:uid="{00000000-0005-0000-0000-000066A60000}"/>
    <cellStyle name="Normal 62 2 2 4 2 3" xfId="54691" xr:uid="{00000000-0005-0000-0000-000067A60000}"/>
    <cellStyle name="Normal 62 2 2 4 3" xfId="27368" xr:uid="{00000000-0005-0000-0000-000068A60000}"/>
    <cellStyle name="Normal 62 2 2 4 4" xfId="47256" xr:uid="{00000000-0005-0000-0000-000069A60000}"/>
    <cellStyle name="Normal 62 2 2 5" xfId="11407" xr:uid="{00000000-0005-0000-0000-00006AA60000}"/>
    <cellStyle name="Normal 62 2 2 5 2" xfId="30922" xr:uid="{00000000-0005-0000-0000-00006BA60000}"/>
    <cellStyle name="Normal 62 2 2 5 3" xfId="50815" xr:uid="{00000000-0005-0000-0000-00006CA60000}"/>
    <cellStyle name="Normal 62 2 2 6" xfId="21128" xr:uid="{00000000-0005-0000-0000-00006DA60000}"/>
    <cellStyle name="Normal 62 2 2 7" xfId="40783" xr:uid="{00000000-0005-0000-0000-00006EA60000}"/>
    <cellStyle name="Normal 62 2 3" xfId="898" xr:uid="{00000000-0005-0000-0000-00006FA60000}"/>
    <cellStyle name="Normal 62 2 3 2" xfId="3283" xr:uid="{00000000-0005-0000-0000-000070A60000}"/>
    <cellStyle name="Normal 62 2 3 2 2" xfId="8720" xr:uid="{00000000-0005-0000-0000-000071A60000}"/>
    <cellStyle name="Normal 62 2 3 2 2 2" xfId="18443" xr:uid="{00000000-0005-0000-0000-000072A60000}"/>
    <cellStyle name="Normal 62 2 3 2 2 2 2" xfId="37956" xr:uid="{00000000-0005-0000-0000-000073A60000}"/>
    <cellStyle name="Normal 62 2 3 2 2 2 3" xfId="57849" xr:uid="{00000000-0005-0000-0000-000074A60000}"/>
    <cellStyle name="Normal 62 2 3 2 2 3" xfId="23029" xr:uid="{00000000-0005-0000-0000-000075A60000}"/>
    <cellStyle name="Normal 62 2 3 2 2 4" xfId="42794" xr:uid="{00000000-0005-0000-0000-000076A60000}"/>
    <cellStyle name="Normal 62 2 3 2 3" xfId="13137" xr:uid="{00000000-0005-0000-0000-000077A60000}"/>
    <cellStyle name="Normal 62 2 3 2 3 2" xfId="32651" xr:uid="{00000000-0005-0000-0000-000078A60000}"/>
    <cellStyle name="Normal 62 2 3 2 3 3" xfId="52544" xr:uid="{00000000-0005-0000-0000-000079A60000}"/>
    <cellStyle name="Normal 62 2 3 2 4" xfId="24056" xr:uid="{00000000-0005-0000-0000-00007AA60000}"/>
    <cellStyle name="Normal 62 2 3 2 5" xfId="43822" xr:uid="{00000000-0005-0000-0000-00007BA60000}"/>
    <cellStyle name="Normal 62 2 3 3" xfId="7121" xr:uid="{00000000-0005-0000-0000-00007CA60000}"/>
    <cellStyle name="Normal 62 2 3 3 2" xfId="16857" xr:uid="{00000000-0005-0000-0000-00007DA60000}"/>
    <cellStyle name="Normal 62 2 3 3 2 2" xfId="36370" xr:uid="{00000000-0005-0000-0000-00007EA60000}"/>
    <cellStyle name="Normal 62 2 3 3 2 3" xfId="56263" xr:uid="{00000000-0005-0000-0000-00007FA60000}"/>
    <cellStyle name="Normal 62 2 3 3 3" xfId="23135" xr:uid="{00000000-0005-0000-0000-000080A60000}"/>
    <cellStyle name="Normal 62 2 3 3 4" xfId="42901" xr:uid="{00000000-0005-0000-0000-000081A60000}"/>
    <cellStyle name="Normal 62 2 3 4" xfId="6083" xr:uid="{00000000-0005-0000-0000-000082A60000}"/>
    <cellStyle name="Normal 62 2 3 4 2" xfId="15820" xr:uid="{00000000-0005-0000-0000-000083A60000}"/>
    <cellStyle name="Normal 62 2 3 4 2 2" xfId="35333" xr:uid="{00000000-0005-0000-0000-000084A60000}"/>
    <cellStyle name="Normal 62 2 3 4 2 3" xfId="55226" xr:uid="{00000000-0005-0000-0000-000085A60000}"/>
    <cellStyle name="Normal 62 2 3 4 3" xfId="27903" xr:uid="{00000000-0005-0000-0000-000086A60000}"/>
    <cellStyle name="Normal 62 2 3 4 4" xfId="47791" xr:uid="{00000000-0005-0000-0000-000087A60000}"/>
    <cellStyle name="Normal 62 2 3 5" xfId="10869" xr:uid="{00000000-0005-0000-0000-000088A60000}"/>
    <cellStyle name="Normal 62 2 3 5 2" xfId="30384" xr:uid="{00000000-0005-0000-0000-000089A60000}"/>
    <cellStyle name="Normal 62 2 3 5 3" xfId="50277" xr:uid="{00000000-0005-0000-0000-00008AA60000}"/>
    <cellStyle name="Normal 62 2 3 6" xfId="20590" xr:uid="{00000000-0005-0000-0000-00008BA60000}"/>
    <cellStyle name="Normal 62 2 3 7" xfId="40232" xr:uid="{00000000-0005-0000-0000-00008CA60000}"/>
    <cellStyle name="Normal 62 2 4" xfId="2088" xr:uid="{00000000-0005-0000-0000-00008DA60000}"/>
    <cellStyle name="Normal 62 2 4 2" xfId="4357" xr:uid="{00000000-0005-0000-0000-00008EA60000}"/>
    <cellStyle name="Normal 62 2 4 2 2" xfId="9793" xr:uid="{00000000-0005-0000-0000-00008FA60000}"/>
    <cellStyle name="Normal 62 2 4 2 2 2" xfId="19516" xr:uid="{00000000-0005-0000-0000-000090A60000}"/>
    <cellStyle name="Normal 62 2 4 2 2 2 2" xfId="39029" xr:uid="{00000000-0005-0000-0000-000091A60000}"/>
    <cellStyle name="Normal 62 2 4 2 2 2 3" xfId="58922" xr:uid="{00000000-0005-0000-0000-000092A60000}"/>
    <cellStyle name="Normal 62 2 4 2 2 3" xfId="29242" xr:uid="{00000000-0005-0000-0000-000093A60000}"/>
    <cellStyle name="Normal 62 2 4 2 2 4" xfId="49130" xr:uid="{00000000-0005-0000-0000-000094A60000}"/>
    <cellStyle name="Normal 62 2 4 2 3" xfId="14210" xr:uid="{00000000-0005-0000-0000-000095A60000}"/>
    <cellStyle name="Normal 62 2 4 2 3 2" xfId="33724" xr:uid="{00000000-0005-0000-0000-000096A60000}"/>
    <cellStyle name="Normal 62 2 4 2 3 3" xfId="53617" xr:uid="{00000000-0005-0000-0000-000097A60000}"/>
    <cellStyle name="Normal 62 2 4 2 4" xfId="25129" xr:uid="{00000000-0005-0000-0000-000098A60000}"/>
    <cellStyle name="Normal 62 2 4 2 5" xfId="44896" xr:uid="{00000000-0005-0000-0000-000099A60000}"/>
    <cellStyle name="Normal 62 2 4 3" xfId="6618" xr:uid="{00000000-0005-0000-0000-00009AA60000}"/>
    <cellStyle name="Normal 62 2 4 3 2" xfId="16355" xr:uid="{00000000-0005-0000-0000-00009BA60000}"/>
    <cellStyle name="Normal 62 2 4 3 2 2" xfId="35868" xr:uid="{00000000-0005-0000-0000-00009CA60000}"/>
    <cellStyle name="Normal 62 2 4 3 2 3" xfId="55761" xr:uid="{00000000-0005-0000-0000-00009DA60000}"/>
    <cellStyle name="Normal 62 2 4 3 3" xfId="28438" xr:uid="{00000000-0005-0000-0000-00009EA60000}"/>
    <cellStyle name="Normal 62 2 4 3 4" xfId="48326" xr:uid="{00000000-0005-0000-0000-00009FA60000}"/>
    <cellStyle name="Normal 62 2 4 4" xfId="11942" xr:uid="{00000000-0005-0000-0000-0000A0A60000}"/>
    <cellStyle name="Normal 62 2 4 4 2" xfId="31457" xr:uid="{00000000-0005-0000-0000-0000A1A60000}"/>
    <cellStyle name="Normal 62 2 4 4 3" xfId="51350" xr:uid="{00000000-0005-0000-0000-0000A2A60000}"/>
    <cellStyle name="Normal 62 2 4 5" xfId="21663" xr:uid="{00000000-0005-0000-0000-0000A3A60000}"/>
    <cellStyle name="Normal 62 2 4 6" xfId="41422" xr:uid="{00000000-0005-0000-0000-0000A4A60000}"/>
    <cellStyle name="Normal 62 2 5" xfId="2748" xr:uid="{00000000-0005-0000-0000-0000A5A60000}"/>
    <cellStyle name="Normal 62 2 5 2" xfId="8185" xr:uid="{00000000-0005-0000-0000-0000A6A60000}"/>
    <cellStyle name="Normal 62 2 5 2 2" xfId="17908" xr:uid="{00000000-0005-0000-0000-0000A7A60000}"/>
    <cellStyle name="Normal 62 2 5 2 2 2" xfId="37421" xr:uid="{00000000-0005-0000-0000-0000A8A60000}"/>
    <cellStyle name="Normal 62 2 5 2 2 3" xfId="57314" xr:uid="{00000000-0005-0000-0000-0000A9A60000}"/>
    <cellStyle name="Normal 62 2 5 2 3" xfId="22565" xr:uid="{00000000-0005-0000-0000-0000AAA60000}"/>
    <cellStyle name="Normal 62 2 5 2 4" xfId="42328" xr:uid="{00000000-0005-0000-0000-0000ABA60000}"/>
    <cellStyle name="Normal 62 2 5 3" xfId="12602" xr:uid="{00000000-0005-0000-0000-0000ACA60000}"/>
    <cellStyle name="Normal 62 2 5 3 2" xfId="32116" xr:uid="{00000000-0005-0000-0000-0000ADA60000}"/>
    <cellStyle name="Normal 62 2 5 3 3" xfId="52009" xr:uid="{00000000-0005-0000-0000-0000AEA60000}"/>
    <cellStyle name="Normal 62 2 5 4" xfId="23521" xr:uid="{00000000-0005-0000-0000-0000AFA60000}"/>
    <cellStyle name="Normal 62 2 5 5" xfId="43287" xr:uid="{00000000-0005-0000-0000-0000B0A60000}"/>
    <cellStyle name="Normal 62 2 6" xfId="5008" xr:uid="{00000000-0005-0000-0000-0000B1A60000}"/>
    <cellStyle name="Normal 62 2 6 2" xfId="14748" xr:uid="{00000000-0005-0000-0000-0000B2A60000}"/>
    <cellStyle name="Normal 62 2 6 2 2" xfId="34261" xr:uid="{00000000-0005-0000-0000-0000B3A60000}"/>
    <cellStyle name="Normal 62 2 6 2 3" xfId="54154" xr:uid="{00000000-0005-0000-0000-0000B4A60000}"/>
    <cellStyle name="Normal 62 2 6 3" xfId="26830" xr:uid="{00000000-0005-0000-0000-0000B5A60000}"/>
    <cellStyle name="Normal 62 2 6 4" xfId="46716" xr:uid="{00000000-0005-0000-0000-0000B6A60000}"/>
    <cellStyle name="Normal 62 2 7" xfId="10334" xr:uid="{00000000-0005-0000-0000-0000B7A60000}"/>
    <cellStyle name="Normal 62 2 7 2" xfId="29849" xr:uid="{00000000-0005-0000-0000-0000B8A60000}"/>
    <cellStyle name="Normal 62 2 7 3" xfId="49742" xr:uid="{00000000-0005-0000-0000-0000B9A60000}"/>
    <cellStyle name="Normal 62 2 8" xfId="20055" xr:uid="{00000000-0005-0000-0000-0000BAA60000}"/>
    <cellStyle name="Normal 62 2 9" xfId="39697" xr:uid="{00000000-0005-0000-0000-0000BBA60000}"/>
    <cellStyle name="Normal 62 3" xfId="539" xr:uid="{00000000-0005-0000-0000-0000BCA60000}"/>
    <cellStyle name="Normal 62 3 2" xfId="1625" xr:uid="{00000000-0005-0000-0000-0000BDA60000}"/>
    <cellStyle name="Normal 62 3 2 2" xfId="3997" xr:uid="{00000000-0005-0000-0000-0000BEA60000}"/>
    <cellStyle name="Normal 62 3 2 2 2" xfId="9434" xr:uid="{00000000-0005-0000-0000-0000BFA60000}"/>
    <cellStyle name="Normal 62 3 2 2 2 2" xfId="19157" xr:uid="{00000000-0005-0000-0000-0000C0A60000}"/>
    <cellStyle name="Normal 62 3 2 2 2 2 2" xfId="38670" xr:uid="{00000000-0005-0000-0000-0000C1A60000}"/>
    <cellStyle name="Normal 62 3 2 2 2 2 3" xfId="58563" xr:uid="{00000000-0005-0000-0000-0000C2A60000}"/>
    <cellStyle name="Normal 62 3 2 2 2 3" xfId="22561" xr:uid="{00000000-0005-0000-0000-0000C3A60000}"/>
    <cellStyle name="Normal 62 3 2 2 2 4" xfId="42324" xr:uid="{00000000-0005-0000-0000-0000C4A60000}"/>
    <cellStyle name="Normal 62 3 2 2 3" xfId="13851" xr:uid="{00000000-0005-0000-0000-0000C5A60000}"/>
    <cellStyle name="Normal 62 3 2 2 3 2" xfId="33365" xr:uid="{00000000-0005-0000-0000-0000C6A60000}"/>
    <cellStyle name="Normal 62 3 2 2 3 3" xfId="53258" xr:uid="{00000000-0005-0000-0000-0000C7A60000}"/>
    <cellStyle name="Normal 62 3 2 2 4" xfId="24770" xr:uid="{00000000-0005-0000-0000-0000C8A60000}"/>
    <cellStyle name="Normal 62 3 2 2 5" xfId="44536" xr:uid="{00000000-0005-0000-0000-0000C9A60000}"/>
    <cellStyle name="Normal 62 3 2 3" xfId="7728" xr:uid="{00000000-0005-0000-0000-0000CAA60000}"/>
    <cellStyle name="Normal 62 3 2 3 2" xfId="17451" xr:uid="{00000000-0005-0000-0000-0000CBA60000}"/>
    <cellStyle name="Normal 62 3 2 3 2 2" xfId="36964" xr:uid="{00000000-0005-0000-0000-0000CCA60000}"/>
    <cellStyle name="Normal 62 3 2 3 2 3" xfId="56857" xr:uid="{00000000-0005-0000-0000-0000CDA60000}"/>
    <cellStyle name="Normal 62 3 2 3 3" xfId="25526" xr:uid="{00000000-0005-0000-0000-0000CEA60000}"/>
    <cellStyle name="Normal 62 3 2 3 4" xfId="45294" xr:uid="{00000000-0005-0000-0000-0000CFA60000}"/>
    <cellStyle name="Normal 62 3 2 4" xfId="5724" xr:uid="{00000000-0005-0000-0000-0000D0A60000}"/>
    <cellStyle name="Normal 62 3 2 4 2" xfId="15461" xr:uid="{00000000-0005-0000-0000-0000D1A60000}"/>
    <cellStyle name="Normal 62 3 2 4 2 2" xfId="34974" xr:uid="{00000000-0005-0000-0000-0000D2A60000}"/>
    <cellStyle name="Normal 62 3 2 4 2 3" xfId="54867" xr:uid="{00000000-0005-0000-0000-0000D3A60000}"/>
    <cellStyle name="Normal 62 3 2 4 3" xfId="27544" xr:uid="{00000000-0005-0000-0000-0000D4A60000}"/>
    <cellStyle name="Normal 62 3 2 4 4" xfId="47432" xr:uid="{00000000-0005-0000-0000-0000D5A60000}"/>
    <cellStyle name="Normal 62 3 2 5" xfId="11583" xr:uid="{00000000-0005-0000-0000-0000D6A60000}"/>
    <cellStyle name="Normal 62 3 2 5 2" xfId="31098" xr:uid="{00000000-0005-0000-0000-0000D7A60000}"/>
    <cellStyle name="Normal 62 3 2 5 3" xfId="50991" xr:uid="{00000000-0005-0000-0000-0000D8A60000}"/>
    <cellStyle name="Normal 62 3 2 6" xfId="21304" xr:uid="{00000000-0005-0000-0000-0000D9A60000}"/>
    <cellStyle name="Normal 62 3 2 7" xfId="40959" xr:uid="{00000000-0005-0000-0000-0000DAA60000}"/>
    <cellStyle name="Normal 62 3 3" xfId="1074" xr:uid="{00000000-0005-0000-0000-0000DBA60000}"/>
    <cellStyle name="Normal 62 3 3 2" xfId="3459" xr:uid="{00000000-0005-0000-0000-0000DCA60000}"/>
    <cellStyle name="Normal 62 3 3 2 2" xfId="8896" xr:uid="{00000000-0005-0000-0000-0000DDA60000}"/>
    <cellStyle name="Normal 62 3 3 2 2 2" xfId="18619" xr:uid="{00000000-0005-0000-0000-0000DEA60000}"/>
    <cellStyle name="Normal 62 3 3 2 2 2 2" xfId="38132" xr:uid="{00000000-0005-0000-0000-0000DFA60000}"/>
    <cellStyle name="Normal 62 3 3 2 2 2 3" xfId="58025" xr:uid="{00000000-0005-0000-0000-0000E0A60000}"/>
    <cellStyle name="Normal 62 3 3 2 2 3" xfId="22469" xr:uid="{00000000-0005-0000-0000-0000E1A60000}"/>
    <cellStyle name="Normal 62 3 3 2 2 4" xfId="42231" xr:uid="{00000000-0005-0000-0000-0000E2A60000}"/>
    <cellStyle name="Normal 62 3 3 2 3" xfId="13313" xr:uid="{00000000-0005-0000-0000-0000E3A60000}"/>
    <cellStyle name="Normal 62 3 3 2 3 2" xfId="32827" xr:uid="{00000000-0005-0000-0000-0000E4A60000}"/>
    <cellStyle name="Normal 62 3 3 2 3 3" xfId="52720" xr:uid="{00000000-0005-0000-0000-0000E5A60000}"/>
    <cellStyle name="Normal 62 3 3 2 4" xfId="24232" xr:uid="{00000000-0005-0000-0000-0000E6A60000}"/>
    <cellStyle name="Normal 62 3 3 2 5" xfId="43998" xr:uid="{00000000-0005-0000-0000-0000E7A60000}"/>
    <cellStyle name="Normal 62 3 3 3" xfId="7268" xr:uid="{00000000-0005-0000-0000-0000E8A60000}"/>
    <cellStyle name="Normal 62 3 3 3 2" xfId="17004" xr:uid="{00000000-0005-0000-0000-0000E9A60000}"/>
    <cellStyle name="Normal 62 3 3 3 2 2" xfId="36517" xr:uid="{00000000-0005-0000-0000-0000EAA60000}"/>
    <cellStyle name="Normal 62 3 3 3 2 3" xfId="56410" xr:uid="{00000000-0005-0000-0000-0000EBA60000}"/>
    <cellStyle name="Normal 62 3 3 3 3" xfId="26349" xr:uid="{00000000-0005-0000-0000-0000ECA60000}"/>
    <cellStyle name="Normal 62 3 3 3 4" xfId="46122" xr:uid="{00000000-0005-0000-0000-0000EDA60000}"/>
    <cellStyle name="Normal 62 3 3 4" xfId="6259" xr:uid="{00000000-0005-0000-0000-0000EEA60000}"/>
    <cellStyle name="Normal 62 3 3 4 2" xfId="15996" xr:uid="{00000000-0005-0000-0000-0000EFA60000}"/>
    <cellStyle name="Normal 62 3 3 4 2 2" xfId="35509" xr:uid="{00000000-0005-0000-0000-0000F0A60000}"/>
    <cellStyle name="Normal 62 3 3 4 2 3" xfId="55402" xr:uid="{00000000-0005-0000-0000-0000F1A60000}"/>
    <cellStyle name="Normal 62 3 3 4 3" xfId="28079" xr:uid="{00000000-0005-0000-0000-0000F2A60000}"/>
    <cellStyle name="Normal 62 3 3 4 4" xfId="47967" xr:uid="{00000000-0005-0000-0000-0000F3A60000}"/>
    <cellStyle name="Normal 62 3 3 5" xfId="11045" xr:uid="{00000000-0005-0000-0000-0000F4A60000}"/>
    <cellStyle name="Normal 62 3 3 5 2" xfId="30560" xr:uid="{00000000-0005-0000-0000-0000F5A60000}"/>
    <cellStyle name="Normal 62 3 3 5 3" xfId="50453" xr:uid="{00000000-0005-0000-0000-0000F6A60000}"/>
    <cellStyle name="Normal 62 3 3 6" xfId="20766" xr:uid="{00000000-0005-0000-0000-0000F7A60000}"/>
    <cellStyle name="Normal 62 3 3 7" xfId="40408" xr:uid="{00000000-0005-0000-0000-0000F8A60000}"/>
    <cellStyle name="Normal 62 3 4" xfId="2264" xr:uid="{00000000-0005-0000-0000-0000F9A60000}"/>
    <cellStyle name="Normal 62 3 4 2" xfId="4533" xr:uid="{00000000-0005-0000-0000-0000FAA60000}"/>
    <cellStyle name="Normal 62 3 4 2 2" xfId="9969" xr:uid="{00000000-0005-0000-0000-0000FBA60000}"/>
    <cellStyle name="Normal 62 3 4 2 2 2" xfId="19692" xr:uid="{00000000-0005-0000-0000-0000FCA60000}"/>
    <cellStyle name="Normal 62 3 4 2 2 2 2" xfId="39205" xr:uid="{00000000-0005-0000-0000-0000FDA60000}"/>
    <cellStyle name="Normal 62 3 4 2 2 2 3" xfId="59098" xr:uid="{00000000-0005-0000-0000-0000FEA60000}"/>
    <cellStyle name="Normal 62 3 4 2 2 3" xfId="29418" xr:uid="{00000000-0005-0000-0000-0000FFA60000}"/>
    <cellStyle name="Normal 62 3 4 2 2 4" xfId="49306" xr:uid="{00000000-0005-0000-0000-000000A70000}"/>
    <cellStyle name="Normal 62 3 4 2 3" xfId="14386" xr:uid="{00000000-0005-0000-0000-000001A70000}"/>
    <cellStyle name="Normal 62 3 4 2 3 2" xfId="33900" xr:uid="{00000000-0005-0000-0000-000002A70000}"/>
    <cellStyle name="Normal 62 3 4 2 3 3" xfId="53793" xr:uid="{00000000-0005-0000-0000-000003A70000}"/>
    <cellStyle name="Normal 62 3 4 2 4" xfId="25305" xr:uid="{00000000-0005-0000-0000-000004A70000}"/>
    <cellStyle name="Normal 62 3 4 2 5" xfId="45072" xr:uid="{00000000-0005-0000-0000-000005A70000}"/>
    <cellStyle name="Normal 62 3 4 3" xfId="6794" xr:uid="{00000000-0005-0000-0000-000006A70000}"/>
    <cellStyle name="Normal 62 3 4 3 2" xfId="16531" xr:uid="{00000000-0005-0000-0000-000007A70000}"/>
    <cellStyle name="Normal 62 3 4 3 2 2" xfId="36044" xr:uid="{00000000-0005-0000-0000-000008A70000}"/>
    <cellStyle name="Normal 62 3 4 3 2 3" xfId="55937" xr:uid="{00000000-0005-0000-0000-000009A70000}"/>
    <cellStyle name="Normal 62 3 4 3 3" xfId="28614" xr:uid="{00000000-0005-0000-0000-00000AA70000}"/>
    <cellStyle name="Normal 62 3 4 3 4" xfId="48502" xr:uid="{00000000-0005-0000-0000-00000BA70000}"/>
    <cellStyle name="Normal 62 3 4 4" xfId="12118" xr:uid="{00000000-0005-0000-0000-00000CA70000}"/>
    <cellStyle name="Normal 62 3 4 4 2" xfId="31633" xr:uid="{00000000-0005-0000-0000-00000DA70000}"/>
    <cellStyle name="Normal 62 3 4 4 3" xfId="51526" xr:uid="{00000000-0005-0000-0000-00000EA70000}"/>
    <cellStyle name="Normal 62 3 4 5" xfId="21839" xr:uid="{00000000-0005-0000-0000-00000FA70000}"/>
    <cellStyle name="Normal 62 3 4 6" xfId="41598" xr:uid="{00000000-0005-0000-0000-000010A70000}"/>
    <cellStyle name="Normal 62 3 5" xfId="2924" xr:uid="{00000000-0005-0000-0000-000011A70000}"/>
    <cellStyle name="Normal 62 3 5 2" xfId="8361" xr:uid="{00000000-0005-0000-0000-000012A70000}"/>
    <cellStyle name="Normal 62 3 5 2 2" xfId="18084" xr:uid="{00000000-0005-0000-0000-000013A70000}"/>
    <cellStyle name="Normal 62 3 5 2 2 2" xfId="37597" xr:uid="{00000000-0005-0000-0000-000014A70000}"/>
    <cellStyle name="Normal 62 3 5 2 2 3" xfId="57490" xr:uid="{00000000-0005-0000-0000-000015A70000}"/>
    <cellStyle name="Normal 62 3 5 2 3" xfId="22771" xr:uid="{00000000-0005-0000-0000-000016A70000}"/>
    <cellStyle name="Normal 62 3 5 2 4" xfId="42535" xr:uid="{00000000-0005-0000-0000-000017A70000}"/>
    <cellStyle name="Normal 62 3 5 3" xfId="12778" xr:uid="{00000000-0005-0000-0000-000018A70000}"/>
    <cellStyle name="Normal 62 3 5 3 2" xfId="32292" xr:uid="{00000000-0005-0000-0000-000019A70000}"/>
    <cellStyle name="Normal 62 3 5 3 3" xfId="52185" xr:uid="{00000000-0005-0000-0000-00001AA70000}"/>
    <cellStyle name="Normal 62 3 5 4" xfId="23697" xr:uid="{00000000-0005-0000-0000-00001BA70000}"/>
    <cellStyle name="Normal 62 3 5 5" xfId="43463" xr:uid="{00000000-0005-0000-0000-00001CA70000}"/>
    <cellStyle name="Normal 62 3 6" xfId="5184" xr:uid="{00000000-0005-0000-0000-00001DA70000}"/>
    <cellStyle name="Normal 62 3 6 2" xfId="14924" xr:uid="{00000000-0005-0000-0000-00001EA70000}"/>
    <cellStyle name="Normal 62 3 6 2 2" xfId="34437" xr:uid="{00000000-0005-0000-0000-00001FA70000}"/>
    <cellStyle name="Normal 62 3 6 2 3" xfId="54330" xr:uid="{00000000-0005-0000-0000-000020A70000}"/>
    <cellStyle name="Normal 62 3 6 3" xfId="27006" xr:uid="{00000000-0005-0000-0000-000021A70000}"/>
    <cellStyle name="Normal 62 3 6 4" xfId="46892" xr:uid="{00000000-0005-0000-0000-000022A70000}"/>
    <cellStyle name="Normal 62 3 7" xfId="10510" xr:uid="{00000000-0005-0000-0000-000023A70000}"/>
    <cellStyle name="Normal 62 3 7 2" xfId="30025" xr:uid="{00000000-0005-0000-0000-000024A70000}"/>
    <cellStyle name="Normal 62 3 7 3" xfId="49918" xr:uid="{00000000-0005-0000-0000-000025A70000}"/>
    <cellStyle name="Normal 62 3 8" xfId="20231" xr:uid="{00000000-0005-0000-0000-000026A70000}"/>
    <cellStyle name="Normal 62 3 9" xfId="39873" xr:uid="{00000000-0005-0000-0000-000027A70000}"/>
    <cellStyle name="Normal 62 4" xfId="1273" xr:uid="{00000000-0005-0000-0000-000028A70000}"/>
    <cellStyle name="Normal 62 4 2" xfId="3645" xr:uid="{00000000-0005-0000-0000-000029A70000}"/>
    <cellStyle name="Normal 62 4 2 2" xfId="9082" xr:uid="{00000000-0005-0000-0000-00002AA70000}"/>
    <cellStyle name="Normal 62 4 2 2 2" xfId="18805" xr:uid="{00000000-0005-0000-0000-00002BA70000}"/>
    <cellStyle name="Normal 62 4 2 2 2 2" xfId="38318" xr:uid="{00000000-0005-0000-0000-00002CA70000}"/>
    <cellStyle name="Normal 62 4 2 2 2 3" xfId="58211" xr:uid="{00000000-0005-0000-0000-00002DA70000}"/>
    <cellStyle name="Normal 62 4 2 2 3" xfId="22099" xr:uid="{00000000-0005-0000-0000-00002EA70000}"/>
    <cellStyle name="Normal 62 4 2 2 4" xfId="41859" xr:uid="{00000000-0005-0000-0000-00002FA70000}"/>
    <cellStyle name="Normal 62 4 2 3" xfId="13499" xr:uid="{00000000-0005-0000-0000-000030A70000}"/>
    <cellStyle name="Normal 62 4 2 3 2" xfId="33013" xr:uid="{00000000-0005-0000-0000-000031A70000}"/>
    <cellStyle name="Normal 62 4 2 3 3" xfId="52906" xr:uid="{00000000-0005-0000-0000-000032A70000}"/>
    <cellStyle name="Normal 62 4 2 4" xfId="24418" xr:uid="{00000000-0005-0000-0000-000033A70000}"/>
    <cellStyle name="Normal 62 4 2 5" xfId="44184" xr:uid="{00000000-0005-0000-0000-000034A70000}"/>
    <cellStyle name="Normal 62 4 3" xfId="7434" xr:uid="{00000000-0005-0000-0000-000035A70000}"/>
    <cellStyle name="Normal 62 4 3 2" xfId="17157" xr:uid="{00000000-0005-0000-0000-000036A70000}"/>
    <cellStyle name="Normal 62 4 3 2 2" xfId="36670" xr:uid="{00000000-0005-0000-0000-000037A70000}"/>
    <cellStyle name="Normal 62 4 3 2 3" xfId="56563" xr:uid="{00000000-0005-0000-0000-000038A70000}"/>
    <cellStyle name="Normal 62 4 3 3" xfId="25677" xr:uid="{00000000-0005-0000-0000-000039A70000}"/>
    <cellStyle name="Normal 62 4 3 4" xfId="45446" xr:uid="{00000000-0005-0000-0000-00003AA70000}"/>
    <cellStyle name="Normal 62 4 4" xfId="5372" xr:uid="{00000000-0005-0000-0000-00003BA70000}"/>
    <cellStyle name="Normal 62 4 4 2" xfId="15109" xr:uid="{00000000-0005-0000-0000-00003CA70000}"/>
    <cellStyle name="Normal 62 4 4 2 2" xfId="34622" xr:uid="{00000000-0005-0000-0000-00003DA70000}"/>
    <cellStyle name="Normal 62 4 4 2 3" xfId="54515" xr:uid="{00000000-0005-0000-0000-00003EA70000}"/>
    <cellStyle name="Normal 62 4 4 3" xfId="27192" xr:uid="{00000000-0005-0000-0000-00003FA70000}"/>
    <cellStyle name="Normal 62 4 4 4" xfId="47080" xr:uid="{00000000-0005-0000-0000-000040A70000}"/>
    <cellStyle name="Normal 62 4 5" xfId="11231" xr:uid="{00000000-0005-0000-0000-000041A70000}"/>
    <cellStyle name="Normal 62 4 5 2" xfId="30746" xr:uid="{00000000-0005-0000-0000-000042A70000}"/>
    <cellStyle name="Normal 62 4 5 3" xfId="50639" xr:uid="{00000000-0005-0000-0000-000043A70000}"/>
    <cellStyle name="Normal 62 4 6" xfId="20952" xr:uid="{00000000-0005-0000-0000-000044A70000}"/>
    <cellStyle name="Normal 62 4 7" xfId="40607" xr:uid="{00000000-0005-0000-0000-000045A70000}"/>
    <cellStyle name="Normal 62 5" xfId="722" xr:uid="{00000000-0005-0000-0000-000046A70000}"/>
    <cellStyle name="Normal 62 5 2" xfId="3107" xr:uid="{00000000-0005-0000-0000-000047A70000}"/>
    <cellStyle name="Normal 62 5 2 2" xfId="8544" xr:uid="{00000000-0005-0000-0000-000048A70000}"/>
    <cellStyle name="Normal 62 5 2 2 2" xfId="18267" xr:uid="{00000000-0005-0000-0000-000049A70000}"/>
    <cellStyle name="Normal 62 5 2 2 2 2" xfId="37780" xr:uid="{00000000-0005-0000-0000-00004AA70000}"/>
    <cellStyle name="Normal 62 5 2 2 2 3" xfId="57673" xr:uid="{00000000-0005-0000-0000-00004BA70000}"/>
    <cellStyle name="Normal 62 5 2 2 3" xfId="25666" xr:uid="{00000000-0005-0000-0000-00004CA70000}"/>
    <cellStyle name="Normal 62 5 2 2 4" xfId="45435" xr:uid="{00000000-0005-0000-0000-00004DA70000}"/>
    <cellStyle name="Normal 62 5 2 3" xfId="12961" xr:uid="{00000000-0005-0000-0000-00004EA70000}"/>
    <cellStyle name="Normal 62 5 2 3 2" xfId="32475" xr:uid="{00000000-0005-0000-0000-00004FA70000}"/>
    <cellStyle name="Normal 62 5 2 3 3" xfId="52368" xr:uid="{00000000-0005-0000-0000-000050A70000}"/>
    <cellStyle name="Normal 62 5 2 4" xfId="23880" xr:uid="{00000000-0005-0000-0000-000051A70000}"/>
    <cellStyle name="Normal 62 5 2 5" xfId="43646" xr:uid="{00000000-0005-0000-0000-000052A70000}"/>
    <cellStyle name="Normal 62 5 3" xfId="6974" xr:uid="{00000000-0005-0000-0000-000053A70000}"/>
    <cellStyle name="Normal 62 5 3 2" xfId="16710" xr:uid="{00000000-0005-0000-0000-000054A70000}"/>
    <cellStyle name="Normal 62 5 3 2 2" xfId="36223" xr:uid="{00000000-0005-0000-0000-000055A70000}"/>
    <cellStyle name="Normal 62 5 3 2 3" xfId="56116" xr:uid="{00000000-0005-0000-0000-000056A70000}"/>
    <cellStyle name="Normal 62 5 3 3" xfId="25431" xr:uid="{00000000-0005-0000-0000-000057A70000}"/>
    <cellStyle name="Normal 62 5 3 4" xfId="45198" xr:uid="{00000000-0005-0000-0000-000058A70000}"/>
    <cellStyle name="Normal 62 5 4" xfId="5907" xr:uid="{00000000-0005-0000-0000-000059A70000}"/>
    <cellStyle name="Normal 62 5 4 2" xfId="15644" xr:uid="{00000000-0005-0000-0000-00005AA70000}"/>
    <cellStyle name="Normal 62 5 4 2 2" xfId="35157" xr:uid="{00000000-0005-0000-0000-00005BA70000}"/>
    <cellStyle name="Normal 62 5 4 2 3" xfId="55050" xr:uid="{00000000-0005-0000-0000-00005CA70000}"/>
    <cellStyle name="Normal 62 5 4 3" xfId="27727" xr:uid="{00000000-0005-0000-0000-00005DA70000}"/>
    <cellStyle name="Normal 62 5 4 4" xfId="47615" xr:uid="{00000000-0005-0000-0000-00005EA70000}"/>
    <cellStyle name="Normal 62 5 5" xfId="10693" xr:uid="{00000000-0005-0000-0000-00005FA70000}"/>
    <cellStyle name="Normal 62 5 5 2" xfId="30208" xr:uid="{00000000-0005-0000-0000-000060A70000}"/>
    <cellStyle name="Normal 62 5 5 3" xfId="50101" xr:uid="{00000000-0005-0000-0000-000061A70000}"/>
    <cellStyle name="Normal 62 5 6" xfId="20414" xr:uid="{00000000-0005-0000-0000-000062A70000}"/>
    <cellStyle name="Normal 62 5 7" xfId="40056" xr:uid="{00000000-0005-0000-0000-000063A70000}"/>
    <cellStyle name="Normal 62 6" xfId="1870" xr:uid="{00000000-0005-0000-0000-000064A70000}"/>
    <cellStyle name="Normal 62 6 2" xfId="4181" xr:uid="{00000000-0005-0000-0000-000065A70000}"/>
    <cellStyle name="Normal 62 6 2 2" xfId="9617" xr:uid="{00000000-0005-0000-0000-000066A70000}"/>
    <cellStyle name="Normal 62 6 2 2 2" xfId="19340" xr:uid="{00000000-0005-0000-0000-000067A70000}"/>
    <cellStyle name="Normal 62 6 2 2 2 2" xfId="38853" xr:uid="{00000000-0005-0000-0000-000068A70000}"/>
    <cellStyle name="Normal 62 6 2 2 2 3" xfId="58746" xr:uid="{00000000-0005-0000-0000-000069A70000}"/>
    <cellStyle name="Normal 62 6 2 2 3" xfId="29066" xr:uid="{00000000-0005-0000-0000-00006AA70000}"/>
    <cellStyle name="Normal 62 6 2 2 4" xfId="48954" xr:uid="{00000000-0005-0000-0000-00006BA70000}"/>
    <cellStyle name="Normal 62 6 2 3" xfId="14034" xr:uid="{00000000-0005-0000-0000-00006CA70000}"/>
    <cellStyle name="Normal 62 6 2 3 2" xfId="33548" xr:uid="{00000000-0005-0000-0000-00006DA70000}"/>
    <cellStyle name="Normal 62 6 2 3 3" xfId="53441" xr:uid="{00000000-0005-0000-0000-00006EA70000}"/>
    <cellStyle name="Normal 62 6 2 4" xfId="24953" xr:uid="{00000000-0005-0000-0000-00006FA70000}"/>
    <cellStyle name="Normal 62 6 2 5" xfId="44720" xr:uid="{00000000-0005-0000-0000-000070A70000}"/>
    <cellStyle name="Normal 62 6 3" xfId="6442" xr:uid="{00000000-0005-0000-0000-000071A70000}"/>
    <cellStyle name="Normal 62 6 3 2" xfId="16179" xr:uid="{00000000-0005-0000-0000-000072A70000}"/>
    <cellStyle name="Normal 62 6 3 2 2" xfId="35692" xr:uid="{00000000-0005-0000-0000-000073A70000}"/>
    <cellStyle name="Normal 62 6 3 2 3" xfId="55585" xr:uid="{00000000-0005-0000-0000-000074A70000}"/>
    <cellStyle name="Normal 62 6 3 3" xfId="28262" xr:uid="{00000000-0005-0000-0000-000075A70000}"/>
    <cellStyle name="Normal 62 6 3 4" xfId="48150" xr:uid="{00000000-0005-0000-0000-000076A70000}"/>
    <cellStyle name="Normal 62 6 4" xfId="11766" xr:uid="{00000000-0005-0000-0000-000077A70000}"/>
    <cellStyle name="Normal 62 6 4 2" xfId="31281" xr:uid="{00000000-0005-0000-0000-000078A70000}"/>
    <cellStyle name="Normal 62 6 4 3" xfId="51174" xr:uid="{00000000-0005-0000-0000-000079A70000}"/>
    <cellStyle name="Normal 62 6 5" xfId="21487" xr:uid="{00000000-0005-0000-0000-00007AA70000}"/>
    <cellStyle name="Normal 62 6 6" xfId="41204" xr:uid="{00000000-0005-0000-0000-00007BA70000}"/>
    <cellStyle name="Normal 62 7" xfId="2433" xr:uid="{00000000-0005-0000-0000-00007CA70000}"/>
    <cellStyle name="Normal 62 7 2" xfId="7870" xr:uid="{00000000-0005-0000-0000-00007DA70000}"/>
    <cellStyle name="Normal 62 7 2 2" xfId="17593" xr:uid="{00000000-0005-0000-0000-00007EA70000}"/>
    <cellStyle name="Normal 62 7 2 2 2" xfId="37106" xr:uid="{00000000-0005-0000-0000-00007FA70000}"/>
    <cellStyle name="Normal 62 7 2 2 3" xfId="56999" xr:uid="{00000000-0005-0000-0000-000080A70000}"/>
    <cellStyle name="Normal 62 7 2 3" xfId="22259" xr:uid="{00000000-0005-0000-0000-000081A70000}"/>
    <cellStyle name="Normal 62 7 2 4" xfId="42020" xr:uid="{00000000-0005-0000-0000-000082A70000}"/>
    <cellStyle name="Normal 62 7 3" xfId="12287" xr:uid="{00000000-0005-0000-0000-000083A70000}"/>
    <cellStyle name="Normal 62 7 3 2" xfId="31801" xr:uid="{00000000-0005-0000-0000-000084A70000}"/>
    <cellStyle name="Normal 62 7 3 3" xfId="51694" xr:uid="{00000000-0005-0000-0000-000085A70000}"/>
    <cellStyle name="Normal 62 7 4" xfId="23206" xr:uid="{00000000-0005-0000-0000-000086A70000}"/>
    <cellStyle name="Normal 62 7 5" xfId="42972" xr:uid="{00000000-0005-0000-0000-000087A70000}"/>
    <cellStyle name="Normal 62 8" xfId="2572" xr:uid="{00000000-0005-0000-0000-000088A70000}"/>
    <cellStyle name="Normal 62 8 2" xfId="8009" xr:uid="{00000000-0005-0000-0000-000089A70000}"/>
    <cellStyle name="Normal 62 8 2 2" xfId="17732" xr:uid="{00000000-0005-0000-0000-00008AA70000}"/>
    <cellStyle name="Normal 62 8 2 2 2" xfId="37245" xr:uid="{00000000-0005-0000-0000-00008BA70000}"/>
    <cellStyle name="Normal 62 8 2 2 3" xfId="57138" xr:uid="{00000000-0005-0000-0000-00008CA70000}"/>
    <cellStyle name="Normal 62 8 2 3" xfId="22174" xr:uid="{00000000-0005-0000-0000-00008DA70000}"/>
    <cellStyle name="Normal 62 8 2 4" xfId="41934" xr:uid="{00000000-0005-0000-0000-00008EA70000}"/>
    <cellStyle name="Normal 62 8 3" xfId="12426" xr:uid="{00000000-0005-0000-0000-00008FA70000}"/>
    <cellStyle name="Normal 62 8 3 2" xfId="31940" xr:uid="{00000000-0005-0000-0000-000090A70000}"/>
    <cellStyle name="Normal 62 8 3 3" xfId="51833" xr:uid="{00000000-0005-0000-0000-000091A70000}"/>
    <cellStyle name="Normal 62 8 4" xfId="23345" xr:uid="{00000000-0005-0000-0000-000092A70000}"/>
    <cellStyle name="Normal 62 8 5" xfId="43111" xr:uid="{00000000-0005-0000-0000-000093A70000}"/>
    <cellStyle name="Normal 62 9" xfId="4790" xr:uid="{00000000-0005-0000-0000-000094A70000}"/>
    <cellStyle name="Normal 62 9 2" xfId="14572" xr:uid="{00000000-0005-0000-0000-000095A70000}"/>
    <cellStyle name="Normal 62 9 2 2" xfId="34085" xr:uid="{00000000-0005-0000-0000-000096A70000}"/>
    <cellStyle name="Normal 62 9 2 3" xfId="53978" xr:uid="{00000000-0005-0000-0000-000097A70000}"/>
    <cellStyle name="Normal 62 9 3" xfId="26654" xr:uid="{00000000-0005-0000-0000-000098A70000}"/>
    <cellStyle name="Normal 62 9 4" xfId="46498" xr:uid="{00000000-0005-0000-0000-000099A70000}"/>
    <cellStyle name="Normal 63" xfId="146" xr:uid="{00000000-0005-0000-0000-00009AA70000}"/>
    <cellStyle name="Normal 63 10" xfId="10159" xr:uid="{00000000-0005-0000-0000-00009BA70000}"/>
    <cellStyle name="Normal 63 10 2" xfId="29674" xr:uid="{00000000-0005-0000-0000-00009CA70000}"/>
    <cellStyle name="Normal 63 10 3" xfId="49567" xr:uid="{00000000-0005-0000-0000-00009DA70000}"/>
    <cellStyle name="Normal 63 11" xfId="19880" xr:uid="{00000000-0005-0000-0000-00009EA70000}"/>
    <cellStyle name="Normal 63 12" xfId="39480" xr:uid="{00000000-0005-0000-0000-00009FA70000}"/>
    <cellStyle name="Normal 63 2" xfId="364" xr:uid="{00000000-0005-0000-0000-0000A0A70000}"/>
    <cellStyle name="Normal 63 2 2" xfId="1450" xr:uid="{00000000-0005-0000-0000-0000A1A70000}"/>
    <cellStyle name="Normal 63 2 2 2" xfId="3822" xr:uid="{00000000-0005-0000-0000-0000A2A70000}"/>
    <cellStyle name="Normal 63 2 2 2 2" xfId="9259" xr:uid="{00000000-0005-0000-0000-0000A3A70000}"/>
    <cellStyle name="Normal 63 2 2 2 2 2" xfId="18982" xr:uid="{00000000-0005-0000-0000-0000A4A70000}"/>
    <cellStyle name="Normal 63 2 2 2 2 2 2" xfId="38495" xr:uid="{00000000-0005-0000-0000-0000A5A70000}"/>
    <cellStyle name="Normal 63 2 2 2 2 2 3" xfId="58388" xr:uid="{00000000-0005-0000-0000-0000A6A70000}"/>
    <cellStyle name="Normal 63 2 2 2 2 3" xfId="25763" xr:uid="{00000000-0005-0000-0000-0000A7A70000}"/>
    <cellStyle name="Normal 63 2 2 2 2 4" xfId="45532" xr:uid="{00000000-0005-0000-0000-0000A8A70000}"/>
    <cellStyle name="Normal 63 2 2 2 3" xfId="13676" xr:uid="{00000000-0005-0000-0000-0000A9A70000}"/>
    <cellStyle name="Normal 63 2 2 2 3 2" xfId="33190" xr:uid="{00000000-0005-0000-0000-0000AAA70000}"/>
    <cellStyle name="Normal 63 2 2 2 3 3" xfId="53083" xr:uid="{00000000-0005-0000-0000-0000ABA70000}"/>
    <cellStyle name="Normal 63 2 2 2 4" xfId="24595" xr:uid="{00000000-0005-0000-0000-0000ACA70000}"/>
    <cellStyle name="Normal 63 2 2 2 5" xfId="44361" xr:uid="{00000000-0005-0000-0000-0000ADA70000}"/>
    <cellStyle name="Normal 63 2 2 3" xfId="7582" xr:uid="{00000000-0005-0000-0000-0000AEA70000}"/>
    <cellStyle name="Normal 63 2 2 3 2" xfId="17305" xr:uid="{00000000-0005-0000-0000-0000AFA70000}"/>
    <cellStyle name="Normal 63 2 2 3 2 2" xfId="36818" xr:uid="{00000000-0005-0000-0000-0000B0A70000}"/>
    <cellStyle name="Normal 63 2 2 3 2 3" xfId="56711" xr:uid="{00000000-0005-0000-0000-0000B1A70000}"/>
    <cellStyle name="Normal 63 2 2 3 3" xfId="26070" xr:uid="{00000000-0005-0000-0000-0000B2A70000}"/>
    <cellStyle name="Normal 63 2 2 3 4" xfId="45841" xr:uid="{00000000-0005-0000-0000-0000B3A70000}"/>
    <cellStyle name="Normal 63 2 2 4" xfId="5549" xr:uid="{00000000-0005-0000-0000-0000B4A70000}"/>
    <cellStyle name="Normal 63 2 2 4 2" xfId="15286" xr:uid="{00000000-0005-0000-0000-0000B5A70000}"/>
    <cellStyle name="Normal 63 2 2 4 2 2" xfId="34799" xr:uid="{00000000-0005-0000-0000-0000B6A70000}"/>
    <cellStyle name="Normal 63 2 2 4 2 3" xfId="54692" xr:uid="{00000000-0005-0000-0000-0000B7A70000}"/>
    <cellStyle name="Normal 63 2 2 4 3" xfId="27369" xr:uid="{00000000-0005-0000-0000-0000B8A70000}"/>
    <cellStyle name="Normal 63 2 2 4 4" xfId="47257" xr:uid="{00000000-0005-0000-0000-0000B9A70000}"/>
    <cellStyle name="Normal 63 2 2 5" xfId="11408" xr:uid="{00000000-0005-0000-0000-0000BAA70000}"/>
    <cellStyle name="Normal 63 2 2 5 2" xfId="30923" xr:uid="{00000000-0005-0000-0000-0000BBA70000}"/>
    <cellStyle name="Normal 63 2 2 5 3" xfId="50816" xr:uid="{00000000-0005-0000-0000-0000BCA70000}"/>
    <cellStyle name="Normal 63 2 2 6" xfId="21129" xr:uid="{00000000-0005-0000-0000-0000BDA70000}"/>
    <cellStyle name="Normal 63 2 2 7" xfId="40784" xr:uid="{00000000-0005-0000-0000-0000BEA70000}"/>
    <cellStyle name="Normal 63 2 3" xfId="899" xr:uid="{00000000-0005-0000-0000-0000BFA70000}"/>
    <cellStyle name="Normal 63 2 3 2" xfId="3284" xr:uid="{00000000-0005-0000-0000-0000C0A70000}"/>
    <cellStyle name="Normal 63 2 3 2 2" xfId="8721" xr:uid="{00000000-0005-0000-0000-0000C1A70000}"/>
    <cellStyle name="Normal 63 2 3 2 2 2" xfId="18444" xr:uid="{00000000-0005-0000-0000-0000C2A70000}"/>
    <cellStyle name="Normal 63 2 3 2 2 2 2" xfId="37957" xr:uid="{00000000-0005-0000-0000-0000C3A70000}"/>
    <cellStyle name="Normal 63 2 3 2 2 2 3" xfId="57850" xr:uid="{00000000-0005-0000-0000-0000C4A70000}"/>
    <cellStyle name="Normal 63 2 3 2 2 3" xfId="26048" xr:uid="{00000000-0005-0000-0000-0000C5A70000}"/>
    <cellStyle name="Normal 63 2 3 2 2 4" xfId="45819" xr:uid="{00000000-0005-0000-0000-0000C6A70000}"/>
    <cellStyle name="Normal 63 2 3 2 3" xfId="13138" xr:uid="{00000000-0005-0000-0000-0000C7A70000}"/>
    <cellStyle name="Normal 63 2 3 2 3 2" xfId="32652" xr:uid="{00000000-0005-0000-0000-0000C8A70000}"/>
    <cellStyle name="Normal 63 2 3 2 3 3" xfId="52545" xr:uid="{00000000-0005-0000-0000-0000C9A70000}"/>
    <cellStyle name="Normal 63 2 3 2 4" xfId="24057" xr:uid="{00000000-0005-0000-0000-0000CAA70000}"/>
    <cellStyle name="Normal 63 2 3 2 5" xfId="43823" xr:uid="{00000000-0005-0000-0000-0000CBA70000}"/>
    <cellStyle name="Normal 63 2 3 3" xfId="7122" xr:uid="{00000000-0005-0000-0000-0000CCA70000}"/>
    <cellStyle name="Normal 63 2 3 3 2" xfId="16858" xr:uid="{00000000-0005-0000-0000-0000CDA70000}"/>
    <cellStyle name="Normal 63 2 3 3 2 2" xfId="36371" xr:uid="{00000000-0005-0000-0000-0000CEA70000}"/>
    <cellStyle name="Normal 63 2 3 3 2 3" xfId="56264" xr:uid="{00000000-0005-0000-0000-0000CFA70000}"/>
    <cellStyle name="Normal 63 2 3 3 3" xfId="22951" xr:uid="{00000000-0005-0000-0000-0000D0A70000}"/>
    <cellStyle name="Normal 63 2 3 3 4" xfId="42716" xr:uid="{00000000-0005-0000-0000-0000D1A70000}"/>
    <cellStyle name="Normal 63 2 3 4" xfId="6084" xr:uid="{00000000-0005-0000-0000-0000D2A70000}"/>
    <cellStyle name="Normal 63 2 3 4 2" xfId="15821" xr:uid="{00000000-0005-0000-0000-0000D3A70000}"/>
    <cellStyle name="Normal 63 2 3 4 2 2" xfId="35334" xr:uid="{00000000-0005-0000-0000-0000D4A70000}"/>
    <cellStyle name="Normal 63 2 3 4 2 3" xfId="55227" xr:uid="{00000000-0005-0000-0000-0000D5A70000}"/>
    <cellStyle name="Normal 63 2 3 4 3" xfId="27904" xr:uid="{00000000-0005-0000-0000-0000D6A70000}"/>
    <cellStyle name="Normal 63 2 3 4 4" xfId="47792" xr:uid="{00000000-0005-0000-0000-0000D7A70000}"/>
    <cellStyle name="Normal 63 2 3 5" xfId="10870" xr:uid="{00000000-0005-0000-0000-0000D8A70000}"/>
    <cellStyle name="Normal 63 2 3 5 2" xfId="30385" xr:uid="{00000000-0005-0000-0000-0000D9A70000}"/>
    <cellStyle name="Normal 63 2 3 5 3" xfId="50278" xr:uid="{00000000-0005-0000-0000-0000DAA70000}"/>
    <cellStyle name="Normal 63 2 3 6" xfId="20591" xr:uid="{00000000-0005-0000-0000-0000DBA70000}"/>
    <cellStyle name="Normal 63 2 3 7" xfId="40233" xr:uid="{00000000-0005-0000-0000-0000DCA70000}"/>
    <cellStyle name="Normal 63 2 4" xfId="2089" xr:uid="{00000000-0005-0000-0000-0000DDA70000}"/>
    <cellStyle name="Normal 63 2 4 2" xfId="4358" xr:uid="{00000000-0005-0000-0000-0000DEA70000}"/>
    <cellStyle name="Normal 63 2 4 2 2" xfId="9794" xr:uid="{00000000-0005-0000-0000-0000DFA70000}"/>
    <cellStyle name="Normal 63 2 4 2 2 2" xfId="19517" xr:uid="{00000000-0005-0000-0000-0000E0A70000}"/>
    <cellStyle name="Normal 63 2 4 2 2 2 2" xfId="39030" xr:uid="{00000000-0005-0000-0000-0000E1A70000}"/>
    <cellStyle name="Normal 63 2 4 2 2 2 3" xfId="58923" xr:uid="{00000000-0005-0000-0000-0000E2A70000}"/>
    <cellStyle name="Normal 63 2 4 2 2 3" xfId="29243" xr:uid="{00000000-0005-0000-0000-0000E3A70000}"/>
    <cellStyle name="Normal 63 2 4 2 2 4" xfId="49131" xr:uid="{00000000-0005-0000-0000-0000E4A70000}"/>
    <cellStyle name="Normal 63 2 4 2 3" xfId="14211" xr:uid="{00000000-0005-0000-0000-0000E5A70000}"/>
    <cellStyle name="Normal 63 2 4 2 3 2" xfId="33725" xr:uid="{00000000-0005-0000-0000-0000E6A70000}"/>
    <cellStyle name="Normal 63 2 4 2 3 3" xfId="53618" xr:uid="{00000000-0005-0000-0000-0000E7A70000}"/>
    <cellStyle name="Normal 63 2 4 2 4" xfId="25130" xr:uid="{00000000-0005-0000-0000-0000E8A70000}"/>
    <cellStyle name="Normal 63 2 4 2 5" xfId="44897" xr:uid="{00000000-0005-0000-0000-0000E9A70000}"/>
    <cellStyle name="Normal 63 2 4 3" xfId="6619" xr:uid="{00000000-0005-0000-0000-0000EAA70000}"/>
    <cellStyle name="Normal 63 2 4 3 2" xfId="16356" xr:uid="{00000000-0005-0000-0000-0000EBA70000}"/>
    <cellStyle name="Normal 63 2 4 3 2 2" xfId="35869" xr:uid="{00000000-0005-0000-0000-0000ECA70000}"/>
    <cellStyle name="Normal 63 2 4 3 2 3" xfId="55762" xr:uid="{00000000-0005-0000-0000-0000EDA70000}"/>
    <cellStyle name="Normal 63 2 4 3 3" xfId="28439" xr:uid="{00000000-0005-0000-0000-0000EEA70000}"/>
    <cellStyle name="Normal 63 2 4 3 4" xfId="48327" xr:uid="{00000000-0005-0000-0000-0000EFA70000}"/>
    <cellStyle name="Normal 63 2 4 4" xfId="11943" xr:uid="{00000000-0005-0000-0000-0000F0A70000}"/>
    <cellStyle name="Normal 63 2 4 4 2" xfId="31458" xr:uid="{00000000-0005-0000-0000-0000F1A70000}"/>
    <cellStyle name="Normal 63 2 4 4 3" xfId="51351" xr:uid="{00000000-0005-0000-0000-0000F2A70000}"/>
    <cellStyle name="Normal 63 2 4 5" xfId="21664" xr:uid="{00000000-0005-0000-0000-0000F3A70000}"/>
    <cellStyle name="Normal 63 2 4 6" xfId="41423" xr:uid="{00000000-0005-0000-0000-0000F4A70000}"/>
    <cellStyle name="Normal 63 2 5" xfId="2749" xr:uid="{00000000-0005-0000-0000-0000F5A70000}"/>
    <cellStyle name="Normal 63 2 5 2" xfId="8186" xr:uid="{00000000-0005-0000-0000-0000F6A70000}"/>
    <cellStyle name="Normal 63 2 5 2 2" xfId="17909" xr:uid="{00000000-0005-0000-0000-0000F7A70000}"/>
    <cellStyle name="Normal 63 2 5 2 2 2" xfId="37422" xr:uid="{00000000-0005-0000-0000-0000F8A70000}"/>
    <cellStyle name="Normal 63 2 5 2 2 3" xfId="57315" xr:uid="{00000000-0005-0000-0000-0000F9A70000}"/>
    <cellStyle name="Normal 63 2 5 2 3" xfId="22774" xr:uid="{00000000-0005-0000-0000-0000FAA70000}"/>
    <cellStyle name="Normal 63 2 5 2 4" xfId="42538" xr:uid="{00000000-0005-0000-0000-0000FBA70000}"/>
    <cellStyle name="Normal 63 2 5 3" xfId="12603" xr:uid="{00000000-0005-0000-0000-0000FCA70000}"/>
    <cellStyle name="Normal 63 2 5 3 2" xfId="32117" xr:uid="{00000000-0005-0000-0000-0000FDA70000}"/>
    <cellStyle name="Normal 63 2 5 3 3" xfId="52010" xr:uid="{00000000-0005-0000-0000-0000FEA70000}"/>
    <cellStyle name="Normal 63 2 5 4" xfId="23522" xr:uid="{00000000-0005-0000-0000-0000FFA70000}"/>
    <cellStyle name="Normal 63 2 5 5" xfId="43288" xr:uid="{00000000-0005-0000-0000-000000A80000}"/>
    <cellStyle name="Normal 63 2 6" xfId="5009" xr:uid="{00000000-0005-0000-0000-000001A80000}"/>
    <cellStyle name="Normal 63 2 6 2" xfId="14749" xr:uid="{00000000-0005-0000-0000-000002A80000}"/>
    <cellStyle name="Normal 63 2 6 2 2" xfId="34262" xr:uid="{00000000-0005-0000-0000-000003A80000}"/>
    <cellStyle name="Normal 63 2 6 2 3" xfId="54155" xr:uid="{00000000-0005-0000-0000-000004A80000}"/>
    <cellStyle name="Normal 63 2 6 3" xfId="26831" xr:uid="{00000000-0005-0000-0000-000005A80000}"/>
    <cellStyle name="Normal 63 2 6 4" xfId="46717" xr:uid="{00000000-0005-0000-0000-000006A80000}"/>
    <cellStyle name="Normal 63 2 7" xfId="10335" xr:uid="{00000000-0005-0000-0000-000007A80000}"/>
    <cellStyle name="Normal 63 2 7 2" xfId="29850" xr:uid="{00000000-0005-0000-0000-000008A80000}"/>
    <cellStyle name="Normal 63 2 7 3" xfId="49743" xr:uid="{00000000-0005-0000-0000-000009A80000}"/>
    <cellStyle name="Normal 63 2 8" xfId="20056" xr:uid="{00000000-0005-0000-0000-00000AA80000}"/>
    <cellStyle name="Normal 63 2 9" xfId="39698" xr:uid="{00000000-0005-0000-0000-00000BA80000}"/>
    <cellStyle name="Normal 63 3" xfId="540" xr:uid="{00000000-0005-0000-0000-00000CA80000}"/>
    <cellStyle name="Normal 63 3 2" xfId="1626" xr:uid="{00000000-0005-0000-0000-00000DA80000}"/>
    <cellStyle name="Normal 63 3 2 2" xfId="3998" xr:uid="{00000000-0005-0000-0000-00000EA80000}"/>
    <cellStyle name="Normal 63 3 2 2 2" xfId="9435" xr:uid="{00000000-0005-0000-0000-00000FA80000}"/>
    <cellStyle name="Normal 63 3 2 2 2 2" xfId="19158" xr:uid="{00000000-0005-0000-0000-000010A80000}"/>
    <cellStyle name="Normal 63 3 2 2 2 2 2" xfId="38671" xr:uid="{00000000-0005-0000-0000-000011A80000}"/>
    <cellStyle name="Normal 63 3 2 2 2 2 3" xfId="58564" xr:uid="{00000000-0005-0000-0000-000012A80000}"/>
    <cellStyle name="Normal 63 3 2 2 2 3" xfId="22578" xr:uid="{00000000-0005-0000-0000-000013A80000}"/>
    <cellStyle name="Normal 63 3 2 2 2 4" xfId="42341" xr:uid="{00000000-0005-0000-0000-000014A80000}"/>
    <cellStyle name="Normal 63 3 2 2 3" xfId="13852" xr:uid="{00000000-0005-0000-0000-000015A80000}"/>
    <cellStyle name="Normal 63 3 2 2 3 2" xfId="33366" xr:uid="{00000000-0005-0000-0000-000016A80000}"/>
    <cellStyle name="Normal 63 3 2 2 3 3" xfId="53259" xr:uid="{00000000-0005-0000-0000-000017A80000}"/>
    <cellStyle name="Normal 63 3 2 2 4" xfId="24771" xr:uid="{00000000-0005-0000-0000-000018A80000}"/>
    <cellStyle name="Normal 63 3 2 2 5" xfId="44537" xr:uid="{00000000-0005-0000-0000-000019A80000}"/>
    <cellStyle name="Normal 63 3 2 3" xfId="7729" xr:uid="{00000000-0005-0000-0000-00001AA80000}"/>
    <cellStyle name="Normal 63 3 2 3 2" xfId="17452" xr:uid="{00000000-0005-0000-0000-00001BA80000}"/>
    <cellStyle name="Normal 63 3 2 3 2 2" xfId="36965" xr:uid="{00000000-0005-0000-0000-00001CA80000}"/>
    <cellStyle name="Normal 63 3 2 3 2 3" xfId="56858" xr:uid="{00000000-0005-0000-0000-00001DA80000}"/>
    <cellStyle name="Normal 63 3 2 3 3" xfId="22605" xr:uid="{00000000-0005-0000-0000-00001EA80000}"/>
    <cellStyle name="Normal 63 3 2 3 4" xfId="42368" xr:uid="{00000000-0005-0000-0000-00001FA80000}"/>
    <cellStyle name="Normal 63 3 2 4" xfId="5725" xr:uid="{00000000-0005-0000-0000-000020A80000}"/>
    <cellStyle name="Normal 63 3 2 4 2" xfId="15462" xr:uid="{00000000-0005-0000-0000-000021A80000}"/>
    <cellStyle name="Normal 63 3 2 4 2 2" xfId="34975" xr:uid="{00000000-0005-0000-0000-000022A80000}"/>
    <cellStyle name="Normal 63 3 2 4 2 3" xfId="54868" xr:uid="{00000000-0005-0000-0000-000023A80000}"/>
    <cellStyle name="Normal 63 3 2 4 3" xfId="27545" xr:uid="{00000000-0005-0000-0000-000024A80000}"/>
    <cellStyle name="Normal 63 3 2 4 4" xfId="47433" xr:uid="{00000000-0005-0000-0000-000025A80000}"/>
    <cellStyle name="Normal 63 3 2 5" xfId="11584" xr:uid="{00000000-0005-0000-0000-000026A80000}"/>
    <cellStyle name="Normal 63 3 2 5 2" xfId="31099" xr:uid="{00000000-0005-0000-0000-000027A80000}"/>
    <cellStyle name="Normal 63 3 2 5 3" xfId="50992" xr:uid="{00000000-0005-0000-0000-000028A80000}"/>
    <cellStyle name="Normal 63 3 2 6" xfId="21305" xr:uid="{00000000-0005-0000-0000-000029A80000}"/>
    <cellStyle name="Normal 63 3 2 7" xfId="40960" xr:uid="{00000000-0005-0000-0000-00002AA80000}"/>
    <cellStyle name="Normal 63 3 3" xfId="1075" xr:uid="{00000000-0005-0000-0000-00002BA80000}"/>
    <cellStyle name="Normal 63 3 3 2" xfId="3460" xr:uid="{00000000-0005-0000-0000-00002CA80000}"/>
    <cellStyle name="Normal 63 3 3 2 2" xfId="8897" xr:uid="{00000000-0005-0000-0000-00002DA80000}"/>
    <cellStyle name="Normal 63 3 3 2 2 2" xfId="18620" xr:uid="{00000000-0005-0000-0000-00002EA80000}"/>
    <cellStyle name="Normal 63 3 3 2 2 2 2" xfId="38133" xr:uid="{00000000-0005-0000-0000-00002FA80000}"/>
    <cellStyle name="Normal 63 3 3 2 2 2 3" xfId="58026" xr:uid="{00000000-0005-0000-0000-000030A80000}"/>
    <cellStyle name="Normal 63 3 3 2 2 3" xfId="22443" xr:uid="{00000000-0005-0000-0000-000031A80000}"/>
    <cellStyle name="Normal 63 3 3 2 2 4" xfId="42205" xr:uid="{00000000-0005-0000-0000-000032A80000}"/>
    <cellStyle name="Normal 63 3 3 2 3" xfId="13314" xr:uid="{00000000-0005-0000-0000-000033A80000}"/>
    <cellStyle name="Normal 63 3 3 2 3 2" xfId="32828" xr:uid="{00000000-0005-0000-0000-000034A80000}"/>
    <cellStyle name="Normal 63 3 3 2 3 3" xfId="52721" xr:uid="{00000000-0005-0000-0000-000035A80000}"/>
    <cellStyle name="Normal 63 3 3 2 4" xfId="24233" xr:uid="{00000000-0005-0000-0000-000036A80000}"/>
    <cellStyle name="Normal 63 3 3 2 5" xfId="43999" xr:uid="{00000000-0005-0000-0000-000037A80000}"/>
    <cellStyle name="Normal 63 3 3 3" xfId="7269" xr:uid="{00000000-0005-0000-0000-000038A80000}"/>
    <cellStyle name="Normal 63 3 3 3 2" xfId="17005" xr:uid="{00000000-0005-0000-0000-000039A80000}"/>
    <cellStyle name="Normal 63 3 3 3 2 2" xfId="36518" xr:uid="{00000000-0005-0000-0000-00003AA80000}"/>
    <cellStyle name="Normal 63 3 3 3 2 3" xfId="56411" xr:uid="{00000000-0005-0000-0000-00003BA80000}"/>
    <cellStyle name="Normal 63 3 3 3 3" xfId="22805" xr:uid="{00000000-0005-0000-0000-00003CA80000}"/>
    <cellStyle name="Normal 63 3 3 3 4" xfId="42569" xr:uid="{00000000-0005-0000-0000-00003DA80000}"/>
    <cellStyle name="Normal 63 3 3 4" xfId="6260" xr:uid="{00000000-0005-0000-0000-00003EA80000}"/>
    <cellStyle name="Normal 63 3 3 4 2" xfId="15997" xr:uid="{00000000-0005-0000-0000-00003FA80000}"/>
    <cellStyle name="Normal 63 3 3 4 2 2" xfId="35510" xr:uid="{00000000-0005-0000-0000-000040A80000}"/>
    <cellStyle name="Normal 63 3 3 4 2 3" xfId="55403" xr:uid="{00000000-0005-0000-0000-000041A80000}"/>
    <cellStyle name="Normal 63 3 3 4 3" xfId="28080" xr:uid="{00000000-0005-0000-0000-000042A80000}"/>
    <cellStyle name="Normal 63 3 3 4 4" xfId="47968" xr:uid="{00000000-0005-0000-0000-000043A80000}"/>
    <cellStyle name="Normal 63 3 3 5" xfId="11046" xr:uid="{00000000-0005-0000-0000-000044A80000}"/>
    <cellStyle name="Normal 63 3 3 5 2" xfId="30561" xr:uid="{00000000-0005-0000-0000-000045A80000}"/>
    <cellStyle name="Normal 63 3 3 5 3" xfId="50454" xr:uid="{00000000-0005-0000-0000-000046A80000}"/>
    <cellStyle name="Normal 63 3 3 6" xfId="20767" xr:uid="{00000000-0005-0000-0000-000047A80000}"/>
    <cellStyle name="Normal 63 3 3 7" xfId="40409" xr:uid="{00000000-0005-0000-0000-000048A80000}"/>
    <cellStyle name="Normal 63 3 4" xfId="2265" xr:uid="{00000000-0005-0000-0000-000049A80000}"/>
    <cellStyle name="Normal 63 3 4 2" xfId="4534" xr:uid="{00000000-0005-0000-0000-00004AA80000}"/>
    <cellStyle name="Normal 63 3 4 2 2" xfId="9970" xr:uid="{00000000-0005-0000-0000-00004BA80000}"/>
    <cellStyle name="Normal 63 3 4 2 2 2" xfId="19693" xr:uid="{00000000-0005-0000-0000-00004CA80000}"/>
    <cellStyle name="Normal 63 3 4 2 2 2 2" xfId="39206" xr:uid="{00000000-0005-0000-0000-00004DA80000}"/>
    <cellStyle name="Normal 63 3 4 2 2 2 3" xfId="59099" xr:uid="{00000000-0005-0000-0000-00004EA80000}"/>
    <cellStyle name="Normal 63 3 4 2 2 3" xfId="29419" xr:uid="{00000000-0005-0000-0000-00004FA80000}"/>
    <cellStyle name="Normal 63 3 4 2 2 4" xfId="49307" xr:uid="{00000000-0005-0000-0000-000050A80000}"/>
    <cellStyle name="Normal 63 3 4 2 3" xfId="14387" xr:uid="{00000000-0005-0000-0000-000051A80000}"/>
    <cellStyle name="Normal 63 3 4 2 3 2" xfId="33901" xr:uid="{00000000-0005-0000-0000-000052A80000}"/>
    <cellStyle name="Normal 63 3 4 2 3 3" xfId="53794" xr:uid="{00000000-0005-0000-0000-000053A80000}"/>
    <cellStyle name="Normal 63 3 4 2 4" xfId="25306" xr:uid="{00000000-0005-0000-0000-000054A80000}"/>
    <cellStyle name="Normal 63 3 4 2 5" xfId="45073" xr:uid="{00000000-0005-0000-0000-000055A80000}"/>
    <cellStyle name="Normal 63 3 4 3" xfId="6795" xr:uid="{00000000-0005-0000-0000-000056A80000}"/>
    <cellStyle name="Normal 63 3 4 3 2" xfId="16532" xr:uid="{00000000-0005-0000-0000-000057A80000}"/>
    <cellStyle name="Normal 63 3 4 3 2 2" xfId="36045" xr:uid="{00000000-0005-0000-0000-000058A80000}"/>
    <cellStyle name="Normal 63 3 4 3 2 3" xfId="55938" xr:uid="{00000000-0005-0000-0000-000059A80000}"/>
    <cellStyle name="Normal 63 3 4 3 3" xfId="28615" xr:uid="{00000000-0005-0000-0000-00005AA80000}"/>
    <cellStyle name="Normal 63 3 4 3 4" xfId="48503" xr:uid="{00000000-0005-0000-0000-00005BA80000}"/>
    <cellStyle name="Normal 63 3 4 4" xfId="12119" xr:uid="{00000000-0005-0000-0000-00005CA80000}"/>
    <cellStyle name="Normal 63 3 4 4 2" xfId="31634" xr:uid="{00000000-0005-0000-0000-00005DA80000}"/>
    <cellStyle name="Normal 63 3 4 4 3" xfId="51527" xr:uid="{00000000-0005-0000-0000-00005EA80000}"/>
    <cellStyle name="Normal 63 3 4 5" xfId="21840" xr:uid="{00000000-0005-0000-0000-00005FA80000}"/>
    <cellStyle name="Normal 63 3 4 6" xfId="41599" xr:uid="{00000000-0005-0000-0000-000060A80000}"/>
    <cellStyle name="Normal 63 3 5" xfId="2925" xr:uid="{00000000-0005-0000-0000-000061A80000}"/>
    <cellStyle name="Normal 63 3 5 2" xfId="8362" xr:uid="{00000000-0005-0000-0000-000062A80000}"/>
    <cellStyle name="Normal 63 3 5 2 2" xfId="18085" xr:uid="{00000000-0005-0000-0000-000063A80000}"/>
    <cellStyle name="Normal 63 3 5 2 2 2" xfId="37598" xr:uid="{00000000-0005-0000-0000-000064A80000}"/>
    <cellStyle name="Normal 63 3 5 2 2 3" xfId="57491" xr:uid="{00000000-0005-0000-0000-000065A80000}"/>
    <cellStyle name="Normal 63 3 5 2 3" xfId="26398" xr:uid="{00000000-0005-0000-0000-000066A80000}"/>
    <cellStyle name="Normal 63 3 5 2 4" xfId="46171" xr:uid="{00000000-0005-0000-0000-000067A80000}"/>
    <cellStyle name="Normal 63 3 5 3" xfId="12779" xr:uid="{00000000-0005-0000-0000-000068A80000}"/>
    <cellStyle name="Normal 63 3 5 3 2" xfId="32293" xr:uid="{00000000-0005-0000-0000-000069A80000}"/>
    <cellStyle name="Normal 63 3 5 3 3" xfId="52186" xr:uid="{00000000-0005-0000-0000-00006AA80000}"/>
    <cellStyle name="Normal 63 3 5 4" xfId="23698" xr:uid="{00000000-0005-0000-0000-00006BA80000}"/>
    <cellStyle name="Normal 63 3 5 5" xfId="43464" xr:uid="{00000000-0005-0000-0000-00006CA80000}"/>
    <cellStyle name="Normal 63 3 6" xfId="5185" xr:uid="{00000000-0005-0000-0000-00006DA80000}"/>
    <cellStyle name="Normal 63 3 6 2" xfId="14925" xr:uid="{00000000-0005-0000-0000-00006EA80000}"/>
    <cellStyle name="Normal 63 3 6 2 2" xfId="34438" xr:uid="{00000000-0005-0000-0000-00006FA80000}"/>
    <cellStyle name="Normal 63 3 6 2 3" xfId="54331" xr:uid="{00000000-0005-0000-0000-000070A80000}"/>
    <cellStyle name="Normal 63 3 6 3" xfId="27007" xr:uid="{00000000-0005-0000-0000-000071A80000}"/>
    <cellStyle name="Normal 63 3 6 4" xfId="46893" xr:uid="{00000000-0005-0000-0000-000072A80000}"/>
    <cellStyle name="Normal 63 3 7" xfId="10511" xr:uid="{00000000-0005-0000-0000-000073A80000}"/>
    <cellStyle name="Normal 63 3 7 2" xfId="30026" xr:uid="{00000000-0005-0000-0000-000074A80000}"/>
    <cellStyle name="Normal 63 3 7 3" xfId="49919" xr:uid="{00000000-0005-0000-0000-000075A80000}"/>
    <cellStyle name="Normal 63 3 8" xfId="20232" xr:uid="{00000000-0005-0000-0000-000076A80000}"/>
    <cellStyle name="Normal 63 3 9" xfId="39874" xr:uid="{00000000-0005-0000-0000-000077A80000}"/>
    <cellStyle name="Normal 63 4" xfId="1274" xr:uid="{00000000-0005-0000-0000-000078A80000}"/>
    <cellStyle name="Normal 63 4 2" xfId="3646" xr:uid="{00000000-0005-0000-0000-000079A80000}"/>
    <cellStyle name="Normal 63 4 2 2" xfId="9083" xr:uid="{00000000-0005-0000-0000-00007AA80000}"/>
    <cellStyle name="Normal 63 4 2 2 2" xfId="18806" xr:uid="{00000000-0005-0000-0000-00007BA80000}"/>
    <cellStyle name="Normal 63 4 2 2 2 2" xfId="38319" xr:uid="{00000000-0005-0000-0000-00007CA80000}"/>
    <cellStyle name="Normal 63 4 2 2 2 3" xfId="58212" xr:uid="{00000000-0005-0000-0000-00007DA80000}"/>
    <cellStyle name="Normal 63 4 2 2 3" xfId="26370" xr:uid="{00000000-0005-0000-0000-00007EA80000}"/>
    <cellStyle name="Normal 63 4 2 2 4" xfId="46143" xr:uid="{00000000-0005-0000-0000-00007FA80000}"/>
    <cellStyle name="Normal 63 4 2 3" xfId="13500" xr:uid="{00000000-0005-0000-0000-000080A80000}"/>
    <cellStyle name="Normal 63 4 2 3 2" xfId="33014" xr:uid="{00000000-0005-0000-0000-000081A80000}"/>
    <cellStyle name="Normal 63 4 2 3 3" xfId="52907" xr:uid="{00000000-0005-0000-0000-000082A80000}"/>
    <cellStyle name="Normal 63 4 2 4" xfId="24419" xr:uid="{00000000-0005-0000-0000-000083A80000}"/>
    <cellStyle name="Normal 63 4 2 5" xfId="44185" xr:uid="{00000000-0005-0000-0000-000084A80000}"/>
    <cellStyle name="Normal 63 4 3" xfId="7435" xr:uid="{00000000-0005-0000-0000-000085A80000}"/>
    <cellStyle name="Normal 63 4 3 2" xfId="17158" xr:uid="{00000000-0005-0000-0000-000086A80000}"/>
    <cellStyle name="Normal 63 4 3 2 2" xfId="36671" xr:uid="{00000000-0005-0000-0000-000087A80000}"/>
    <cellStyle name="Normal 63 4 3 2 3" xfId="56564" xr:uid="{00000000-0005-0000-0000-000088A80000}"/>
    <cellStyle name="Normal 63 4 3 3" xfId="26147" xr:uid="{00000000-0005-0000-0000-000089A80000}"/>
    <cellStyle name="Normal 63 4 3 4" xfId="45918" xr:uid="{00000000-0005-0000-0000-00008AA80000}"/>
    <cellStyle name="Normal 63 4 4" xfId="5373" xr:uid="{00000000-0005-0000-0000-00008BA80000}"/>
    <cellStyle name="Normal 63 4 4 2" xfId="15110" xr:uid="{00000000-0005-0000-0000-00008CA80000}"/>
    <cellStyle name="Normal 63 4 4 2 2" xfId="34623" xr:uid="{00000000-0005-0000-0000-00008DA80000}"/>
    <cellStyle name="Normal 63 4 4 2 3" xfId="54516" xr:uid="{00000000-0005-0000-0000-00008EA80000}"/>
    <cellStyle name="Normal 63 4 4 3" xfId="27193" xr:uid="{00000000-0005-0000-0000-00008FA80000}"/>
    <cellStyle name="Normal 63 4 4 4" xfId="47081" xr:uid="{00000000-0005-0000-0000-000090A80000}"/>
    <cellStyle name="Normal 63 4 5" xfId="11232" xr:uid="{00000000-0005-0000-0000-000091A80000}"/>
    <cellStyle name="Normal 63 4 5 2" xfId="30747" xr:uid="{00000000-0005-0000-0000-000092A80000}"/>
    <cellStyle name="Normal 63 4 5 3" xfId="50640" xr:uid="{00000000-0005-0000-0000-000093A80000}"/>
    <cellStyle name="Normal 63 4 6" xfId="20953" xr:uid="{00000000-0005-0000-0000-000094A80000}"/>
    <cellStyle name="Normal 63 4 7" xfId="40608" xr:uid="{00000000-0005-0000-0000-000095A80000}"/>
    <cellStyle name="Normal 63 5" xfId="723" xr:uid="{00000000-0005-0000-0000-000096A80000}"/>
    <cellStyle name="Normal 63 5 2" xfId="3108" xr:uid="{00000000-0005-0000-0000-000097A80000}"/>
    <cellStyle name="Normal 63 5 2 2" xfId="8545" xr:uid="{00000000-0005-0000-0000-000098A80000}"/>
    <cellStyle name="Normal 63 5 2 2 2" xfId="18268" xr:uid="{00000000-0005-0000-0000-000099A80000}"/>
    <cellStyle name="Normal 63 5 2 2 2 2" xfId="37781" xr:uid="{00000000-0005-0000-0000-00009AA80000}"/>
    <cellStyle name="Normal 63 5 2 2 2 3" xfId="57674" xr:uid="{00000000-0005-0000-0000-00009BA80000}"/>
    <cellStyle name="Normal 63 5 2 2 3" xfId="22129" xr:uid="{00000000-0005-0000-0000-00009CA80000}"/>
    <cellStyle name="Normal 63 5 2 2 4" xfId="41889" xr:uid="{00000000-0005-0000-0000-00009DA80000}"/>
    <cellStyle name="Normal 63 5 2 3" xfId="12962" xr:uid="{00000000-0005-0000-0000-00009EA80000}"/>
    <cellStyle name="Normal 63 5 2 3 2" xfId="32476" xr:uid="{00000000-0005-0000-0000-00009FA80000}"/>
    <cellStyle name="Normal 63 5 2 3 3" xfId="52369" xr:uid="{00000000-0005-0000-0000-0000A0A80000}"/>
    <cellStyle name="Normal 63 5 2 4" xfId="23881" xr:uid="{00000000-0005-0000-0000-0000A1A80000}"/>
    <cellStyle name="Normal 63 5 2 5" xfId="43647" xr:uid="{00000000-0005-0000-0000-0000A2A80000}"/>
    <cellStyle name="Normal 63 5 3" xfId="6975" xr:uid="{00000000-0005-0000-0000-0000A3A80000}"/>
    <cellStyle name="Normal 63 5 3 2" xfId="16711" xr:uid="{00000000-0005-0000-0000-0000A4A80000}"/>
    <cellStyle name="Normal 63 5 3 2 2" xfId="36224" xr:uid="{00000000-0005-0000-0000-0000A5A80000}"/>
    <cellStyle name="Normal 63 5 3 2 3" xfId="56117" xr:uid="{00000000-0005-0000-0000-0000A6A80000}"/>
    <cellStyle name="Normal 63 5 3 3" xfId="22494" xr:uid="{00000000-0005-0000-0000-0000A7A80000}"/>
    <cellStyle name="Normal 63 5 3 4" xfId="42257" xr:uid="{00000000-0005-0000-0000-0000A8A80000}"/>
    <cellStyle name="Normal 63 5 4" xfId="5908" xr:uid="{00000000-0005-0000-0000-0000A9A80000}"/>
    <cellStyle name="Normal 63 5 4 2" xfId="15645" xr:uid="{00000000-0005-0000-0000-0000AAA80000}"/>
    <cellStyle name="Normal 63 5 4 2 2" xfId="35158" xr:uid="{00000000-0005-0000-0000-0000ABA80000}"/>
    <cellStyle name="Normal 63 5 4 2 3" xfId="55051" xr:uid="{00000000-0005-0000-0000-0000ACA80000}"/>
    <cellStyle name="Normal 63 5 4 3" xfId="27728" xr:uid="{00000000-0005-0000-0000-0000ADA80000}"/>
    <cellStyle name="Normal 63 5 4 4" xfId="47616" xr:uid="{00000000-0005-0000-0000-0000AEA80000}"/>
    <cellStyle name="Normal 63 5 5" xfId="10694" xr:uid="{00000000-0005-0000-0000-0000AFA80000}"/>
    <cellStyle name="Normal 63 5 5 2" xfId="30209" xr:uid="{00000000-0005-0000-0000-0000B0A80000}"/>
    <cellStyle name="Normal 63 5 5 3" xfId="50102" xr:uid="{00000000-0005-0000-0000-0000B1A80000}"/>
    <cellStyle name="Normal 63 5 6" xfId="20415" xr:uid="{00000000-0005-0000-0000-0000B2A80000}"/>
    <cellStyle name="Normal 63 5 7" xfId="40057" xr:uid="{00000000-0005-0000-0000-0000B3A80000}"/>
    <cellStyle name="Normal 63 6" xfId="1871" xr:uid="{00000000-0005-0000-0000-0000B4A80000}"/>
    <cellStyle name="Normal 63 6 2" xfId="4182" xr:uid="{00000000-0005-0000-0000-0000B5A80000}"/>
    <cellStyle name="Normal 63 6 2 2" xfId="9618" xr:uid="{00000000-0005-0000-0000-0000B6A80000}"/>
    <cellStyle name="Normal 63 6 2 2 2" xfId="19341" xr:uid="{00000000-0005-0000-0000-0000B7A80000}"/>
    <cellStyle name="Normal 63 6 2 2 2 2" xfId="38854" xr:uid="{00000000-0005-0000-0000-0000B8A80000}"/>
    <cellStyle name="Normal 63 6 2 2 2 3" xfId="58747" xr:uid="{00000000-0005-0000-0000-0000B9A80000}"/>
    <cellStyle name="Normal 63 6 2 2 3" xfId="29067" xr:uid="{00000000-0005-0000-0000-0000BAA80000}"/>
    <cellStyle name="Normal 63 6 2 2 4" xfId="48955" xr:uid="{00000000-0005-0000-0000-0000BBA80000}"/>
    <cellStyle name="Normal 63 6 2 3" xfId="14035" xr:uid="{00000000-0005-0000-0000-0000BCA80000}"/>
    <cellStyle name="Normal 63 6 2 3 2" xfId="33549" xr:uid="{00000000-0005-0000-0000-0000BDA80000}"/>
    <cellStyle name="Normal 63 6 2 3 3" xfId="53442" xr:uid="{00000000-0005-0000-0000-0000BEA80000}"/>
    <cellStyle name="Normal 63 6 2 4" xfId="24954" xr:uid="{00000000-0005-0000-0000-0000BFA80000}"/>
    <cellStyle name="Normal 63 6 2 5" xfId="44721" xr:uid="{00000000-0005-0000-0000-0000C0A80000}"/>
    <cellStyle name="Normal 63 6 3" xfId="6443" xr:uid="{00000000-0005-0000-0000-0000C1A80000}"/>
    <cellStyle name="Normal 63 6 3 2" xfId="16180" xr:uid="{00000000-0005-0000-0000-0000C2A80000}"/>
    <cellStyle name="Normal 63 6 3 2 2" xfId="35693" xr:uid="{00000000-0005-0000-0000-0000C3A80000}"/>
    <cellStyle name="Normal 63 6 3 2 3" xfId="55586" xr:uid="{00000000-0005-0000-0000-0000C4A80000}"/>
    <cellStyle name="Normal 63 6 3 3" xfId="28263" xr:uid="{00000000-0005-0000-0000-0000C5A80000}"/>
    <cellStyle name="Normal 63 6 3 4" xfId="48151" xr:uid="{00000000-0005-0000-0000-0000C6A80000}"/>
    <cellStyle name="Normal 63 6 4" xfId="11767" xr:uid="{00000000-0005-0000-0000-0000C7A80000}"/>
    <cellStyle name="Normal 63 6 4 2" xfId="31282" xr:uid="{00000000-0005-0000-0000-0000C8A80000}"/>
    <cellStyle name="Normal 63 6 4 3" xfId="51175" xr:uid="{00000000-0005-0000-0000-0000C9A80000}"/>
    <cellStyle name="Normal 63 6 5" xfId="21488" xr:uid="{00000000-0005-0000-0000-0000CAA80000}"/>
    <cellStyle name="Normal 63 6 6" xfId="41205" xr:uid="{00000000-0005-0000-0000-0000CBA80000}"/>
    <cellStyle name="Normal 63 7" xfId="2434" xr:uid="{00000000-0005-0000-0000-0000CCA80000}"/>
    <cellStyle name="Normal 63 7 2" xfId="7871" xr:uid="{00000000-0005-0000-0000-0000CDA80000}"/>
    <cellStyle name="Normal 63 7 2 2" xfId="17594" xr:uid="{00000000-0005-0000-0000-0000CEA80000}"/>
    <cellStyle name="Normal 63 7 2 2 2" xfId="37107" xr:uid="{00000000-0005-0000-0000-0000CFA80000}"/>
    <cellStyle name="Normal 63 7 2 2 3" xfId="57000" xr:uid="{00000000-0005-0000-0000-0000D0A80000}"/>
    <cellStyle name="Normal 63 7 2 3" xfId="26526" xr:uid="{00000000-0005-0000-0000-0000D1A80000}"/>
    <cellStyle name="Normal 63 7 2 4" xfId="46299" xr:uid="{00000000-0005-0000-0000-0000D2A80000}"/>
    <cellStyle name="Normal 63 7 3" xfId="12288" xr:uid="{00000000-0005-0000-0000-0000D3A80000}"/>
    <cellStyle name="Normal 63 7 3 2" xfId="31802" xr:uid="{00000000-0005-0000-0000-0000D4A80000}"/>
    <cellStyle name="Normal 63 7 3 3" xfId="51695" xr:uid="{00000000-0005-0000-0000-0000D5A80000}"/>
    <cellStyle name="Normal 63 7 4" xfId="23207" xr:uid="{00000000-0005-0000-0000-0000D6A80000}"/>
    <cellStyle name="Normal 63 7 5" xfId="42973" xr:uid="{00000000-0005-0000-0000-0000D7A80000}"/>
    <cellStyle name="Normal 63 8" xfId="2573" xr:uid="{00000000-0005-0000-0000-0000D8A80000}"/>
    <cellStyle name="Normal 63 8 2" xfId="8010" xr:uid="{00000000-0005-0000-0000-0000D9A80000}"/>
    <cellStyle name="Normal 63 8 2 2" xfId="17733" xr:uid="{00000000-0005-0000-0000-0000DAA80000}"/>
    <cellStyle name="Normal 63 8 2 2 2" xfId="37246" xr:uid="{00000000-0005-0000-0000-0000DBA80000}"/>
    <cellStyle name="Normal 63 8 2 2 3" xfId="57139" xr:uid="{00000000-0005-0000-0000-0000DCA80000}"/>
    <cellStyle name="Normal 63 8 2 3" xfId="23005" xr:uid="{00000000-0005-0000-0000-0000DDA80000}"/>
    <cellStyle name="Normal 63 8 2 4" xfId="42770" xr:uid="{00000000-0005-0000-0000-0000DEA80000}"/>
    <cellStyle name="Normal 63 8 3" xfId="12427" xr:uid="{00000000-0005-0000-0000-0000DFA80000}"/>
    <cellStyle name="Normal 63 8 3 2" xfId="31941" xr:uid="{00000000-0005-0000-0000-0000E0A80000}"/>
    <cellStyle name="Normal 63 8 3 3" xfId="51834" xr:uid="{00000000-0005-0000-0000-0000E1A80000}"/>
    <cellStyle name="Normal 63 8 4" xfId="23346" xr:uid="{00000000-0005-0000-0000-0000E2A80000}"/>
    <cellStyle name="Normal 63 8 5" xfId="43112" xr:uid="{00000000-0005-0000-0000-0000E3A80000}"/>
    <cellStyle name="Normal 63 9" xfId="4791" xr:uid="{00000000-0005-0000-0000-0000E4A80000}"/>
    <cellStyle name="Normal 63 9 2" xfId="14573" xr:uid="{00000000-0005-0000-0000-0000E5A80000}"/>
    <cellStyle name="Normal 63 9 2 2" xfId="34086" xr:uid="{00000000-0005-0000-0000-0000E6A80000}"/>
    <cellStyle name="Normal 63 9 2 3" xfId="53979" xr:uid="{00000000-0005-0000-0000-0000E7A80000}"/>
    <cellStyle name="Normal 63 9 3" xfId="26655" xr:uid="{00000000-0005-0000-0000-0000E8A80000}"/>
    <cellStyle name="Normal 63 9 4" xfId="46499" xr:uid="{00000000-0005-0000-0000-0000E9A80000}"/>
    <cellStyle name="Normal 64" xfId="147" xr:uid="{00000000-0005-0000-0000-0000EAA80000}"/>
    <cellStyle name="Normal 64 10" xfId="10160" xr:uid="{00000000-0005-0000-0000-0000EBA80000}"/>
    <cellStyle name="Normal 64 10 2" xfId="29675" xr:uid="{00000000-0005-0000-0000-0000ECA80000}"/>
    <cellStyle name="Normal 64 10 3" xfId="49568" xr:uid="{00000000-0005-0000-0000-0000EDA80000}"/>
    <cellStyle name="Normal 64 11" xfId="19881" xr:uid="{00000000-0005-0000-0000-0000EEA80000}"/>
    <cellStyle name="Normal 64 12" xfId="39481" xr:uid="{00000000-0005-0000-0000-0000EFA80000}"/>
    <cellStyle name="Normal 64 2" xfId="365" xr:uid="{00000000-0005-0000-0000-0000F0A80000}"/>
    <cellStyle name="Normal 64 2 2" xfId="1451" xr:uid="{00000000-0005-0000-0000-0000F1A80000}"/>
    <cellStyle name="Normal 64 2 2 2" xfId="3823" xr:uid="{00000000-0005-0000-0000-0000F2A80000}"/>
    <cellStyle name="Normal 64 2 2 2 2" xfId="9260" xr:uid="{00000000-0005-0000-0000-0000F3A80000}"/>
    <cellStyle name="Normal 64 2 2 2 2 2" xfId="18983" xr:uid="{00000000-0005-0000-0000-0000F4A80000}"/>
    <cellStyle name="Normal 64 2 2 2 2 2 2" xfId="38496" xr:uid="{00000000-0005-0000-0000-0000F5A80000}"/>
    <cellStyle name="Normal 64 2 2 2 2 2 3" xfId="58389" xr:uid="{00000000-0005-0000-0000-0000F6A80000}"/>
    <cellStyle name="Normal 64 2 2 2 2 3" xfId="26493" xr:uid="{00000000-0005-0000-0000-0000F7A80000}"/>
    <cellStyle name="Normal 64 2 2 2 2 4" xfId="46266" xr:uid="{00000000-0005-0000-0000-0000F8A80000}"/>
    <cellStyle name="Normal 64 2 2 2 3" xfId="13677" xr:uid="{00000000-0005-0000-0000-0000F9A80000}"/>
    <cellStyle name="Normal 64 2 2 2 3 2" xfId="33191" xr:uid="{00000000-0005-0000-0000-0000FAA80000}"/>
    <cellStyle name="Normal 64 2 2 2 3 3" xfId="53084" xr:uid="{00000000-0005-0000-0000-0000FBA80000}"/>
    <cellStyle name="Normal 64 2 2 2 4" xfId="24596" xr:uid="{00000000-0005-0000-0000-0000FCA80000}"/>
    <cellStyle name="Normal 64 2 2 2 5" xfId="44362" xr:uid="{00000000-0005-0000-0000-0000FDA80000}"/>
    <cellStyle name="Normal 64 2 2 3" xfId="7583" xr:uid="{00000000-0005-0000-0000-0000FEA80000}"/>
    <cellStyle name="Normal 64 2 2 3 2" xfId="17306" xr:uid="{00000000-0005-0000-0000-0000FFA80000}"/>
    <cellStyle name="Normal 64 2 2 3 2 2" xfId="36819" xr:uid="{00000000-0005-0000-0000-000000A90000}"/>
    <cellStyle name="Normal 64 2 2 3 2 3" xfId="56712" xr:uid="{00000000-0005-0000-0000-000001A90000}"/>
    <cellStyle name="Normal 64 2 2 3 3" xfId="25616" xr:uid="{00000000-0005-0000-0000-000002A90000}"/>
    <cellStyle name="Normal 64 2 2 3 4" xfId="45385" xr:uid="{00000000-0005-0000-0000-000003A90000}"/>
    <cellStyle name="Normal 64 2 2 4" xfId="5550" xr:uid="{00000000-0005-0000-0000-000004A90000}"/>
    <cellStyle name="Normal 64 2 2 4 2" xfId="15287" xr:uid="{00000000-0005-0000-0000-000005A90000}"/>
    <cellStyle name="Normal 64 2 2 4 2 2" xfId="34800" xr:uid="{00000000-0005-0000-0000-000006A90000}"/>
    <cellStyle name="Normal 64 2 2 4 2 3" xfId="54693" xr:uid="{00000000-0005-0000-0000-000007A90000}"/>
    <cellStyle name="Normal 64 2 2 4 3" xfId="27370" xr:uid="{00000000-0005-0000-0000-000008A90000}"/>
    <cellStyle name="Normal 64 2 2 4 4" xfId="47258" xr:uid="{00000000-0005-0000-0000-000009A90000}"/>
    <cellStyle name="Normal 64 2 2 5" xfId="11409" xr:uid="{00000000-0005-0000-0000-00000AA90000}"/>
    <cellStyle name="Normal 64 2 2 5 2" xfId="30924" xr:uid="{00000000-0005-0000-0000-00000BA90000}"/>
    <cellStyle name="Normal 64 2 2 5 3" xfId="50817" xr:uid="{00000000-0005-0000-0000-00000CA90000}"/>
    <cellStyle name="Normal 64 2 2 6" xfId="21130" xr:uid="{00000000-0005-0000-0000-00000DA90000}"/>
    <cellStyle name="Normal 64 2 2 7" xfId="40785" xr:uid="{00000000-0005-0000-0000-00000EA90000}"/>
    <cellStyle name="Normal 64 2 3" xfId="900" xr:uid="{00000000-0005-0000-0000-00000FA90000}"/>
    <cellStyle name="Normal 64 2 3 2" xfId="3285" xr:uid="{00000000-0005-0000-0000-000010A90000}"/>
    <cellStyle name="Normal 64 2 3 2 2" xfId="8722" xr:uid="{00000000-0005-0000-0000-000011A90000}"/>
    <cellStyle name="Normal 64 2 3 2 2 2" xfId="18445" xr:uid="{00000000-0005-0000-0000-000012A90000}"/>
    <cellStyle name="Normal 64 2 3 2 2 2 2" xfId="37958" xr:uid="{00000000-0005-0000-0000-000013A90000}"/>
    <cellStyle name="Normal 64 2 3 2 2 2 3" xfId="57851" xr:uid="{00000000-0005-0000-0000-000014A90000}"/>
    <cellStyle name="Normal 64 2 3 2 2 3" xfId="22600" xr:uid="{00000000-0005-0000-0000-000015A90000}"/>
    <cellStyle name="Normal 64 2 3 2 2 4" xfId="42363" xr:uid="{00000000-0005-0000-0000-000016A90000}"/>
    <cellStyle name="Normal 64 2 3 2 3" xfId="13139" xr:uid="{00000000-0005-0000-0000-000017A90000}"/>
    <cellStyle name="Normal 64 2 3 2 3 2" xfId="32653" xr:uid="{00000000-0005-0000-0000-000018A90000}"/>
    <cellStyle name="Normal 64 2 3 2 3 3" xfId="52546" xr:uid="{00000000-0005-0000-0000-000019A90000}"/>
    <cellStyle name="Normal 64 2 3 2 4" xfId="24058" xr:uid="{00000000-0005-0000-0000-00001AA90000}"/>
    <cellStyle name="Normal 64 2 3 2 5" xfId="43824" xr:uid="{00000000-0005-0000-0000-00001BA90000}"/>
    <cellStyle name="Normal 64 2 3 3" xfId="7123" xr:uid="{00000000-0005-0000-0000-00001CA90000}"/>
    <cellStyle name="Normal 64 2 3 3 2" xfId="16859" xr:uid="{00000000-0005-0000-0000-00001DA90000}"/>
    <cellStyle name="Normal 64 2 3 3 2 2" xfId="36372" xr:uid="{00000000-0005-0000-0000-00001EA90000}"/>
    <cellStyle name="Normal 64 2 3 3 2 3" xfId="56265" xr:uid="{00000000-0005-0000-0000-00001FA90000}"/>
    <cellStyle name="Normal 64 2 3 3 3" xfId="26530" xr:uid="{00000000-0005-0000-0000-000020A90000}"/>
    <cellStyle name="Normal 64 2 3 3 4" xfId="46303" xr:uid="{00000000-0005-0000-0000-000021A90000}"/>
    <cellStyle name="Normal 64 2 3 4" xfId="6085" xr:uid="{00000000-0005-0000-0000-000022A90000}"/>
    <cellStyle name="Normal 64 2 3 4 2" xfId="15822" xr:uid="{00000000-0005-0000-0000-000023A90000}"/>
    <cellStyle name="Normal 64 2 3 4 2 2" xfId="35335" xr:uid="{00000000-0005-0000-0000-000024A90000}"/>
    <cellStyle name="Normal 64 2 3 4 2 3" xfId="55228" xr:uid="{00000000-0005-0000-0000-000025A90000}"/>
    <cellStyle name="Normal 64 2 3 4 3" xfId="27905" xr:uid="{00000000-0005-0000-0000-000026A90000}"/>
    <cellStyle name="Normal 64 2 3 4 4" xfId="47793" xr:uid="{00000000-0005-0000-0000-000027A90000}"/>
    <cellStyle name="Normal 64 2 3 5" xfId="10871" xr:uid="{00000000-0005-0000-0000-000028A90000}"/>
    <cellStyle name="Normal 64 2 3 5 2" xfId="30386" xr:uid="{00000000-0005-0000-0000-000029A90000}"/>
    <cellStyle name="Normal 64 2 3 5 3" xfId="50279" xr:uid="{00000000-0005-0000-0000-00002AA90000}"/>
    <cellStyle name="Normal 64 2 3 6" xfId="20592" xr:uid="{00000000-0005-0000-0000-00002BA90000}"/>
    <cellStyle name="Normal 64 2 3 7" xfId="40234" xr:uid="{00000000-0005-0000-0000-00002CA90000}"/>
    <cellStyle name="Normal 64 2 4" xfId="2090" xr:uid="{00000000-0005-0000-0000-00002DA90000}"/>
    <cellStyle name="Normal 64 2 4 2" xfId="4359" xr:uid="{00000000-0005-0000-0000-00002EA90000}"/>
    <cellStyle name="Normal 64 2 4 2 2" xfId="9795" xr:uid="{00000000-0005-0000-0000-00002FA90000}"/>
    <cellStyle name="Normal 64 2 4 2 2 2" xfId="19518" xr:uid="{00000000-0005-0000-0000-000030A90000}"/>
    <cellStyle name="Normal 64 2 4 2 2 2 2" xfId="39031" xr:uid="{00000000-0005-0000-0000-000031A90000}"/>
    <cellStyle name="Normal 64 2 4 2 2 2 3" xfId="58924" xr:uid="{00000000-0005-0000-0000-000032A90000}"/>
    <cellStyle name="Normal 64 2 4 2 2 3" xfId="29244" xr:uid="{00000000-0005-0000-0000-000033A90000}"/>
    <cellStyle name="Normal 64 2 4 2 2 4" xfId="49132" xr:uid="{00000000-0005-0000-0000-000034A90000}"/>
    <cellStyle name="Normal 64 2 4 2 3" xfId="14212" xr:uid="{00000000-0005-0000-0000-000035A90000}"/>
    <cellStyle name="Normal 64 2 4 2 3 2" xfId="33726" xr:uid="{00000000-0005-0000-0000-000036A90000}"/>
    <cellStyle name="Normal 64 2 4 2 3 3" xfId="53619" xr:uid="{00000000-0005-0000-0000-000037A90000}"/>
    <cellStyle name="Normal 64 2 4 2 4" xfId="25131" xr:uid="{00000000-0005-0000-0000-000038A90000}"/>
    <cellStyle name="Normal 64 2 4 2 5" xfId="44898" xr:uid="{00000000-0005-0000-0000-000039A90000}"/>
    <cellStyle name="Normal 64 2 4 3" xfId="6620" xr:uid="{00000000-0005-0000-0000-00003AA90000}"/>
    <cellStyle name="Normal 64 2 4 3 2" xfId="16357" xr:uid="{00000000-0005-0000-0000-00003BA90000}"/>
    <cellStyle name="Normal 64 2 4 3 2 2" xfId="35870" xr:uid="{00000000-0005-0000-0000-00003CA90000}"/>
    <cellStyle name="Normal 64 2 4 3 2 3" xfId="55763" xr:uid="{00000000-0005-0000-0000-00003DA90000}"/>
    <cellStyle name="Normal 64 2 4 3 3" xfId="28440" xr:uid="{00000000-0005-0000-0000-00003EA90000}"/>
    <cellStyle name="Normal 64 2 4 3 4" xfId="48328" xr:uid="{00000000-0005-0000-0000-00003FA90000}"/>
    <cellStyle name="Normal 64 2 4 4" xfId="11944" xr:uid="{00000000-0005-0000-0000-000040A90000}"/>
    <cellStyle name="Normal 64 2 4 4 2" xfId="31459" xr:uid="{00000000-0005-0000-0000-000041A90000}"/>
    <cellStyle name="Normal 64 2 4 4 3" xfId="51352" xr:uid="{00000000-0005-0000-0000-000042A90000}"/>
    <cellStyle name="Normal 64 2 4 5" xfId="21665" xr:uid="{00000000-0005-0000-0000-000043A90000}"/>
    <cellStyle name="Normal 64 2 4 6" xfId="41424" xr:uid="{00000000-0005-0000-0000-000044A90000}"/>
    <cellStyle name="Normal 64 2 5" xfId="2750" xr:uid="{00000000-0005-0000-0000-000045A90000}"/>
    <cellStyle name="Normal 64 2 5 2" xfId="8187" xr:uid="{00000000-0005-0000-0000-000046A90000}"/>
    <cellStyle name="Normal 64 2 5 2 2" xfId="17910" xr:uid="{00000000-0005-0000-0000-000047A90000}"/>
    <cellStyle name="Normal 64 2 5 2 2 2" xfId="37423" xr:uid="{00000000-0005-0000-0000-000048A90000}"/>
    <cellStyle name="Normal 64 2 5 2 2 3" xfId="57316" xr:uid="{00000000-0005-0000-0000-000049A90000}"/>
    <cellStyle name="Normal 64 2 5 2 3" xfId="25595" xr:uid="{00000000-0005-0000-0000-00004AA90000}"/>
    <cellStyle name="Normal 64 2 5 2 4" xfId="45363" xr:uid="{00000000-0005-0000-0000-00004BA90000}"/>
    <cellStyle name="Normal 64 2 5 3" xfId="12604" xr:uid="{00000000-0005-0000-0000-00004CA90000}"/>
    <cellStyle name="Normal 64 2 5 3 2" xfId="32118" xr:uid="{00000000-0005-0000-0000-00004DA90000}"/>
    <cellStyle name="Normal 64 2 5 3 3" xfId="52011" xr:uid="{00000000-0005-0000-0000-00004EA90000}"/>
    <cellStyle name="Normal 64 2 5 4" xfId="23523" xr:uid="{00000000-0005-0000-0000-00004FA90000}"/>
    <cellStyle name="Normal 64 2 5 5" xfId="43289" xr:uid="{00000000-0005-0000-0000-000050A90000}"/>
    <cellStyle name="Normal 64 2 6" xfId="5010" xr:uid="{00000000-0005-0000-0000-000051A90000}"/>
    <cellStyle name="Normal 64 2 6 2" xfId="14750" xr:uid="{00000000-0005-0000-0000-000052A90000}"/>
    <cellStyle name="Normal 64 2 6 2 2" xfId="34263" xr:uid="{00000000-0005-0000-0000-000053A90000}"/>
    <cellStyle name="Normal 64 2 6 2 3" xfId="54156" xr:uid="{00000000-0005-0000-0000-000054A90000}"/>
    <cellStyle name="Normal 64 2 6 3" xfId="26832" xr:uid="{00000000-0005-0000-0000-000055A90000}"/>
    <cellStyle name="Normal 64 2 6 4" xfId="46718" xr:uid="{00000000-0005-0000-0000-000056A90000}"/>
    <cellStyle name="Normal 64 2 7" xfId="10336" xr:uid="{00000000-0005-0000-0000-000057A90000}"/>
    <cellStyle name="Normal 64 2 7 2" xfId="29851" xr:uid="{00000000-0005-0000-0000-000058A90000}"/>
    <cellStyle name="Normal 64 2 7 3" xfId="49744" xr:uid="{00000000-0005-0000-0000-000059A90000}"/>
    <cellStyle name="Normal 64 2 8" xfId="20057" xr:uid="{00000000-0005-0000-0000-00005AA90000}"/>
    <cellStyle name="Normal 64 2 9" xfId="39699" xr:uid="{00000000-0005-0000-0000-00005BA90000}"/>
    <cellStyle name="Normal 64 3" xfId="541" xr:uid="{00000000-0005-0000-0000-00005CA90000}"/>
    <cellStyle name="Normal 64 3 2" xfId="1627" xr:uid="{00000000-0005-0000-0000-00005DA90000}"/>
    <cellStyle name="Normal 64 3 2 2" xfId="3999" xr:uid="{00000000-0005-0000-0000-00005EA90000}"/>
    <cellStyle name="Normal 64 3 2 2 2" xfId="9436" xr:uid="{00000000-0005-0000-0000-00005FA90000}"/>
    <cellStyle name="Normal 64 3 2 2 2 2" xfId="19159" xr:uid="{00000000-0005-0000-0000-000060A90000}"/>
    <cellStyle name="Normal 64 3 2 2 2 2 2" xfId="38672" xr:uid="{00000000-0005-0000-0000-000061A90000}"/>
    <cellStyle name="Normal 64 3 2 2 2 2 3" xfId="58565" xr:uid="{00000000-0005-0000-0000-000062A90000}"/>
    <cellStyle name="Normal 64 3 2 2 2 3" xfId="23070" xr:uid="{00000000-0005-0000-0000-000063A90000}"/>
    <cellStyle name="Normal 64 3 2 2 2 4" xfId="42835" xr:uid="{00000000-0005-0000-0000-000064A90000}"/>
    <cellStyle name="Normal 64 3 2 2 3" xfId="13853" xr:uid="{00000000-0005-0000-0000-000065A90000}"/>
    <cellStyle name="Normal 64 3 2 2 3 2" xfId="33367" xr:uid="{00000000-0005-0000-0000-000066A90000}"/>
    <cellStyle name="Normal 64 3 2 2 3 3" xfId="53260" xr:uid="{00000000-0005-0000-0000-000067A90000}"/>
    <cellStyle name="Normal 64 3 2 2 4" xfId="24772" xr:uid="{00000000-0005-0000-0000-000068A90000}"/>
    <cellStyle name="Normal 64 3 2 2 5" xfId="44538" xr:uid="{00000000-0005-0000-0000-000069A90000}"/>
    <cellStyle name="Normal 64 3 2 3" xfId="7730" xr:uid="{00000000-0005-0000-0000-00006AA90000}"/>
    <cellStyle name="Normal 64 3 2 3 2" xfId="17453" xr:uid="{00000000-0005-0000-0000-00006BA90000}"/>
    <cellStyle name="Normal 64 3 2 3 2 2" xfId="36966" xr:uid="{00000000-0005-0000-0000-00006CA90000}"/>
    <cellStyle name="Normal 64 3 2 3 2 3" xfId="56859" xr:uid="{00000000-0005-0000-0000-00006DA90000}"/>
    <cellStyle name="Normal 64 3 2 3 3" xfId="22315" xr:uid="{00000000-0005-0000-0000-00006EA90000}"/>
    <cellStyle name="Normal 64 3 2 3 4" xfId="42077" xr:uid="{00000000-0005-0000-0000-00006FA90000}"/>
    <cellStyle name="Normal 64 3 2 4" xfId="5726" xr:uid="{00000000-0005-0000-0000-000070A90000}"/>
    <cellStyle name="Normal 64 3 2 4 2" xfId="15463" xr:uid="{00000000-0005-0000-0000-000071A90000}"/>
    <cellStyle name="Normal 64 3 2 4 2 2" xfId="34976" xr:uid="{00000000-0005-0000-0000-000072A90000}"/>
    <cellStyle name="Normal 64 3 2 4 2 3" xfId="54869" xr:uid="{00000000-0005-0000-0000-000073A90000}"/>
    <cellStyle name="Normal 64 3 2 4 3" xfId="27546" xr:uid="{00000000-0005-0000-0000-000074A90000}"/>
    <cellStyle name="Normal 64 3 2 4 4" xfId="47434" xr:uid="{00000000-0005-0000-0000-000075A90000}"/>
    <cellStyle name="Normal 64 3 2 5" xfId="11585" xr:uid="{00000000-0005-0000-0000-000076A90000}"/>
    <cellStyle name="Normal 64 3 2 5 2" xfId="31100" xr:uid="{00000000-0005-0000-0000-000077A90000}"/>
    <cellStyle name="Normal 64 3 2 5 3" xfId="50993" xr:uid="{00000000-0005-0000-0000-000078A90000}"/>
    <cellStyle name="Normal 64 3 2 6" xfId="21306" xr:uid="{00000000-0005-0000-0000-000079A90000}"/>
    <cellStyle name="Normal 64 3 2 7" xfId="40961" xr:uid="{00000000-0005-0000-0000-00007AA90000}"/>
    <cellStyle name="Normal 64 3 3" xfId="1076" xr:uid="{00000000-0005-0000-0000-00007BA90000}"/>
    <cellStyle name="Normal 64 3 3 2" xfId="3461" xr:uid="{00000000-0005-0000-0000-00007CA90000}"/>
    <cellStyle name="Normal 64 3 3 2 2" xfId="8898" xr:uid="{00000000-0005-0000-0000-00007DA90000}"/>
    <cellStyle name="Normal 64 3 3 2 2 2" xfId="18621" xr:uid="{00000000-0005-0000-0000-00007EA90000}"/>
    <cellStyle name="Normal 64 3 3 2 2 2 2" xfId="38134" xr:uid="{00000000-0005-0000-0000-00007FA90000}"/>
    <cellStyle name="Normal 64 3 3 2 2 2 3" xfId="58027" xr:uid="{00000000-0005-0000-0000-000080A90000}"/>
    <cellStyle name="Normal 64 3 3 2 2 3" xfId="25942" xr:uid="{00000000-0005-0000-0000-000081A90000}"/>
    <cellStyle name="Normal 64 3 3 2 2 4" xfId="45712" xr:uid="{00000000-0005-0000-0000-000082A90000}"/>
    <cellStyle name="Normal 64 3 3 2 3" xfId="13315" xr:uid="{00000000-0005-0000-0000-000083A90000}"/>
    <cellStyle name="Normal 64 3 3 2 3 2" xfId="32829" xr:uid="{00000000-0005-0000-0000-000084A90000}"/>
    <cellStyle name="Normal 64 3 3 2 3 3" xfId="52722" xr:uid="{00000000-0005-0000-0000-000085A90000}"/>
    <cellStyle name="Normal 64 3 3 2 4" xfId="24234" xr:uid="{00000000-0005-0000-0000-000086A90000}"/>
    <cellStyle name="Normal 64 3 3 2 5" xfId="44000" xr:uid="{00000000-0005-0000-0000-000087A90000}"/>
    <cellStyle name="Normal 64 3 3 3" xfId="7270" xr:uid="{00000000-0005-0000-0000-000088A90000}"/>
    <cellStyle name="Normal 64 3 3 3 2" xfId="17006" xr:uid="{00000000-0005-0000-0000-000089A90000}"/>
    <cellStyle name="Normal 64 3 3 3 2 2" xfId="36519" xr:uid="{00000000-0005-0000-0000-00008AA90000}"/>
    <cellStyle name="Normal 64 3 3 3 2 3" xfId="56412" xr:uid="{00000000-0005-0000-0000-00008BA90000}"/>
    <cellStyle name="Normal 64 3 3 3 3" xfId="26203" xr:uid="{00000000-0005-0000-0000-00008CA90000}"/>
    <cellStyle name="Normal 64 3 3 3 4" xfId="45974" xr:uid="{00000000-0005-0000-0000-00008DA90000}"/>
    <cellStyle name="Normal 64 3 3 4" xfId="6261" xr:uid="{00000000-0005-0000-0000-00008EA90000}"/>
    <cellStyle name="Normal 64 3 3 4 2" xfId="15998" xr:uid="{00000000-0005-0000-0000-00008FA90000}"/>
    <cellStyle name="Normal 64 3 3 4 2 2" xfId="35511" xr:uid="{00000000-0005-0000-0000-000090A90000}"/>
    <cellStyle name="Normal 64 3 3 4 2 3" xfId="55404" xr:uid="{00000000-0005-0000-0000-000091A90000}"/>
    <cellStyle name="Normal 64 3 3 4 3" xfId="28081" xr:uid="{00000000-0005-0000-0000-000092A90000}"/>
    <cellStyle name="Normal 64 3 3 4 4" xfId="47969" xr:uid="{00000000-0005-0000-0000-000093A90000}"/>
    <cellStyle name="Normal 64 3 3 5" xfId="11047" xr:uid="{00000000-0005-0000-0000-000094A90000}"/>
    <cellStyle name="Normal 64 3 3 5 2" xfId="30562" xr:uid="{00000000-0005-0000-0000-000095A90000}"/>
    <cellStyle name="Normal 64 3 3 5 3" xfId="50455" xr:uid="{00000000-0005-0000-0000-000096A90000}"/>
    <cellStyle name="Normal 64 3 3 6" xfId="20768" xr:uid="{00000000-0005-0000-0000-000097A90000}"/>
    <cellStyle name="Normal 64 3 3 7" xfId="40410" xr:uid="{00000000-0005-0000-0000-000098A90000}"/>
    <cellStyle name="Normal 64 3 4" xfId="2266" xr:uid="{00000000-0005-0000-0000-000099A90000}"/>
    <cellStyle name="Normal 64 3 4 2" xfId="4535" xr:uid="{00000000-0005-0000-0000-00009AA90000}"/>
    <cellStyle name="Normal 64 3 4 2 2" xfId="9971" xr:uid="{00000000-0005-0000-0000-00009BA90000}"/>
    <cellStyle name="Normal 64 3 4 2 2 2" xfId="19694" xr:uid="{00000000-0005-0000-0000-00009CA90000}"/>
    <cellStyle name="Normal 64 3 4 2 2 2 2" xfId="39207" xr:uid="{00000000-0005-0000-0000-00009DA90000}"/>
    <cellStyle name="Normal 64 3 4 2 2 2 3" xfId="59100" xr:uid="{00000000-0005-0000-0000-00009EA90000}"/>
    <cellStyle name="Normal 64 3 4 2 2 3" xfId="29420" xr:uid="{00000000-0005-0000-0000-00009FA90000}"/>
    <cellStyle name="Normal 64 3 4 2 2 4" xfId="49308" xr:uid="{00000000-0005-0000-0000-0000A0A90000}"/>
    <cellStyle name="Normal 64 3 4 2 3" xfId="14388" xr:uid="{00000000-0005-0000-0000-0000A1A90000}"/>
    <cellStyle name="Normal 64 3 4 2 3 2" xfId="33902" xr:uid="{00000000-0005-0000-0000-0000A2A90000}"/>
    <cellStyle name="Normal 64 3 4 2 3 3" xfId="53795" xr:uid="{00000000-0005-0000-0000-0000A3A90000}"/>
    <cellStyle name="Normal 64 3 4 2 4" xfId="25307" xr:uid="{00000000-0005-0000-0000-0000A4A90000}"/>
    <cellStyle name="Normal 64 3 4 2 5" xfId="45074" xr:uid="{00000000-0005-0000-0000-0000A5A90000}"/>
    <cellStyle name="Normal 64 3 4 3" xfId="6796" xr:uid="{00000000-0005-0000-0000-0000A6A90000}"/>
    <cellStyle name="Normal 64 3 4 3 2" xfId="16533" xr:uid="{00000000-0005-0000-0000-0000A7A90000}"/>
    <cellStyle name="Normal 64 3 4 3 2 2" xfId="36046" xr:uid="{00000000-0005-0000-0000-0000A8A90000}"/>
    <cellStyle name="Normal 64 3 4 3 2 3" xfId="55939" xr:uid="{00000000-0005-0000-0000-0000A9A90000}"/>
    <cellStyle name="Normal 64 3 4 3 3" xfId="28616" xr:uid="{00000000-0005-0000-0000-0000AAA90000}"/>
    <cellStyle name="Normal 64 3 4 3 4" xfId="48504" xr:uid="{00000000-0005-0000-0000-0000ABA90000}"/>
    <cellStyle name="Normal 64 3 4 4" xfId="12120" xr:uid="{00000000-0005-0000-0000-0000ACA90000}"/>
    <cellStyle name="Normal 64 3 4 4 2" xfId="31635" xr:uid="{00000000-0005-0000-0000-0000ADA90000}"/>
    <cellStyle name="Normal 64 3 4 4 3" xfId="51528" xr:uid="{00000000-0005-0000-0000-0000AEA90000}"/>
    <cellStyle name="Normal 64 3 4 5" xfId="21841" xr:uid="{00000000-0005-0000-0000-0000AFA90000}"/>
    <cellStyle name="Normal 64 3 4 6" xfId="41600" xr:uid="{00000000-0005-0000-0000-0000B0A90000}"/>
    <cellStyle name="Normal 64 3 5" xfId="2926" xr:uid="{00000000-0005-0000-0000-0000B1A90000}"/>
    <cellStyle name="Normal 64 3 5 2" xfId="8363" xr:uid="{00000000-0005-0000-0000-0000B2A90000}"/>
    <cellStyle name="Normal 64 3 5 2 2" xfId="18086" xr:uid="{00000000-0005-0000-0000-0000B3A90000}"/>
    <cellStyle name="Normal 64 3 5 2 2 2" xfId="37599" xr:uid="{00000000-0005-0000-0000-0000B4A90000}"/>
    <cellStyle name="Normal 64 3 5 2 2 3" xfId="57492" xr:uid="{00000000-0005-0000-0000-0000B5A90000}"/>
    <cellStyle name="Normal 64 3 5 2 3" xfId="22879" xr:uid="{00000000-0005-0000-0000-0000B6A90000}"/>
    <cellStyle name="Normal 64 3 5 2 4" xfId="42644" xr:uid="{00000000-0005-0000-0000-0000B7A90000}"/>
    <cellStyle name="Normal 64 3 5 3" xfId="12780" xr:uid="{00000000-0005-0000-0000-0000B8A90000}"/>
    <cellStyle name="Normal 64 3 5 3 2" xfId="32294" xr:uid="{00000000-0005-0000-0000-0000B9A90000}"/>
    <cellStyle name="Normal 64 3 5 3 3" xfId="52187" xr:uid="{00000000-0005-0000-0000-0000BAA90000}"/>
    <cellStyle name="Normal 64 3 5 4" xfId="23699" xr:uid="{00000000-0005-0000-0000-0000BBA90000}"/>
    <cellStyle name="Normal 64 3 5 5" xfId="43465" xr:uid="{00000000-0005-0000-0000-0000BCA90000}"/>
    <cellStyle name="Normal 64 3 6" xfId="5186" xr:uid="{00000000-0005-0000-0000-0000BDA90000}"/>
    <cellStyle name="Normal 64 3 6 2" xfId="14926" xr:uid="{00000000-0005-0000-0000-0000BEA90000}"/>
    <cellStyle name="Normal 64 3 6 2 2" xfId="34439" xr:uid="{00000000-0005-0000-0000-0000BFA90000}"/>
    <cellStyle name="Normal 64 3 6 2 3" xfId="54332" xr:uid="{00000000-0005-0000-0000-0000C0A90000}"/>
    <cellStyle name="Normal 64 3 6 3" xfId="27008" xr:uid="{00000000-0005-0000-0000-0000C1A90000}"/>
    <cellStyle name="Normal 64 3 6 4" xfId="46894" xr:uid="{00000000-0005-0000-0000-0000C2A90000}"/>
    <cellStyle name="Normal 64 3 7" xfId="10512" xr:uid="{00000000-0005-0000-0000-0000C3A90000}"/>
    <cellStyle name="Normal 64 3 7 2" xfId="30027" xr:uid="{00000000-0005-0000-0000-0000C4A90000}"/>
    <cellStyle name="Normal 64 3 7 3" xfId="49920" xr:uid="{00000000-0005-0000-0000-0000C5A90000}"/>
    <cellStyle name="Normal 64 3 8" xfId="20233" xr:uid="{00000000-0005-0000-0000-0000C6A90000}"/>
    <cellStyle name="Normal 64 3 9" xfId="39875" xr:uid="{00000000-0005-0000-0000-0000C7A90000}"/>
    <cellStyle name="Normal 64 4" xfId="1275" xr:uid="{00000000-0005-0000-0000-0000C8A90000}"/>
    <cellStyle name="Normal 64 4 2" xfId="3647" xr:uid="{00000000-0005-0000-0000-0000C9A90000}"/>
    <cellStyle name="Normal 64 4 2 2" xfId="9084" xr:uid="{00000000-0005-0000-0000-0000CAA90000}"/>
    <cellStyle name="Normal 64 4 2 2 2" xfId="18807" xr:uid="{00000000-0005-0000-0000-0000CBA90000}"/>
    <cellStyle name="Normal 64 4 2 2 2 2" xfId="38320" xr:uid="{00000000-0005-0000-0000-0000CCA90000}"/>
    <cellStyle name="Normal 64 4 2 2 2 3" xfId="58213" xr:uid="{00000000-0005-0000-0000-0000CDA90000}"/>
    <cellStyle name="Normal 64 4 2 2 3" xfId="23058" xr:uid="{00000000-0005-0000-0000-0000CEA90000}"/>
    <cellStyle name="Normal 64 4 2 2 4" xfId="42823" xr:uid="{00000000-0005-0000-0000-0000CFA90000}"/>
    <cellStyle name="Normal 64 4 2 3" xfId="13501" xr:uid="{00000000-0005-0000-0000-0000D0A90000}"/>
    <cellStyle name="Normal 64 4 2 3 2" xfId="33015" xr:uid="{00000000-0005-0000-0000-0000D1A90000}"/>
    <cellStyle name="Normal 64 4 2 3 3" xfId="52908" xr:uid="{00000000-0005-0000-0000-0000D2A90000}"/>
    <cellStyle name="Normal 64 4 2 4" xfId="24420" xr:uid="{00000000-0005-0000-0000-0000D3A90000}"/>
    <cellStyle name="Normal 64 4 2 5" xfId="44186" xr:uid="{00000000-0005-0000-0000-0000D4A90000}"/>
    <cellStyle name="Normal 64 4 3" xfId="7436" xr:uid="{00000000-0005-0000-0000-0000D5A90000}"/>
    <cellStyle name="Normal 64 4 3 2" xfId="17159" xr:uid="{00000000-0005-0000-0000-0000D6A90000}"/>
    <cellStyle name="Normal 64 4 3 2 2" xfId="36672" xr:uid="{00000000-0005-0000-0000-0000D7A90000}"/>
    <cellStyle name="Normal 64 4 3 2 3" xfId="56565" xr:uid="{00000000-0005-0000-0000-0000D8A90000}"/>
    <cellStyle name="Normal 64 4 3 3" xfId="25655" xr:uid="{00000000-0005-0000-0000-0000D9A90000}"/>
    <cellStyle name="Normal 64 4 3 4" xfId="45424" xr:uid="{00000000-0005-0000-0000-0000DAA90000}"/>
    <cellStyle name="Normal 64 4 4" xfId="5374" xr:uid="{00000000-0005-0000-0000-0000DBA90000}"/>
    <cellStyle name="Normal 64 4 4 2" xfId="15111" xr:uid="{00000000-0005-0000-0000-0000DCA90000}"/>
    <cellStyle name="Normal 64 4 4 2 2" xfId="34624" xr:uid="{00000000-0005-0000-0000-0000DDA90000}"/>
    <cellStyle name="Normal 64 4 4 2 3" xfId="54517" xr:uid="{00000000-0005-0000-0000-0000DEA90000}"/>
    <cellStyle name="Normal 64 4 4 3" xfId="27194" xr:uid="{00000000-0005-0000-0000-0000DFA90000}"/>
    <cellStyle name="Normal 64 4 4 4" xfId="47082" xr:uid="{00000000-0005-0000-0000-0000E0A90000}"/>
    <cellStyle name="Normal 64 4 5" xfId="11233" xr:uid="{00000000-0005-0000-0000-0000E1A90000}"/>
    <cellStyle name="Normal 64 4 5 2" xfId="30748" xr:uid="{00000000-0005-0000-0000-0000E2A90000}"/>
    <cellStyle name="Normal 64 4 5 3" xfId="50641" xr:uid="{00000000-0005-0000-0000-0000E3A90000}"/>
    <cellStyle name="Normal 64 4 6" xfId="20954" xr:uid="{00000000-0005-0000-0000-0000E4A90000}"/>
    <cellStyle name="Normal 64 4 7" xfId="40609" xr:uid="{00000000-0005-0000-0000-0000E5A90000}"/>
    <cellStyle name="Normal 64 5" xfId="724" xr:uid="{00000000-0005-0000-0000-0000E6A90000}"/>
    <cellStyle name="Normal 64 5 2" xfId="3109" xr:uid="{00000000-0005-0000-0000-0000E7A90000}"/>
    <cellStyle name="Normal 64 5 2 2" xfId="8546" xr:uid="{00000000-0005-0000-0000-0000E8A90000}"/>
    <cellStyle name="Normal 64 5 2 2 2" xfId="18269" xr:uid="{00000000-0005-0000-0000-0000E9A90000}"/>
    <cellStyle name="Normal 64 5 2 2 2 2" xfId="37782" xr:uid="{00000000-0005-0000-0000-0000EAA90000}"/>
    <cellStyle name="Normal 64 5 2 2 2 3" xfId="57675" xr:uid="{00000000-0005-0000-0000-0000EBA90000}"/>
    <cellStyle name="Normal 64 5 2 2 3" xfId="25593" xr:uid="{00000000-0005-0000-0000-0000ECA90000}"/>
    <cellStyle name="Normal 64 5 2 2 4" xfId="45361" xr:uid="{00000000-0005-0000-0000-0000EDA90000}"/>
    <cellStyle name="Normal 64 5 2 3" xfId="12963" xr:uid="{00000000-0005-0000-0000-0000EEA90000}"/>
    <cellStyle name="Normal 64 5 2 3 2" xfId="32477" xr:uid="{00000000-0005-0000-0000-0000EFA90000}"/>
    <cellStyle name="Normal 64 5 2 3 3" xfId="52370" xr:uid="{00000000-0005-0000-0000-0000F0A90000}"/>
    <cellStyle name="Normal 64 5 2 4" xfId="23882" xr:uid="{00000000-0005-0000-0000-0000F1A90000}"/>
    <cellStyle name="Normal 64 5 2 5" xfId="43648" xr:uid="{00000000-0005-0000-0000-0000F2A90000}"/>
    <cellStyle name="Normal 64 5 3" xfId="6976" xr:uid="{00000000-0005-0000-0000-0000F3A90000}"/>
    <cellStyle name="Normal 64 5 3 2" xfId="16712" xr:uid="{00000000-0005-0000-0000-0000F4A90000}"/>
    <cellStyle name="Normal 64 5 3 2 2" xfId="36225" xr:uid="{00000000-0005-0000-0000-0000F5A90000}"/>
    <cellStyle name="Normal 64 5 3 2 3" xfId="56118" xr:uid="{00000000-0005-0000-0000-0000F6A90000}"/>
    <cellStyle name="Normal 64 5 3 3" xfId="25446" xr:uid="{00000000-0005-0000-0000-0000F7A90000}"/>
    <cellStyle name="Normal 64 5 3 4" xfId="45213" xr:uid="{00000000-0005-0000-0000-0000F8A90000}"/>
    <cellStyle name="Normal 64 5 4" xfId="5909" xr:uid="{00000000-0005-0000-0000-0000F9A90000}"/>
    <cellStyle name="Normal 64 5 4 2" xfId="15646" xr:uid="{00000000-0005-0000-0000-0000FAA90000}"/>
    <cellStyle name="Normal 64 5 4 2 2" xfId="35159" xr:uid="{00000000-0005-0000-0000-0000FBA90000}"/>
    <cellStyle name="Normal 64 5 4 2 3" xfId="55052" xr:uid="{00000000-0005-0000-0000-0000FCA90000}"/>
    <cellStyle name="Normal 64 5 4 3" xfId="27729" xr:uid="{00000000-0005-0000-0000-0000FDA90000}"/>
    <cellStyle name="Normal 64 5 4 4" xfId="47617" xr:uid="{00000000-0005-0000-0000-0000FEA90000}"/>
    <cellStyle name="Normal 64 5 5" xfId="10695" xr:uid="{00000000-0005-0000-0000-0000FFA90000}"/>
    <cellStyle name="Normal 64 5 5 2" xfId="30210" xr:uid="{00000000-0005-0000-0000-000000AA0000}"/>
    <cellStyle name="Normal 64 5 5 3" xfId="50103" xr:uid="{00000000-0005-0000-0000-000001AA0000}"/>
    <cellStyle name="Normal 64 5 6" xfId="20416" xr:uid="{00000000-0005-0000-0000-000002AA0000}"/>
    <cellStyle name="Normal 64 5 7" xfId="40058" xr:uid="{00000000-0005-0000-0000-000003AA0000}"/>
    <cellStyle name="Normal 64 6" xfId="1872" xr:uid="{00000000-0005-0000-0000-000004AA0000}"/>
    <cellStyle name="Normal 64 6 2" xfId="4183" xr:uid="{00000000-0005-0000-0000-000005AA0000}"/>
    <cellStyle name="Normal 64 6 2 2" xfId="9619" xr:uid="{00000000-0005-0000-0000-000006AA0000}"/>
    <cellStyle name="Normal 64 6 2 2 2" xfId="19342" xr:uid="{00000000-0005-0000-0000-000007AA0000}"/>
    <cellStyle name="Normal 64 6 2 2 2 2" xfId="38855" xr:uid="{00000000-0005-0000-0000-000008AA0000}"/>
    <cellStyle name="Normal 64 6 2 2 2 3" xfId="58748" xr:uid="{00000000-0005-0000-0000-000009AA0000}"/>
    <cellStyle name="Normal 64 6 2 2 3" xfId="29068" xr:uid="{00000000-0005-0000-0000-00000AAA0000}"/>
    <cellStyle name="Normal 64 6 2 2 4" xfId="48956" xr:uid="{00000000-0005-0000-0000-00000BAA0000}"/>
    <cellStyle name="Normal 64 6 2 3" xfId="14036" xr:uid="{00000000-0005-0000-0000-00000CAA0000}"/>
    <cellStyle name="Normal 64 6 2 3 2" xfId="33550" xr:uid="{00000000-0005-0000-0000-00000DAA0000}"/>
    <cellStyle name="Normal 64 6 2 3 3" xfId="53443" xr:uid="{00000000-0005-0000-0000-00000EAA0000}"/>
    <cellStyle name="Normal 64 6 2 4" xfId="24955" xr:uid="{00000000-0005-0000-0000-00000FAA0000}"/>
    <cellStyle name="Normal 64 6 2 5" xfId="44722" xr:uid="{00000000-0005-0000-0000-000010AA0000}"/>
    <cellStyle name="Normal 64 6 3" xfId="6444" xr:uid="{00000000-0005-0000-0000-000011AA0000}"/>
    <cellStyle name="Normal 64 6 3 2" xfId="16181" xr:uid="{00000000-0005-0000-0000-000012AA0000}"/>
    <cellStyle name="Normal 64 6 3 2 2" xfId="35694" xr:uid="{00000000-0005-0000-0000-000013AA0000}"/>
    <cellStyle name="Normal 64 6 3 2 3" xfId="55587" xr:uid="{00000000-0005-0000-0000-000014AA0000}"/>
    <cellStyle name="Normal 64 6 3 3" xfId="28264" xr:uid="{00000000-0005-0000-0000-000015AA0000}"/>
    <cellStyle name="Normal 64 6 3 4" xfId="48152" xr:uid="{00000000-0005-0000-0000-000016AA0000}"/>
    <cellStyle name="Normal 64 6 4" xfId="11768" xr:uid="{00000000-0005-0000-0000-000017AA0000}"/>
    <cellStyle name="Normal 64 6 4 2" xfId="31283" xr:uid="{00000000-0005-0000-0000-000018AA0000}"/>
    <cellStyle name="Normal 64 6 4 3" xfId="51176" xr:uid="{00000000-0005-0000-0000-000019AA0000}"/>
    <cellStyle name="Normal 64 6 5" xfId="21489" xr:uid="{00000000-0005-0000-0000-00001AAA0000}"/>
    <cellStyle name="Normal 64 6 6" xfId="41206" xr:uid="{00000000-0005-0000-0000-00001BAA0000}"/>
    <cellStyle name="Normal 64 7" xfId="2435" xr:uid="{00000000-0005-0000-0000-00001CAA0000}"/>
    <cellStyle name="Normal 64 7 2" xfId="7872" xr:uid="{00000000-0005-0000-0000-00001DAA0000}"/>
    <cellStyle name="Normal 64 7 2 2" xfId="17595" xr:uid="{00000000-0005-0000-0000-00001EAA0000}"/>
    <cellStyle name="Normal 64 7 2 2 2" xfId="37108" xr:uid="{00000000-0005-0000-0000-00001FAA0000}"/>
    <cellStyle name="Normal 64 7 2 2 3" xfId="57001" xr:uid="{00000000-0005-0000-0000-000020AA0000}"/>
    <cellStyle name="Normal 64 7 2 3" xfId="25500" xr:uid="{00000000-0005-0000-0000-000021AA0000}"/>
    <cellStyle name="Normal 64 7 2 4" xfId="45267" xr:uid="{00000000-0005-0000-0000-000022AA0000}"/>
    <cellStyle name="Normal 64 7 3" xfId="12289" xr:uid="{00000000-0005-0000-0000-000023AA0000}"/>
    <cellStyle name="Normal 64 7 3 2" xfId="31803" xr:uid="{00000000-0005-0000-0000-000024AA0000}"/>
    <cellStyle name="Normal 64 7 3 3" xfId="51696" xr:uid="{00000000-0005-0000-0000-000025AA0000}"/>
    <cellStyle name="Normal 64 7 4" xfId="23208" xr:uid="{00000000-0005-0000-0000-000026AA0000}"/>
    <cellStyle name="Normal 64 7 5" xfId="42974" xr:uid="{00000000-0005-0000-0000-000027AA0000}"/>
    <cellStyle name="Normal 64 8" xfId="2574" xr:uid="{00000000-0005-0000-0000-000028AA0000}"/>
    <cellStyle name="Normal 64 8 2" xfId="8011" xr:uid="{00000000-0005-0000-0000-000029AA0000}"/>
    <cellStyle name="Normal 64 8 2 2" xfId="17734" xr:uid="{00000000-0005-0000-0000-00002AAA0000}"/>
    <cellStyle name="Normal 64 8 2 2 2" xfId="37247" xr:uid="{00000000-0005-0000-0000-00002BAA0000}"/>
    <cellStyle name="Normal 64 8 2 2 3" xfId="57140" xr:uid="{00000000-0005-0000-0000-00002CAA0000}"/>
    <cellStyle name="Normal 64 8 2 3" xfId="22849" xr:uid="{00000000-0005-0000-0000-00002DAA0000}"/>
    <cellStyle name="Normal 64 8 2 4" xfId="42613" xr:uid="{00000000-0005-0000-0000-00002EAA0000}"/>
    <cellStyle name="Normal 64 8 3" xfId="12428" xr:uid="{00000000-0005-0000-0000-00002FAA0000}"/>
    <cellStyle name="Normal 64 8 3 2" xfId="31942" xr:uid="{00000000-0005-0000-0000-000030AA0000}"/>
    <cellStyle name="Normal 64 8 3 3" xfId="51835" xr:uid="{00000000-0005-0000-0000-000031AA0000}"/>
    <cellStyle name="Normal 64 8 4" xfId="23347" xr:uid="{00000000-0005-0000-0000-000032AA0000}"/>
    <cellStyle name="Normal 64 8 5" xfId="43113" xr:uid="{00000000-0005-0000-0000-000033AA0000}"/>
    <cellStyle name="Normal 64 9" xfId="4792" xr:uid="{00000000-0005-0000-0000-000034AA0000}"/>
    <cellStyle name="Normal 64 9 2" xfId="14574" xr:uid="{00000000-0005-0000-0000-000035AA0000}"/>
    <cellStyle name="Normal 64 9 2 2" xfId="34087" xr:uid="{00000000-0005-0000-0000-000036AA0000}"/>
    <cellStyle name="Normal 64 9 2 3" xfId="53980" xr:uid="{00000000-0005-0000-0000-000037AA0000}"/>
    <cellStyle name="Normal 64 9 3" xfId="26656" xr:uid="{00000000-0005-0000-0000-000038AA0000}"/>
    <cellStyle name="Normal 64 9 4" xfId="46500" xr:uid="{00000000-0005-0000-0000-000039AA0000}"/>
    <cellStyle name="Normal 65" xfId="148" xr:uid="{00000000-0005-0000-0000-00003AAA0000}"/>
    <cellStyle name="Normal 65 10" xfId="10161" xr:uid="{00000000-0005-0000-0000-00003BAA0000}"/>
    <cellStyle name="Normal 65 10 2" xfId="29676" xr:uid="{00000000-0005-0000-0000-00003CAA0000}"/>
    <cellStyle name="Normal 65 10 3" xfId="49569" xr:uid="{00000000-0005-0000-0000-00003DAA0000}"/>
    <cellStyle name="Normal 65 11" xfId="19882" xr:uid="{00000000-0005-0000-0000-00003EAA0000}"/>
    <cellStyle name="Normal 65 12" xfId="39482" xr:uid="{00000000-0005-0000-0000-00003FAA0000}"/>
    <cellStyle name="Normal 65 2" xfId="366" xr:uid="{00000000-0005-0000-0000-000040AA0000}"/>
    <cellStyle name="Normal 65 2 2" xfId="1452" xr:uid="{00000000-0005-0000-0000-000041AA0000}"/>
    <cellStyle name="Normal 65 2 2 2" xfId="3824" xr:uid="{00000000-0005-0000-0000-000042AA0000}"/>
    <cellStyle name="Normal 65 2 2 2 2" xfId="9261" xr:uid="{00000000-0005-0000-0000-000043AA0000}"/>
    <cellStyle name="Normal 65 2 2 2 2 2" xfId="18984" xr:uid="{00000000-0005-0000-0000-000044AA0000}"/>
    <cellStyle name="Normal 65 2 2 2 2 2 2" xfId="38497" xr:uid="{00000000-0005-0000-0000-000045AA0000}"/>
    <cellStyle name="Normal 65 2 2 2 2 2 3" xfId="58390" xr:uid="{00000000-0005-0000-0000-000046AA0000}"/>
    <cellStyle name="Normal 65 2 2 2 2 3" xfId="26433" xr:uid="{00000000-0005-0000-0000-000047AA0000}"/>
    <cellStyle name="Normal 65 2 2 2 2 4" xfId="46206" xr:uid="{00000000-0005-0000-0000-000048AA0000}"/>
    <cellStyle name="Normal 65 2 2 2 3" xfId="13678" xr:uid="{00000000-0005-0000-0000-000049AA0000}"/>
    <cellStyle name="Normal 65 2 2 2 3 2" xfId="33192" xr:uid="{00000000-0005-0000-0000-00004AAA0000}"/>
    <cellStyle name="Normal 65 2 2 2 3 3" xfId="53085" xr:uid="{00000000-0005-0000-0000-00004BAA0000}"/>
    <cellStyle name="Normal 65 2 2 2 4" xfId="24597" xr:uid="{00000000-0005-0000-0000-00004CAA0000}"/>
    <cellStyle name="Normal 65 2 2 2 5" xfId="44363" xr:uid="{00000000-0005-0000-0000-00004DAA0000}"/>
    <cellStyle name="Normal 65 2 2 3" xfId="7584" xr:uid="{00000000-0005-0000-0000-00004EAA0000}"/>
    <cellStyle name="Normal 65 2 2 3 2" xfId="17307" xr:uid="{00000000-0005-0000-0000-00004FAA0000}"/>
    <cellStyle name="Normal 65 2 2 3 2 2" xfId="36820" xr:uid="{00000000-0005-0000-0000-000050AA0000}"/>
    <cellStyle name="Normal 65 2 2 3 2 3" xfId="56713" xr:uid="{00000000-0005-0000-0000-000051AA0000}"/>
    <cellStyle name="Normal 65 2 2 3 3" xfId="22535" xr:uid="{00000000-0005-0000-0000-000052AA0000}"/>
    <cellStyle name="Normal 65 2 2 3 4" xfId="42298" xr:uid="{00000000-0005-0000-0000-000053AA0000}"/>
    <cellStyle name="Normal 65 2 2 4" xfId="5551" xr:uid="{00000000-0005-0000-0000-000054AA0000}"/>
    <cellStyle name="Normal 65 2 2 4 2" xfId="15288" xr:uid="{00000000-0005-0000-0000-000055AA0000}"/>
    <cellStyle name="Normal 65 2 2 4 2 2" xfId="34801" xr:uid="{00000000-0005-0000-0000-000056AA0000}"/>
    <cellStyle name="Normal 65 2 2 4 2 3" xfId="54694" xr:uid="{00000000-0005-0000-0000-000057AA0000}"/>
    <cellStyle name="Normal 65 2 2 4 3" xfId="27371" xr:uid="{00000000-0005-0000-0000-000058AA0000}"/>
    <cellStyle name="Normal 65 2 2 4 4" xfId="47259" xr:uid="{00000000-0005-0000-0000-000059AA0000}"/>
    <cellStyle name="Normal 65 2 2 5" xfId="11410" xr:uid="{00000000-0005-0000-0000-00005AAA0000}"/>
    <cellStyle name="Normal 65 2 2 5 2" xfId="30925" xr:uid="{00000000-0005-0000-0000-00005BAA0000}"/>
    <cellStyle name="Normal 65 2 2 5 3" xfId="50818" xr:uid="{00000000-0005-0000-0000-00005CAA0000}"/>
    <cellStyle name="Normal 65 2 2 6" xfId="21131" xr:uid="{00000000-0005-0000-0000-00005DAA0000}"/>
    <cellStyle name="Normal 65 2 2 7" xfId="40786" xr:uid="{00000000-0005-0000-0000-00005EAA0000}"/>
    <cellStyle name="Normal 65 2 3" xfId="901" xr:uid="{00000000-0005-0000-0000-00005FAA0000}"/>
    <cellStyle name="Normal 65 2 3 2" xfId="3286" xr:uid="{00000000-0005-0000-0000-000060AA0000}"/>
    <cellStyle name="Normal 65 2 3 2 2" xfId="8723" xr:uid="{00000000-0005-0000-0000-000061AA0000}"/>
    <cellStyle name="Normal 65 2 3 2 2 2" xfId="18446" xr:uid="{00000000-0005-0000-0000-000062AA0000}"/>
    <cellStyle name="Normal 65 2 3 2 2 2 2" xfId="37959" xr:uid="{00000000-0005-0000-0000-000063AA0000}"/>
    <cellStyle name="Normal 65 2 3 2 2 2 3" xfId="57852" xr:uid="{00000000-0005-0000-0000-000064AA0000}"/>
    <cellStyle name="Normal 65 2 3 2 2 3" xfId="25448" xr:uid="{00000000-0005-0000-0000-000065AA0000}"/>
    <cellStyle name="Normal 65 2 3 2 2 4" xfId="45215" xr:uid="{00000000-0005-0000-0000-000066AA0000}"/>
    <cellStyle name="Normal 65 2 3 2 3" xfId="13140" xr:uid="{00000000-0005-0000-0000-000067AA0000}"/>
    <cellStyle name="Normal 65 2 3 2 3 2" xfId="32654" xr:uid="{00000000-0005-0000-0000-000068AA0000}"/>
    <cellStyle name="Normal 65 2 3 2 3 3" xfId="52547" xr:uid="{00000000-0005-0000-0000-000069AA0000}"/>
    <cellStyle name="Normal 65 2 3 2 4" xfId="24059" xr:uid="{00000000-0005-0000-0000-00006AAA0000}"/>
    <cellStyle name="Normal 65 2 3 2 5" xfId="43825" xr:uid="{00000000-0005-0000-0000-00006BAA0000}"/>
    <cellStyle name="Normal 65 2 3 3" xfId="7124" xr:uid="{00000000-0005-0000-0000-00006CAA0000}"/>
    <cellStyle name="Normal 65 2 3 3 2" xfId="16860" xr:uid="{00000000-0005-0000-0000-00006DAA0000}"/>
    <cellStyle name="Normal 65 2 3 3 2 2" xfId="36373" xr:uid="{00000000-0005-0000-0000-00006EAA0000}"/>
    <cellStyle name="Normal 65 2 3 3 2 3" xfId="56266" xr:uid="{00000000-0005-0000-0000-00006FAA0000}"/>
    <cellStyle name="Normal 65 2 3 3 3" xfId="26280" xr:uid="{00000000-0005-0000-0000-000070AA0000}"/>
    <cellStyle name="Normal 65 2 3 3 4" xfId="46052" xr:uid="{00000000-0005-0000-0000-000071AA0000}"/>
    <cellStyle name="Normal 65 2 3 4" xfId="6086" xr:uid="{00000000-0005-0000-0000-000072AA0000}"/>
    <cellStyle name="Normal 65 2 3 4 2" xfId="15823" xr:uid="{00000000-0005-0000-0000-000073AA0000}"/>
    <cellStyle name="Normal 65 2 3 4 2 2" xfId="35336" xr:uid="{00000000-0005-0000-0000-000074AA0000}"/>
    <cellStyle name="Normal 65 2 3 4 2 3" xfId="55229" xr:uid="{00000000-0005-0000-0000-000075AA0000}"/>
    <cellStyle name="Normal 65 2 3 4 3" xfId="27906" xr:uid="{00000000-0005-0000-0000-000076AA0000}"/>
    <cellStyle name="Normal 65 2 3 4 4" xfId="47794" xr:uid="{00000000-0005-0000-0000-000077AA0000}"/>
    <cellStyle name="Normal 65 2 3 5" xfId="10872" xr:uid="{00000000-0005-0000-0000-000078AA0000}"/>
    <cellStyle name="Normal 65 2 3 5 2" xfId="30387" xr:uid="{00000000-0005-0000-0000-000079AA0000}"/>
    <cellStyle name="Normal 65 2 3 5 3" xfId="50280" xr:uid="{00000000-0005-0000-0000-00007AAA0000}"/>
    <cellStyle name="Normal 65 2 3 6" xfId="20593" xr:uid="{00000000-0005-0000-0000-00007BAA0000}"/>
    <cellStyle name="Normal 65 2 3 7" xfId="40235" xr:uid="{00000000-0005-0000-0000-00007CAA0000}"/>
    <cellStyle name="Normal 65 2 4" xfId="2091" xr:uid="{00000000-0005-0000-0000-00007DAA0000}"/>
    <cellStyle name="Normal 65 2 4 2" xfId="4360" xr:uid="{00000000-0005-0000-0000-00007EAA0000}"/>
    <cellStyle name="Normal 65 2 4 2 2" xfId="9796" xr:uid="{00000000-0005-0000-0000-00007FAA0000}"/>
    <cellStyle name="Normal 65 2 4 2 2 2" xfId="19519" xr:uid="{00000000-0005-0000-0000-000080AA0000}"/>
    <cellStyle name="Normal 65 2 4 2 2 2 2" xfId="39032" xr:uid="{00000000-0005-0000-0000-000081AA0000}"/>
    <cellStyle name="Normal 65 2 4 2 2 2 3" xfId="58925" xr:uid="{00000000-0005-0000-0000-000082AA0000}"/>
    <cellStyle name="Normal 65 2 4 2 2 3" xfId="29245" xr:uid="{00000000-0005-0000-0000-000083AA0000}"/>
    <cellStyle name="Normal 65 2 4 2 2 4" xfId="49133" xr:uid="{00000000-0005-0000-0000-000084AA0000}"/>
    <cellStyle name="Normal 65 2 4 2 3" xfId="14213" xr:uid="{00000000-0005-0000-0000-000085AA0000}"/>
    <cellStyle name="Normal 65 2 4 2 3 2" xfId="33727" xr:uid="{00000000-0005-0000-0000-000086AA0000}"/>
    <cellStyle name="Normal 65 2 4 2 3 3" xfId="53620" xr:uid="{00000000-0005-0000-0000-000087AA0000}"/>
    <cellStyle name="Normal 65 2 4 2 4" xfId="25132" xr:uid="{00000000-0005-0000-0000-000088AA0000}"/>
    <cellStyle name="Normal 65 2 4 2 5" xfId="44899" xr:uid="{00000000-0005-0000-0000-000089AA0000}"/>
    <cellStyle name="Normal 65 2 4 3" xfId="6621" xr:uid="{00000000-0005-0000-0000-00008AAA0000}"/>
    <cellStyle name="Normal 65 2 4 3 2" xfId="16358" xr:uid="{00000000-0005-0000-0000-00008BAA0000}"/>
    <cellStyle name="Normal 65 2 4 3 2 2" xfId="35871" xr:uid="{00000000-0005-0000-0000-00008CAA0000}"/>
    <cellStyle name="Normal 65 2 4 3 2 3" xfId="55764" xr:uid="{00000000-0005-0000-0000-00008DAA0000}"/>
    <cellStyle name="Normal 65 2 4 3 3" xfId="28441" xr:uid="{00000000-0005-0000-0000-00008EAA0000}"/>
    <cellStyle name="Normal 65 2 4 3 4" xfId="48329" xr:uid="{00000000-0005-0000-0000-00008FAA0000}"/>
    <cellStyle name="Normal 65 2 4 4" xfId="11945" xr:uid="{00000000-0005-0000-0000-000090AA0000}"/>
    <cellStyle name="Normal 65 2 4 4 2" xfId="31460" xr:uid="{00000000-0005-0000-0000-000091AA0000}"/>
    <cellStyle name="Normal 65 2 4 4 3" xfId="51353" xr:uid="{00000000-0005-0000-0000-000092AA0000}"/>
    <cellStyle name="Normal 65 2 4 5" xfId="21666" xr:uid="{00000000-0005-0000-0000-000093AA0000}"/>
    <cellStyle name="Normal 65 2 4 6" xfId="41425" xr:uid="{00000000-0005-0000-0000-000094AA0000}"/>
    <cellStyle name="Normal 65 2 5" xfId="2751" xr:uid="{00000000-0005-0000-0000-000095AA0000}"/>
    <cellStyle name="Normal 65 2 5 2" xfId="8188" xr:uid="{00000000-0005-0000-0000-000096AA0000}"/>
    <cellStyle name="Normal 65 2 5 2 2" xfId="17911" xr:uid="{00000000-0005-0000-0000-000097AA0000}"/>
    <cellStyle name="Normal 65 2 5 2 2 2" xfId="37424" xr:uid="{00000000-0005-0000-0000-000098AA0000}"/>
    <cellStyle name="Normal 65 2 5 2 2 3" xfId="57317" xr:uid="{00000000-0005-0000-0000-000099AA0000}"/>
    <cellStyle name="Normal 65 2 5 2 3" xfId="26079" xr:uid="{00000000-0005-0000-0000-00009AAA0000}"/>
    <cellStyle name="Normal 65 2 5 2 4" xfId="45850" xr:uid="{00000000-0005-0000-0000-00009BAA0000}"/>
    <cellStyle name="Normal 65 2 5 3" xfId="12605" xr:uid="{00000000-0005-0000-0000-00009CAA0000}"/>
    <cellStyle name="Normal 65 2 5 3 2" xfId="32119" xr:uid="{00000000-0005-0000-0000-00009DAA0000}"/>
    <cellStyle name="Normal 65 2 5 3 3" xfId="52012" xr:uid="{00000000-0005-0000-0000-00009EAA0000}"/>
    <cellStyle name="Normal 65 2 5 4" xfId="23524" xr:uid="{00000000-0005-0000-0000-00009FAA0000}"/>
    <cellStyle name="Normal 65 2 5 5" xfId="43290" xr:uid="{00000000-0005-0000-0000-0000A0AA0000}"/>
    <cellStyle name="Normal 65 2 6" xfId="5011" xr:uid="{00000000-0005-0000-0000-0000A1AA0000}"/>
    <cellStyle name="Normal 65 2 6 2" xfId="14751" xr:uid="{00000000-0005-0000-0000-0000A2AA0000}"/>
    <cellStyle name="Normal 65 2 6 2 2" xfId="34264" xr:uid="{00000000-0005-0000-0000-0000A3AA0000}"/>
    <cellStyle name="Normal 65 2 6 2 3" xfId="54157" xr:uid="{00000000-0005-0000-0000-0000A4AA0000}"/>
    <cellStyle name="Normal 65 2 6 3" xfId="26833" xr:uid="{00000000-0005-0000-0000-0000A5AA0000}"/>
    <cellStyle name="Normal 65 2 6 4" xfId="46719" xr:uid="{00000000-0005-0000-0000-0000A6AA0000}"/>
    <cellStyle name="Normal 65 2 7" xfId="10337" xr:uid="{00000000-0005-0000-0000-0000A7AA0000}"/>
    <cellStyle name="Normal 65 2 7 2" xfId="29852" xr:uid="{00000000-0005-0000-0000-0000A8AA0000}"/>
    <cellStyle name="Normal 65 2 7 3" xfId="49745" xr:uid="{00000000-0005-0000-0000-0000A9AA0000}"/>
    <cellStyle name="Normal 65 2 8" xfId="20058" xr:uid="{00000000-0005-0000-0000-0000AAAA0000}"/>
    <cellStyle name="Normal 65 2 9" xfId="39700" xr:uid="{00000000-0005-0000-0000-0000ABAA0000}"/>
    <cellStyle name="Normal 65 3" xfId="542" xr:uid="{00000000-0005-0000-0000-0000ACAA0000}"/>
    <cellStyle name="Normal 65 3 2" xfId="1628" xr:uid="{00000000-0005-0000-0000-0000ADAA0000}"/>
    <cellStyle name="Normal 65 3 2 2" xfId="4000" xr:uid="{00000000-0005-0000-0000-0000AEAA0000}"/>
    <cellStyle name="Normal 65 3 2 2 2" xfId="9437" xr:uid="{00000000-0005-0000-0000-0000AFAA0000}"/>
    <cellStyle name="Normal 65 3 2 2 2 2" xfId="19160" xr:uid="{00000000-0005-0000-0000-0000B0AA0000}"/>
    <cellStyle name="Normal 65 3 2 2 2 2 2" xfId="38673" xr:uid="{00000000-0005-0000-0000-0000B1AA0000}"/>
    <cellStyle name="Normal 65 3 2 2 2 2 3" xfId="58566" xr:uid="{00000000-0005-0000-0000-0000B2AA0000}"/>
    <cellStyle name="Normal 65 3 2 2 2 3" xfId="22715" xr:uid="{00000000-0005-0000-0000-0000B3AA0000}"/>
    <cellStyle name="Normal 65 3 2 2 2 4" xfId="42479" xr:uid="{00000000-0005-0000-0000-0000B4AA0000}"/>
    <cellStyle name="Normal 65 3 2 2 3" xfId="13854" xr:uid="{00000000-0005-0000-0000-0000B5AA0000}"/>
    <cellStyle name="Normal 65 3 2 2 3 2" xfId="33368" xr:uid="{00000000-0005-0000-0000-0000B6AA0000}"/>
    <cellStyle name="Normal 65 3 2 2 3 3" xfId="53261" xr:uid="{00000000-0005-0000-0000-0000B7AA0000}"/>
    <cellStyle name="Normal 65 3 2 2 4" xfId="24773" xr:uid="{00000000-0005-0000-0000-0000B8AA0000}"/>
    <cellStyle name="Normal 65 3 2 2 5" xfId="44539" xr:uid="{00000000-0005-0000-0000-0000B9AA0000}"/>
    <cellStyle name="Normal 65 3 2 3" xfId="7731" xr:uid="{00000000-0005-0000-0000-0000BAAA0000}"/>
    <cellStyle name="Normal 65 3 2 3 2" xfId="17454" xr:uid="{00000000-0005-0000-0000-0000BBAA0000}"/>
    <cellStyle name="Normal 65 3 2 3 2 2" xfId="36967" xr:uid="{00000000-0005-0000-0000-0000BCAA0000}"/>
    <cellStyle name="Normal 65 3 2 3 2 3" xfId="56860" xr:uid="{00000000-0005-0000-0000-0000BDAA0000}"/>
    <cellStyle name="Normal 65 3 2 3 3" xfId="22678" xr:uid="{00000000-0005-0000-0000-0000BEAA0000}"/>
    <cellStyle name="Normal 65 3 2 3 4" xfId="42442" xr:uid="{00000000-0005-0000-0000-0000BFAA0000}"/>
    <cellStyle name="Normal 65 3 2 4" xfId="5727" xr:uid="{00000000-0005-0000-0000-0000C0AA0000}"/>
    <cellStyle name="Normal 65 3 2 4 2" xfId="15464" xr:uid="{00000000-0005-0000-0000-0000C1AA0000}"/>
    <cellStyle name="Normal 65 3 2 4 2 2" xfId="34977" xr:uid="{00000000-0005-0000-0000-0000C2AA0000}"/>
    <cellStyle name="Normal 65 3 2 4 2 3" xfId="54870" xr:uid="{00000000-0005-0000-0000-0000C3AA0000}"/>
    <cellStyle name="Normal 65 3 2 4 3" xfId="27547" xr:uid="{00000000-0005-0000-0000-0000C4AA0000}"/>
    <cellStyle name="Normal 65 3 2 4 4" xfId="47435" xr:uid="{00000000-0005-0000-0000-0000C5AA0000}"/>
    <cellStyle name="Normal 65 3 2 5" xfId="11586" xr:uid="{00000000-0005-0000-0000-0000C6AA0000}"/>
    <cellStyle name="Normal 65 3 2 5 2" xfId="31101" xr:uid="{00000000-0005-0000-0000-0000C7AA0000}"/>
    <cellStyle name="Normal 65 3 2 5 3" xfId="50994" xr:uid="{00000000-0005-0000-0000-0000C8AA0000}"/>
    <cellStyle name="Normal 65 3 2 6" xfId="21307" xr:uid="{00000000-0005-0000-0000-0000C9AA0000}"/>
    <cellStyle name="Normal 65 3 2 7" xfId="40962" xr:uid="{00000000-0005-0000-0000-0000CAAA0000}"/>
    <cellStyle name="Normal 65 3 3" xfId="1077" xr:uid="{00000000-0005-0000-0000-0000CBAA0000}"/>
    <cellStyle name="Normal 65 3 3 2" xfId="3462" xr:uid="{00000000-0005-0000-0000-0000CCAA0000}"/>
    <cellStyle name="Normal 65 3 3 2 2" xfId="8899" xr:uid="{00000000-0005-0000-0000-0000CDAA0000}"/>
    <cellStyle name="Normal 65 3 3 2 2 2" xfId="18622" xr:uid="{00000000-0005-0000-0000-0000CEAA0000}"/>
    <cellStyle name="Normal 65 3 3 2 2 2 2" xfId="38135" xr:uid="{00000000-0005-0000-0000-0000CFAA0000}"/>
    <cellStyle name="Normal 65 3 3 2 2 2 3" xfId="58028" xr:uid="{00000000-0005-0000-0000-0000D0AA0000}"/>
    <cellStyle name="Normal 65 3 3 2 2 3" xfId="25982" xr:uid="{00000000-0005-0000-0000-0000D1AA0000}"/>
    <cellStyle name="Normal 65 3 3 2 2 4" xfId="45752" xr:uid="{00000000-0005-0000-0000-0000D2AA0000}"/>
    <cellStyle name="Normal 65 3 3 2 3" xfId="13316" xr:uid="{00000000-0005-0000-0000-0000D3AA0000}"/>
    <cellStyle name="Normal 65 3 3 2 3 2" xfId="32830" xr:uid="{00000000-0005-0000-0000-0000D4AA0000}"/>
    <cellStyle name="Normal 65 3 3 2 3 3" xfId="52723" xr:uid="{00000000-0005-0000-0000-0000D5AA0000}"/>
    <cellStyle name="Normal 65 3 3 2 4" xfId="24235" xr:uid="{00000000-0005-0000-0000-0000D6AA0000}"/>
    <cellStyle name="Normal 65 3 3 2 5" xfId="44001" xr:uid="{00000000-0005-0000-0000-0000D7AA0000}"/>
    <cellStyle name="Normal 65 3 3 3" xfId="7271" xr:uid="{00000000-0005-0000-0000-0000D8AA0000}"/>
    <cellStyle name="Normal 65 3 3 3 2" xfId="17007" xr:uid="{00000000-0005-0000-0000-0000D9AA0000}"/>
    <cellStyle name="Normal 65 3 3 3 2 2" xfId="36520" xr:uid="{00000000-0005-0000-0000-0000DAAA0000}"/>
    <cellStyle name="Normal 65 3 3 3 2 3" xfId="56413" xr:uid="{00000000-0005-0000-0000-0000DBAA0000}"/>
    <cellStyle name="Normal 65 3 3 3 3" xfId="22173" xr:uid="{00000000-0005-0000-0000-0000DCAA0000}"/>
    <cellStyle name="Normal 65 3 3 3 4" xfId="41933" xr:uid="{00000000-0005-0000-0000-0000DDAA0000}"/>
    <cellStyle name="Normal 65 3 3 4" xfId="6262" xr:uid="{00000000-0005-0000-0000-0000DEAA0000}"/>
    <cellStyle name="Normal 65 3 3 4 2" xfId="15999" xr:uid="{00000000-0005-0000-0000-0000DFAA0000}"/>
    <cellStyle name="Normal 65 3 3 4 2 2" xfId="35512" xr:uid="{00000000-0005-0000-0000-0000E0AA0000}"/>
    <cellStyle name="Normal 65 3 3 4 2 3" xfId="55405" xr:uid="{00000000-0005-0000-0000-0000E1AA0000}"/>
    <cellStyle name="Normal 65 3 3 4 3" xfId="28082" xr:uid="{00000000-0005-0000-0000-0000E2AA0000}"/>
    <cellStyle name="Normal 65 3 3 4 4" xfId="47970" xr:uid="{00000000-0005-0000-0000-0000E3AA0000}"/>
    <cellStyle name="Normal 65 3 3 5" xfId="11048" xr:uid="{00000000-0005-0000-0000-0000E4AA0000}"/>
    <cellStyle name="Normal 65 3 3 5 2" xfId="30563" xr:uid="{00000000-0005-0000-0000-0000E5AA0000}"/>
    <cellStyle name="Normal 65 3 3 5 3" xfId="50456" xr:uid="{00000000-0005-0000-0000-0000E6AA0000}"/>
    <cellStyle name="Normal 65 3 3 6" xfId="20769" xr:uid="{00000000-0005-0000-0000-0000E7AA0000}"/>
    <cellStyle name="Normal 65 3 3 7" xfId="40411" xr:uid="{00000000-0005-0000-0000-0000E8AA0000}"/>
    <cellStyle name="Normal 65 3 4" xfId="2267" xr:uid="{00000000-0005-0000-0000-0000E9AA0000}"/>
    <cellStyle name="Normal 65 3 4 2" xfId="4536" xr:uid="{00000000-0005-0000-0000-0000EAAA0000}"/>
    <cellStyle name="Normal 65 3 4 2 2" xfId="9972" xr:uid="{00000000-0005-0000-0000-0000EBAA0000}"/>
    <cellStyle name="Normal 65 3 4 2 2 2" xfId="19695" xr:uid="{00000000-0005-0000-0000-0000ECAA0000}"/>
    <cellStyle name="Normal 65 3 4 2 2 2 2" xfId="39208" xr:uid="{00000000-0005-0000-0000-0000EDAA0000}"/>
    <cellStyle name="Normal 65 3 4 2 2 2 3" xfId="59101" xr:uid="{00000000-0005-0000-0000-0000EEAA0000}"/>
    <cellStyle name="Normal 65 3 4 2 2 3" xfId="29421" xr:uid="{00000000-0005-0000-0000-0000EFAA0000}"/>
    <cellStyle name="Normal 65 3 4 2 2 4" xfId="49309" xr:uid="{00000000-0005-0000-0000-0000F0AA0000}"/>
    <cellStyle name="Normal 65 3 4 2 3" xfId="14389" xr:uid="{00000000-0005-0000-0000-0000F1AA0000}"/>
    <cellStyle name="Normal 65 3 4 2 3 2" xfId="33903" xr:uid="{00000000-0005-0000-0000-0000F2AA0000}"/>
    <cellStyle name="Normal 65 3 4 2 3 3" xfId="53796" xr:uid="{00000000-0005-0000-0000-0000F3AA0000}"/>
    <cellStyle name="Normal 65 3 4 2 4" xfId="25308" xr:uid="{00000000-0005-0000-0000-0000F4AA0000}"/>
    <cellStyle name="Normal 65 3 4 2 5" xfId="45075" xr:uid="{00000000-0005-0000-0000-0000F5AA0000}"/>
    <cellStyle name="Normal 65 3 4 3" xfId="6797" xr:uid="{00000000-0005-0000-0000-0000F6AA0000}"/>
    <cellStyle name="Normal 65 3 4 3 2" xfId="16534" xr:uid="{00000000-0005-0000-0000-0000F7AA0000}"/>
    <cellStyle name="Normal 65 3 4 3 2 2" xfId="36047" xr:uid="{00000000-0005-0000-0000-0000F8AA0000}"/>
    <cellStyle name="Normal 65 3 4 3 2 3" xfId="55940" xr:uid="{00000000-0005-0000-0000-0000F9AA0000}"/>
    <cellStyle name="Normal 65 3 4 3 3" xfId="28617" xr:uid="{00000000-0005-0000-0000-0000FAAA0000}"/>
    <cellStyle name="Normal 65 3 4 3 4" xfId="48505" xr:uid="{00000000-0005-0000-0000-0000FBAA0000}"/>
    <cellStyle name="Normal 65 3 4 4" xfId="12121" xr:uid="{00000000-0005-0000-0000-0000FCAA0000}"/>
    <cellStyle name="Normal 65 3 4 4 2" xfId="31636" xr:uid="{00000000-0005-0000-0000-0000FDAA0000}"/>
    <cellStyle name="Normal 65 3 4 4 3" xfId="51529" xr:uid="{00000000-0005-0000-0000-0000FEAA0000}"/>
    <cellStyle name="Normal 65 3 4 5" xfId="21842" xr:uid="{00000000-0005-0000-0000-0000FFAA0000}"/>
    <cellStyle name="Normal 65 3 4 6" xfId="41601" xr:uid="{00000000-0005-0000-0000-000000AB0000}"/>
    <cellStyle name="Normal 65 3 5" xfId="2927" xr:uid="{00000000-0005-0000-0000-000001AB0000}"/>
    <cellStyle name="Normal 65 3 5 2" xfId="8364" xr:uid="{00000000-0005-0000-0000-000002AB0000}"/>
    <cellStyle name="Normal 65 3 5 2 2" xfId="18087" xr:uid="{00000000-0005-0000-0000-000003AB0000}"/>
    <cellStyle name="Normal 65 3 5 2 2 2" xfId="37600" xr:uid="{00000000-0005-0000-0000-000004AB0000}"/>
    <cellStyle name="Normal 65 3 5 2 2 3" xfId="57493" xr:uid="{00000000-0005-0000-0000-000005AB0000}"/>
    <cellStyle name="Normal 65 3 5 2 3" xfId="22510" xr:uid="{00000000-0005-0000-0000-000006AB0000}"/>
    <cellStyle name="Normal 65 3 5 2 4" xfId="42273" xr:uid="{00000000-0005-0000-0000-000007AB0000}"/>
    <cellStyle name="Normal 65 3 5 3" xfId="12781" xr:uid="{00000000-0005-0000-0000-000008AB0000}"/>
    <cellStyle name="Normal 65 3 5 3 2" xfId="32295" xr:uid="{00000000-0005-0000-0000-000009AB0000}"/>
    <cellStyle name="Normal 65 3 5 3 3" xfId="52188" xr:uid="{00000000-0005-0000-0000-00000AAB0000}"/>
    <cellStyle name="Normal 65 3 5 4" xfId="23700" xr:uid="{00000000-0005-0000-0000-00000BAB0000}"/>
    <cellStyle name="Normal 65 3 5 5" xfId="43466" xr:uid="{00000000-0005-0000-0000-00000CAB0000}"/>
    <cellStyle name="Normal 65 3 6" xfId="5187" xr:uid="{00000000-0005-0000-0000-00000DAB0000}"/>
    <cellStyle name="Normal 65 3 6 2" xfId="14927" xr:uid="{00000000-0005-0000-0000-00000EAB0000}"/>
    <cellStyle name="Normal 65 3 6 2 2" xfId="34440" xr:uid="{00000000-0005-0000-0000-00000FAB0000}"/>
    <cellStyle name="Normal 65 3 6 2 3" xfId="54333" xr:uid="{00000000-0005-0000-0000-000010AB0000}"/>
    <cellStyle name="Normal 65 3 6 3" xfId="27009" xr:uid="{00000000-0005-0000-0000-000011AB0000}"/>
    <cellStyle name="Normal 65 3 6 4" xfId="46895" xr:uid="{00000000-0005-0000-0000-000012AB0000}"/>
    <cellStyle name="Normal 65 3 7" xfId="10513" xr:uid="{00000000-0005-0000-0000-000013AB0000}"/>
    <cellStyle name="Normal 65 3 7 2" xfId="30028" xr:uid="{00000000-0005-0000-0000-000014AB0000}"/>
    <cellStyle name="Normal 65 3 7 3" xfId="49921" xr:uid="{00000000-0005-0000-0000-000015AB0000}"/>
    <cellStyle name="Normal 65 3 8" xfId="20234" xr:uid="{00000000-0005-0000-0000-000016AB0000}"/>
    <cellStyle name="Normal 65 3 9" xfId="39876" xr:uid="{00000000-0005-0000-0000-000017AB0000}"/>
    <cellStyle name="Normal 65 4" xfId="1276" xr:uid="{00000000-0005-0000-0000-000018AB0000}"/>
    <cellStyle name="Normal 65 4 2" xfId="3648" xr:uid="{00000000-0005-0000-0000-000019AB0000}"/>
    <cellStyle name="Normal 65 4 2 2" xfId="9085" xr:uid="{00000000-0005-0000-0000-00001AAB0000}"/>
    <cellStyle name="Normal 65 4 2 2 2" xfId="18808" xr:uid="{00000000-0005-0000-0000-00001BAB0000}"/>
    <cellStyle name="Normal 65 4 2 2 2 2" xfId="38321" xr:uid="{00000000-0005-0000-0000-00001CAB0000}"/>
    <cellStyle name="Normal 65 4 2 2 2 3" xfId="58214" xr:uid="{00000000-0005-0000-0000-00001DAB0000}"/>
    <cellStyle name="Normal 65 4 2 2 3" xfId="25998" xr:uid="{00000000-0005-0000-0000-00001EAB0000}"/>
    <cellStyle name="Normal 65 4 2 2 4" xfId="45768" xr:uid="{00000000-0005-0000-0000-00001FAB0000}"/>
    <cellStyle name="Normal 65 4 2 3" xfId="13502" xr:uid="{00000000-0005-0000-0000-000020AB0000}"/>
    <cellStyle name="Normal 65 4 2 3 2" xfId="33016" xr:uid="{00000000-0005-0000-0000-000021AB0000}"/>
    <cellStyle name="Normal 65 4 2 3 3" xfId="52909" xr:uid="{00000000-0005-0000-0000-000022AB0000}"/>
    <cellStyle name="Normal 65 4 2 4" xfId="24421" xr:uid="{00000000-0005-0000-0000-000023AB0000}"/>
    <cellStyle name="Normal 65 4 2 5" xfId="44187" xr:uid="{00000000-0005-0000-0000-000024AB0000}"/>
    <cellStyle name="Normal 65 4 3" xfId="7437" xr:uid="{00000000-0005-0000-0000-000025AB0000}"/>
    <cellStyle name="Normal 65 4 3 2" xfId="17160" xr:uid="{00000000-0005-0000-0000-000026AB0000}"/>
    <cellStyle name="Normal 65 4 3 2 2" xfId="36673" xr:uid="{00000000-0005-0000-0000-000027AB0000}"/>
    <cellStyle name="Normal 65 4 3 2 3" xfId="56566" xr:uid="{00000000-0005-0000-0000-000028AB0000}"/>
    <cellStyle name="Normal 65 4 3 3" xfId="23079" xr:uid="{00000000-0005-0000-0000-000029AB0000}"/>
    <cellStyle name="Normal 65 4 3 4" xfId="42844" xr:uid="{00000000-0005-0000-0000-00002AAB0000}"/>
    <cellStyle name="Normal 65 4 4" xfId="5375" xr:uid="{00000000-0005-0000-0000-00002BAB0000}"/>
    <cellStyle name="Normal 65 4 4 2" xfId="15112" xr:uid="{00000000-0005-0000-0000-00002CAB0000}"/>
    <cellStyle name="Normal 65 4 4 2 2" xfId="34625" xr:uid="{00000000-0005-0000-0000-00002DAB0000}"/>
    <cellStyle name="Normal 65 4 4 2 3" xfId="54518" xr:uid="{00000000-0005-0000-0000-00002EAB0000}"/>
    <cellStyle name="Normal 65 4 4 3" xfId="27195" xr:uid="{00000000-0005-0000-0000-00002FAB0000}"/>
    <cellStyle name="Normal 65 4 4 4" xfId="47083" xr:uid="{00000000-0005-0000-0000-000030AB0000}"/>
    <cellStyle name="Normal 65 4 5" xfId="11234" xr:uid="{00000000-0005-0000-0000-000031AB0000}"/>
    <cellStyle name="Normal 65 4 5 2" xfId="30749" xr:uid="{00000000-0005-0000-0000-000032AB0000}"/>
    <cellStyle name="Normal 65 4 5 3" xfId="50642" xr:uid="{00000000-0005-0000-0000-000033AB0000}"/>
    <cellStyle name="Normal 65 4 6" xfId="20955" xr:uid="{00000000-0005-0000-0000-000034AB0000}"/>
    <cellStyle name="Normal 65 4 7" xfId="40610" xr:uid="{00000000-0005-0000-0000-000035AB0000}"/>
    <cellStyle name="Normal 65 5" xfId="725" xr:uid="{00000000-0005-0000-0000-000036AB0000}"/>
    <cellStyle name="Normal 65 5 2" xfId="3110" xr:uid="{00000000-0005-0000-0000-000037AB0000}"/>
    <cellStyle name="Normal 65 5 2 2" xfId="8547" xr:uid="{00000000-0005-0000-0000-000038AB0000}"/>
    <cellStyle name="Normal 65 5 2 2 2" xfId="18270" xr:uid="{00000000-0005-0000-0000-000039AB0000}"/>
    <cellStyle name="Normal 65 5 2 2 2 2" xfId="37783" xr:uid="{00000000-0005-0000-0000-00003AAB0000}"/>
    <cellStyle name="Normal 65 5 2 2 2 3" xfId="57676" xr:uid="{00000000-0005-0000-0000-00003BAB0000}"/>
    <cellStyle name="Normal 65 5 2 2 3" xfId="22228" xr:uid="{00000000-0005-0000-0000-00003CAB0000}"/>
    <cellStyle name="Normal 65 5 2 2 4" xfId="41988" xr:uid="{00000000-0005-0000-0000-00003DAB0000}"/>
    <cellStyle name="Normal 65 5 2 3" xfId="12964" xr:uid="{00000000-0005-0000-0000-00003EAB0000}"/>
    <cellStyle name="Normal 65 5 2 3 2" xfId="32478" xr:uid="{00000000-0005-0000-0000-00003FAB0000}"/>
    <cellStyle name="Normal 65 5 2 3 3" xfId="52371" xr:uid="{00000000-0005-0000-0000-000040AB0000}"/>
    <cellStyle name="Normal 65 5 2 4" xfId="23883" xr:uid="{00000000-0005-0000-0000-000041AB0000}"/>
    <cellStyle name="Normal 65 5 2 5" xfId="43649" xr:uid="{00000000-0005-0000-0000-000042AB0000}"/>
    <cellStyle name="Normal 65 5 3" xfId="6977" xr:uid="{00000000-0005-0000-0000-000043AB0000}"/>
    <cellStyle name="Normal 65 5 3 2" xfId="16713" xr:uid="{00000000-0005-0000-0000-000044AB0000}"/>
    <cellStyle name="Normal 65 5 3 2 2" xfId="36226" xr:uid="{00000000-0005-0000-0000-000045AB0000}"/>
    <cellStyle name="Normal 65 5 3 2 3" xfId="56119" xr:uid="{00000000-0005-0000-0000-000046AB0000}"/>
    <cellStyle name="Normal 65 5 3 3" xfId="23021" xr:uid="{00000000-0005-0000-0000-000047AB0000}"/>
    <cellStyle name="Normal 65 5 3 4" xfId="42786" xr:uid="{00000000-0005-0000-0000-000048AB0000}"/>
    <cellStyle name="Normal 65 5 4" xfId="5910" xr:uid="{00000000-0005-0000-0000-000049AB0000}"/>
    <cellStyle name="Normal 65 5 4 2" xfId="15647" xr:uid="{00000000-0005-0000-0000-00004AAB0000}"/>
    <cellStyle name="Normal 65 5 4 2 2" xfId="35160" xr:uid="{00000000-0005-0000-0000-00004BAB0000}"/>
    <cellStyle name="Normal 65 5 4 2 3" xfId="55053" xr:uid="{00000000-0005-0000-0000-00004CAB0000}"/>
    <cellStyle name="Normal 65 5 4 3" xfId="27730" xr:uid="{00000000-0005-0000-0000-00004DAB0000}"/>
    <cellStyle name="Normal 65 5 4 4" xfId="47618" xr:uid="{00000000-0005-0000-0000-00004EAB0000}"/>
    <cellStyle name="Normal 65 5 5" xfId="10696" xr:uid="{00000000-0005-0000-0000-00004FAB0000}"/>
    <cellStyle name="Normal 65 5 5 2" xfId="30211" xr:uid="{00000000-0005-0000-0000-000050AB0000}"/>
    <cellStyle name="Normal 65 5 5 3" xfId="50104" xr:uid="{00000000-0005-0000-0000-000051AB0000}"/>
    <cellStyle name="Normal 65 5 6" xfId="20417" xr:uid="{00000000-0005-0000-0000-000052AB0000}"/>
    <cellStyle name="Normal 65 5 7" xfId="40059" xr:uid="{00000000-0005-0000-0000-000053AB0000}"/>
    <cellStyle name="Normal 65 6" xfId="1873" xr:uid="{00000000-0005-0000-0000-000054AB0000}"/>
    <cellStyle name="Normal 65 6 2" xfId="4184" xr:uid="{00000000-0005-0000-0000-000055AB0000}"/>
    <cellStyle name="Normal 65 6 2 2" xfId="9620" xr:uid="{00000000-0005-0000-0000-000056AB0000}"/>
    <cellStyle name="Normal 65 6 2 2 2" xfId="19343" xr:uid="{00000000-0005-0000-0000-000057AB0000}"/>
    <cellStyle name="Normal 65 6 2 2 2 2" xfId="38856" xr:uid="{00000000-0005-0000-0000-000058AB0000}"/>
    <cellStyle name="Normal 65 6 2 2 2 3" xfId="58749" xr:uid="{00000000-0005-0000-0000-000059AB0000}"/>
    <cellStyle name="Normal 65 6 2 2 3" xfId="29069" xr:uid="{00000000-0005-0000-0000-00005AAB0000}"/>
    <cellStyle name="Normal 65 6 2 2 4" xfId="48957" xr:uid="{00000000-0005-0000-0000-00005BAB0000}"/>
    <cellStyle name="Normal 65 6 2 3" xfId="14037" xr:uid="{00000000-0005-0000-0000-00005CAB0000}"/>
    <cellStyle name="Normal 65 6 2 3 2" xfId="33551" xr:uid="{00000000-0005-0000-0000-00005DAB0000}"/>
    <cellStyle name="Normal 65 6 2 3 3" xfId="53444" xr:uid="{00000000-0005-0000-0000-00005EAB0000}"/>
    <cellStyle name="Normal 65 6 2 4" xfId="24956" xr:uid="{00000000-0005-0000-0000-00005FAB0000}"/>
    <cellStyle name="Normal 65 6 2 5" xfId="44723" xr:uid="{00000000-0005-0000-0000-000060AB0000}"/>
    <cellStyle name="Normal 65 6 3" xfId="6445" xr:uid="{00000000-0005-0000-0000-000061AB0000}"/>
    <cellStyle name="Normal 65 6 3 2" xfId="16182" xr:uid="{00000000-0005-0000-0000-000062AB0000}"/>
    <cellStyle name="Normal 65 6 3 2 2" xfId="35695" xr:uid="{00000000-0005-0000-0000-000063AB0000}"/>
    <cellStyle name="Normal 65 6 3 2 3" xfId="55588" xr:uid="{00000000-0005-0000-0000-000064AB0000}"/>
    <cellStyle name="Normal 65 6 3 3" xfId="28265" xr:uid="{00000000-0005-0000-0000-000065AB0000}"/>
    <cellStyle name="Normal 65 6 3 4" xfId="48153" xr:uid="{00000000-0005-0000-0000-000066AB0000}"/>
    <cellStyle name="Normal 65 6 4" xfId="11769" xr:uid="{00000000-0005-0000-0000-000067AB0000}"/>
    <cellStyle name="Normal 65 6 4 2" xfId="31284" xr:uid="{00000000-0005-0000-0000-000068AB0000}"/>
    <cellStyle name="Normal 65 6 4 3" xfId="51177" xr:uid="{00000000-0005-0000-0000-000069AB0000}"/>
    <cellStyle name="Normal 65 6 5" xfId="21490" xr:uid="{00000000-0005-0000-0000-00006AAB0000}"/>
    <cellStyle name="Normal 65 6 6" xfId="41207" xr:uid="{00000000-0005-0000-0000-00006BAB0000}"/>
    <cellStyle name="Normal 65 7" xfId="2436" xr:uid="{00000000-0005-0000-0000-00006CAB0000}"/>
    <cellStyle name="Normal 65 7 2" xfId="7873" xr:uid="{00000000-0005-0000-0000-00006DAB0000}"/>
    <cellStyle name="Normal 65 7 2 2" xfId="17596" xr:uid="{00000000-0005-0000-0000-00006EAB0000}"/>
    <cellStyle name="Normal 65 7 2 2 2" xfId="37109" xr:uid="{00000000-0005-0000-0000-00006FAB0000}"/>
    <cellStyle name="Normal 65 7 2 2 3" xfId="57002" xr:uid="{00000000-0005-0000-0000-000070AB0000}"/>
    <cellStyle name="Normal 65 7 2 3" xfId="25580" xr:uid="{00000000-0005-0000-0000-000071AB0000}"/>
    <cellStyle name="Normal 65 7 2 4" xfId="45348" xr:uid="{00000000-0005-0000-0000-000072AB0000}"/>
    <cellStyle name="Normal 65 7 3" xfId="12290" xr:uid="{00000000-0005-0000-0000-000073AB0000}"/>
    <cellStyle name="Normal 65 7 3 2" xfId="31804" xr:uid="{00000000-0005-0000-0000-000074AB0000}"/>
    <cellStyle name="Normal 65 7 3 3" xfId="51697" xr:uid="{00000000-0005-0000-0000-000075AB0000}"/>
    <cellStyle name="Normal 65 7 4" xfId="23209" xr:uid="{00000000-0005-0000-0000-000076AB0000}"/>
    <cellStyle name="Normal 65 7 5" xfId="42975" xr:uid="{00000000-0005-0000-0000-000077AB0000}"/>
    <cellStyle name="Normal 65 8" xfId="2575" xr:uid="{00000000-0005-0000-0000-000078AB0000}"/>
    <cellStyle name="Normal 65 8 2" xfId="8012" xr:uid="{00000000-0005-0000-0000-000079AB0000}"/>
    <cellStyle name="Normal 65 8 2 2" xfId="17735" xr:uid="{00000000-0005-0000-0000-00007AAB0000}"/>
    <cellStyle name="Normal 65 8 2 2 2" xfId="37248" xr:uid="{00000000-0005-0000-0000-00007BAB0000}"/>
    <cellStyle name="Normal 65 8 2 2 3" xfId="57141" xr:uid="{00000000-0005-0000-0000-00007CAB0000}"/>
    <cellStyle name="Normal 65 8 2 3" xfId="22776" xr:uid="{00000000-0005-0000-0000-00007DAB0000}"/>
    <cellStyle name="Normal 65 8 2 4" xfId="42540" xr:uid="{00000000-0005-0000-0000-00007EAB0000}"/>
    <cellStyle name="Normal 65 8 3" xfId="12429" xr:uid="{00000000-0005-0000-0000-00007FAB0000}"/>
    <cellStyle name="Normal 65 8 3 2" xfId="31943" xr:uid="{00000000-0005-0000-0000-000080AB0000}"/>
    <cellStyle name="Normal 65 8 3 3" xfId="51836" xr:uid="{00000000-0005-0000-0000-000081AB0000}"/>
    <cellStyle name="Normal 65 8 4" xfId="23348" xr:uid="{00000000-0005-0000-0000-000082AB0000}"/>
    <cellStyle name="Normal 65 8 5" xfId="43114" xr:uid="{00000000-0005-0000-0000-000083AB0000}"/>
    <cellStyle name="Normal 65 9" xfId="4793" xr:uid="{00000000-0005-0000-0000-000084AB0000}"/>
    <cellStyle name="Normal 65 9 2" xfId="14575" xr:uid="{00000000-0005-0000-0000-000085AB0000}"/>
    <cellStyle name="Normal 65 9 2 2" xfId="34088" xr:uid="{00000000-0005-0000-0000-000086AB0000}"/>
    <cellStyle name="Normal 65 9 2 3" xfId="53981" xr:uid="{00000000-0005-0000-0000-000087AB0000}"/>
    <cellStyle name="Normal 65 9 3" xfId="26657" xr:uid="{00000000-0005-0000-0000-000088AB0000}"/>
    <cellStyle name="Normal 65 9 4" xfId="46501" xr:uid="{00000000-0005-0000-0000-000089AB0000}"/>
    <cellStyle name="Normal 66" xfId="149" xr:uid="{00000000-0005-0000-0000-00008AAB0000}"/>
    <cellStyle name="Normal 66 10" xfId="10162" xr:uid="{00000000-0005-0000-0000-00008BAB0000}"/>
    <cellStyle name="Normal 66 10 2" xfId="29677" xr:uid="{00000000-0005-0000-0000-00008CAB0000}"/>
    <cellStyle name="Normal 66 10 3" xfId="49570" xr:uid="{00000000-0005-0000-0000-00008DAB0000}"/>
    <cellStyle name="Normal 66 11" xfId="19883" xr:uid="{00000000-0005-0000-0000-00008EAB0000}"/>
    <cellStyle name="Normal 66 12" xfId="39483" xr:uid="{00000000-0005-0000-0000-00008FAB0000}"/>
    <cellStyle name="Normal 66 2" xfId="367" xr:uid="{00000000-0005-0000-0000-000090AB0000}"/>
    <cellStyle name="Normal 66 2 2" xfId="1453" xr:uid="{00000000-0005-0000-0000-000091AB0000}"/>
    <cellStyle name="Normal 66 2 2 2" xfId="3825" xr:uid="{00000000-0005-0000-0000-000092AB0000}"/>
    <cellStyle name="Normal 66 2 2 2 2" xfId="9262" xr:uid="{00000000-0005-0000-0000-000093AB0000}"/>
    <cellStyle name="Normal 66 2 2 2 2 2" xfId="18985" xr:uid="{00000000-0005-0000-0000-000094AB0000}"/>
    <cellStyle name="Normal 66 2 2 2 2 2 2" xfId="38498" xr:uid="{00000000-0005-0000-0000-000095AB0000}"/>
    <cellStyle name="Normal 66 2 2 2 2 2 3" xfId="58391" xr:uid="{00000000-0005-0000-0000-000096AB0000}"/>
    <cellStyle name="Normal 66 2 2 2 2 3" xfId="22680" xr:uid="{00000000-0005-0000-0000-000097AB0000}"/>
    <cellStyle name="Normal 66 2 2 2 2 4" xfId="42444" xr:uid="{00000000-0005-0000-0000-000098AB0000}"/>
    <cellStyle name="Normal 66 2 2 2 3" xfId="13679" xr:uid="{00000000-0005-0000-0000-000099AB0000}"/>
    <cellStyle name="Normal 66 2 2 2 3 2" xfId="33193" xr:uid="{00000000-0005-0000-0000-00009AAB0000}"/>
    <cellStyle name="Normal 66 2 2 2 3 3" xfId="53086" xr:uid="{00000000-0005-0000-0000-00009BAB0000}"/>
    <cellStyle name="Normal 66 2 2 2 4" xfId="24598" xr:uid="{00000000-0005-0000-0000-00009CAB0000}"/>
    <cellStyle name="Normal 66 2 2 2 5" xfId="44364" xr:uid="{00000000-0005-0000-0000-00009DAB0000}"/>
    <cellStyle name="Normal 66 2 2 3" xfId="7585" xr:uid="{00000000-0005-0000-0000-00009EAB0000}"/>
    <cellStyle name="Normal 66 2 2 3 2" xfId="17308" xr:uid="{00000000-0005-0000-0000-00009FAB0000}"/>
    <cellStyle name="Normal 66 2 2 3 2 2" xfId="36821" xr:uid="{00000000-0005-0000-0000-0000A0AB0000}"/>
    <cellStyle name="Normal 66 2 2 3 2 3" xfId="56714" xr:uid="{00000000-0005-0000-0000-0000A1AB0000}"/>
    <cellStyle name="Normal 66 2 2 3 3" xfId="26409" xr:uid="{00000000-0005-0000-0000-0000A2AB0000}"/>
    <cellStyle name="Normal 66 2 2 3 4" xfId="46182" xr:uid="{00000000-0005-0000-0000-0000A3AB0000}"/>
    <cellStyle name="Normal 66 2 2 4" xfId="5552" xr:uid="{00000000-0005-0000-0000-0000A4AB0000}"/>
    <cellStyle name="Normal 66 2 2 4 2" xfId="15289" xr:uid="{00000000-0005-0000-0000-0000A5AB0000}"/>
    <cellStyle name="Normal 66 2 2 4 2 2" xfId="34802" xr:uid="{00000000-0005-0000-0000-0000A6AB0000}"/>
    <cellStyle name="Normal 66 2 2 4 2 3" xfId="54695" xr:uid="{00000000-0005-0000-0000-0000A7AB0000}"/>
    <cellStyle name="Normal 66 2 2 4 3" xfId="27372" xr:uid="{00000000-0005-0000-0000-0000A8AB0000}"/>
    <cellStyle name="Normal 66 2 2 4 4" xfId="47260" xr:uid="{00000000-0005-0000-0000-0000A9AB0000}"/>
    <cellStyle name="Normal 66 2 2 5" xfId="11411" xr:uid="{00000000-0005-0000-0000-0000AAAB0000}"/>
    <cellStyle name="Normal 66 2 2 5 2" xfId="30926" xr:uid="{00000000-0005-0000-0000-0000ABAB0000}"/>
    <cellStyle name="Normal 66 2 2 5 3" xfId="50819" xr:uid="{00000000-0005-0000-0000-0000ACAB0000}"/>
    <cellStyle name="Normal 66 2 2 6" xfId="21132" xr:uid="{00000000-0005-0000-0000-0000ADAB0000}"/>
    <cellStyle name="Normal 66 2 2 7" xfId="40787" xr:uid="{00000000-0005-0000-0000-0000AEAB0000}"/>
    <cellStyle name="Normal 66 2 3" xfId="902" xr:uid="{00000000-0005-0000-0000-0000AFAB0000}"/>
    <cellStyle name="Normal 66 2 3 2" xfId="3287" xr:uid="{00000000-0005-0000-0000-0000B0AB0000}"/>
    <cellStyle name="Normal 66 2 3 2 2" xfId="8724" xr:uid="{00000000-0005-0000-0000-0000B1AB0000}"/>
    <cellStyle name="Normal 66 2 3 2 2 2" xfId="18447" xr:uid="{00000000-0005-0000-0000-0000B2AB0000}"/>
    <cellStyle name="Normal 66 2 3 2 2 2 2" xfId="37960" xr:uid="{00000000-0005-0000-0000-0000B3AB0000}"/>
    <cellStyle name="Normal 66 2 3 2 2 2 3" xfId="57853" xr:uid="{00000000-0005-0000-0000-0000B4AB0000}"/>
    <cellStyle name="Normal 66 2 3 2 2 3" xfId="25910" xr:uid="{00000000-0005-0000-0000-0000B5AB0000}"/>
    <cellStyle name="Normal 66 2 3 2 2 4" xfId="45680" xr:uid="{00000000-0005-0000-0000-0000B6AB0000}"/>
    <cellStyle name="Normal 66 2 3 2 3" xfId="13141" xr:uid="{00000000-0005-0000-0000-0000B7AB0000}"/>
    <cellStyle name="Normal 66 2 3 2 3 2" xfId="32655" xr:uid="{00000000-0005-0000-0000-0000B8AB0000}"/>
    <cellStyle name="Normal 66 2 3 2 3 3" xfId="52548" xr:uid="{00000000-0005-0000-0000-0000B9AB0000}"/>
    <cellStyle name="Normal 66 2 3 2 4" xfId="24060" xr:uid="{00000000-0005-0000-0000-0000BAAB0000}"/>
    <cellStyle name="Normal 66 2 3 2 5" xfId="43826" xr:uid="{00000000-0005-0000-0000-0000BBAB0000}"/>
    <cellStyle name="Normal 66 2 3 3" xfId="7125" xr:uid="{00000000-0005-0000-0000-0000BCAB0000}"/>
    <cellStyle name="Normal 66 2 3 3 2" xfId="16861" xr:uid="{00000000-0005-0000-0000-0000BDAB0000}"/>
    <cellStyle name="Normal 66 2 3 3 2 2" xfId="36374" xr:uid="{00000000-0005-0000-0000-0000BEAB0000}"/>
    <cellStyle name="Normal 66 2 3 3 2 3" xfId="56267" xr:uid="{00000000-0005-0000-0000-0000BFAB0000}"/>
    <cellStyle name="Normal 66 2 3 3 3" xfId="26215" xr:uid="{00000000-0005-0000-0000-0000C0AB0000}"/>
    <cellStyle name="Normal 66 2 3 3 4" xfId="45986" xr:uid="{00000000-0005-0000-0000-0000C1AB0000}"/>
    <cellStyle name="Normal 66 2 3 4" xfId="6087" xr:uid="{00000000-0005-0000-0000-0000C2AB0000}"/>
    <cellStyle name="Normal 66 2 3 4 2" xfId="15824" xr:uid="{00000000-0005-0000-0000-0000C3AB0000}"/>
    <cellStyle name="Normal 66 2 3 4 2 2" xfId="35337" xr:uid="{00000000-0005-0000-0000-0000C4AB0000}"/>
    <cellStyle name="Normal 66 2 3 4 2 3" xfId="55230" xr:uid="{00000000-0005-0000-0000-0000C5AB0000}"/>
    <cellStyle name="Normal 66 2 3 4 3" xfId="27907" xr:uid="{00000000-0005-0000-0000-0000C6AB0000}"/>
    <cellStyle name="Normal 66 2 3 4 4" xfId="47795" xr:uid="{00000000-0005-0000-0000-0000C7AB0000}"/>
    <cellStyle name="Normal 66 2 3 5" xfId="10873" xr:uid="{00000000-0005-0000-0000-0000C8AB0000}"/>
    <cellStyle name="Normal 66 2 3 5 2" xfId="30388" xr:uid="{00000000-0005-0000-0000-0000C9AB0000}"/>
    <cellStyle name="Normal 66 2 3 5 3" xfId="50281" xr:uid="{00000000-0005-0000-0000-0000CAAB0000}"/>
    <cellStyle name="Normal 66 2 3 6" xfId="20594" xr:uid="{00000000-0005-0000-0000-0000CBAB0000}"/>
    <cellStyle name="Normal 66 2 3 7" xfId="40236" xr:uid="{00000000-0005-0000-0000-0000CCAB0000}"/>
    <cellStyle name="Normal 66 2 4" xfId="2092" xr:uid="{00000000-0005-0000-0000-0000CDAB0000}"/>
    <cellStyle name="Normal 66 2 4 2" xfId="4361" xr:uid="{00000000-0005-0000-0000-0000CEAB0000}"/>
    <cellStyle name="Normal 66 2 4 2 2" xfId="9797" xr:uid="{00000000-0005-0000-0000-0000CFAB0000}"/>
    <cellStyle name="Normal 66 2 4 2 2 2" xfId="19520" xr:uid="{00000000-0005-0000-0000-0000D0AB0000}"/>
    <cellStyle name="Normal 66 2 4 2 2 2 2" xfId="39033" xr:uid="{00000000-0005-0000-0000-0000D1AB0000}"/>
    <cellStyle name="Normal 66 2 4 2 2 2 3" xfId="58926" xr:uid="{00000000-0005-0000-0000-0000D2AB0000}"/>
    <cellStyle name="Normal 66 2 4 2 2 3" xfId="29246" xr:uid="{00000000-0005-0000-0000-0000D3AB0000}"/>
    <cellStyle name="Normal 66 2 4 2 2 4" xfId="49134" xr:uid="{00000000-0005-0000-0000-0000D4AB0000}"/>
    <cellStyle name="Normal 66 2 4 2 3" xfId="14214" xr:uid="{00000000-0005-0000-0000-0000D5AB0000}"/>
    <cellStyle name="Normal 66 2 4 2 3 2" xfId="33728" xr:uid="{00000000-0005-0000-0000-0000D6AB0000}"/>
    <cellStyle name="Normal 66 2 4 2 3 3" xfId="53621" xr:uid="{00000000-0005-0000-0000-0000D7AB0000}"/>
    <cellStyle name="Normal 66 2 4 2 4" xfId="25133" xr:uid="{00000000-0005-0000-0000-0000D8AB0000}"/>
    <cellStyle name="Normal 66 2 4 2 5" xfId="44900" xr:uid="{00000000-0005-0000-0000-0000D9AB0000}"/>
    <cellStyle name="Normal 66 2 4 3" xfId="6622" xr:uid="{00000000-0005-0000-0000-0000DAAB0000}"/>
    <cellStyle name="Normal 66 2 4 3 2" xfId="16359" xr:uid="{00000000-0005-0000-0000-0000DBAB0000}"/>
    <cellStyle name="Normal 66 2 4 3 2 2" xfId="35872" xr:uid="{00000000-0005-0000-0000-0000DCAB0000}"/>
    <cellStyle name="Normal 66 2 4 3 2 3" xfId="55765" xr:uid="{00000000-0005-0000-0000-0000DDAB0000}"/>
    <cellStyle name="Normal 66 2 4 3 3" xfId="28442" xr:uid="{00000000-0005-0000-0000-0000DEAB0000}"/>
    <cellStyle name="Normal 66 2 4 3 4" xfId="48330" xr:uid="{00000000-0005-0000-0000-0000DFAB0000}"/>
    <cellStyle name="Normal 66 2 4 4" xfId="11946" xr:uid="{00000000-0005-0000-0000-0000E0AB0000}"/>
    <cellStyle name="Normal 66 2 4 4 2" xfId="31461" xr:uid="{00000000-0005-0000-0000-0000E1AB0000}"/>
    <cellStyle name="Normal 66 2 4 4 3" xfId="51354" xr:uid="{00000000-0005-0000-0000-0000E2AB0000}"/>
    <cellStyle name="Normal 66 2 4 5" xfId="21667" xr:uid="{00000000-0005-0000-0000-0000E3AB0000}"/>
    <cellStyle name="Normal 66 2 4 6" xfId="41426" xr:uid="{00000000-0005-0000-0000-0000E4AB0000}"/>
    <cellStyle name="Normal 66 2 5" xfId="2752" xr:uid="{00000000-0005-0000-0000-0000E5AB0000}"/>
    <cellStyle name="Normal 66 2 5 2" xfId="8189" xr:uid="{00000000-0005-0000-0000-0000E6AB0000}"/>
    <cellStyle name="Normal 66 2 5 2 2" xfId="17912" xr:uid="{00000000-0005-0000-0000-0000E7AB0000}"/>
    <cellStyle name="Normal 66 2 5 2 2 2" xfId="37425" xr:uid="{00000000-0005-0000-0000-0000E8AB0000}"/>
    <cellStyle name="Normal 66 2 5 2 2 3" xfId="57318" xr:uid="{00000000-0005-0000-0000-0000E9AB0000}"/>
    <cellStyle name="Normal 66 2 5 2 3" xfId="22911" xr:uid="{00000000-0005-0000-0000-0000EAAB0000}"/>
    <cellStyle name="Normal 66 2 5 2 4" xfId="42676" xr:uid="{00000000-0005-0000-0000-0000EBAB0000}"/>
    <cellStyle name="Normal 66 2 5 3" xfId="12606" xr:uid="{00000000-0005-0000-0000-0000ECAB0000}"/>
    <cellStyle name="Normal 66 2 5 3 2" xfId="32120" xr:uid="{00000000-0005-0000-0000-0000EDAB0000}"/>
    <cellStyle name="Normal 66 2 5 3 3" xfId="52013" xr:uid="{00000000-0005-0000-0000-0000EEAB0000}"/>
    <cellStyle name="Normal 66 2 5 4" xfId="23525" xr:uid="{00000000-0005-0000-0000-0000EFAB0000}"/>
    <cellStyle name="Normal 66 2 5 5" xfId="43291" xr:uid="{00000000-0005-0000-0000-0000F0AB0000}"/>
    <cellStyle name="Normal 66 2 6" xfId="5012" xr:uid="{00000000-0005-0000-0000-0000F1AB0000}"/>
    <cellStyle name="Normal 66 2 6 2" xfId="14752" xr:uid="{00000000-0005-0000-0000-0000F2AB0000}"/>
    <cellStyle name="Normal 66 2 6 2 2" xfId="34265" xr:uid="{00000000-0005-0000-0000-0000F3AB0000}"/>
    <cellStyle name="Normal 66 2 6 2 3" xfId="54158" xr:uid="{00000000-0005-0000-0000-0000F4AB0000}"/>
    <cellStyle name="Normal 66 2 6 3" xfId="26834" xr:uid="{00000000-0005-0000-0000-0000F5AB0000}"/>
    <cellStyle name="Normal 66 2 6 4" xfId="46720" xr:uid="{00000000-0005-0000-0000-0000F6AB0000}"/>
    <cellStyle name="Normal 66 2 7" xfId="10338" xr:uid="{00000000-0005-0000-0000-0000F7AB0000}"/>
    <cellStyle name="Normal 66 2 7 2" xfId="29853" xr:uid="{00000000-0005-0000-0000-0000F8AB0000}"/>
    <cellStyle name="Normal 66 2 7 3" xfId="49746" xr:uid="{00000000-0005-0000-0000-0000F9AB0000}"/>
    <cellStyle name="Normal 66 2 8" xfId="20059" xr:uid="{00000000-0005-0000-0000-0000FAAB0000}"/>
    <cellStyle name="Normal 66 2 9" xfId="39701" xr:uid="{00000000-0005-0000-0000-0000FBAB0000}"/>
    <cellStyle name="Normal 66 3" xfId="543" xr:uid="{00000000-0005-0000-0000-0000FCAB0000}"/>
    <cellStyle name="Normal 66 3 2" xfId="1629" xr:uid="{00000000-0005-0000-0000-0000FDAB0000}"/>
    <cellStyle name="Normal 66 3 2 2" xfId="4001" xr:uid="{00000000-0005-0000-0000-0000FEAB0000}"/>
    <cellStyle name="Normal 66 3 2 2 2" xfId="9438" xr:uid="{00000000-0005-0000-0000-0000FFAB0000}"/>
    <cellStyle name="Normal 66 3 2 2 2 2" xfId="19161" xr:uid="{00000000-0005-0000-0000-000000AC0000}"/>
    <cellStyle name="Normal 66 3 2 2 2 2 2" xfId="38674" xr:uid="{00000000-0005-0000-0000-000001AC0000}"/>
    <cellStyle name="Normal 66 3 2 2 2 2 3" xfId="58567" xr:uid="{00000000-0005-0000-0000-000002AC0000}"/>
    <cellStyle name="Normal 66 3 2 2 2 3" xfId="22212" xr:uid="{00000000-0005-0000-0000-000003AC0000}"/>
    <cellStyle name="Normal 66 3 2 2 2 4" xfId="41972" xr:uid="{00000000-0005-0000-0000-000004AC0000}"/>
    <cellStyle name="Normal 66 3 2 2 3" xfId="13855" xr:uid="{00000000-0005-0000-0000-000005AC0000}"/>
    <cellStyle name="Normal 66 3 2 2 3 2" xfId="33369" xr:uid="{00000000-0005-0000-0000-000006AC0000}"/>
    <cellStyle name="Normal 66 3 2 2 3 3" xfId="53262" xr:uid="{00000000-0005-0000-0000-000007AC0000}"/>
    <cellStyle name="Normal 66 3 2 2 4" xfId="24774" xr:uid="{00000000-0005-0000-0000-000008AC0000}"/>
    <cellStyle name="Normal 66 3 2 2 5" xfId="44540" xr:uid="{00000000-0005-0000-0000-000009AC0000}"/>
    <cellStyle name="Normal 66 3 2 3" xfId="7732" xr:uid="{00000000-0005-0000-0000-00000AAC0000}"/>
    <cellStyle name="Normal 66 3 2 3 2" xfId="17455" xr:uid="{00000000-0005-0000-0000-00000BAC0000}"/>
    <cellStyle name="Normal 66 3 2 3 2 2" xfId="36968" xr:uid="{00000000-0005-0000-0000-00000CAC0000}"/>
    <cellStyle name="Normal 66 3 2 3 2 3" xfId="56861" xr:uid="{00000000-0005-0000-0000-00000DAC0000}"/>
    <cellStyle name="Normal 66 3 2 3 3" xfId="22031" xr:uid="{00000000-0005-0000-0000-00000EAC0000}"/>
    <cellStyle name="Normal 66 3 2 3 4" xfId="41791" xr:uid="{00000000-0005-0000-0000-00000FAC0000}"/>
    <cellStyle name="Normal 66 3 2 4" xfId="5728" xr:uid="{00000000-0005-0000-0000-000010AC0000}"/>
    <cellStyle name="Normal 66 3 2 4 2" xfId="15465" xr:uid="{00000000-0005-0000-0000-000011AC0000}"/>
    <cellStyle name="Normal 66 3 2 4 2 2" xfId="34978" xr:uid="{00000000-0005-0000-0000-000012AC0000}"/>
    <cellStyle name="Normal 66 3 2 4 2 3" xfId="54871" xr:uid="{00000000-0005-0000-0000-000013AC0000}"/>
    <cellStyle name="Normal 66 3 2 4 3" xfId="27548" xr:uid="{00000000-0005-0000-0000-000014AC0000}"/>
    <cellStyle name="Normal 66 3 2 4 4" xfId="47436" xr:uid="{00000000-0005-0000-0000-000015AC0000}"/>
    <cellStyle name="Normal 66 3 2 5" xfId="11587" xr:uid="{00000000-0005-0000-0000-000016AC0000}"/>
    <cellStyle name="Normal 66 3 2 5 2" xfId="31102" xr:uid="{00000000-0005-0000-0000-000017AC0000}"/>
    <cellStyle name="Normal 66 3 2 5 3" xfId="50995" xr:uid="{00000000-0005-0000-0000-000018AC0000}"/>
    <cellStyle name="Normal 66 3 2 6" xfId="21308" xr:uid="{00000000-0005-0000-0000-000019AC0000}"/>
    <cellStyle name="Normal 66 3 2 7" xfId="40963" xr:uid="{00000000-0005-0000-0000-00001AAC0000}"/>
    <cellStyle name="Normal 66 3 3" xfId="1078" xr:uid="{00000000-0005-0000-0000-00001BAC0000}"/>
    <cellStyle name="Normal 66 3 3 2" xfId="3463" xr:uid="{00000000-0005-0000-0000-00001CAC0000}"/>
    <cellStyle name="Normal 66 3 3 2 2" xfId="8900" xr:uid="{00000000-0005-0000-0000-00001DAC0000}"/>
    <cellStyle name="Normal 66 3 3 2 2 2" xfId="18623" xr:uid="{00000000-0005-0000-0000-00001EAC0000}"/>
    <cellStyle name="Normal 66 3 3 2 2 2 2" xfId="38136" xr:uid="{00000000-0005-0000-0000-00001FAC0000}"/>
    <cellStyle name="Normal 66 3 3 2 2 2 3" xfId="58029" xr:uid="{00000000-0005-0000-0000-000020AC0000}"/>
    <cellStyle name="Normal 66 3 3 2 2 3" xfId="26175" xr:uid="{00000000-0005-0000-0000-000021AC0000}"/>
    <cellStyle name="Normal 66 3 3 2 2 4" xfId="45946" xr:uid="{00000000-0005-0000-0000-000022AC0000}"/>
    <cellStyle name="Normal 66 3 3 2 3" xfId="13317" xr:uid="{00000000-0005-0000-0000-000023AC0000}"/>
    <cellStyle name="Normal 66 3 3 2 3 2" xfId="32831" xr:uid="{00000000-0005-0000-0000-000024AC0000}"/>
    <cellStyle name="Normal 66 3 3 2 3 3" xfId="52724" xr:uid="{00000000-0005-0000-0000-000025AC0000}"/>
    <cellStyle name="Normal 66 3 3 2 4" xfId="24236" xr:uid="{00000000-0005-0000-0000-000026AC0000}"/>
    <cellStyle name="Normal 66 3 3 2 5" xfId="44002" xr:uid="{00000000-0005-0000-0000-000027AC0000}"/>
    <cellStyle name="Normal 66 3 3 3" xfId="7272" xr:uid="{00000000-0005-0000-0000-000028AC0000}"/>
    <cellStyle name="Normal 66 3 3 3 2" xfId="17008" xr:uid="{00000000-0005-0000-0000-000029AC0000}"/>
    <cellStyle name="Normal 66 3 3 3 2 2" xfId="36521" xr:uid="{00000000-0005-0000-0000-00002AAC0000}"/>
    <cellStyle name="Normal 66 3 3 3 2 3" xfId="56414" xr:uid="{00000000-0005-0000-0000-00002BAC0000}"/>
    <cellStyle name="Normal 66 3 3 3 3" xfId="25420" xr:uid="{00000000-0005-0000-0000-00002CAC0000}"/>
    <cellStyle name="Normal 66 3 3 3 4" xfId="45187" xr:uid="{00000000-0005-0000-0000-00002DAC0000}"/>
    <cellStyle name="Normal 66 3 3 4" xfId="6263" xr:uid="{00000000-0005-0000-0000-00002EAC0000}"/>
    <cellStyle name="Normal 66 3 3 4 2" xfId="16000" xr:uid="{00000000-0005-0000-0000-00002FAC0000}"/>
    <cellStyle name="Normal 66 3 3 4 2 2" xfId="35513" xr:uid="{00000000-0005-0000-0000-000030AC0000}"/>
    <cellStyle name="Normal 66 3 3 4 2 3" xfId="55406" xr:uid="{00000000-0005-0000-0000-000031AC0000}"/>
    <cellStyle name="Normal 66 3 3 4 3" xfId="28083" xr:uid="{00000000-0005-0000-0000-000032AC0000}"/>
    <cellStyle name="Normal 66 3 3 4 4" xfId="47971" xr:uid="{00000000-0005-0000-0000-000033AC0000}"/>
    <cellStyle name="Normal 66 3 3 5" xfId="11049" xr:uid="{00000000-0005-0000-0000-000034AC0000}"/>
    <cellStyle name="Normal 66 3 3 5 2" xfId="30564" xr:uid="{00000000-0005-0000-0000-000035AC0000}"/>
    <cellStyle name="Normal 66 3 3 5 3" xfId="50457" xr:uid="{00000000-0005-0000-0000-000036AC0000}"/>
    <cellStyle name="Normal 66 3 3 6" xfId="20770" xr:uid="{00000000-0005-0000-0000-000037AC0000}"/>
    <cellStyle name="Normal 66 3 3 7" xfId="40412" xr:uid="{00000000-0005-0000-0000-000038AC0000}"/>
    <cellStyle name="Normal 66 3 4" xfId="2268" xr:uid="{00000000-0005-0000-0000-000039AC0000}"/>
    <cellStyle name="Normal 66 3 4 2" xfId="4537" xr:uid="{00000000-0005-0000-0000-00003AAC0000}"/>
    <cellStyle name="Normal 66 3 4 2 2" xfId="9973" xr:uid="{00000000-0005-0000-0000-00003BAC0000}"/>
    <cellStyle name="Normal 66 3 4 2 2 2" xfId="19696" xr:uid="{00000000-0005-0000-0000-00003CAC0000}"/>
    <cellStyle name="Normal 66 3 4 2 2 2 2" xfId="39209" xr:uid="{00000000-0005-0000-0000-00003DAC0000}"/>
    <cellStyle name="Normal 66 3 4 2 2 2 3" xfId="59102" xr:uid="{00000000-0005-0000-0000-00003EAC0000}"/>
    <cellStyle name="Normal 66 3 4 2 2 3" xfId="29422" xr:uid="{00000000-0005-0000-0000-00003FAC0000}"/>
    <cellStyle name="Normal 66 3 4 2 2 4" xfId="49310" xr:uid="{00000000-0005-0000-0000-000040AC0000}"/>
    <cellStyle name="Normal 66 3 4 2 3" xfId="14390" xr:uid="{00000000-0005-0000-0000-000041AC0000}"/>
    <cellStyle name="Normal 66 3 4 2 3 2" xfId="33904" xr:uid="{00000000-0005-0000-0000-000042AC0000}"/>
    <cellStyle name="Normal 66 3 4 2 3 3" xfId="53797" xr:uid="{00000000-0005-0000-0000-000043AC0000}"/>
    <cellStyle name="Normal 66 3 4 2 4" xfId="25309" xr:uid="{00000000-0005-0000-0000-000044AC0000}"/>
    <cellStyle name="Normal 66 3 4 2 5" xfId="45076" xr:uid="{00000000-0005-0000-0000-000045AC0000}"/>
    <cellStyle name="Normal 66 3 4 3" xfId="6798" xr:uid="{00000000-0005-0000-0000-000046AC0000}"/>
    <cellStyle name="Normal 66 3 4 3 2" xfId="16535" xr:uid="{00000000-0005-0000-0000-000047AC0000}"/>
    <cellStyle name="Normal 66 3 4 3 2 2" xfId="36048" xr:uid="{00000000-0005-0000-0000-000048AC0000}"/>
    <cellStyle name="Normal 66 3 4 3 2 3" xfId="55941" xr:uid="{00000000-0005-0000-0000-000049AC0000}"/>
    <cellStyle name="Normal 66 3 4 3 3" xfId="28618" xr:uid="{00000000-0005-0000-0000-00004AAC0000}"/>
    <cellStyle name="Normal 66 3 4 3 4" xfId="48506" xr:uid="{00000000-0005-0000-0000-00004BAC0000}"/>
    <cellStyle name="Normal 66 3 4 4" xfId="12122" xr:uid="{00000000-0005-0000-0000-00004CAC0000}"/>
    <cellStyle name="Normal 66 3 4 4 2" xfId="31637" xr:uid="{00000000-0005-0000-0000-00004DAC0000}"/>
    <cellStyle name="Normal 66 3 4 4 3" xfId="51530" xr:uid="{00000000-0005-0000-0000-00004EAC0000}"/>
    <cellStyle name="Normal 66 3 4 5" xfId="21843" xr:uid="{00000000-0005-0000-0000-00004FAC0000}"/>
    <cellStyle name="Normal 66 3 4 6" xfId="41602" xr:uid="{00000000-0005-0000-0000-000050AC0000}"/>
    <cellStyle name="Normal 66 3 5" xfId="2928" xr:uid="{00000000-0005-0000-0000-000051AC0000}"/>
    <cellStyle name="Normal 66 3 5 2" xfId="8365" xr:uid="{00000000-0005-0000-0000-000052AC0000}"/>
    <cellStyle name="Normal 66 3 5 2 2" xfId="18088" xr:uid="{00000000-0005-0000-0000-000053AC0000}"/>
    <cellStyle name="Normal 66 3 5 2 2 2" xfId="37601" xr:uid="{00000000-0005-0000-0000-000054AC0000}"/>
    <cellStyle name="Normal 66 3 5 2 2 3" xfId="57494" xr:uid="{00000000-0005-0000-0000-000055AC0000}"/>
    <cellStyle name="Normal 66 3 5 2 3" xfId="25986" xr:uid="{00000000-0005-0000-0000-000056AC0000}"/>
    <cellStyle name="Normal 66 3 5 2 4" xfId="45756" xr:uid="{00000000-0005-0000-0000-000057AC0000}"/>
    <cellStyle name="Normal 66 3 5 3" xfId="12782" xr:uid="{00000000-0005-0000-0000-000058AC0000}"/>
    <cellStyle name="Normal 66 3 5 3 2" xfId="32296" xr:uid="{00000000-0005-0000-0000-000059AC0000}"/>
    <cellStyle name="Normal 66 3 5 3 3" xfId="52189" xr:uid="{00000000-0005-0000-0000-00005AAC0000}"/>
    <cellStyle name="Normal 66 3 5 4" xfId="23701" xr:uid="{00000000-0005-0000-0000-00005BAC0000}"/>
    <cellStyle name="Normal 66 3 5 5" xfId="43467" xr:uid="{00000000-0005-0000-0000-00005CAC0000}"/>
    <cellStyle name="Normal 66 3 6" xfId="5188" xr:uid="{00000000-0005-0000-0000-00005DAC0000}"/>
    <cellStyle name="Normal 66 3 6 2" xfId="14928" xr:uid="{00000000-0005-0000-0000-00005EAC0000}"/>
    <cellStyle name="Normal 66 3 6 2 2" xfId="34441" xr:uid="{00000000-0005-0000-0000-00005FAC0000}"/>
    <cellStyle name="Normal 66 3 6 2 3" xfId="54334" xr:uid="{00000000-0005-0000-0000-000060AC0000}"/>
    <cellStyle name="Normal 66 3 6 3" xfId="27010" xr:uid="{00000000-0005-0000-0000-000061AC0000}"/>
    <cellStyle name="Normal 66 3 6 4" xfId="46896" xr:uid="{00000000-0005-0000-0000-000062AC0000}"/>
    <cellStyle name="Normal 66 3 7" xfId="10514" xr:uid="{00000000-0005-0000-0000-000063AC0000}"/>
    <cellStyle name="Normal 66 3 7 2" xfId="30029" xr:uid="{00000000-0005-0000-0000-000064AC0000}"/>
    <cellStyle name="Normal 66 3 7 3" xfId="49922" xr:uid="{00000000-0005-0000-0000-000065AC0000}"/>
    <cellStyle name="Normal 66 3 8" xfId="20235" xr:uid="{00000000-0005-0000-0000-000066AC0000}"/>
    <cellStyle name="Normal 66 3 9" xfId="39877" xr:uid="{00000000-0005-0000-0000-000067AC0000}"/>
    <cellStyle name="Normal 66 4" xfId="1277" xr:uid="{00000000-0005-0000-0000-000068AC0000}"/>
    <cellStyle name="Normal 66 4 2" xfId="3649" xr:uid="{00000000-0005-0000-0000-000069AC0000}"/>
    <cellStyle name="Normal 66 4 2 2" xfId="9086" xr:uid="{00000000-0005-0000-0000-00006AAC0000}"/>
    <cellStyle name="Normal 66 4 2 2 2" xfId="18809" xr:uid="{00000000-0005-0000-0000-00006BAC0000}"/>
    <cellStyle name="Normal 66 4 2 2 2 2" xfId="38322" xr:uid="{00000000-0005-0000-0000-00006CAC0000}"/>
    <cellStyle name="Normal 66 4 2 2 2 3" xfId="58215" xr:uid="{00000000-0005-0000-0000-00006DAC0000}"/>
    <cellStyle name="Normal 66 4 2 2 3" xfId="22346" xr:uid="{00000000-0005-0000-0000-00006EAC0000}"/>
    <cellStyle name="Normal 66 4 2 2 4" xfId="42108" xr:uid="{00000000-0005-0000-0000-00006FAC0000}"/>
    <cellStyle name="Normal 66 4 2 3" xfId="13503" xr:uid="{00000000-0005-0000-0000-000070AC0000}"/>
    <cellStyle name="Normal 66 4 2 3 2" xfId="33017" xr:uid="{00000000-0005-0000-0000-000071AC0000}"/>
    <cellStyle name="Normal 66 4 2 3 3" xfId="52910" xr:uid="{00000000-0005-0000-0000-000072AC0000}"/>
    <cellStyle name="Normal 66 4 2 4" xfId="24422" xr:uid="{00000000-0005-0000-0000-000073AC0000}"/>
    <cellStyle name="Normal 66 4 2 5" xfId="44188" xr:uid="{00000000-0005-0000-0000-000074AC0000}"/>
    <cellStyle name="Normal 66 4 3" xfId="7438" xr:uid="{00000000-0005-0000-0000-000075AC0000}"/>
    <cellStyle name="Normal 66 4 3 2" xfId="17161" xr:uid="{00000000-0005-0000-0000-000076AC0000}"/>
    <cellStyle name="Normal 66 4 3 2 2" xfId="36674" xr:uid="{00000000-0005-0000-0000-000077AC0000}"/>
    <cellStyle name="Normal 66 4 3 2 3" xfId="56567" xr:uid="{00000000-0005-0000-0000-000078AC0000}"/>
    <cellStyle name="Normal 66 4 3 3" xfId="22326" xr:uid="{00000000-0005-0000-0000-000079AC0000}"/>
    <cellStyle name="Normal 66 4 3 4" xfId="42088" xr:uid="{00000000-0005-0000-0000-00007AAC0000}"/>
    <cellStyle name="Normal 66 4 4" xfId="5376" xr:uid="{00000000-0005-0000-0000-00007BAC0000}"/>
    <cellStyle name="Normal 66 4 4 2" xfId="15113" xr:uid="{00000000-0005-0000-0000-00007CAC0000}"/>
    <cellStyle name="Normal 66 4 4 2 2" xfId="34626" xr:uid="{00000000-0005-0000-0000-00007DAC0000}"/>
    <cellStyle name="Normal 66 4 4 2 3" xfId="54519" xr:uid="{00000000-0005-0000-0000-00007EAC0000}"/>
    <cellStyle name="Normal 66 4 4 3" xfId="27196" xr:uid="{00000000-0005-0000-0000-00007FAC0000}"/>
    <cellStyle name="Normal 66 4 4 4" xfId="47084" xr:uid="{00000000-0005-0000-0000-000080AC0000}"/>
    <cellStyle name="Normal 66 4 5" xfId="11235" xr:uid="{00000000-0005-0000-0000-000081AC0000}"/>
    <cellStyle name="Normal 66 4 5 2" xfId="30750" xr:uid="{00000000-0005-0000-0000-000082AC0000}"/>
    <cellStyle name="Normal 66 4 5 3" xfId="50643" xr:uid="{00000000-0005-0000-0000-000083AC0000}"/>
    <cellStyle name="Normal 66 4 6" xfId="20956" xr:uid="{00000000-0005-0000-0000-000084AC0000}"/>
    <cellStyle name="Normal 66 4 7" xfId="40611" xr:uid="{00000000-0005-0000-0000-000085AC0000}"/>
    <cellStyle name="Normal 66 5" xfId="726" xr:uid="{00000000-0005-0000-0000-000086AC0000}"/>
    <cellStyle name="Normal 66 5 2" xfId="3111" xr:uid="{00000000-0005-0000-0000-000087AC0000}"/>
    <cellStyle name="Normal 66 5 2 2" xfId="8548" xr:uid="{00000000-0005-0000-0000-000088AC0000}"/>
    <cellStyle name="Normal 66 5 2 2 2" xfId="18271" xr:uid="{00000000-0005-0000-0000-000089AC0000}"/>
    <cellStyle name="Normal 66 5 2 2 2 2" xfId="37784" xr:uid="{00000000-0005-0000-0000-00008AAC0000}"/>
    <cellStyle name="Normal 66 5 2 2 2 3" xfId="57677" xr:uid="{00000000-0005-0000-0000-00008BAC0000}"/>
    <cellStyle name="Normal 66 5 2 2 3" xfId="26514" xr:uid="{00000000-0005-0000-0000-00008CAC0000}"/>
    <cellStyle name="Normal 66 5 2 2 4" xfId="46287" xr:uid="{00000000-0005-0000-0000-00008DAC0000}"/>
    <cellStyle name="Normal 66 5 2 3" xfId="12965" xr:uid="{00000000-0005-0000-0000-00008EAC0000}"/>
    <cellStyle name="Normal 66 5 2 3 2" xfId="32479" xr:uid="{00000000-0005-0000-0000-00008FAC0000}"/>
    <cellStyle name="Normal 66 5 2 3 3" xfId="52372" xr:uid="{00000000-0005-0000-0000-000090AC0000}"/>
    <cellStyle name="Normal 66 5 2 4" xfId="23884" xr:uid="{00000000-0005-0000-0000-000091AC0000}"/>
    <cellStyle name="Normal 66 5 2 5" xfId="43650" xr:uid="{00000000-0005-0000-0000-000092AC0000}"/>
    <cellStyle name="Normal 66 5 3" xfId="6978" xr:uid="{00000000-0005-0000-0000-000093AC0000}"/>
    <cellStyle name="Normal 66 5 3 2" xfId="16714" xr:uid="{00000000-0005-0000-0000-000094AC0000}"/>
    <cellStyle name="Normal 66 5 3 2 2" xfId="36227" xr:uid="{00000000-0005-0000-0000-000095AC0000}"/>
    <cellStyle name="Normal 66 5 3 2 3" xfId="56120" xr:uid="{00000000-0005-0000-0000-000096AC0000}"/>
    <cellStyle name="Normal 66 5 3 3" xfId="25756" xr:uid="{00000000-0005-0000-0000-000097AC0000}"/>
    <cellStyle name="Normal 66 5 3 4" xfId="45525" xr:uid="{00000000-0005-0000-0000-000098AC0000}"/>
    <cellStyle name="Normal 66 5 4" xfId="5911" xr:uid="{00000000-0005-0000-0000-000099AC0000}"/>
    <cellStyle name="Normal 66 5 4 2" xfId="15648" xr:uid="{00000000-0005-0000-0000-00009AAC0000}"/>
    <cellStyle name="Normal 66 5 4 2 2" xfId="35161" xr:uid="{00000000-0005-0000-0000-00009BAC0000}"/>
    <cellStyle name="Normal 66 5 4 2 3" xfId="55054" xr:uid="{00000000-0005-0000-0000-00009CAC0000}"/>
    <cellStyle name="Normal 66 5 4 3" xfId="27731" xr:uid="{00000000-0005-0000-0000-00009DAC0000}"/>
    <cellStyle name="Normal 66 5 4 4" xfId="47619" xr:uid="{00000000-0005-0000-0000-00009EAC0000}"/>
    <cellStyle name="Normal 66 5 5" xfId="10697" xr:uid="{00000000-0005-0000-0000-00009FAC0000}"/>
    <cellStyle name="Normal 66 5 5 2" xfId="30212" xr:uid="{00000000-0005-0000-0000-0000A0AC0000}"/>
    <cellStyle name="Normal 66 5 5 3" xfId="50105" xr:uid="{00000000-0005-0000-0000-0000A1AC0000}"/>
    <cellStyle name="Normal 66 5 6" xfId="20418" xr:uid="{00000000-0005-0000-0000-0000A2AC0000}"/>
    <cellStyle name="Normal 66 5 7" xfId="40060" xr:uid="{00000000-0005-0000-0000-0000A3AC0000}"/>
    <cellStyle name="Normal 66 6" xfId="1874" xr:uid="{00000000-0005-0000-0000-0000A4AC0000}"/>
    <cellStyle name="Normal 66 6 2" xfId="4185" xr:uid="{00000000-0005-0000-0000-0000A5AC0000}"/>
    <cellStyle name="Normal 66 6 2 2" xfId="9621" xr:uid="{00000000-0005-0000-0000-0000A6AC0000}"/>
    <cellStyle name="Normal 66 6 2 2 2" xfId="19344" xr:uid="{00000000-0005-0000-0000-0000A7AC0000}"/>
    <cellStyle name="Normal 66 6 2 2 2 2" xfId="38857" xr:uid="{00000000-0005-0000-0000-0000A8AC0000}"/>
    <cellStyle name="Normal 66 6 2 2 2 3" xfId="58750" xr:uid="{00000000-0005-0000-0000-0000A9AC0000}"/>
    <cellStyle name="Normal 66 6 2 2 3" xfId="29070" xr:uid="{00000000-0005-0000-0000-0000AAAC0000}"/>
    <cellStyle name="Normal 66 6 2 2 4" xfId="48958" xr:uid="{00000000-0005-0000-0000-0000ABAC0000}"/>
    <cellStyle name="Normal 66 6 2 3" xfId="14038" xr:uid="{00000000-0005-0000-0000-0000ACAC0000}"/>
    <cellStyle name="Normal 66 6 2 3 2" xfId="33552" xr:uid="{00000000-0005-0000-0000-0000ADAC0000}"/>
    <cellStyle name="Normal 66 6 2 3 3" xfId="53445" xr:uid="{00000000-0005-0000-0000-0000AEAC0000}"/>
    <cellStyle name="Normal 66 6 2 4" xfId="24957" xr:uid="{00000000-0005-0000-0000-0000AFAC0000}"/>
    <cellStyle name="Normal 66 6 2 5" xfId="44724" xr:uid="{00000000-0005-0000-0000-0000B0AC0000}"/>
    <cellStyle name="Normal 66 6 3" xfId="6446" xr:uid="{00000000-0005-0000-0000-0000B1AC0000}"/>
    <cellStyle name="Normal 66 6 3 2" xfId="16183" xr:uid="{00000000-0005-0000-0000-0000B2AC0000}"/>
    <cellStyle name="Normal 66 6 3 2 2" xfId="35696" xr:uid="{00000000-0005-0000-0000-0000B3AC0000}"/>
    <cellStyle name="Normal 66 6 3 2 3" xfId="55589" xr:uid="{00000000-0005-0000-0000-0000B4AC0000}"/>
    <cellStyle name="Normal 66 6 3 3" xfId="28266" xr:uid="{00000000-0005-0000-0000-0000B5AC0000}"/>
    <cellStyle name="Normal 66 6 3 4" xfId="48154" xr:uid="{00000000-0005-0000-0000-0000B6AC0000}"/>
    <cellStyle name="Normal 66 6 4" xfId="11770" xr:uid="{00000000-0005-0000-0000-0000B7AC0000}"/>
    <cellStyle name="Normal 66 6 4 2" xfId="31285" xr:uid="{00000000-0005-0000-0000-0000B8AC0000}"/>
    <cellStyle name="Normal 66 6 4 3" xfId="51178" xr:uid="{00000000-0005-0000-0000-0000B9AC0000}"/>
    <cellStyle name="Normal 66 6 5" xfId="21491" xr:uid="{00000000-0005-0000-0000-0000BAAC0000}"/>
    <cellStyle name="Normal 66 6 6" xfId="41208" xr:uid="{00000000-0005-0000-0000-0000BBAC0000}"/>
    <cellStyle name="Normal 66 7" xfId="2437" xr:uid="{00000000-0005-0000-0000-0000BCAC0000}"/>
    <cellStyle name="Normal 66 7 2" xfId="7874" xr:uid="{00000000-0005-0000-0000-0000BDAC0000}"/>
    <cellStyle name="Normal 66 7 2 2" xfId="17597" xr:uid="{00000000-0005-0000-0000-0000BEAC0000}"/>
    <cellStyle name="Normal 66 7 2 2 2" xfId="37110" xr:uid="{00000000-0005-0000-0000-0000BFAC0000}"/>
    <cellStyle name="Normal 66 7 2 2 3" xfId="57003" xr:uid="{00000000-0005-0000-0000-0000C0AC0000}"/>
    <cellStyle name="Normal 66 7 2 3" xfId="22299" xr:uid="{00000000-0005-0000-0000-0000C1AC0000}"/>
    <cellStyle name="Normal 66 7 2 4" xfId="42060" xr:uid="{00000000-0005-0000-0000-0000C2AC0000}"/>
    <cellStyle name="Normal 66 7 3" xfId="12291" xr:uid="{00000000-0005-0000-0000-0000C3AC0000}"/>
    <cellStyle name="Normal 66 7 3 2" xfId="31805" xr:uid="{00000000-0005-0000-0000-0000C4AC0000}"/>
    <cellStyle name="Normal 66 7 3 3" xfId="51698" xr:uid="{00000000-0005-0000-0000-0000C5AC0000}"/>
    <cellStyle name="Normal 66 7 4" xfId="23210" xr:uid="{00000000-0005-0000-0000-0000C6AC0000}"/>
    <cellStyle name="Normal 66 7 5" xfId="42976" xr:uid="{00000000-0005-0000-0000-0000C7AC0000}"/>
    <cellStyle name="Normal 66 8" xfId="2576" xr:uid="{00000000-0005-0000-0000-0000C8AC0000}"/>
    <cellStyle name="Normal 66 8 2" xfId="8013" xr:uid="{00000000-0005-0000-0000-0000C9AC0000}"/>
    <cellStyle name="Normal 66 8 2 2" xfId="17736" xr:uid="{00000000-0005-0000-0000-0000CAAC0000}"/>
    <cellStyle name="Normal 66 8 2 2 2" xfId="37249" xr:uid="{00000000-0005-0000-0000-0000CBAC0000}"/>
    <cellStyle name="Normal 66 8 2 2 3" xfId="57142" xr:uid="{00000000-0005-0000-0000-0000CCAC0000}"/>
    <cellStyle name="Normal 66 8 2 3" xfId="22275" xr:uid="{00000000-0005-0000-0000-0000CDAC0000}"/>
    <cellStyle name="Normal 66 8 2 4" xfId="42036" xr:uid="{00000000-0005-0000-0000-0000CEAC0000}"/>
    <cellStyle name="Normal 66 8 3" xfId="12430" xr:uid="{00000000-0005-0000-0000-0000CFAC0000}"/>
    <cellStyle name="Normal 66 8 3 2" xfId="31944" xr:uid="{00000000-0005-0000-0000-0000D0AC0000}"/>
    <cellStyle name="Normal 66 8 3 3" xfId="51837" xr:uid="{00000000-0005-0000-0000-0000D1AC0000}"/>
    <cellStyle name="Normal 66 8 4" xfId="23349" xr:uid="{00000000-0005-0000-0000-0000D2AC0000}"/>
    <cellStyle name="Normal 66 8 5" xfId="43115" xr:uid="{00000000-0005-0000-0000-0000D3AC0000}"/>
    <cellStyle name="Normal 66 9" xfId="4794" xr:uid="{00000000-0005-0000-0000-0000D4AC0000}"/>
    <cellStyle name="Normal 66 9 2" xfId="14576" xr:uid="{00000000-0005-0000-0000-0000D5AC0000}"/>
    <cellStyle name="Normal 66 9 2 2" xfId="34089" xr:uid="{00000000-0005-0000-0000-0000D6AC0000}"/>
    <cellStyle name="Normal 66 9 2 3" xfId="53982" xr:uid="{00000000-0005-0000-0000-0000D7AC0000}"/>
    <cellStyle name="Normal 66 9 3" xfId="26658" xr:uid="{00000000-0005-0000-0000-0000D8AC0000}"/>
    <cellStyle name="Normal 66 9 4" xfId="46502" xr:uid="{00000000-0005-0000-0000-0000D9AC0000}"/>
    <cellStyle name="Normal 67" xfId="150" xr:uid="{00000000-0005-0000-0000-0000DAAC0000}"/>
    <cellStyle name="Normal 67 10" xfId="10163" xr:uid="{00000000-0005-0000-0000-0000DBAC0000}"/>
    <cellStyle name="Normal 67 10 2" xfId="29678" xr:uid="{00000000-0005-0000-0000-0000DCAC0000}"/>
    <cellStyle name="Normal 67 10 3" xfId="49571" xr:uid="{00000000-0005-0000-0000-0000DDAC0000}"/>
    <cellStyle name="Normal 67 11" xfId="19884" xr:uid="{00000000-0005-0000-0000-0000DEAC0000}"/>
    <cellStyle name="Normal 67 12" xfId="39484" xr:uid="{00000000-0005-0000-0000-0000DFAC0000}"/>
    <cellStyle name="Normal 67 2" xfId="368" xr:uid="{00000000-0005-0000-0000-0000E0AC0000}"/>
    <cellStyle name="Normal 67 2 2" xfId="1454" xr:uid="{00000000-0005-0000-0000-0000E1AC0000}"/>
    <cellStyle name="Normal 67 2 2 2" xfId="3826" xr:uid="{00000000-0005-0000-0000-0000E2AC0000}"/>
    <cellStyle name="Normal 67 2 2 2 2" xfId="9263" xr:uid="{00000000-0005-0000-0000-0000E3AC0000}"/>
    <cellStyle name="Normal 67 2 2 2 2 2" xfId="18986" xr:uid="{00000000-0005-0000-0000-0000E4AC0000}"/>
    <cellStyle name="Normal 67 2 2 2 2 2 2" xfId="38499" xr:uid="{00000000-0005-0000-0000-0000E5AC0000}"/>
    <cellStyle name="Normal 67 2 2 2 2 2 3" xfId="58392" xr:uid="{00000000-0005-0000-0000-0000E6AC0000}"/>
    <cellStyle name="Normal 67 2 2 2 2 3" xfId="25614" xr:uid="{00000000-0005-0000-0000-0000E7AC0000}"/>
    <cellStyle name="Normal 67 2 2 2 2 4" xfId="45383" xr:uid="{00000000-0005-0000-0000-0000E8AC0000}"/>
    <cellStyle name="Normal 67 2 2 2 3" xfId="13680" xr:uid="{00000000-0005-0000-0000-0000E9AC0000}"/>
    <cellStyle name="Normal 67 2 2 2 3 2" xfId="33194" xr:uid="{00000000-0005-0000-0000-0000EAAC0000}"/>
    <cellStyle name="Normal 67 2 2 2 3 3" xfId="53087" xr:uid="{00000000-0005-0000-0000-0000EBAC0000}"/>
    <cellStyle name="Normal 67 2 2 2 4" xfId="24599" xr:uid="{00000000-0005-0000-0000-0000ECAC0000}"/>
    <cellStyle name="Normal 67 2 2 2 5" xfId="44365" xr:uid="{00000000-0005-0000-0000-0000EDAC0000}"/>
    <cellStyle name="Normal 67 2 2 3" xfId="7586" xr:uid="{00000000-0005-0000-0000-0000EEAC0000}"/>
    <cellStyle name="Normal 67 2 2 3 2" xfId="17309" xr:uid="{00000000-0005-0000-0000-0000EFAC0000}"/>
    <cellStyle name="Normal 67 2 2 3 2 2" xfId="36822" xr:uid="{00000000-0005-0000-0000-0000F0AC0000}"/>
    <cellStyle name="Normal 67 2 2 3 2 3" xfId="56715" xr:uid="{00000000-0005-0000-0000-0000F1AC0000}"/>
    <cellStyle name="Normal 67 2 2 3 3" xfId="26006" xr:uid="{00000000-0005-0000-0000-0000F2AC0000}"/>
    <cellStyle name="Normal 67 2 2 3 4" xfId="45777" xr:uid="{00000000-0005-0000-0000-0000F3AC0000}"/>
    <cellStyle name="Normal 67 2 2 4" xfId="5553" xr:uid="{00000000-0005-0000-0000-0000F4AC0000}"/>
    <cellStyle name="Normal 67 2 2 4 2" xfId="15290" xr:uid="{00000000-0005-0000-0000-0000F5AC0000}"/>
    <cellStyle name="Normal 67 2 2 4 2 2" xfId="34803" xr:uid="{00000000-0005-0000-0000-0000F6AC0000}"/>
    <cellStyle name="Normal 67 2 2 4 2 3" xfId="54696" xr:uid="{00000000-0005-0000-0000-0000F7AC0000}"/>
    <cellStyle name="Normal 67 2 2 4 3" xfId="27373" xr:uid="{00000000-0005-0000-0000-0000F8AC0000}"/>
    <cellStyle name="Normal 67 2 2 4 4" xfId="47261" xr:uid="{00000000-0005-0000-0000-0000F9AC0000}"/>
    <cellStyle name="Normal 67 2 2 5" xfId="11412" xr:uid="{00000000-0005-0000-0000-0000FAAC0000}"/>
    <cellStyle name="Normal 67 2 2 5 2" xfId="30927" xr:uid="{00000000-0005-0000-0000-0000FBAC0000}"/>
    <cellStyle name="Normal 67 2 2 5 3" xfId="50820" xr:uid="{00000000-0005-0000-0000-0000FCAC0000}"/>
    <cellStyle name="Normal 67 2 2 6" xfId="21133" xr:uid="{00000000-0005-0000-0000-0000FDAC0000}"/>
    <cellStyle name="Normal 67 2 2 7" xfId="40788" xr:uid="{00000000-0005-0000-0000-0000FEAC0000}"/>
    <cellStyle name="Normal 67 2 3" xfId="903" xr:uid="{00000000-0005-0000-0000-0000FFAC0000}"/>
    <cellStyle name="Normal 67 2 3 2" xfId="3288" xr:uid="{00000000-0005-0000-0000-000000AD0000}"/>
    <cellStyle name="Normal 67 2 3 2 2" xfId="8725" xr:uid="{00000000-0005-0000-0000-000001AD0000}"/>
    <cellStyle name="Normal 67 2 3 2 2 2" xfId="18448" xr:uid="{00000000-0005-0000-0000-000002AD0000}"/>
    <cellStyle name="Normal 67 2 3 2 2 2 2" xfId="37961" xr:uid="{00000000-0005-0000-0000-000003AD0000}"/>
    <cellStyle name="Normal 67 2 3 2 2 2 3" xfId="57854" xr:uid="{00000000-0005-0000-0000-000004AD0000}"/>
    <cellStyle name="Normal 67 2 3 2 2 3" xfId="26114" xr:uid="{00000000-0005-0000-0000-000005AD0000}"/>
    <cellStyle name="Normal 67 2 3 2 2 4" xfId="45885" xr:uid="{00000000-0005-0000-0000-000006AD0000}"/>
    <cellStyle name="Normal 67 2 3 2 3" xfId="13142" xr:uid="{00000000-0005-0000-0000-000007AD0000}"/>
    <cellStyle name="Normal 67 2 3 2 3 2" xfId="32656" xr:uid="{00000000-0005-0000-0000-000008AD0000}"/>
    <cellStyle name="Normal 67 2 3 2 3 3" xfId="52549" xr:uid="{00000000-0005-0000-0000-000009AD0000}"/>
    <cellStyle name="Normal 67 2 3 2 4" xfId="24061" xr:uid="{00000000-0005-0000-0000-00000AAD0000}"/>
    <cellStyle name="Normal 67 2 3 2 5" xfId="43827" xr:uid="{00000000-0005-0000-0000-00000BAD0000}"/>
    <cellStyle name="Normal 67 2 3 3" xfId="7126" xr:uid="{00000000-0005-0000-0000-00000CAD0000}"/>
    <cellStyle name="Normal 67 2 3 3 2" xfId="16862" xr:uid="{00000000-0005-0000-0000-00000DAD0000}"/>
    <cellStyle name="Normal 67 2 3 3 2 2" xfId="36375" xr:uid="{00000000-0005-0000-0000-00000EAD0000}"/>
    <cellStyle name="Normal 67 2 3 3 2 3" xfId="56268" xr:uid="{00000000-0005-0000-0000-00000FAD0000}"/>
    <cellStyle name="Normal 67 2 3 3 3" xfId="22957" xr:uid="{00000000-0005-0000-0000-000010AD0000}"/>
    <cellStyle name="Normal 67 2 3 3 4" xfId="42722" xr:uid="{00000000-0005-0000-0000-000011AD0000}"/>
    <cellStyle name="Normal 67 2 3 4" xfId="6088" xr:uid="{00000000-0005-0000-0000-000012AD0000}"/>
    <cellStyle name="Normal 67 2 3 4 2" xfId="15825" xr:uid="{00000000-0005-0000-0000-000013AD0000}"/>
    <cellStyle name="Normal 67 2 3 4 2 2" xfId="35338" xr:uid="{00000000-0005-0000-0000-000014AD0000}"/>
    <cellStyle name="Normal 67 2 3 4 2 3" xfId="55231" xr:uid="{00000000-0005-0000-0000-000015AD0000}"/>
    <cellStyle name="Normal 67 2 3 4 3" xfId="27908" xr:uid="{00000000-0005-0000-0000-000016AD0000}"/>
    <cellStyle name="Normal 67 2 3 4 4" xfId="47796" xr:uid="{00000000-0005-0000-0000-000017AD0000}"/>
    <cellStyle name="Normal 67 2 3 5" xfId="10874" xr:uid="{00000000-0005-0000-0000-000018AD0000}"/>
    <cellStyle name="Normal 67 2 3 5 2" xfId="30389" xr:uid="{00000000-0005-0000-0000-000019AD0000}"/>
    <cellStyle name="Normal 67 2 3 5 3" xfId="50282" xr:uid="{00000000-0005-0000-0000-00001AAD0000}"/>
    <cellStyle name="Normal 67 2 3 6" xfId="20595" xr:uid="{00000000-0005-0000-0000-00001BAD0000}"/>
    <cellStyle name="Normal 67 2 3 7" xfId="40237" xr:uid="{00000000-0005-0000-0000-00001CAD0000}"/>
    <cellStyle name="Normal 67 2 4" xfId="2093" xr:uid="{00000000-0005-0000-0000-00001DAD0000}"/>
    <cellStyle name="Normal 67 2 4 2" xfId="4362" xr:uid="{00000000-0005-0000-0000-00001EAD0000}"/>
    <cellStyle name="Normal 67 2 4 2 2" xfId="9798" xr:uid="{00000000-0005-0000-0000-00001FAD0000}"/>
    <cellStyle name="Normal 67 2 4 2 2 2" xfId="19521" xr:uid="{00000000-0005-0000-0000-000020AD0000}"/>
    <cellStyle name="Normal 67 2 4 2 2 2 2" xfId="39034" xr:uid="{00000000-0005-0000-0000-000021AD0000}"/>
    <cellStyle name="Normal 67 2 4 2 2 2 3" xfId="58927" xr:uid="{00000000-0005-0000-0000-000022AD0000}"/>
    <cellStyle name="Normal 67 2 4 2 2 3" xfId="29247" xr:uid="{00000000-0005-0000-0000-000023AD0000}"/>
    <cellStyle name="Normal 67 2 4 2 2 4" xfId="49135" xr:uid="{00000000-0005-0000-0000-000024AD0000}"/>
    <cellStyle name="Normal 67 2 4 2 3" xfId="14215" xr:uid="{00000000-0005-0000-0000-000025AD0000}"/>
    <cellStyle name="Normal 67 2 4 2 3 2" xfId="33729" xr:uid="{00000000-0005-0000-0000-000026AD0000}"/>
    <cellStyle name="Normal 67 2 4 2 3 3" xfId="53622" xr:uid="{00000000-0005-0000-0000-000027AD0000}"/>
    <cellStyle name="Normal 67 2 4 2 4" xfId="25134" xr:uid="{00000000-0005-0000-0000-000028AD0000}"/>
    <cellStyle name="Normal 67 2 4 2 5" xfId="44901" xr:uid="{00000000-0005-0000-0000-000029AD0000}"/>
    <cellStyle name="Normal 67 2 4 3" xfId="6623" xr:uid="{00000000-0005-0000-0000-00002AAD0000}"/>
    <cellStyle name="Normal 67 2 4 3 2" xfId="16360" xr:uid="{00000000-0005-0000-0000-00002BAD0000}"/>
    <cellStyle name="Normal 67 2 4 3 2 2" xfId="35873" xr:uid="{00000000-0005-0000-0000-00002CAD0000}"/>
    <cellStyle name="Normal 67 2 4 3 2 3" xfId="55766" xr:uid="{00000000-0005-0000-0000-00002DAD0000}"/>
    <cellStyle name="Normal 67 2 4 3 3" xfId="28443" xr:uid="{00000000-0005-0000-0000-00002EAD0000}"/>
    <cellStyle name="Normal 67 2 4 3 4" xfId="48331" xr:uid="{00000000-0005-0000-0000-00002FAD0000}"/>
    <cellStyle name="Normal 67 2 4 4" xfId="11947" xr:uid="{00000000-0005-0000-0000-000030AD0000}"/>
    <cellStyle name="Normal 67 2 4 4 2" xfId="31462" xr:uid="{00000000-0005-0000-0000-000031AD0000}"/>
    <cellStyle name="Normal 67 2 4 4 3" xfId="51355" xr:uid="{00000000-0005-0000-0000-000032AD0000}"/>
    <cellStyle name="Normal 67 2 4 5" xfId="21668" xr:uid="{00000000-0005-0000-0000-000033AD0000}"/>
    <cellStyle name="Normal 67 2 4 6" xfId="41427" xr:uid="{00000000-0005-0000-0000-000034AD0000}"/>
    <cellStyle name="Normal 67 2 5" xfId="2753" xr:uid="{00000000-0005-0000-0000-000035AD0000}"/>
    <cellStyle name="Normal 67 2 5 2" xfId="8190" xr:uid="{00000000-0005-0000-0000-000036AD0000}"/>
    <cellStyle name="Normal 67 2 5 2 2" xfId="17913" xr:uid="{00000000-0005-0000-0000-000037AD0000}"/>
    <cellStyle name="Normal 67 2 5 2 2 2" xfId="37426" xr:uid="{00000000-0005-0000-0000-000038AD0000}"/>
    <cellStyle name="Normal 67 2 5 2 2 3" xfId="57319" xr:uid="{00000000-0005-0000-0000-000039AD0000}"/>
    <cellStyle name="Normal 67 2 5 2 3" xfId="22573" xr:uid="{00000000-0005-0000-0000-00003AAD0000}"/>
    <cellStyle name="Normal 67 2 5 2 4" xfId="42336" xr:uid="{00000000-0005-0000-0000-00003BAD0000}"/>
    <cellStyle name="Normal 67 2 5 3" xfId="12607" xr:uid="{00000000-0005-0000-0000-00003CAD0000}"/>
    <cellStyle name="Normal 67 2 5 3 2" xfId="32121" xr:uid="{00000000-0005-0000-0000-00003DAD0000}"/>
    <cellStyle name="Normal 67 2 5 3 3" xfId="52014" xr:uid="{00000000-0005-0000-0000-00003EAD0000}"/>
    <cellStyle name="Normal 67 2 5 4" xfId="23526" xr:uid="{00000000-0005-0000-0000-00003FAD0000}"/>
    <cellStyle name="Normal 67 2 5 5" xfId="43292" xr:uid="{00000000-0005-0000-0000-000040AD0000}"/>
    <cellStyle name="Normal 67 2 6" xfId="5013" xr:uid="{00000000-0005-0000-0000-000041AD0000}"/>
    <cellStyle name="Normal 67 2 6 2" xfId="14753" xr:uid="{00000000-0005-0000-0000-000042AD0000}"/>
    <cellStyle name="Normal 67 2 6 2 2" xfId="34266" xr:uid="{00000000-0005-0000-0000-000043AD0000}"/>
    <cellStyle name="Normal 67 2 6 2 3" xfId="54159" xr:uid="{00000000-0005-0000-0000-000044AD0000}"/>
    <cellStyle name="Normal 67 2 6 3" xfId="26835" xr:uid="{00000000-0005-0000-0000-000045AD0000}"/>
    <cellStyle name="Normal 67 2 6 4" xfId="46721" xr:uid="{00000000-0005-0000-0000-000046AD0000}"/>
    <cellStyle name="Normal 67 2 7" xfId="10339" xr:uid="{00000000-0005-0000-0000-000047AD0000}"/>
    <cellStyle name="Normal 67 2 7 2" xfId="29854" xr:uid="{00000000-0005-0000-0000-000048AD0000}"/>
    <cellStyle name="Normal 67 2 7 3" xfId="49747" xr:uid="{00000000-0005-0000-0000-000049AD0000}"/>
    <cellStyle name="Normal 67 2 8" xfId="20060" xr:uid="{00000000-0005-0000-0000-00004AAD0000}"/>
    <cellStyle name="Normal 67 2 9" xfId="39702" xr:uid="{00000000-0005-0000-0000-00004BAD0000}"/>
    <cellStyle name="Normal 67 3" xfId="544" xr:uid="{00000000-0005-0000-0000-00004CAD0000}"/>
    <cellStyle name="Normal 67 3 2" xfId="1630" xr:uid="{00000000-0005-0000-0000-00004DAD0000}"/>
    <cellStyle name="Normal 67 3 2 2" xfId="4002" xr:uid="{00000000-0005-0000-0000-00004EAD0000}"/>
    <cellStyle name="Normal 67 3 2 2 2" xfId="9439" xr:uid="{00000000-0005-0000-0000-00004FAD0000}"/>
    <cellStyle name="Normal 67 3 2 2 2 2" xfId="19162" xr:uid="{00000000-0005-0000-0000-000050AD0000}"/>
    <cellStyle name="Normal 67 3 2 2 2 2 2" xfId="38675" xr:uid="{00000000-0005-0000-0000-000051AD0000}"/>
    <cellStyle name="Normal 67 3 2 2 2 2 3" xfId="58568" xr:uid="{00000000-0005-0000-0000-000052AD0000}"/>
    <cellStyle name="Normal 67 3 2 2 2 3" xfId="26159" xr:uid="{00000000-0005-0000-0000-000053AD0000}"/>
    <cellStyle name="Normal 67 3 2 2 2 4" xfId="45930" xr:uid="{00000000-0005-0000-0000-000054AD0000}"/>
    <cellStyle name="Normal 67 3 2 2 3" xfId="13856" xr:uid="{00000000-0005-0000-0000-000055AD0000}"/>
    <cellStyle name="Normal 67 3 2 2 3 2" xfId="33370" xr:uid="{00000000-0005-0000-0000-000056AD0000}"/>
    <cellStyle name="Normal 67 3 2 2 3 3" xfId="53263" xr:uid="{00000000-0005-0000-0000-000057AD0000}"/>
    <cellStyle name="Normal 67 3 2 2 4" xfId="24775" xr:uid="{00000000-0005-0000-0000-000058AD0000}"/>
    <cellStyle name="Normal 67 3 2 2 5" xfId="44541" xr:uid="{00000000-0005-0000-0000-000059AD0000}"/>
    <cellStyle name="Normal 67 3 2 3" xfId="7733" xr:uid="{00000000-0005-0000-0000-00005AAD0000}"/>
    <cellStyle name="Normal 67 3 2 3 2" xfId="17456" xr:uid="{00000000-0005-0000-0000-00005BAD0000}"/>
    <cellStyle name="Normal 67 3 2 3 2 2" xfId="36969" xr:uid="{00000000-0005-0000-0000-00005CAD0000}"/>
    <cellStyle name="Normal 67 3 2 3 2 3" xfId="56862" xr:uid="{00000000-0005-0000-0000-00005DAD0000}"/>
    <cellStyle name="Normal 67 3 2 3 3" xfId="22876" xr:uid="{00000000-0005-0000-0000-00005EAD0000}"/>
    <cellStyle name="Normal 67 3 2 3 4" xfId="42641" xr:uid="{00000000-0005-0000-0000-00005FAD0000}"/>
    <cellStyle name="Normal 67 3 2 4" xfId="5729" xr:uid="{00000000-0005-0000-0000-000060AD0000}"/>
    <cellStyle name="Normal 67 3 2 4 2" xfId="15466" xr:uid="{00000000-0005-0000-0000-000061AD0000}"/>
    <cellStyle name="Normal 67 3 2 4 2 2" xfId="34979" xr:uid="{00000000-0005-0000-0000-000062AD0000}"/>
    <cellStyle name="Normal 67 3 2 4 2 3" xfId="54872" xr:uid="{00000000-0005-0000-0000-000063AD0000}"/>
    <cellStyle name="Normal 67 3 2 4 3" xfId="27549" xr:uid="{00000000-0005-0000-0000-000064AD0000}"/>
    <cellStyle name="Normal 67 3 2 4 4" xfId="47437" xr:uid="{00000000-0005-0000-0000-000065AD0000}"/>
    <cellStyle name="Normal 67 3 2 5" xfId="11588" xr:uid="{00000000-0005-0000-0000-000066AD0000}"/>
    <cellStyle name="Normal 67 3 2 5 2" xfId="31103" xr:uid="{00000000-0005-0000-0000-000067AD0000}"/>
    <cellStyle name="Normal 67 3 2 5 3" xfId="50996" xr:uid="{00000000-0005-0000-0000-000068AD0000}"/>
    <cellStyle name="Normal 67 3 2 6" xfId="21309" xr:uid="{00000000-0005-0000-0000-000069AD0000}"/>
    <cellStyle name="Normal 67 3 2 7" xfId="40964" xr:uid="{00000000-0005-0000-0000-00006AAD0000}"/>
    <cellStyle name="Normal 67 3 3" xfId="1079" xr:uid="{00000000-0005-0000-0000-00006BAD0000}"/>
    <cellStyle name="Normal 67 3 3 2" xfId="3464" xr:uid="{00000000-0005-0000-0000-00006CAD0000}"/>
    <cellStyle name="Normal 67 3 3 2 2" xfId="8901" xr:uid="{00000000-0005-0000-0000-00006DAD0000}"/>
    <cellStyle name="Normal 67 3 3 2 2 2" xfId="18624" xr:uid="{00000000-0005-0000-0000-00006EAD0000}"/>
    <cellStyle name="Normal 67 3 3 2 2 2 2" xfId="38137" xr:uid="{00000000-0005-0000-0000-00006FAD0000}"/>
    <cellStyle name="Normal 67 3 3 2 2 2 3" xfId="58030" xr:uid="{00000000-0005-0000-0000-000070AD0000}"/>
    <cellStyle name="Normal 67 3 3 2 2 3" xfId="22470" xr:uid="{00000000-0005-0000-0000-000071AD0000}"/>
    <cellStyle name="Normal 67 3 3 2 2 4" xfId="42232" xr:uid="{00000000-0005-0000-0000-000072AD0000}"/>
    <cellStyle name="Normal 67 3 3 2 3" xfId="13318" xr:uid="{00000000-0005-0000-0000-000073AD0000}"/>
    <cellStyle name="Normal 67 3 3 2 3 2" xfId="32832" xr:uid="{00000000-0005-0000-0000-000074AD0000}"/>
    <cellStyle name="Normal 67 3 3 2 3 3" xfId="52725" xr:uid="{00000000-0005-0000-0000-000075AD0000}"/>
    <cellStyle name="Normal 67 3 3 2 4" xfId="24237" xr:uid="{00000000-0005-0000-0000-000076AD0000}"/>
    <cellStyle name="Normal 67 3 3 2 5" xfId="44003" xr:uid="{00000000-0005-0000-0000-000077AD0000}"/>
    <cellStyle name="Normal 67 3 3 3" xfId="7273" xr:uid="{00000000-0005-0000-0000-000078AD0000}"/>
    <cellStyle name="Normal 67 3 3 3 2" xfId="17009" xr:uid="{00000000-0005-0000-0000-000079AD0000}"/>
    <cellStyle name="Normal 67 3 3 3 2 2" xfId="36522" xr:uid="{00000000-0005-0000-0000-00007AAD0000}"/>
    <cellStyle name="Normal 67 3 3 3 2 3" xfId="56415" xr:uid="{00000000-0005-0000-0000-00007BAD0000}"/>
    <cellStyle name="Normal 67 3 3 3 3" xfId="22457" xr:uid="{00000000-0005-0000-0000-00007CAD0000}"/>
    <cellStyle name="Normal 67 3 3 3 4" xfId="42219" xr:uid="{00000000-0005-0000-0000-00007DAD0000}"/>
    <cellStyle name="Normal 67 3 3 4" xfId="6264" xr:uid="{00000000-0005-0000-0000-00007EAD0000}"/>
    <cellStyle name="Normal 67 3 3 4 2" xfId="16001" xr:uid="{00000000-0005-0000-0000-00007FAD0000}"/>
    <cellStyle name="Normal 67 3 3 4 2 2" xfId="35514" xr:uid="{00000000-0005-0000-0000-000080AD0000}"/>
    <cellStyle name="Normal 67 3 3 4 2 3" xfId="55407" xr:uid="{00000000-0005-0000-0000-000081AD0000}"/>
    <cellStyle name="Normal 67 3 3 4 3" xfId="28084" xr:uid="{00000000-0005-0000-0000-000082AD0000}"/>
    <cellStyle name="Normal 67 3 3 4 4" xfId="47972" xr:uid="{00000000-0005-0000-0000-000083AD0000}"/>
    <cellStyle name="Normal 67 3 3 5" xfId="11050" xr:uid="{00000000-0005-0000-0000-000084AD0000}"/>
    <cellStyle name="Normal 67 3 3 5 2" xfId="30565" xr:uid="{00000000-0005-0000-0000-000085AD0000}"/>
    <cellStyle name="Normal 67 3 3 5 3" xfId="50458" xr:uid="{00000000-0005-0000-0000-000086AD0000}"/>
    <cellStyle name="Normal 67 3 3 6" xfId="20771" xr:uid="{00000000-0005-0000-0000-000087AD0000}"/>
    <cellStyle name="Normal 67 3 3 7" xfId="40413" xr:uid="{00000000-0005-0000-0000-000088AD0000}"/>
    <cellStyle name="Normal 67 3 4" xfId="2269" xr:uid="{00000000-0005-0000-0000-000089AD0000}"/>
    <cellStyle name="Normal 67 3 4 2" xfId="4538" xr:uid="{00000000-0005-0000-0000-00008AAD0000}"/>
    <cellStyle name="Normal 67 3 4 2 2" xfId="9974" xr:uid="{00000000-0005-0000-0000-00008BAD0000}"/>
    <cellStyle name="Normal 67 3 4 2 2 2" xfId="19697" xr:uid="{00000000-0005-0000-0000-00008CAD0000}"/>
    <cellStyle name="Normal 67 3 4 2 2 2 2" xfId="39210" xr:uid="{00000000-0005-0000-0000-00008DAD0000}"/>
    <cellStyle name="Normal 67 3 4 2 2 2 3" xfId="59103" xr:uid="{00000000-0005-0000-0000-00008EAD0000}"/>
    <cellStyle name="Normal 67 3 4 2 2 3" xfId="29423" xr:uid="{00000000-0005-0000-0000-00008FAD0000}"/>
    <cellStyle name="Normal 67 3 4 2 2 4" xfId="49311" xr:uid="{00000000-0005-0000-0000-000090AD0000}"/>
    <cellStyle name="Normal 67 3 4 2 3" xfId="14391" xr:uid="{00000000-0005-0000-0000-000091AD0000}"/>
    <cellStyle name="Normal 67 3 4 2 3 2" xfId="33905" xr:uid="{00000000-0005-0000-0000-000092AD0000}"/>
    <cellStyle name="Normal 67 3 4 2 3 3" xfId="53798" xr:uid="{00000000-0005-0000-0000-000093AD0000}"/>
    <cellStyle name="Normal 67 3 4 2 4" xfId="25310" xr:uid="{00000000-0005-0000-0000-000094AD0000}"/>
    <cellStyle name="Normal 67 3 4 2 5" xfId="45077" xr:uid="{00000000-0005-0000-0000-000095AD0000}"/>
    <cellStyle name="Normal 67 3 4 3" xfId="6799" xr:uid="{00000000-0005-0000-0000-000096AD0000}"/>
    <cellStyle name="Normal 67 3 4 3 2" xfId="16536" xr:uid="{00000000-0005-0000-0000-000097AD0000}"/>
    <cellStyle name="Normal 67 3 4 3 2 2" xfId="36049" xr:uid="{00000000-0005-0000-0000-000098AD0000}"/>
    <cellStyle name="Normal 67 3 4 3 2 3" xfId="55942" xr:uid="{00000000-0005-0000-0000-000099AD0000}"/>
    <cellStyle name="Normal 67 3 4 3 3" xfId="28619" xr:uid="{00000000-0005-0000-0000-00009AAD0000}"/>
    <cellStyle name="Normal 67 3 4 3 4" xfId="48507" xr:uid="{00000000-0005-0000-0000-00009BAD0000}"/>
    <cellStyle name="Normal 67 3 4 4" xfId="12123" xr:uid="{00000000-0005-0000-0000-00009CAD0000}"/>
    <cellStyle name="Normal 67 3 4 4 2" xfId="31638" xr:uid="{00000000-0005-0000-0000-00009DAD0000}"/>
    <cellStyle name="Normal 67 3 4 4 3" xfId="51531" xr:uid="{00000000-0005-0000-0000-00009EAD0000}"/>
    <cellStyle name="Normal 67 3 4 5" xfId="21844" xr:uid="{00000000-0005-0000-0000-00009FAD0000}"/>
    <cellStyle name="Normal 67 3 4 6" xfId="41603" xr:uid="{00000000-0005-0000-0000-0000A0AD0000}"/>
    <cellStyle name="Normal 67 3 5" xfId="2929" xr:uid="{00000000-0005-0000-0000-0000A1AD0000}"/>
    <cellStyle name="Normal 67 3 5 2" xfId="8366" xr:uid="{00000000-0005-0000-0000-0000A2AD0000}"/>
    <cellStyle name="Normal 67 3 5 2 2" xfId="18089" xr:uid="{00000000-0005-0000-0000-0000A3AD0000}"/>
    <cellStyle name="Normal 67 3 5 2 2 2" xfId="37602" xr:uid="{00000000-0005-0000-0000-0000A4AD0000}"/>
    <cellStyle name="Normal 67 3 5 2 2 3" xfId="57495" xr:uid="{00000000-0005-0000-0000-0000A5AD0000}"/>
    <cellStyle name="Normal 67 3 5 2 3" xfId="22006" xr:uid="{00000000-0005-0000-0000-0000A6AD0000}"/>
    <cellStyle name="Normal 67 3 5 2 4" xfId="41765" xr:uid="{00000000-0005-0000-0000-0000A7AD0000}"/>
    <cellStyle name="Normal 67 3 5 3" xfId="12783" xr:uid="{00000000-0005-0000-0000-0000A8AD0000}"/>
    <cellStyle name="Normal 67 3 5 3 2" xfId="32297" xr:uid="{00000000-0005-0000-0000-0000A9AD0000}"/>
    <cellStyle name="Normal 67 3 5 3 3" xfId="52190" xr:uid="{00000000-0005-0000-0000-0000AAAD0000}"/>
    <cellStyle name="Normal 67 3 5 4" xfId="23702" xr:uid="{00000000-0005-0000-0000-0000ABAD0000}"/>
    <cellStyle name="Normal 67 3 5 5" xfId="43468" xr:uid="{00000000-0005-0000-0000-0000ACAD0000}"/>
    <cellStyle name="Normal 67 3 6" xfId="5189" xr:uid="{00000000-0005-0000-0000-0000ADAD0000}"/>
    <cellStyle name="Normal 67 3 6 2" xfId="14929" xr:uid="{00000000-0005-0000-0000-0000AEAD0000}"/>
    <cellStyle name="Normal 67 3 6 2 2" xfId="34442" xr:uid="{00000000-0005-0000-0000-0000AFAD0000}"/>
    <cellStyle name="Normal 67 3 6 2 3" xfId="54335" xr:uid="{00000000-0005-0000-0000-0000B0AD0000}"/>
    <cellStyle name="Normal 67 3 6 3" xfId="27011" xr:uid="{00000000-0005-0000-0000-0000B1AD0000}"/>
    <cellStyle name="Normal 67 3 6 4" xfId="46897" xr:uid="{00000000-0005-0000-0000-0000B2AD0000}"/>
    <cellStyle name="Normal 67 3 7" xfId="10515" xr:uid="{00000000-0005-0000-0000-0000B3AD0000}"/>
    <cellStyle name="Normal 67 3 7 2" xfId="30030" xr:uid="{00000000-0005-0000-0000-0000B4AD0000}"/>
    <cellStyle name="Normal 67 3 7 3" xfId="49923" xr:uid="{00000000-0005-0000-0000-0000B5AD0000}"/>
    <cellStyle name="Normal 67 3 8" xfId="20236" xr:uid="{00000000-0005-0000-0000-0000B6AD0000}"/>
    <cellStyle name="Normal 67 3 9" xfId="39878" xr:uid="{00000000-0005-0000-0000-0000B7AD0000}"/>
    <cellStyle name="Normal 67 4" xfId="1278" xr:uid="{00000000-0005-0000-0000-0000B8AD0000}"/>
    <cellStyle name="Normal 67 4 2" xfId="3650" xr:uid="{00000000-0005-0000-0000-0000B9AD0000}"/>
    <cellStyle name="Normal 67 4 2 2" xfId="9087" xr:uid="{00000000-0005-0000-0000-0000BAAD0000}"/>
    <cellStyle name="Normal 67 4 2 2 2" xfId="18810" xr:uid="{00000000-0005-0000-0000-0000BBAD0000}"/>
    <cellStyle name="Normal 67 4 2 2 2 2" xfId="38323" xr:uid="{00000000-0005-0000-0000-0000BCAD0000}"/>
    <cellStyle name="Normal 67 4 2 2 2 3" xfId="58216" xr:uid="{00000000-0005-0000-0000-0000BDAD0000}"/>
    <cellStyle name="Normal 67 4 2 2 3" xfId="22689" xr:uid="{00000000-0005-0000-0000-0000BEAD0000}"/>
    <cellStyle name="Normal 67 4 2 2 4" xfId="42453" xr:uid="{00000000-0005-0000-0000-0000BFAD0000}"/>
    <cellStyle name="Normal 67 4 2 3" xfId="13504" xr:uid="{00000000-0005-0000-0000-0000C0AD0000}"/>
    <cellStyle name="Normal 67 4 2 3 2" xfId="33018" xr:uid="{00000000-0005-0000-0000-0000C1AD0000}"/>
    <cellStyle name="Normal 67 4 2 3 3" xfId="52911" xr:uid="{00000000-0005-0000-0000-0000C2AD0000}"/>
    <cellStyle name="Normal 67 4 2 4" xfId="24423" xr:uid="{00000000-0005-0000-0000-0000C3AD0000}"/>
    <cellStyle name="Normal 67 4 2 5" xfId="44189" xr:uid="{00000000-0005-0000-0000-0000C4AD0000}"/>
    <cellStyle name="Normal 67 4 3" xfId="7439" xr:uid="{00000000-0005-0000-0000-0000C5AD0000}"/>
    <cellStyle name="Normal 67 4 3 2" xfId="17162" xr:uid="{00000000-0005-0000-0000-0000C6AD0000}"/>
    <cellStyle name="Normal 67 4 3 2 2" xfId="36675" xr:uid="{00000000-0005-0000-0000-0000C7AD0000}"/>
    <cellStyle name="Normal 67 4 3 2 3" xfId="56568" xr:uid="{00000000-0005-0000-0000-0000C8AD0000}"/>
    <cellStyle name="Normal 67 4 3 3" xfId="26026" xr:uid="{00000000-0005-0000-0000-0000C9AD0000}"/>
    <cellStyle name="Normal 67 4 3 4" xfId="45797" xr:uid="{00000000-0005-0000-0000-0000CAAD0000}"/>
    <cellStyle name="Normal 67 4 4" xfId="5377" xr:uid="{00000000-0005-0000-0000-0000CBAD0000}"/>
    <cellStyle name="Normal 67 4 4 2" xfId="15114" xr:uid="{00000000-0005-0000-0000-0000CCAD0000}"/>
    <cellStyle name="Normal 67 4 4 2 2" xfId="34627" xr:uid="{00000000-0005-0000-0000-0000CDAD0000}"/>
    <cellStyle name="Normal 67 4 4 2 3" xfId="54520" xr:uid="{00000000-0005-0000-0000-0000CEAD0000}"/>
    <cellStyle name="Normal 67 4 4 3" xfId="27197" xr:uid="{00000000-0005-0000-0000-0000CFAD0000}"/>
    <cellStyle name="Normal 67 4 4 4" xfId="47085" xr:uid="{00000000-0005-0000-0000-0000D0AD0000}"/>
    <cellStyle name="Normal 67 4 5" xfId="11236" xr:uid="{00000000-0005-0000-0000-0000D1AD0000}"/>
    <cellStyle name="Normal 67 4 5 2" xfId="30751" xr:uid="{00000000-0005-0000-0000-0000D2AD0000}"/>
    <cellStyle name="Normal 67 4 5 3" xfId="50644" xr:uid="{00000000-0005-0000-0000-0000D3AD0000}"/>
    <cellStyle name="Normal 67 4 6" xfId="20957" xr:uid="{00000000-0005-0000-0000-0000D4AD0000}"/>
    <cellStyle name="Normal 67 4 7" xfId="40612" xr:uid="{00000000-0005-0000-0000-0000D5AD0000}"/>
    <cellStyle name="Normal 67 5" xfId="727" xr:uid="{00000000-0005-0000-0000-0000D6AD0000}"/>
    <cellStyle name="Normal 67 5 2" xfId="3112" xr:uid="{00000000-0005-0000-0000-0000D7AD0000}"/>
    <cellStyle name="Normal 67 5 2 2" xfId="8549" xr:uid="{00000000-0005-0000-0000-0000D8AD0000}"/>
    <cellStyle name="Normal 67 5 2 2 2" xfId="18272" xr:uid="{00000000-0005-0000-0000-0000D9AD0000}"/>
    <cellStyle name="Normal 67 5 2 2 2 2" xfId="37785" xr:uid="{00000000-0005-0000-0000-0000DAAD0000}"/>
    <cellStyle name="Normal 67 5 2 2 2 3" xfId="57678" xr:uid="{00000000-0005-0000-0000-0000DBAD0000}"/>
    <cellStyle name="Normal 67 5 2 2 3" xfId="25482" xr:uid="{00000000-0005-0000-0000-0000DCAD0000}"/>
    <cellStyle name="Normal 67 5 2 2 4" xfId="45249" xr:uid="{00000000-0005-0000-0000-0000DDAD0000}"/>
    <cellStyle name="Normal 67 5 2 3" xfId="12966" xr:uid="{00000000-0005-0000-0000-0000DEAD0000}"/>
    <cellStyle name="Normal 67 5 2 3 2" xfId="32480" xr:uid="{00000000-0005-0000-0000-0000DFAD0000}"/>
    <cellStyle name="Normal 67 5 2 3 3" xfId="52373" xr:uid="{00000000-0005-0000-0000-0000E0AD0000}"/>
    <cellStyle name="Normal 67 5 2 4" xfId="23885" xr:uid="{00000000-0005-0000-0000-0000E1AD0000}"/>
    <cellStyle name="Normal 67 5 2 5" xfId="43651" xr:uid="{00000000-0005-0000-0000-0000E2AD0000}"/>
    <cellStyle name="Normal 67 5 3" xfId="6979" xr:uid="{00000000-0005-0000-0000-0000E3AD0000}"/>
    <cellStyle name="Normal 67 5 3 2" xfId="16715" xr:uid="{00000000-0005-0000-0000-0000E4AD0000}"/>
    <cellStyle name="Normal 67 5 3 2 2" xfId="36228" xr:uid="{00000000-0005-0000-0000-0000E5AD0000}"/>
    <cellStyle name="Normal 67 5 3 2 3" xfId="56121" xr:uid="{00000000-0005-0000-0000-0000E6AD0000}"/>
    <cellStyle name="Normal 67 5 3 3" xfId="26032" xr:uid="{00000000-0005-0000-0000-0000E7AD0000}"/>
    <cellStyle name="Normal 67 5 3 4" xfId="45803" xr:uid="{00000000-0005-0000-0000-0000E8AD0000}"/>
    <cellStyle name="Normal 67 5 4" xfId="5912" xr:uid="{00000000-0005-0000-0000-0000E9AD0000}"/>
    <cellStyle name="Normal 67 5 4 2" xfId="15649" xr:uid="{00000000-0005-0000-0000-0000EAAD0000}"/>
    <cellStyle name="Normal 67 5 4 2 2" xfId="35162" xr:uid="{00000000-0005-0000-0000-0000EBAD0000}"/>
    <cellStyle name="Normal 67 5 4 2 3" xfId="55055" xr:uid="{00000000-0005-0000-0000-0000ECAD0000}"/>
    <cellStyle name="Normal 67 5 4 3" xfId="27732" xr:uid="{00000000-0005-0000-0000-0000EDAD0000}"/>
    <cellStyle name="Normal 67 5 4 4" xfId="47620" xr:uid="{00000000-0005-0000-0000-0000EEAD0000}"/>
    <cellStyle name="Normal 67 5 5" xfId="10698" xr:uid="{00000000-0005-0000-0000-0000EFAD0000}"/>
    <cellStyle name="Normal 67 5 5 2" xfId="30213" xr:uid="{00000000-0005-0000-0000-0000F0AD0000}"/>
    <cellStyle name="Normal 67 5 5 3" xfId="50106" xr:uid="{00000000-0005-0000-0000-0000F1AD0000}"/>
    <cellStyle name="Normal 67 5 6" xfId="20419" xr:uid="{00000000-0005-0000-0000-0000F2AD0000}"/>
    <cellStyle name="Normal 67 5 7" xfId="40061" xr:uid="{00000000-0005-0000-0000-0000F3AD0000}"/>
    <cellStyle name="Normal 67 6" xfId="1875" xr:uid="{00000000-0005-0000-0000-0000F4AD0000}"/>
    <cellStyle name="Normal 67 6 2" xfId="4186" xr:uid="{00000000-0005-0000-0000-0000F5AD0000}"/>
    <cellStyle name="Normal 67 6 2 2" xfId="9622" xr:uid="{00000000-0005-0000-0000-0000F6AD0000}"/>
    <cellStyle name="Normal 67 6 2 2 2" xfId="19345" xr:uid="{00000000-0005-0000-0000-0000F7AD0000}"/>
    <cellStyle name="Normal 67 6 2 2 2 2" xfId="38858" xr:uid="{00000000-0005-0000-0000-0000F8AD0000}"/>
    <cellStyle name="Normal 67 6 2 2 2 3" xfId="58751" xr:uid="{00000000-0005-0000-0000-0000F9AD0000}"/>
    <cellStyle name="Normal 67 6 2 2 3" xfId="29071" xr:uid="{00000000-0005-0000-0000-0000FAAD0000}"/>
    <cellStyle name="Normal 67 6 2 2 4" xfId="48959" xr:uid="{00000000-0005-0000-0000-0000FBAD0000}"/>
    <cellStyle name="Normal 67 6 2 3" xfId="14039" xr:uid="{00000000-0005-0000-0000-0000FCAD0000}"/>
    <cellStyle name="Normal 67 6 2 3 2" xfId="33553" xr:uid="{00000000-0005-0000-0000-0000FDAD0000}"/>
    <cellStyle name="Normal 67 6 2 3 3" xfId="53446" xr:uid="{00000000-0005-0000-0000-0000FEAD0000}"/>
    <cellStyle name="Normal 67 6 2 4" xfId="24958" xr:uid="{00000000-0005-0000-0000-0000FFAD0000}"/>
    <cellStyle name="Normal 67 6 2 5" xfId="44725" xr:uid="{00000000-0005-0000-0000-000000AE0000}"/>
    <cellStyle name="Normal 67 6 3" xfId="6447" xr:uid="{00000000-0005-0000-0000-000001AE0000}"/>
    <cellStyle name="Normal 67 6 3 2" xfId="16184" xr:uid="{00000000-0005-0000-0000-000002AE0000}"/>
    <cellStyle name="Normal 67 6 3 2 2" xfId="35697" xr:uid="{00000000-0005-0000-0000-000003AE0000}"/>
    <cellStyle name="Normal 67 6 3 2 3" xfId="55590" xr:uid="{00000000-0005-0000-0000-000004AE0000}"/>
    <cellStyle name="Normal 67 6 3 3" xfId="28267" xr:uid="{00000000-0005-0000-0000-000005AE0000}"/>
    <cellStyle name="Normal 67 6 3 4" xfId="48155" xr:uid="{00000000-0005-0000-0000-000006AE0000}"/>
    <cellStyle name="Normal 67 6 4" xfId="11771" xr:uid="{00000000-0005-0000-0000-000007AE0000}"/>
    <cellStyle name="Normal 67 6 4 2" xfId="31286" xr:uid="{00000000-0005-0000-0000-000008AE0000}"/>
    <cellStyle name="Normal 67 6 4 3" xfId="51179" xr:uid="{00000000-0005-0000-0000-000009AE0000}"/>
    <cellStyle name="Normal 67 6 5" xfId="21492" xr:uid="{00000000-0005-0000-0000-00000AAE0000}"/>
    <cellStyle name="Normal 67 6 6" xfId="41209" xr:uid="{00000000-0005-0000-0000-00000BAE0000}"/>
    <cellStyle name="Normal 67 7" xfId="2438" xr:uid="{00000000-0005-0000-0000-00000CAE0000}"/>
    <cellStyle name="Normal 67 7 2" xfId="7875" xr:uid="{00000000-0005-0000-0000-00000DAE0000}"/>
    <cellStyle name="Normal 67 7 2 2" xfId="17598" xr:uid="{00000000-0005-0000-0000-00000EAE0000}"/>
    <cellStyle name="Normal 67 7 2 2 2" xfId="37111" xr:uid="{00000000-0005-0000-0000-00000FAE0000}"/>
    <cellStyle name="Normal 67 7 2 2 3" xfId="57004" xr:uid="{00000000-0005-0000-0000-000010AE0000}"/>
    <cellStyle name="Normal 67 7 2 3" xfId="22772" xr:uid="{00000000-0005-0000-0000-000011AE0000}"/>
    <cellStyle name="Normal 67 7 2 4" xfId="42536" xr:uid="{00000000-0005-0000-0000-000012AE0000}"/>
    <cellStyle name="Normal 67 7 3" xfId="12292" xr:uid="{00000000-0005-0000-0000-000013AE0000}"/>
    <cellStyle name="Normal 67 7 3 2" xfId="31806" xr:uid="{00000000-0005-0000-0000-000014AE0000}"/>
    <cellStyle name="Normal 67 7 3 3" xfId="51699" xr:uid="{00000000-0005-0000-0000-000015AE0000}"/>
    <cellStyle name="Normal 67 7 4" xfId="23211" xr:uid="{00000000-0005-0000-0000-000016AE0000}"/>
    <cellStyle name="Normal 67 7 5" xfId="42977" xr:uid="{00000000-0005-0000-0000-000017AE0000}"/>
    <cellStyle name="Normal 67 8" xfId="2577" xr:uid="{00000000-0005-0000-0000-000018AE0000}"/>
    <cellStyle name="Normal 67 8 2" xfId="8014" xr:uid="{00000000-0005-0000-0000-000019AE0000}"/>
    <cellStyle name="Normal 67 8 2 2" xfId="17737" xr:uid="{00000000-0005-0000-0000-00001AAE0000}"/>
    <cellStyle name="Normal 67 8 2 2 2" xfId="37250" xr:uid="{00000000-0005-0000-0000-00001BAE0000}"/>
    <cellStyle name="Normal 67 8 2 2 3" xfId="57143" xr:uid="{00000000-0005-0000-0000-00001CAE0000}"/>
    <cellStyle name="Normal 67 8 2 3" xfId="22023" xr:uid="{00000000-0005-0000-0000-00001DAE0000}"/>
    <cellStyle name="Normal 67 8 2 4" xfId="41783" xr:uid="{00000000-0005-0000-0000-00001EAE0000}"/>
    <cellStyle name="Normal 67 8 3" xfId="12431" xr:uid="{00000000-0005-0000-0000-00001FAE0000}"/>
    <cellStyle name="Normal 67 8 3 2" xfId="31945" xr:uid="{00000000-0005-0000-0000-000020AE0000}"/>
    <cellStyle name="Normal 67 8 3 3" xfId="51838" xr:uid="{00000000-0005-0000-0000-000021AE0000}"/>
    <cellStyle name="Normal 67 8 4" xfId="23350" xr:uid="{00000000-0005-0000-0000-000022AE0000}"/>
    <cellStyle name="Normal 67 8 5" xfId="43116" xr:uid="{00000000-0005-0000-0000-000023AE0000}"/>
    <cellStyle name="Normal 67 9" xfId="4795" xr:uid="{00000000-0005-0000-0000-000024AE0000}"/>
    <cellStyle name="Normal 67 9 2" xfId="14577" xr:uid="{00000000-0005-0000-0000-000025AE0000}"/>
    <cellStyle name="Normal 67 9 2 2" xfId="34090" xr:uid="{00000000-0005-0000-0000-000026AE0000}"/>
    <cellStyle name="Normal 67 9 2 3" xfId="53983" xr:uid="{00000000-0005-0000-0000-000027AE0000}"/>
    <cellStyle name="Normal 67 9 3" xfId="26659" xr:uid="{00000000-0005-0000-0000-000028AE0000}"/>
    <cellStyle name="Normal 67 9 4" xfId="46503" xr:uid="{00000000-0005-0000-0000-000029AE0000}"/>
    <cellStyle name="Normal 68" xfId="151" xr:uid="{00000000-0005-0000-0000-00002AAE0000}"/>
    <cellStyle name="Normal 68 10" xfId="10164" xr:uid="{00000000-0005-0000-0000-00002BAE0000}"/>
    <cellStyle name="Normal 68 10 2" xfId="29679" xr:uid="{00000000-0005-0000-0000-00002CAE0000}"/>
    <cellStyle name="Normal 68 10 3" xfId="49572" xr:uid="{00000000-0005-0000-0000-00002DAE0000}"/>
    <cellStyle name="Normal 68 11" xfId="19885" xr:uid="{00000000-0005-0000-0000-00002EAE0000}"/>
    <cellStyle name="Normal 68 12" xfId="39485" xr:uid="{00000000-0005-0000-0000-00002FAE0000}"/>
    <cellStyle name="Normal 68 2" xfId="369" xr:uid="{00000000-0005-0000-0000-000030AE0000}"/>
    <cellStyle name="Normal 68 2 2" xfId="1455" xr:uid="{00000000-0005-0000-0000-000031AE0000}"/>
    <cellStyle name="Normal 68 2 2 2" xfId="3827" xr:uid="{00000000-0005-0000-0000-000032AE0000}"/>
    <cellStyle name="Normal 68 2 2 2 2" xfId="9264" xr:uid="{00000000-0005-0000-0000-000033AE0000}"/>
    <cellStyle name="Normal 68 2 2 2 2 2" xfId="18987" xr:uid="{00000000-0005-0000-0000-000034AE0000}"/>
    <cellStyle name="Normal 68 2 2 2 2 2 2" xfId="38500" xr:uid="{00000000-0005-0000-0000-000035AE0000}"/>
    <cellStyle name="Normal 68 2 2 2 2 2 3" xfId="58393" xr:uid="{00000000-0005-0000-0000-000036AE0000}"/>
    <cellStyle name="Normal 68 2 2 2 2 3" xfId="26540" xr:uid="{00000000-0005-0000-0000-000037AE0000}"/>
    <cellStyle name="Normal 68 2 2 2 2 4" xfId="46313" xr:uid="{00000000-0005-0000-0000-000038AE0000}"/>
    <cellStyle name="Normal 68 2 2 2 3" xfId="13681" xr:uid="{00000000-0005-0000-0000-000039AE0000}"/>
    <cellStyle name="Normal 68 2 2 2 3 2" xfId="33195" xr:uid="{00000000-0005-0000-0000-00003AAE0000}"/>
    <cellStyle name="Normal 68 2 2 2 3 3" xfId="53088" xr:uid="{00000000-0005-0000-0000-00003BAE0000}"/>
    <cellStyle name="Normal 68 2 2 2 4" xfId="24600" xr:uid="{00000000-0005-0000-0000-00003CAE0000}"/>
    <cellStyle name="Normal 68 2 2 2 5" xfId="44366" xr:uid="{00000000-0005-0000-0000-00003DAE0000}"/>
    <cellStyle name="Normal 68 2 2 3" xfId="7587" xr:uid="{00000000-0005-0000-0000-00003EAE0000}"/>
    <cellStyle name="Normal 68 2 2 3 2" xfId="17310" xr:uid="{00000000-0005-0000-0000-00003FAE0000}"/>
    <cellStyle name="Normal 68 2 2 3 2 2" xfId="36823" xr:uid="{00000000-0005-0000-0000-000040AE0000}"/>
    <cellStyle name="Normal 68 2 2 3 2 3" xfId="56716" xr:uid="{00000000-0005-0000-0000-000041AE0000}"/>
    <cellStyle name="Normal 68 2 2 3 3" xfId="26284" xr:uid="{00000000-0005-0000-0000-000042AE0000}"/>
    <cellStyle name="Normal 68 2 2 3 4" xfId="46056" xr:uid="{00000000-0005-0000-0000-000043AE0000}"/>
    <cellStyle name="Normal 68 2 2 4" xfId="5554" xr:uid="{00000000-0005-0000-0000-000044AE0000}"/>
    <cellStyle name="Normal 68 2 2 4 2" xfId="15291" xr:uid="{00000000-0005-0000-0000-000045AE0000}"/>
    <cellStyle name="Normal 68 2 2 4 2 2" xfId="34804" xr:uid="{00000000-0005-0000-0000-000046AE0000}"/>
    <cellStyle name="Normal 68 2 2 4 2 3" xfId="54697" xr:uid="{00000000-0005-0000-0000-000047AE0000}"/>
    <cellStyle name="Normal 68 2 2 4 3" xfId="27374" xr:uid="{00000000-0005-0000-0000-000048AE0000}"/>
    <cellStyle name="Normal 68 2 2 4 4" xfId="47262" xr:uid="{00000000-0005-0000-0000-000049AE0000}"/>
    <cellStyle name="Normal 68 2 2 5" xfId="11413" xr:uid="{00000000-0005-0000-0000-00004AAE0000}"/>
    <cellStyle name="Normal 68 2 2 5 2" xfId="30928" xr:uid="{00000000-0005-0000-0000-00004BAE0000}"/>
    <cellStyle name="Normal 68 2 2 5 3" xfId="50821" xr:uid="{00000000-0005-0000-0000-00004CAE0000}"/>
    <cellStyle name="Normal 68 2 2 6" xfId="21134" xr:uid="{00000000-0005-0000-0000-00004DAE0000}"/>
    <cellStyle name="Normal 68 2 2 7" xfId="40789" xr:uid="{00000000-0005-0000-0000-00004EAE0000}"/>
    <cellStyle name="Normal 68 2 3" xfId="904" xr:uid="{00000000-0005-0000-0000-00004FAE0000}"/>
    <cellStyle name="Normal 68 2 3 2" xfId="3289" xr:uid="{00000000-0005-0000-0000-000050AE0000}"/>
    <cellStyle name="Normal 68 2 3 2 2" xfId="8726" xr:uid="{00000000-0005-0000-0000-000051AE0000}"/>
    <cellStyle name="Normal 68 2 3 2 2 2" xfId="18449" xr:uid="{00000000-0005-0000-0000-000052AE0000}"/>
    <cellStyle name="Normal 68 2 3 2 2 2 2" xfId="37962" xr:uid="{00000000-0005-0000-0000-000053AE0000}"/>
    <cellStyle name="Normal 68 2 3 2 2 2 3" xfId="57855" xr:uid="{00000000-0005-0000-0000-000054AE0000}"/>
    <cellStyle name="Normal 68 2 3 2 2 3" xfId="22143" xr:uid="{00000000-0005-0000-0000-000055AE0000}"/>
    <cellStyle name="Normal 68 2 3 2 2 4" xfId="41903" xr:uid="{00000000-0005-0000-0000-000056AE0000}"/>
    <cellStyle name="Normal 68 2 3 2 3" xfId="13143" xr:uid="{00000000-0005-0000-0000-000057AE0000}"/>
    <cellStyle name="Normal 68 2 3 2 3 2" xfId="32657" xr:uid="{00000000-0005-0000-0000-000058AE0000}"/>
    <cellStyle name="Normal 68 2 3 2 3 3" xfId="52550" xr:uid="{00000000-0005-0000-0000-000059AE0000}"/>
    <cellStyle name="Normal 68 2 3 2 4" xfId="24062" xr:uid="{00000000-0005-0000-0000-00005AAE0000}"/>
    <cellStyle name="Normal 68 2 3 2 5" xfId="43828" xr:uid="{00000000-0005-0000-0000-00005BAE0000}"/>
    <cellStyle name="Normal 68 2 3 3" xfId="7127" xr:uid="{00000000-0005-0000-0000-00005CAE0000}"/>
    <cellStyle name="Normal 68 2 3 3 2" xfId="16863" xr:uid="{00000000-0005-0000-0000-00005DAE0000}"/>
    <cellStyle name="Normal 68 2 3 3 2 2" xfId="36376" xr:uid="{00000000-0005-0000-0000-00005EAE0000}"/>
    <cellStyle name="Normal 68 2 3 3 2 3" xfId="56269" xr:uid="{00000000-0005-0000-0000-00005FAE0000}"/>
    <cellStyle name="Normal 68 2 3 3 3" xfId="22349" xr:uid="{00000000-0005-0000-0000-000060AE0000}"/>
    <cellStyle name="Normal 68 2 3 3 4" xfId="42111" xr:uid="{00000000-0005-0000-0000-000061AE0000}"/>
    <cellStyle name="Normal 68 2 3 4" xfId="6089" xr:uid="{00000000-0005-0000-0000-000062AE0000}"/>
    <cellStyle name="Normal 68 2 3 4 2" xfId="15826" xr:uid="{00000000-0005-0000-0000-000063AE0000}"/>
    <cellStyle name="Normal 68 2 3 4 2 2" xfId="35339" xr:uid="{00000000-0005-0000-0000-000064AE0000}"/>
    <cellStyle name="Normal 68 2 3 4 2 3" xfId="55232" xr:uid="{00000000-0005-0000-0000-000065AE0000}"/>
    <cellStyle name="Normal 68 2 3 4 3" xfId="27909" xr:uid="{00000000-0005-0000-0000-000066AE0000}"/>
    <cellStyle name="Normal 68 2 3 4 4" xfId="47797" xr:uid="{00000000-0005-0000-0000-000067AE0000}"/>
    <cellStyle name="Normal 68 2 3 5" xfId="10875" xr:uid="{00000000-0005-0000-0000-000068AE0000}"/>
    <cellStyle name="Normal 68 2 3 5 2" xfId="30390" xr:uid="{00000000-0005-0000-0000-000069AE0000}"/>
    <cellStyle name="Normal 68 2 3 5 3" xfId="50283" xr:uid="{00000000-0005-0000-0000-00006AAE0000}"/>
    <cellStyle name="Normal 68 2 3 6" xfId="20596" xr:uid="{00000000-0005-0000-0000-00006BAE0000}"/>
    <cellStyle name="Normal 68 2 3 7" xfId="40238" xr:uid="{00000000-0005-0000-0000-00006CAE0000}"/>
    <cellStyle name="Normal 68 2 4" xfId="2094" xr:uid="{00000000-0005-0000-0000-00006DAE0000}"/>
    <cellStyle name="Normal 68 2 4 2" xfId="4363" xr:uid="{00000000-0005-0000-0000-00006EAE0000}"/>
    <cellStyle name="Normal 68 2 4 2 2" xfId="9799" xr:uid="{00000000-0005-0000-0000-00006FAE0000}"/>
    <cellStyle name="Normal 68 2 4 2 2 2" xfId="19522" xr:uid="{00000000-0005-0000-0000-000070AE0000}"/>
    <cellStyle name="Normal 68 2 4 2 2 2 2" xfId="39035" xr:uid="{00000000-0005-0000-0000-000071AE0000}"/>
    <cellStyle name="Normal 68 2 4 2 2 2 3" xfId="58928" xr:uid="{00000000-0005-0000-0000-000072AE0000}"/>
    <cellStyle name="Normal 68 2 4 2 2 3" xfId="29248" xr:uid="{00000000-0005-0000-0000-000073AE0000}"/>
    <cellStyle name="Normal 68 2 4 2 2 4" xfId="49136" xr:uid="{00000000-0005-0000-0000-000074AE0000}"/>
    <cellStyle name="Normal 68 2 4 2 3" xfId="14216" xr:uid="{00000000-0005-0000-0000-000075AE0000}"/>
    <cellStyle name="Normal 68 2 4 2 3 2" xfId="33730" xr:uid="{00000000-0005-0000-0000-000076AE0000}"/>
    <cellStyle name="Normal 68 2 4 2 3 3" xfId="53623" xr:uid="{00000000-0005-0000-0000-000077AE0000}"/>
    <cellStyle name="Normal 68 2 4 2 4" xfId="25135" xr:uid="{00000000-0005-0000-0000-000078AE0000}"/>
    <cellStyle name="Normal 68 2 4 2 5" xfId="44902" xr:uid="{00000000-0005-0000-0000-000079AE0000}"/>
    <cellStyle name="Normal 68 2 4 3" xfId="6624" xr:uid="{00000000-0005-0000-0000-00007AAE0000}"/>
    <cellStyle name="Normal 68 2 4 3 2" xfId="16361" xr:uid="{00000000-0005-0000-0000-00007BAE0000}"/>
    <cellStyle name="Normal 68 2 4 3 2 2" xfId="35874" xr:uid="{00000000-0005-0000-0000-00007CAE0000}"/>
    <cellStyle name="Normal 68 2 4 3 2 3" xfId="55767" xr:uid="{00000000-0005-0000-0000-00007DAE0000}"/>
    <cellStyle name="Normal 68 2 4 3 3" xfId="28444" xr:uid="{00000000-0005-0000-0000-00007EAE0000}"/>
    <cellStyle name="Normal 68 2 4 3 4" xfId="48332" xr:uid="{00000000-0005-0000-0000-00007FAE0000}"/>
    <cellStyle name="Normal 68 2 4 4" xfId="11948" xr:uid="{00000000-0005-0000-0000-000080AE0000}"/>
    <cellStyle name="Normal 68 2 4 4 2" xfId="31463" xr:uid="{00000000-0005-0000-0000-000081AE0000}"/>
    <cellStyle name="Normal 68 2 4 4 3" xfId="51356" xr:uid="{00000000-0005-0000-0000-000082AE0000}"/>
    <cellStyle name="Normal 68 2 4 5" xfId="21669" xr:uid="{00000000-0005-0000-0000-000083AE0000}"/>
    <cellStyle name="Normal 68 2 4 6" xfId="41428" xr:uid="{00000000-0005-0000-0000-000084AE0000}"/>
    <cellStyle name="Normal 68 2 5" xfId="2754" xr:uid="{00000000-0005-0000-0000-000085AE0000}"/>
    <cellStyle name="Normal 68 2 5 2" xfId="8191" xr:uid="{00000000-0005-0000-0000-000086AE0000}"/>
    <cellStyle name="Normal 68 2 5 2 2" xfId="17914" xr:uid="{00000000-0005-0000-0000-000087AE0000}"/>
    <cellStyle name="Normal 68 2 5 2 2 2" xfId="37427" xr:uid="{00000000-0005-0000-0000-000088AE0000}"/>
    <cellStyle name="Normal 68 2 5 2 2 3" xfId="57320" xr:uid="{00000000-0005-0000-0000-000089AE0000}"/>
    <cellStyle name="Normal 68 2 5 2 3" xfId="22682" xr:uid="{00000000-0005-0000-0000-00008AAE0000}"/>
    <cellStyle name="Normal 68 2 5 2 4" xfId="42446" xr:uid="{00000000-0005-0000-0000-00008BAE0000}"/>
    <cellStyle name="Normal 68 2 5 3" xfId="12608" xr:uid="{00000000-0005-0000-0000-00008CAE0000}"/>
    <cellStyle name="Normal 68 2 5 3 2" xfId="32122" xr:uid="{00000000-0005-0000-0000-00008DAE0000}"/>
    <cellStyle name="Normal 68 2 5 3 3" xfId="52015" xr:uid="{00000000-0005-0000-0000-00008EAE0000}"/>
    <cellStyle name="Normal 68 2 5 4" xfId="23527" xr:uid="{00000000-0005-0000-0000-00008FAE0000}"/>
    <cellStyle name="Normal 68 2 5 5" xfId="43293" xr:uid="{00000000-0005-0000-0000-000090AE0000}"/>
    <cellStyle name="Normal 68 2 6" xfId="5014" xr:uid="{00000000-0005-0000-0000-000091AE0000}"/>
    <cellStyle name="Normal 68 2 6 2" xfId="14754" xr:uid="{00000000-0005-0000-0000-000092AE0000}"/>
    <cellStyle name="Normal 68 2 6 2 2" xfId="34267" xr:uid="{00000000-0005-0000-0000-000093AE0000}"/>
    <cellStyle name="Normal 68 2 6 2 3" xfId="54160" xr:uid="{00000000-0005-0000-0000-000094AE0000}"/>
    <cellStyle name="Normal 68 2 6 3" xfId="26836" xr:uid="{00000000-0005-0000-0000-000095AE0000}"/>
    <cellStyle name="Normal 68 2 6 4" xfId="46722" xr:uid="{00000000-0005-0000-0000-000096AE0000}"/>
    <cellStyle name="Normal 68 2 7" xfId="10340" xr:uid="{00000000-0005-0000-0000-000097AE0000}"/>
    <cellStyle name="Normal 68 2 7 2" xfId="29855" xr:uid="{00000000-0005-0000-0000-000098AE0000}"/>
    <cellStyle name="Normal 68 2 7 3" xfId="49748" xr:uid="{00000000-0005-0000-0000-000099AE0000}"/>
    <cellStyle name="Normal 68 2 8" xfId="20061" xr:uid="{00000000-0005-0000-0000-00009AAE0000}"/>
    <cellStyle name="Normal 68 2 9" xfId="39703" xr:uid="{00000000-0005-0000-0000-00009BAE0000}"/>
    <cellStyle name="Normal 68 3" xfId="545" xr:uid="{00000000-0005-0000-0000-00009CAE0000}"/>
    <cellStyle name="Normal 68 3 2" xfId="1631" xr:uid="{00000000-0005-0000-0000-00009DAE0000}"/>
    <cellStyle name="Normal 68 3 2 2" xfId="4003" xr:uid="{00000000-0005-0000-0000-00009EAE0000}"/>
    <cellStyle name="Normal 68 3 2 2 2" xfId="9440" xr:uid="{00000000-0005-0000-0000-00009FAE0000}"/>
    <cellStyle name="Normal 68 3 2 2 2 2" xfId="19163" xr:uid="{00000000-0005-0000-0000-0000A0AE0000}"/>
    <cellStyle name="Normal 68 3 2 2 2 2 2" xfId="38676" xr:uid="{00000000-0005-0000-0000-0000A1AE0000}"/>
    <cellStyle name="Normal 68 3 2 2 2 2 3" xfId="58569" xr:uid="{00000000-0005-0000-0000-0000A2AE0000}"/>
    <cellStyle name="Normal 68 3 2 2 2 3" xfId="21972" xr:uid="{00000000-0005-0000-0000-0000A3AE0000}"/>
    <cellStyle name="Normal 68 3 2 2 2 4" xfId="41731" xr:uid="{00000000-0005-0000-0000-0000A4AE0000}"/>
    <cellStyle name="Normal 68 3 2 2 3" xfId="13857" xr:uid="{00000000-0005-0000-0000-0000A5AE0000}"/>
    <cellStyle name="Normal 68 3 2 2 3 2" xfId="33371" xr:uid="{00000000-0005-0000-0000-0000A6AE0000}"/>
    <cellStyle name="Normal 68 3 2 2 3 3" xfId="53264" xr:uid="{00000000-0005-0000-0000-0000A7AE0000}"/>
    <cellStyle name="Normal 68 3 2 2 4" xfId="24776" xr:uid="{00000000-0005-0000-0000-0000A8AE0000}"/>
    <cellStyle name="Normal 68 3 2 2 5" xfId="44542" xr:uid="{00000000-0005-0000-0000-0000A9AE0000}"/>
    <cellStyle name="Normal 68 3 2 3" xfId="7734" xr:uid="{00000000-0005-0000-0000-0000AAAE0000}"/>
    <cellStyle name="Normal 68 3 2 3 2" xfId="17457" xr:uid="{00000000-0005-0000-0000-0000ABAE0000}"/>
    <cellStyle name="Normal 68 3 2 3 2 2" xfId="36970" xr:uid="{00000000-0005-0000-0000-0000ACAE0000}"/>
    <cellStyle name="Normal 68 3 2 3 2 3" xfId="56863" xr:uid="{00000000-0005-0000-0000-0000ADAE0000}"/>
    <cellStyle name="Normal 68 3 2 3 3" xfId="25603" xr:uid="{00000000-0005-0000-0000-0000AEAE0000}"/>
    <cellStyle name="Normal 68 3 2 3 4" xfId="45371" xr:uid="{00000000-0005-0000-0000-0000AFAE0000}"/>
    <cellStyle name="Normal 68 3 2 4" xfId="5730" xr:uid="{00000000-0005-0000-0000-0000B0AE0000}"/>
    <cellStyle name="Normal 68 3 2 4 2" xfId="15467" xr:uid="{00000000-0005-0000-0000-0000B1AE0000}"/>
    <cellStyle name="Normal 68 3 2 4 2 2" xfId="34980" xr:uid="{00000000-0005-0000-0000-0000B2AE0000}"/>
    <cellStyle name="Normal 68 3 2 4 2 3" xfId="54873" xr:uid="{00000000-0005-0000-0000-0000B3AE0000}"/>
    <cellStyle name="Normal 68 3 2 4 3" xfId="27550" xr:uid="{00000000-0005-0000-0000-0000B4AE0000}"/>
    <cellStyle name="Normal 68 3 2 4 4" xfId="47438" xr:uid="{00000000-0005-0000-0000-0000B5AE0000}"/>
    <cellStyle name="Normal 68 3 2 5" xfId="11589" xr:uid="{00000000-0005-0000-0000-0000B6AE0000}"/>
    <cellStyle name="Normal 68 3 2 5 2" xfId="31104" xr:uid="{00000000-0005-0000-0000-0000B7AE0000}"/>
    <cellStyle name="Normal 68 3 2 5 3" xfId="50997" xr:uid="{00000000-0005-0000-0000-0000B8AE0000}"/>
    <cellStyle name="Normal 68 3 2 6" xfId="21310" xr:uid="{00000000-0005-0000-0000-0000B9AE0000}"/>
    <cellStyle name="Normal 68 3 2 7" xfId="40965" xr:uid="{00000000-0005-0000-0000-0000BAAE0000}"/>
    <cellStyle name="Normal 68 3 3" xfId="1080" xr:uid="{00000000-0005-0000-0000-0000BBAE0000}"/>
    <cellStyle name="Normal 68 3 3 2" xfId="3465" xr:uid="{00000000-0005-0000-0000-0000BCAE0000}"/>
    <cellStyle name="Normal 68 3 3 2 2" xfId="8902" xr:uid="{00000000-0005-0000-0000-0000BDAE0000}"/>
    <cellStyle name="Normal 68 3 3 2 2 2" xfId="18625" xr:uid="{00000000-0005-0000-0000-0000BEAE0000}"/>
    <cellStyle name="Normal 68 3 3 2 2 2 2" xfId="38138" xr:uid="{00000000-0005-0000-0000-0000BFAE0000}"/>
    <cellStyle name="Normal 68 3 3 2 2 2 3" xfId="58031" xr:uid="{00000000-0005-0000-0000-0000C0AE0000}"/>
    <cellStyle name="Normal 68 3 3 2 2 3" xfId="22055" xr:uid="{00000000-0005-0000-0000-0000C1AE0000}"/>
    <cellStyle name="Normal 68 3 3 2 2 4" xfId="41815" xr:uid="{00000000-0005-0000-0000-0000C2AE0000}"/>
    <cellStyle name="Normal 68 3 3 2 3" xfId="13319" xr:uid="{00000000-0005-0000-0000-0000C3AE0000}"/>
    <cellStyle name="Normal 68 3 3 2 3 2" xfId="32833" xr:uid="{00000000-0005-0000-0000-0000C4AE0000}"/>
    <cellStyle name="Normal 68 3 3 2 3 3" xfId="52726" xr:uid="{00000000-0005-0000-0000-0000C5AE0000}"/>
    <cellStyle name="Normal 68 3 3 2 4" xfId="24238" xr:uid="{00000000-0005-0000-0000-0000C6AE0000}"/>
    <cellStyle name="Normal 68 3 3 2 5" xfId="44004" xr:uid="{00000000-0005-0000-0000-0000C7AE0000}"/>
    <cellStyle name="Normal 68 3 3 3" xfId="7274" xr:uid="{00000000-0005-0000-0000-0000C8AE0000}"/>
    <cellStyle name="Normal 68 3 3 3 2" xfId="17010" xr:uid="{00000000-0005-0000-0000-0000C9AE0000}"/>
    <cellStyle name="Normal 68 3 3 3 2 2" xfId="36523" xr:uid="{00000000-0005-0000-0000-0000CAAE0000}"/>
    <cellStyle name="Normal 68 3 3 3 2 3" xfId="56416" xr:uid="{00000000-0005-0000-0000-0000CBAE0000}"/>
    <cellStyle name="Normal 68 3 3 3 3" xfId="22370" xr:uid="{00000000-0005-0000-0000-0000CCAE0000}"/>
    <cellStyle name="Normal 68 3 3 3 4" xfId="42132" xr:uid="{00000000-0005-0000-0000-0000CDAE0000}"/>
    <cellStyle name="Normal 68 3 3 4" xfId="6265" xr:uid="{00000000-0005-0000-0000-0000CEAE0000}"/>
    <cellStyle name="Normal 68 3 3 4 2" xfId="16002" xr:uid="{00000000-0005-0000-0000-0000CFAE0000}"/>
    <cellStyle name="Normal 68 3 3 4 2 2" xfId="35515" xr:uid="{00000000-0005-0000-0000-0000D0AE0000}"/>
    <cellStyle name="Normal 68 3 3 4 2 3" xfId="55408" xr:uid="{00000000-0005-0000-0000-0000D1AE0000}"/>
    <cellStyle name="Normal 68 3 3 4 3" xfId="28085" xr:uid="{00000000-0005-0000-0000-0000D2AE0000}"/>
    <cellStyle name="Normal 68 3 3 4 4" xfId="47973" xr:uid="{00000000-0005-0000-0000-0000D3AE0000}"/>
    <cellStyle name="Normal 68 3 3 5" xfId="11051" xr:uid="{00000000-0005-0000-0000-0000D4AE0000}"/>
    <cellStyle name="Normal 68 3 3 5 2" xfId="30566" xr:uid="{00000000-0005-0000-0000-0000D5AE0000}"/>
    <cellStyle name="Normal 68 3 3 5 3" xfId="50459" xr:uid="{00000000-0005-0000-0000-0000D6AE0000}"/>
    <cellStyle name="Normal 68 3 3 6" xfId="20772" xr:uid="{00000000-0005-0000-0000-0000D7AE0000}"/>
    <cellStyle name="Normal 68 3 3 7" xfId="40414" xr:uid="{00000000-0005-0000-0000-0000D8AE0000}"/>
    <cellStyle name="Normal 68 3 4" xfId="2270" xr:uid="{00000000-0005-0000-0000-0000D9AE0000}"/>
    <cellStyle name="Normal 68 3 4 2" xfId="4539" xr:uid="{00000000-0005-0000-0000-0000DAAE0000}"/>
    <cellStyle name="Normal 68 3 4 2 2" xfId="9975" xr:uid="{00000000-0005-0000-0000-0000DBAE0000}"/>
    <cellStyle name="Normal 68 3 4 2 2 2" xfId="19698" xr:uid="{00000000-0005-0000-0000-0000DCAE0000}"/>
    <cellStyle name="Normal 68 3 4 2 2 2 2" xfId="39211" xr:uid="{00000000-0005-0000-0000-0000DDAE0000}"/>
    <cellStyle name="Normal 68 3 4 2 2 2 3" xfId="59104" xr:uid="{00000000-0005-0000-0000-0000DEAE0000}"/>
    <cellStyle name="Normal 68 3 4 2 2 3" xfId="29424" xr:uid="{00000000-0005-0000-0000-0000DFAE0000}"/>
    <cellStyle name="Normal 68 3 4 2 2 4" xfId="49312" xr:uid="{00000000-0005-0000-0000-0000E0AE0000}"/>
    <cellStyle name="Normal 68 3 4 2 3" xfId="14392" xr:uid="{00000000-0005-0000-0000-0000E1AE0000}"/>
    <cellStyle name="Normal 68 3 4 2 3 2" xfId="33906" xr:uid="{00000000-0005-0000-0000-0000E2AE0000}"/>
    <cellStyle name="Normal 68 3 4 2 3 3" xfId="53799" xr:uid="{00000000-0005-0000-0000-0000E3AE0000}"/>
    <cellStyle name="Normal 68 3 4 2 4" xfId="25311" xr:uid="{00000000-0005-0000-0000-0000E4AE0000}"/>
    <cellStyle name="Normal 68 3 4 2 5" xfId="45078" xr:uid="{00000000-0005-0000-0000-0000E5AE0000}"/>
    <cellStyle name="Normal 68 3 4 3" xfId="6800" xr:uid="{00000000-0005-0000-0000-0000E6AE0000}"/>
    <cellStyle name="Normal 68 3 4 3 2" xfId="16537" xr:uid="{00000000-0005-0000-0000-0000E7AE0000}"/>
    <cellStyle name="Normal 68 3 4 3 2 2" xfId="36050" xr:uid="{00000000-0005-0000-0000-0000E8AE0000}"/>
    <cellStyle name="Normal 68 3 4 3 2 3" xfId="55943" xr:uid="{00000000-0005-0000-0000-0000E9AE0000}"/>
    <cellStyle name="Normal 68 3 4 3 3" xfId="28620" xr:uid="{00000000-0005-0000-0000-0000EAAE0000}"/>
    <cellStyle name="Normal 68 3 4 3 4" xfId="48508" xr:uid="{00000000-0005-0000-0000-0000EBAE0000}"/>
    <cellStyle name="Normal 68 3 4 4" xfId="12124" xr:uid="{00000000-0005-0000-0000-0000ECAE0000}"/>
    <cellStyle name="Normal 68 3 4 4 2" xfId="31639" xr:uid="{00000000-0005-0000-0000-0000EDAE0000}"/>
    <cellStyle name="Normal 68 3 4 4 3" xfId="51532" xr:uid="{00000000-0005-0000-0000-0000EEAE0000}"/>
    <cellStyle name="Normal 68 3 4 5" xfId="21845" xr:uid="{00000000-0005-0000-0000-0000EFAE0000}"/>
    <cellStyle name="Normal 68 3 4 6" xfId="41604" xr:uid="{00000000-0005-0000-0000-0000F0AE0000}"/>
    <cellStyle name="Normal 68 3 5" xfId="2930" xr:uid="{00000000-0005-0000-0000-0000F1AE0000}"/>
    <cellStyle name="Normal 68 3 5 2" xfId="8367" xr:uid="{00000000-0005-0000-0000-0000F2AE0000}"/>
    <cellStyle name="Normal 68 3 5 2 2" xfId="18090" xr:uid="{00000000-0005-0000-0000-0000F3AE0000}"/>
    <cellStyle name="Normal 68 3 5 2 2 2" xfId="37603" xr:uid="{00000000-0005-0000-0000-0000F4AE0000}"/>
    <cellStyle name="Normal 68 3 5 2 2 3" xfId="57496" xr:uid="{00000000-0005-0000-0000-0000F5AE0000}"/>
    <cellStyle name="Normal 68 3 5 2 3" xfId="26168" xr:uid="{00000000-0005-0000-0000-0000F6AE0000}"/>
    <cellStyle name="Normal 68 3 5 2 4" xfId="45939" xr:uid="{00000000-0005-0000-0000-0000F7AE0000}"/>
    <cellStyle name="Normal 68 3 5 3" xfId="12784" xr:uid="{00000000-0005-0000-0000-0000F8AE0000}"/>
    <cellStyle name="Normal 68 3 5 3 2" xfId="32298" xr:uid="{00000000-0005-0000-0000-0000F9AE0000}"/>
    <cellStyle name="Normal 68 3 5 3 3" xfId="52191" xr:uid="{00000000-0005-0000-0000-0000FAAE0000}"/>
    <cellStyle name="Normal 68 3 5 4" xfId="23703" xr:uid="{00000000-0005-0000-0000-0000FBAE0000}"/>
    <cellStyle name="Normal 68 3 5 5" xfId="43469" xr:uid="{00000000-0005-0000-0000-0000FCAE0000}"/>
    <cellStyle name="Normal 68 3 6" xfId="5190" xr:uid="{00000000-0005-0000-0000-0000FDAE0000}"/>
    <cellStyle name="Normal 68 3 6 2" xfId="14930" xr:uid="{00000000-0005-0000-0000-0000FEAE0000}"/>
    <cellStyle name="Normal 68 3 6 2 2" xfId="34443" xr:uid="{00000000-0005-0000-0000-0000FFAE0000}"/>
    <cellStyle name="Normal 68 3 6 2 3" xfId="54336" xr:uid="{00000000-0005-0000-0000-000000AF0000}"/>
    <cellStyle name="Normal 68 3 6 3" xfId="27012" xr:uid="{00000000-0005-0000-0000-000001AF0000}"/>
    <cellStyle name="Normal 68 3 6 4" xfId="46898" xr:uid="{00000000-0005-0000-0000-000002AF0000}"/>
    <cellStyle name="Normal 68 3 7" xfId="10516" xr:uid="{00000000-0005-0000-0000-000003AF0000}"/>
    <cellStyle name="Normal 68 3 7 2" xfId="30031" xr:uid="{00000000-0005-0000-0000-000004AF0000}"/>
    <cellStyle name="Normal 68 3 7 3" xfId="49924" xr:uid="{00000000-0005-0000-0000-000005AF0000}"/>
    <cellStyle name="Normal 68 3 8" xfId="20237" xr:uid="{00000000-0005-0000-0000-000006AF0000}"/>
    <cellStyle name="Normal 68 3 9" xfId="39879" xr:uid="{00000000-0005-0000-0000-000007AF0000}"/>
    <cellStyle name="Normal 68 4" xfId="1279" xr:uid="{00000000-0005-0000-0000-000008AF0000}"/>
    <cellStyle name="Normal 68 4 2" xfId="3651" xr:uid="{00000000-0005-0000-0000-000009AF0000}"/>
    <cellStyle name="Normal 68 4 2 2" xfId="9088" xr:uid="{00000000-0005-0000-0000-00000AAF0000}"/>
    <cellStyle name="Normal 68 4 2 2 2" xfId="18811" xr:uid="{00000000-0005-0000-0000-00000BAF0000}"/>
    <cellStyle name="Normal 68 4 2 2 2 2" xfId="38324" xr:uid="{00000000-0005-0000-0000-00000CAF0000}"/>
    <cellStyle name="Normal 68 4 2 2 2 3" xfId="58217" xr:uid="{00000000-0005-0000-0000-00000DAF0000}"/>
    <cellStyle name="Normal 68 4 2 2 3" xfId="22954" xr:uid="{00000000-0005-0000-0000-00000EAF0000}"/>
    <cellStyle name="Normal 68 4 2 2 4" xfId="42719" xr:uid="{00000000-0005-0000-0000-00000FAF0000}"/>
    <cellStyle name="Normal 68 4 2 3" xfId="13505" xr:uid="{00000000-0005-0000-0000-000010AF0000}"/>
    <cellStyle name="Normal 68 4 2 3 2" xfId="33019" xr:uid="{00000000-0005-0000-0000-000011AF0000}"/>
    <cellStyle name="Normal 68 4 2 3 3" xfId="52912" xr:uid="{00000000-0005-0000-0000-000012AF0000}"/>
    <cellStyle name="Normal 68 4 2 4" xfId="24424" xr:uid="{00000000-0005-0000-0000-000013AF0000}"/>
    <cellStyle name="Normal 68 4 2 5" xfId="44190" xr:uid="{00000000-0005-0000-0000-000014AF0000}"/>
    <cellStyle name="Normal 68 4 3" xfId="7440" xr:uid="{00000000-0005-0000-0000-000015AF0000}"/>
    <cellStyle name="Normal 68 4 3 2" xfId="17163" xr:uid="{00000000-0005-0000-0000-000016AF0000}"/>
    <cellStyle name="Normal 68 4 3 2 2" xfId="36676" xr:uid="{00000000-0005-0000-0000-000017AF0000}"/>
    <cellStyle name="Normal 68 4 3 2 3" xfId="56569" xr:uid="{00000000-0005-0000-0000-000018AF0000}"/>
    <cellStyle name="Normal 68 4 3 3" xfId="26381" xr:uid="{00000000-0005-0000-0000-000019AF0000}"/>
    <cellStyle name="Normal 68 4 3 4" xfId="46154" xr:uid="{00000000-0005-0000-0000-00001AAF0000}"/>
    <cellStyle name="Normal 68 4 4" xfId="5378" xr:uid="{00000000-0005-0000-0000-00001BAF0000}"/>
    <cellStyle name="Normal 68 4 4 2" xfId="15115" xr:uid="{00000000-0005-0000-0000-00001CAF0000}"/>
    <cellStyle name="Normal 68 4 4 2 2" xfId="34628" xr:uid="{00000000-0005-0000-0000-00001DAF0000}"/>
    <cellStyle name="Normal 68 4 4 2 3" xfId="54521" xr:uid="{00000000-0005-0000-0000-00001EAF0000}"/>
    <cellStyle name="Normal 68 4 4 3" xfId="27198" xr:uid="{00000000-0005-0000-0000-00001FAF0000}"/>
    <cellStyle name="Normal 68 4 4 4" xfId="47086" xr:uid="{00000000-0005-0000-0000-000020AF0000}"/>
    <cellStyle name="Normal 68 4 5" xfId="11237" xr:uid="{00000000-0005-0000-0000-000021AF0000}"/>
    <cellStyle name="Normal 68 4 5 2" xfId="30752" xr:uid="{00000000-0005-0000-0000-000022AF0000}"/>
    <cellStyle name="Normal 68 4 5 3" xfId="50645" xr:uid="{00000000-0005-0000-0000-000023AF0000}"/>
    <cellStyle name="Normal 68 4 6" xfId="20958" xr:uid="{00000000-0005-0000-0000-000024AF0000}"/>
    <cellStyle name="Normal 68 4 7" xfId="40613" xr:uid="{00000000-0005-0000-0000-000025AF0000}"/>
    <cellStyle name="Normal 68 5" xfId="728" xr:uid="{00000000-0005-0000-0000-000026AF0000}"/>
    <cellStyle name="Normal 68 5 2" xfId="3113" xr:uid="{00000000-0005-0000-0000-000027AF0000}"/>
    <cellStyle name="Normal 68 5 2 2" xfId="8550" xr:uid="{00000000-0005-0000-0000-000028AF0000}"/>
    <cellStyle name="Normal 68 5 2 2 2" xfId="18273" xr:uid="{00000000-0005-0000-0000-000029AF0000}"/>
    <cellStyle name="Normal 68 5 2 2 2 2" xfId="37786" xr:uid="{00000000-0005-0000-0000-00002AAF0000}"/>
    <cellStyle name="Normal 68 5 2 2 2 3" xfId="57679" xr:uid="{00000000-0005-0000-0000-00002BAF0000}"/>
    <cellStyle name="Normal 68 5 2 2 3" xfId="25797" xr:uid="{00000000-0005-0000-0000-00002CAF0000}"/>
    <cellStyle name="Normal 68 5 2 2 4" xfId="45566" xr:uid="{00000000-0005-0000-0000-00002DAF0000}"/>
    <cellStyle name="Normal 68 5 2 3" xfId="12967" xr:uid="{00000000-0005-0000-0000-00002EAF0000}"/>
    <cellStyle name="Normal 68 5 2 3 2" xfId="32481" xr:uid="{00000000-0005-0000-0000-00002FAF0000}"/>
    <cellStyle name="Normal 68 5 2 3 3" xfId="52374" xr:uid="{00000000-0005-0000-0000-000030AF0000}"/>
    <cellStyle name="Normal 68 5 2 4" xfId="23886" xr:uid="{00000000-0005-0000-0000-000031AF0000}"/>
    <cellStyle name="Normal 68 5 2 5" xfId="43652" xr:uid="{00000000-0005-0000-0000-000032AF0000}"/>
    <cellStyle name="Normal 68 5 3" xfId="6980" xr:uid="{00000000-0005-0000-0000-000033AF0000}"/>
    <cellStyle name="Normal 68 5 3 2" xfId="16716" xr:uid="{00000000-0005-0000-0000-000034AF0000}"/>
    <cellStyle name="Normal 68 5 3 2 2" xfId="36229" xr:uid="{00000000-0005-0000-0000-000035AF0000}"/>
    <cellStyle name="Normal 68 5 3 2 3" xfId="56122" xr:uid="{00000000-0005-0000-0000-000036AF0000}"/>
    <cellStyle name="Normal 68 5 3 3" xfId="22250" xr:uid="{00000000-0005-0000-0000-000037AF0000}"/>
    <cellStyle name="Normal 68 5 3 4" xfId="42011" xr:uid="{00000000-0005-0000-0000-000038AF0000}"/>
    <cellStyle name="Normal 68 5 4" xfId="5913" xr:uid="{00000000-0005-0000-0000-000039AF0000}"/>
    <cellStyle name="Normal 68 5 4 2" xfId="15650" xr:uid="{00000000-0005-0000-0000-00003AAF0000}"/>
    <cellStyle name="Normal 68 5 4 2 2" xfId="35163" xr:uid="{00000000-0005-0000-0000-00003BAF0000}"/>
    <cellStyle name="Normal 68 5 4 2 3" xfId="55056" xr:uid="{00000000-0005-0000-0000-00003CAF0000}"/>
    <cellStyle name="Normal 68 5 4 3" xfId="27733" xr:uid="{00000000-0005-0000-0000-00003DAF0000}"/>
    <cellStyle name="Normal 68 5 4 4" xfId="47621" xr:uid="{00000000-0005-0000-0000-00003EAF0000}"/>
    <cellStyle name="Normal 68 5 5" xfId="10699" xr:uid="{00000000-0005-0000-0000-00003FAF0000}"/>
    <cellStyle name="Normal 68 5 5 2" xfId="30214" xr:uid="{00000000-0005-0000-0000-000040AF0000}"/>
    <cellStyle name="Normal 68 5 5 3" xfId="50107" xr:uid="{00000000-0005-0000-0000-000041AF0000}"/>
    <cellStyle name="Normal 68 5 6" xfId="20420" xr:uid="{00000000-0005-0000-0000-000042AF0000}"/>
    <cellStyle name="Normal 68 5 7" xfId="40062" xr:uid="{00000000-0005-0000-0000-000043AF0000}"/>
    <cellStyle name="Normal 68 6" xfId="1876" xr:uid="{00000000-0005-0000-0000-000044AF0000}"/>
    <cellStyle name="Normal 68 6 2" xfId="4187" xr:uid="{00000000-0005-0000-0000-000045AF0000}"/>
    <cellStyle name="Normal 68 6 2 2" xfId="9623" xr:uid="{00000000-0005-0000-0000-000046AF0000}"/>
    <cellStyle name="Normal 68 6 2 2 2" xfId="19346" xr:uid="{00000000-0005-0000-0000-000047AF0000}"/>
    <cellStyle name="Normal 68 6 2 2 2 2" xfId="38859" xr:uid="{00000000-0005-0000-0000-000048AF0000}"/>
    <cellStyle name="Normal 68 6 2 2 2 3" xfId="58752" xr:uid="{00000000-0005-0000-0000-000049AF0000}"/>
    <cellStyle name="Normal 68 6 2 2 3" xfId="29072" xr:uid="{00000000-0005-0000-0000-00004AAF0000}"/>
    <cellStyle name="Normal 68 6 2 2 4" xfId="48960" xr:uid="{00000000-0005-0000-0000-00004BAF0000}"/>
    <cellStyle name="Normal 68 6 2 3" xfId="14040" xr:uid="{00000000-0005-0000-0000-00004CAF0000}"/>
    <cellStyle name="Normal 68 6 2 3 2" xfId="33554" xr:uid="{00000000-0005-0000-0000-00004DAF0000}"/>
    <cellStyle name="Normal 68 6 2 3 3" xfId="53447" xr:uid="{00000000-0005-0000-0000-00004EAF0000}"/>
    <cellStyle name="Normal 68 6 2 4" xfId="24959" xr:uid="{00000000-0005-0000-0000-00004FAF0000}"/>
    <cellStyle name="Normal 68 6 2 5" xfId="44726" xr:uid="{00000000-0005-0000-0000-000050AF0000}"/>
    <cellStyle name="Normal 68 6 3" xfId="6448" xr:uid="{00000000-0005-0000-0000-000051AF0000}"/>
    <cellStyle name="Normal 68 6 3 2" xfId="16185" xr:uid="{00000000-0005-0000-0000-000052AF0000}"/>
    <cellStyle name="Normal 68 6 3 2 2" xfId="35698" xr:uid="{00000000-0005-0000-0000-000053AF0000}"/>
    <cellStyle name="Normal 68 6 3 2 3" xfId="55591" xr:uid="{00000000-0005-0000-0000-000054AF0000}"/>
    <cellStyle name="Normal 68 6 3 3" xfId="28268" xr:uid="{00000000-0005-0000-0000-000055AF0000}"/>
    <cellStyle name="Normal 68 6 3 4" xfId="48156" xr:uid="{00000000-0005-0000-0000-000056AF0000}"/>
    <cellStyle name="Normal 68 6 4" xfId="11772" xr:uid="{00000000-0005-0000-0000-000057AF0000}"/>
    <cellStyle name="Normal 68 6 4 2" xfId="31287" xr:uid="{00000000-0005-0000-0000-000058AF0000}"/>
    <cellStyle name="Normal 68 6 4 3" xfId="51180" xr:uid="{00000000-0005-0000-0000-000059AF0000}"/>
    <cellStyle name="Normal 68 6 5" xfId="21493" xr:uid="{00000000-0005-0000-0000-00005AAF0000}"/>
    <cellStyle name="Normal 68 6 6" xfId="41210" xr:uid="{00000000-0005-0000-0000-00005BAF0000}"/>
    <cellStyle name="Normal 68 7" xfId="2439" xr:uid="{00000000-0005-0000-0000-00005CAF0000}"/>
    <cellStyle name="Normal 68 7 2" xfId="7876" xr:uid="{00000000-0005-0000-0000-00005DAF0000}"/>
    <cellStyle name="Normal 68 7 2 2" xfId="17599" xr:uid="{00000000-0005-0000-0000-00005EAF0000}"/>
    <cellStyle name="Normal 68 7 2 2 2" xfId="37112" xr:uid="{00000000-0005-0000-0000-00005FAF0000}"/>
    <cellStyle name="Normal 68 7 2 2 3" xfId="57005" xr:uid="{00000000-0005-0000-0000-000060AF0000}"/>
    <cellStyle name="Normal 68 7 2 3" xfId="25869" xr:uid="{00000000-0005-0000-0000-000061AF0000}"/>
    <cellStyle name="Normal 68 7 2 4" xfId="45639" xr:uid="{00000000-0005-0000-0000-000062AF0000}"/>
    <cellStyle name="Normal 68 7 3" xfId="12293" xr:uid="{00000000-0005-0000-0000-000063AF0000}"/>
    <cellStyle name="Normal 68 7 3 2" xfId="31807" xr:uid="{00000000-0005-0000-0000-000064AF0000}"/>
    <cellStyle name="Normal 68 7 3 3" xfId="51700" xr:uid="{00000000-0005-0000-0000-000065AF0000}"/>
    <cellStyle name="Normal 68 7 4" xfId="23212" xr:uid="{00000000-0005-0000-0000-000066AF0000}"/>
    <cellStyle name="Normal 68 7 5" xfId="42978" xr:uid="{00000000-0005-0000-0000-000067AF0000}"/>
    <cellStyle name="Normal 68 8" xfId="2578" xr:uid="{00000000-0005-0000-0000-000068AF0000}"/>
    <cellStyle name="Normal 68 8 2" xfId="8015" xr:uid="{00000000-0005-0000-0000-000069AF0000}"/>
    <cellStyle name="Normal 68 8 2 2" xfId="17738" xr:uid="{00000000-0005-0000-0000-00006AAF0000}"/>
    <cellStyle name="Normal 68 8 2 2 2" xfId="37251" xr:uid="{00000000-0005-0000-0000-00006BAF0000}"/>
    <cellStyle name="Normal 68 8 2 2 3" xfId="57144" xr:uid="{00000000-0005-0000-0000-00006CAF0000}"/>
    <cellStyle name="Normal 68 8 2 3" xfId="22350" xr:uid="{00000000-0005-0000-0000-00006DAF0000}"/>
    <cellStyle name="Normal 68 8 2 4" xfId="42112" xr:uid="{00000000-0005-0000-0000-00006EAF0000}"/>
    <cellStyle name="Normal 68 8 3" xfId="12432" xr:uid="{00000000-0005-0000-0000-00006FAF0000}"/>
    <cellStyle name="Normal 68 8 3 2" xfId="31946" xr:uid="{00000000-0005-0000-0000-000070AF0000}"/>
    <cellStyle name="Normal 68 8 3 3" xfId="51839" xr:uid="{00000000-0005-0000-0000-000071AF0000}"/>
    <cellStyle name="Normal 68 8 4" xfId="23351" xr:uid="{00000000-0005-0000-0000-000072AF0000}"/>
    <cellStyle name="Normal 68 8 5" xfId="43117" xr:uid="{00000000-0005-0000-0000-000073AF0000}"/>
    <cellStyle name="Normal 68 9" xfId="4796" xr:uid="{00000000-0005-0000-0000-000074AF0000}"/>
    <cellStyle name="Normal 68 9 2" xfId="14578" xr:uid="{00000000-0005-0000-0000-000075AF0000}"/>
    <cellStyle name="Normal 68 9 2 2" xfId="34091" xr:uid="{00000000-0005-0000-0000-000076AF0000}"/>
    <cellStyle name="Normal 68 9 2 3" xfId="53984" xr:uid="{00000000-0005-0000-0000-000077AF0000}"/>
    <cellStyle name="Normal 68 9 3" xfId="26660" xr:uid="{00000000-0005-0000-0000-000078AF0000}"/>
    <cellStyle name="Normal 68 9 4" xfId="46504" xr:uid="{00000000-0005-0000-0000-000079AF0000}"/>
    <cellStyle name="Normal 69" xfId="152" xr:uid="{00000000-0005-0000-0000-00007AAF0000}"/>
    <cellStyle name="Normal 69 10" xfId="10165" xr:uid="{00000000-0005-0000-0000-00007BAF0000}"/>
    <cellStyle name="Normal 69 10 2" xfId="29680" xr:uid="{00000000-0005-0000-0000-00007CAF0000}"/>
    <cellStyle name="Normal 69 10 3" xfId="49573" xr:uid="{00000000-0005-0000-0000-00007DAF0000}"/>
    <cellStyle name="Normal 69 11" xfId="19886" xr:uid="{00000000-0005-0000-0000-00007EAF0000}"/>
    <cellStyle name="Normal 69 12" xfId="39486" xr:uid="{00000000-0005-0000-0000-00007FAF0000}"/>
    <cellStyle name="Normal 69 2" xfId="370" xr:uid="{00000000-0005-0000-0000-000080AF0000}"/>
    <cellStyle name="Normal 69 2 2" xfId="1456" xr:uid="{00000000-0005-0000-0000-000081AF0000}"/>
    <cellStyle name="Normal 69 2 2 2" xfId="3828" xr:uid="{00000000-0005-0000-0000-000082AF0000}"/>
    <cellStyle name="Normal 69 2 2 2 2" xfId="9265" xr:uid="{00000000-0005-0000-0000-000083AF0000}"/>
    <cellStyle name="Normal 69 2 2 2 2 2" xfId="18988" xr:uid="{00000000-0005-0000-0000-000084AF0000}"/>
    <cellStyle name="Normal 69 2 2 2 2 2 2" xfId="38501" xr:uid="{00000000-0005-0000-0000-000085AF0000}"/>
    <cellStyle name="Normal 69 2 2 2 2 2 3" xfId="58394" xr:uid="{00000000-0005-0000-0000-000086AF0000}"/>
    <cellStyle name="Normal 69 2 2 2 2 3" xfId="22793" xr:uid="{00000000-0005-0000-0000-000087AF0000}"/>
    <cellStyle name="Normal 69 2 2 2 2 4" xfId="42557" xr:uid="{00000000-0005-0000-0000-000088AF0000}"/>
    <cellStyle name="Normal 69 2 2 2 3" xfId="13682" xr:uid="{00000000-0005-0000-0000-000089AF0000}"/>
    <cellStyle name="Normal 69 2 2 2 3 2" xfId="33196" xr:uid="{00000000-0005-0000-0000-00008AAF0000}"/>
    <cellStyle name="Normal 69 2 2 2 3 3" xfId="53089" xr:uid="{00000000-0005-0000-0000-00008BAF0000}"/>
    <cellStyle name="Normal 69 2 2 2 4" xfId="24601" xr:uid="{00000000-0005-0000-0000-00008CAF0000}"/>
    <cellStyle name="Normal 69 2 2 2 5" xfId="44367" xr:uid="{00000000-0005-0000-0000-00008DAF0000}"/>
    <cellStyle name="Normal 69 2 2 3" xfId="7588" xr:uid="{00000000-0005-0000-0000-00008EAF0000}"/>
    <cellStyle name="Normal 69 2 2 3 2" xfId="17311" xr:uid="{00000000-0005-0000-0000-00008FAF0000}"/>
    <cellStyle name="Normal 69 2 2 3 2 2" xfId="36824" xr:uid="{00000000-0005-0000-0000-000090AF0000}"/>
    <cellStyle name="Normal 69 2 2 3 2 3" xfId="56717" xr:uid="{00000000-0005-0000-0000-000091AF0000}"/>
    <cellStyle name="Normal 69 2 2 3 3" xfId="26067" xr:uid="{00000000-0005-0000-0000-000092AF0000}"/>
    <cellStyle name="Normal 69 2 2 3 4" xfId="45838" xr:uid="{00000000-0005-0000-0000-000093AF0000}"/>
    <cellStyle name="Normal 69 2 2 4" xfId="5555" xr:uid="{00000000-0005-0000-0000-000094AF0000}"/>
    <cellStyle name="Normal 69 2 2 4 2" xfId="15292" xr:uid="{00000000-0005-0000-0000-000095AF0000}"/>
    <cellStyle name="Normal 69 2 2 4 2 2" xfId="34805" xr:uid="{00000000-0005-0000-0000-000096AF0000}"/>
    <cellStyle name="Normal 69 2 2 4 2 3" xfId="54698" xr:uid="{00000000-0005-0000-0000-000097AF0000}"/>
    <cellStyle name="Normal 69 2 2 4 3" xfId="27375" xr:uid="{00000000-0005-0000-0000-000098AF0000}"/>
    <cellStyle name="Normal 69 2 2 4 4" xfId="47263" xr:uid="{00000000-0005-0000-0000-000099AF0000}"/>
    <cellStyle name="Normal 69 2 2 5" xfId="11414" xr:uid="{00000000-0005-0000-0000-00009AAF0000}"/>
    <cellStyle name="Normal 69 2 2 5 2" xfId="30929" xr:uid="{00000000-0005-0000-0000-00009BAF0000}"/>
    <cellStyle name="Normal 69 2 2 5 3" xfId="50822" xr:uid="{00000000-0005-0000-0000-00009CAF0000}"/>
    <cellStyle name="Normal 69 2 2 6" xfId="21135" xr:uid="{00000000-0005-0000-0000-00009DAF0000}"/>
    <cellStyle name="Normal 69 2 2 7" xfId="40790" xr:uid="{00000000-0005-0000-0000-00009EAF0000}"/>
    <cellStyle name="Normal 69 2 3" xfId="905" xr:uid="{00000000-0005-0000-0000-00009FAF0000}"/>
    <cellStyle name="Normal 69 2 3 2" xfId="3290" xr:uid="{00000000-0005-0000-0000-0000A0AF0000}"/>
    <cellStyle name="Normal 69 2 3 2 2" xfId="8727" xr:uid="{00000000-0005-0000-0000-0000A1AF0000}"/>
    <cellStyle name="Normal 69 2 3 2 2 2" xfId="18450" xr:uid="{00000000-0005-0000-0000-0000A2AF0000}"/>
    <cellStyle name="Normal 69 2 3 2 2 2 2" xfId="37963" xr:uid="{00000000-0005-0000-0000-0000A3AF0000}"/>
    <cellStyle name="Normal 69 2 3 2 2 2 3" xfId="57856" xr:uid="{00000000-0005-0000-0000-0000A4AF0000}"/>
    <cellStyle name="Normal 69 2 3 2 2 3" xfId="25486" xr:uid="{00000000-0005-0000-0000-0000A5AF0000}"/>
    <cellStyle name="Normal 69 2 3 2 2 4" xfId="45253" xr:uid="{00000000-0005-0000-0000-0000A6AF0000}"/>
    <cellStyle name="Normal 69 2 3 2 3" xfId="13144" xr:uid="{00000000-0005-0000-0000-0000A7AF0000}"/>
    <cellStyle name="Normal 69 2 3 2 3 2" xfId="32658" xr:uid="{00000000-0005-0000-0000-0000A8AF0000}"/>
    <cellStyle name="Normal 69 2 3 2 3 3" xfId="52551" xr:uid="{00000000-0005-0000-0000-0000A9AF0000}"/>
    <cellStyle name="Normal 69 2 3 2 4" xfId="24063" xr:uid="{00000000-0005-0000-0000-0000AAAF0000}"/>
    <cellStyle name="Normal 69 2 3 2 5" xfId="43829" xr:uid="{00000000-0005-0000-0000-0000ABAF0000}"/>
    <cellStyle name="Normal 69 2 3 3" xfId="7128" xr:uid="{00000000-0005-0000-0000-0000ACAF0000}"/>
    <cellStyle name="Normal 69 2 3 3 2" xfId="16864" xr:uid="{00000000-0005-0000-0000-0000ADAF0000}"/>
    <cellStyle name="Normal 69 2 3 3 2 2" xfId="36377" xr:uid="{00000000-0005-0000-0000-0000AEAF0000}"/>
    <cellStyle name="Normal 69 2 3 3 2 3" xfId="56270" xr:uid="{00000000-0005-0000-0000-0000AFAF0000}"/>
    <cellStyle name="Normal 69 2 3 3 3" xfId="22637" xr:uid="{00000000-0005-0000-0000-0000B0AF0000}"/>
    <cellStyle name="Normal 69 2 3 3 4" xfId="42400" xr:uid="{00000000-0005-0000-0000-0000B1AF0000}"/>
    <cellStyle name="Normal 69 2 3 4" xfId="6090" xr:uid="{00000000-0005-0000-0000-0000B2AF0000}"/>
    <cellStyle name="Normal 69 2 3 4 2" xfId="15827" xr:uid="{00000000-0005-0000-0000-0000B3AF0000}"/>
    <cellStyle name="Normal 69 2 3 4 2 2" xfId="35340" xr:uid="{00000000-0005-0000-0000-0000B4AF0000}"/>
    <cellStyle name="Normal 69 2 3 4 2 3" xfId="55233" xr:uid="{00000000-0005-0000-0000-0000B5AF0000}"/>
    <cellStyle name="Normal 69 2 3 4 3" xfId="27910" xr:uid="{00000000-0005-0000-0000-0000B6AF0000}"/>
    <cellStyle name="Normal 69 2 3 4 4" xfId="47798" xr:uid="{00000000-0005-0000-0000-0000B7AF0000}"/>
    <cellStyle name="Normal 69 2 3 5" xfId="10876" xr:uid="{00000000-0005-0000-0000-0000B8AF0000}"/>
    <cellStyle name="Normal 69 2 3 5 2" xfId="30391" xr:uid="{00000000-0005-0000-0000-0000B9AF0000}"/>
    <cellStyle name="Normal 69 2 3 5 3" xfId="50284" xr:uid="{00000000-0005-0000-0000-0000BAAF0000}"/>
    <cellStyle name="Normal 69 2 3 6" xfId="20597" xr:uid="{00000000-0005-0000-0000-0000BBAF0000}"/>
    <cellStyle name="Normal 69 2 3 7" xfId="40239" xr:uid="{00000000-0005-0000-0000-0000BCAF0000}"/>
    <cellStyle name="Normal 69 2 4" xfId="2095" xr:uid="{00000000-0005-0000-0000-0000BDAF0000}"/>
    <cellStyle name="Normal 69 2 4 2" xfId="4364" xr:uid="{00000000-0005-0000-0000-0000BEAF0000}"/>
    <cellStyle name="Normal 69 2 4 2 2" xfId="9800" xr:uid="{00000000-0005-0000-0000-0000BFAF0000}"/>
    <cellStyle name="Normal 69 2 4 2 2 2" xfId="19523" xr:uid="{00000000-0005-0000-0000-0000C0AF0000}"/>
    <cellStyle name="Normal 69 2 4 2 2 2 2" xfId="39036" xr:uid="{00000000-0005-0000-0000-0000C1AF0000}"/>
    <cellStyle name="Normal 69 2 4 2 2 2 3" xfId="58929" xr:uid="{00000000-0005-0000-0000-0000C2AF0000}"/>
    <cellStyle name="Normal 69 2 4 2 2 3" xfId="29249" xr:uid="{00000000-0005-0000-0000-0000C3AF0000}"/>
    <cellStyle name="Normal 69 2 4 2 2 4" xfId="49137" xr:uid="{00000000-0005-0000-0000-0000C4AF0000}"/>
    <cellStyle name="Normal 69 2 4 2 3" xfId="14217" xr:uid="{00000000-0005-0000-0000-0000C5AF0000}"/>
    <cellStyle name="Normal 69 2 4 2 3 2" xfId="33731" xr:uid="{00000000-0005-0000-0000-0000C6AF0000}"/>
    <cellStyle name="Normal 69 2 4 2 3 3" xfId="53624" xr:uid="{00000000-0005-0000-0000-0000C7AF0000}"/>
    <cellStyle name="Normal 69 2 4 2 4" xfId="25136" xr:uid="{00000000-0005-0000-0000-0000C8AF0000}"/>
    <cellStyle name="Normal 69 2 4 2 5" xfId="44903" xr:uid="{00000000-0005-0000-0000-0000C9AF0000}"/>
    <cellStyle name="Normal 69 2 4 3" xfId="6625" xr:uid="{00000000-0005-0000-0000-0000CAAF0000}"/>
    <cellStyle name="Normal 69 2 4 3 2" xfId="16362" xr:uid="{00000000-0005-0000-0000-0000CBAF0000}"/>
    <cellStyle name="Normal 69 2 4 3 2 2" xfId="35875" xr:uid="{00000000-0005-0000-0000-0000CCAF0000}"/>
    <cellStyle name="Normal 69 2 4 3 2 3" xfId="55768" xr:uid="{00000000-0005-0000-0000-0000CDAF0000}"/>
    <cellStyle name="Normal 69 2 4 3 3" xfId="28445" xr:uid="{00000000-0005-0000-0000-0000CEAF0000}"/>
    <cellStyle name="Normal 69 2 4 3 4" xfId="48333" xr:uid="{00000000-0005-0000-0000-0000CFAF0000}"/>
    <cellStyle name="Normal 69 2 4 4" xfId="11949" xr:uid="{00000000-0005-0000-0000-0000D0AF0000}"/>
    <cellStyle name="Normal 69 2 4 4 2" xfId="31464" xr:uid="{00000000-0005-0000-0000-0000D1AF0000}"/>
    <cellStyle name="Normal 69 2 4 4 3" xfId="51357" xr:uid="{00000000-0005-0000-0000-0000D2AF0000}"/>
    <cellStyle name="Normal 69 2 4 5" xfId="21670" xr:uid="{00000000-0005-0000-0000-0000D3AF0000}"/>
    <cellStyle name="Normal 69 2 4 6" xfId="41429" xr:uid="{00000000-0005-0000-0000-0000D4AF0000}"/>
    <cellStyle name="Normal 69 2 5" xfId="2755" xr:uid="{00000000-0005-0000-0000-0000D5AF0000}"/>
    <cellStyle name="Normal 69 2 5 2" xfId="8192" xr:uid="{00000000-0005-0000-0000-0000D6AF0000}"/>
    <cellStyle name="Normal 69 2 5 2 2" xfId="17915" xr:uid="{00000000-0005-0000-0000-0000D7AF0000}"/>
    <cellStyle name="Normal 69 2 5 2 2 2" xfId="37428" xr:uid="{00000000-0005-0000-0000-0000D8AF0000}"/>
    <cellStyle name="Normal 69 2 5 2 2 3" xfId="57321" xr:uid="{00000000-0005-0000-0000-0000D9AF0000}"/>
    <cellStyle name="Normal 69 2 5 2 3" xfId="26400" xr:uid="{00000000-0005-0000-0000-0000DAAF0000}"/>
    <cellStyle name="Normal 69 2 5 2 4" xfId="46173" xr:uid="{00000000-0005-0000-0000-0000DBAF0000}"/>
    <cellStyle name="Normal 69 2 5 3" xfId="12609" xr:uid="{00000000-0005-0000-0000-0000DCAF0000}"/>
    <cellStyle name="Normal 69 2 5 3 2" xfId="32123" xr:uid="{00000000-0005-0000-0000-0000DDAF0000}"/>
    <cellStyle name="Normal 69 2 5 3 3" xfId="52016" xr:uid="{00000000-0005-0000-0000-0000DEAF0000}"/>
    <cellStyle name="Normal 69 2 5 4" xfId="23528" xr:uid="{00000000-0005-0000-0000-0000DFAF0000}"/>
    <cellStyle name="Normal 69 2 5 5" xfId="43294" xr:uid="{00000000-0005-0000-0000-0000E0AF0000}"/>
    <cellStyle name="Normal 69 2 6" xfId="5015" xr:uid="{00000000-0005-0000-0000-0000E1AF0000}"/>
    <cellStyle name="Normal 69 2 6 2" xfId="14755" xr:uid="{00000000-0005-0000-0000-0000E2AF0000}"/>
    <cellStyle name="Normal 69 2 6 2 2" xfId="34268" xr:uid="{00000000-0005-0000-0000-0000E3AF0000}"/>
    <cellStyle name="Normal 69 2 6 2 3" xfId="54161" xr:uid="{00000000-0005-0000-0000-0000E4AF0000}"/>
    <cellStyle name="Normal 69 2 6 3" xfId="26837" xr:uid="{00000000-0005-0000-0000-0000E5AF0000}"/>
    <cellStyle name="Normal 69 2 6 4" xfId="46723" xr:uid="{00000000-0005-0000-0000-0000E6AF0000}"/>
    <cellStyle name="Normal 69 2 7" xfId="10341" xr:uid="{00000000-0005-0000-0000-0000E7AF0000}"/>
    <cellStyle name="Normal 69 2 7 2" xfId="29856" xr:uid="{00000000-0005-0000-0000-0000E8AF0000}"/>
    <cellStyle name="Normal 69 2 7 3" xfId="49749" xr:uid="{00000000-0005-0000-0000-0000E9AF0000}"/>
    <cellStyle name="Normal 69 2 8" xfId="20062" xr:uid="{00000000-0005-0000-0000-0000EAAF0000}"/>
    <cellStyle name="Normal 69 2 9" xfId="39704" xr:uid="{00000000-0005-0000-0000-0000EBAF0000}"/>
    <cellStyle name="Normal 69 3" xfId="546" xr:uid="{00000000-0005-0000-0000-0000ECAF0000}"/>
    <cellStyle name="Normal 69 3 2" xfId="1632" xr:uid="{00000000-0005-0000-0000-0000EDAF0000}"/>
    <cellStyle name="Normal 69 3 2 2" xfId="4004" xr:uid="{00000000-0005-0000-0000-0000EEAF0000}"/>
    <cellStyle name="Normal 69 3 2 2 2" xfId="9441" xr:uid="{00000000-0005-0000-0000-0000EFAF0000}"/>
    <cellStyle name="Normal 69 3 2 2 2 2" xfId="19164" xr:uid="{00000000-0005-0000-0000-0000F0AF0000}"/>
    <cellStyle name="Normal 69 3 2 2 2 2 2" xfId="38677" xr:uid="{00000000-0005-0000-0000-0000F1AF0000}"/>
    <cellStyle name="Normal 69 3 2 2 2 2 3" xfId="58570" xr:uid="{00000000-0005-0000-0000-0000F2AF0000}"/>
    <cellStyle name="Normal 69 3 2 2 2 3" xfId="22815" xr:uid="{00000000-0005-0000-0000-0000F3AF0000}"/>
    <cellStyle name="Normal 69 3 2 2 2 4" xfId="42579" xr:uid="{00000000-0005-0000-0000-0000F4AF0000}"/>
    <cellStyle name="Normal 69 3 2 2 3" xfId="13858" xr:uid="{00000000-0005-0000-0000-0000F5AF0000}"/>
    <cellStyle name="Normal 69 3 2 2 3 2" xfId="33372" xr:uid="{00000000-0005-0000-0000-0000F6AF0000}"/>
    <cellStyle name="Normal 69 3 2 2 3 3" xfId="53265" xr:uid="{00000000-0005-0000-0000-0000F7AF0000}"/>
    <cellStyle name="Normal 69 3 2 2 4" xfId="24777" xr:uid="{00000000-0005-0000-0000-0000F8AF0000}"/>
    <cellStyle name="Normal 69 3 2 2 5" xfId="44543" xr:uid="{00000000-0005-0000-0000-0000F9AF0000}"/>
    <cellStyle name="Normal 69 3 2 3" xfId="7735" xr:uid="{00000000-0005-0000-0000-0000FAAF0000}"/>
    <cellStyle name="Normal 69 3 2 3 2" xfId="17458" xr:uid="{00000000-0005-0000-0000-0000FBAF0000}"/>
    <cellStyle name="Normal 69 3 2 3 2 2" xfId="36971" xr:uid="{00000000-0005-0000-0000-0000FCAF0000}"/>
    <cellStyle name="Normal 69 3 2 3 2 3" xfId="56864" xr:uid="{00000000-0005-0000-0000-0000FDAF0000}"/>
    <cellStyle name="Normal 69 3 2 3 3" xfId="22060" xr:uid="{00000000-0005-0000-0000-0000FEAF0000}"/>
    <cellStyle name="Normal 69 3 2 3 4" xfId="41820" xr:uid="{00000000-0005-0000-0000-0000FFAF0000}"/>
    <cellStyle name="Normal 69 3 2 4" xfId="5731" xr:uid="{00000000-0005-0000-0000-000000B00000}"/>
    <cellStyle name="Normal 69 3 2 4 2" xfId="15468" xr:uid="{00000000-0005-0000-0000-000001B00000}"/>
    <cellStyle name="Normal 69 3 2 4 2 2" xfId="34981" xr:uid="{00000000-0005-0000-0000-000002B00000}"/>
    <cellStyle name="Normal 69 3 2 4 2 3" xfId="54874" xr:uid="{00000000-0005-0000-0000-000003B00000}"/>
    <cellStyle name="Normal 69 3 2 4 3" xfId="27551" xr:uid="{00000000-0005-0000-0000-000004B00000}"/>
    <cellStyle name="Normal 69 3 2 4 4" xfId="47439" xr:uid="{00000000-0005-0000-0000-000005B00000}"/>
    <cellStyle name="Normal 69 3 2 5" xfId="11590" xr:uid="{00000000-0005-0000-0000-000006B00000}"/>
    <cellStyle name="Normal 69 3 2 5 2" xfId="31105" xr:uid="{00000000-0005-0000-0000-000007B00000}"/>
    <cellStyle name="Normal 69 3 2 5 3" xfId="50998" xr:uid="{00000000-0005-0000-0000-000008B00000}"/>
    <cellStyle name="Normal 69 3 2 6" xfId="21311" xr:uid="{00000000-0005-0000-0000-000009B00000}"/>
    <cellStyle name="Normal 69 3 2 7" xfId="40966" xr:uid="{00000000-0005-0000-0000-00000AB00000}"/>
    <cellStyle name="Normal 69 3 3" xfId="1081" xr:uid="{00000000-0005-0000-0000-00000BB00000}"/>
    <cellStyle name="Normal 69 3 3 2" xfId="3466" xr:uid="{00000000-0005-0000-0000-00000CB00000}"/>
    <cellStyle name="Normal 69 3 3 2 2" xfId="8903" xr:uid="{00000000-0005-0000-0000-00000DB00000}"/>
    <cellStyle name="Normal 69 3 3 2 2 2" xfId="18626" xr:uid="{00000000-0005-0000-0000-00000EB00000}"/>
    <cellStyle name="Normal 69 3 3 2 2 2 2" xfId="38139" xr:uid="{00000000-0005-0000-0000-00000FB00000}"/>
    <cellStyle name="Normal 69 3 3 2 2 2 3" xfId="58032" xr:uid="{00000000-0005-0000-0000-000010B00000}"/>
    <cellStyle name="Normal 69 3 3 2 2 3" xfId="22414" xr:uid="{00000000-0005-0000-0000-000011B00000}"/>
    <cellStyle name="Normal 69 3 3 2 2 4" xfId="42176" xr:uid="{00000000-0005-0000-0000-000012B00000}"/>
    <cellStyle name="Normal 69 3 3 2 3" xfId="13320" xr:uid="{00000000-0005-0000-0000-000013B00000}"/>
    <cellStyle name="Normal 69 3 3 2 3 2" xfId="32834" xr:uid="{00000000-0005-0000-0000-000014B00000}"/>
    <cellStyle name="Normal 69 3 3 2 3 3" xfId="52727" xr:uid="{00000000-0005-0000-0000-000015B00000}"/>
    <cellStyle name="Normal 69 3 3 2 4" xfId="24239" xr:uid="{00000000-0005-0000-0000-000016B00000}"/>
    <cellStyle name="Normal 69 3 3 2 5" xfId="44005" xr:uid="{00000000-0005-0000-0000-000017B00000}"/>
    <cellStyle name="Normal 69 3 3 3" xfId="7275" xr:uid="{00000000-0005-0000-0000-000018B00000}"/>
    <cellStyle name="Normal 69 3 3 3 2" xfId="17011" xr:uid="{00000000-0005-0000-0000-000019B00000}"/>
    <cellStyle name="Normal 69 3 3 3 2 2" xfId="36524" xr:uid="{00000000-0005-0000-0000-00001AB00000}"/>
    <cellStyle name="Normal 69 3 3 3 2 3" xfId="56417" xr:uid="{00000000-0005-0000-0000-00001BB00000}"/>
    <cellStyle name="Normal 69 3 3 3 3" xfId="25993" xr:uid="{00000000-0005-0000-0000-00001CB00000}"/>
    <cellStyle name="Normal 69 3 3 3 4" xfId="45763" xr:uid="{00000000-0005-0000-0000-00001DB00000}"/>
    <cellStyle name="Normal 69 3 3 4" xfId="6266" xr:uid="{00000000-0005-0000-0000-00001EB00000}"/>
    <cellStyle name="Normal 69 3 3 4 2" xfId="16003" xr:uid="{00000000-0005-0000-0000-00001FB00000}"/>
    <cellStyle name="Normal 69 3 3 4 2 2" xfId="35516" xr:uid="{00000000-0005-0000-0000-000020B00000}"/>
    <cellStyle name="Normal 69 3 3 4 2 3" xfId="55409" xr:uid="{00000000-0005-0000-0000-000021B00000}"/>
    <cellStyle name="Normal 69 3 3 4 3" xfId="28086" xr:uid="{00000000-0005-0000-0000-000022B00000}"/>
    <cellStyle name="Normal 69 3 3 4 4" xfId="47974" xr:uid="{00000000-0005-0000-0000-000023B00000}"/>
    <cellStyle name="Normal 69 3 3 5" xfId="11052" xr:uid="{00000000-0005-0000-0000-000024B00000}"/>
    <cellStyle name="Normal 69 3 3 5 2" xfId="30567" xr:uid="{00000000-0005-0000-0000-000025B00000}"/>
    <cellStyle name="Normal 69 3 3 5 3" xfId="50460" xr:uid="{00000000-0005-0000-0000-000026B00000}"/>
    <cellStyle name="Normal 69 3 3 6" xfId="20773" xr:uid="{00000000-0005-0000-0000-000027B00000}"/>
    <cellStyle name="Normal 69 3 3 7" xfId="40415" xr:uid="{00000000-0005-0000-0000-000028B00000}"/>
    <cellStyle name="Normal 69 3 4" xfId="2271" xr:uid="{00000000-0005-0000-0000-000029B00000}"/>
    <cellStyle name="Normal 69 3 4 2" xfId="4540" xr:uid="{00000000-0005-0000-0000-00002AB00000}"/>
    <cellStyle name="Normal 69 3 4 2 2" xfId="9976" xr:uid="{00000000-0005-0000-0000-00002BB00000}"/>
    <cellStyle name="Normal 69 3 4 2 2 2" xfId="19699" xr:uid="{00000000-0005-0000-0000-00002CB00000}"/>
    <cellStyle name="Normal 69 3 4 2 2 2 2" xfId="39212" xr:uid="{00000000-0005-0000-0000-00002DB00000}"/>
    <cellStyle name="Normal 69 3 4 2 2 2 3" xfId="59105" xr:uid="{00000000-0005-0000-0000-00002EB00000}"/>
    <cellStyle name="Normal 69 3 4 2 2 3" xfId="29425" xr:uid="{00000000-0005-0000-0000-00002FB00000}"/>
    <cellStyle name="Normal 69 3 4 2 2 4" xfId="49313" xr:uid="{00000000-0005-0000-0000-000030B00000}"/>
    <cellStyle name="Normal 69 3 4 2 3" xfId="14393" xr:uid="{00000000-0005-0000-0000-000031B00000}"/>
    <cellStyle name="Normal 69 3 4 2 3 2" xfId="33907" xr:uid="{00000000-0005-0000-0000-000032B00000}"/>
    <cellStyle name="Normal 69 3 4 2 3 3" xfId="53800" xr:uid="{00000000-0005-0000-0000-000033B00000}"/>
    <cellStyle name="Normal 69 3 4 2 4" xfId="25312" xr:uid="{00000000-0005-0000-0000-000034B00000}"/>
    <cellStyle name="Normal 69 3 4 2 5" xfId="45079" xr:uid="{00000000-0005-0000-0000-000035B00000}"/>
    <cellStyle name="Normal 69 3 4 3" xfId="6801" xr:uid="{00000000-0005-0000-0000-000036B00000}"/>
    <cellStyle name="Normal 69 3 4 3 2" xfId="16538" xr:uid="{00000000-0005-0000-0000-000037B00000}"/>
    <cellStyle name="Normal 69 3 4 3 2 2" xfId="36051" xr:uid="{00000000-0005-0000-0000-000038B00000}"/>
    <cellStyle name="Normal 69 3 4 3 2 3" xfId="55944" xr:uid="{00000000-0005-0000-0000-000039B00000}"/>
    <cellStyle name="Normal 69 3 4 3 3" xfId="28621" xr:uid="{00000000-0005-0000-0000-00003AB00000}"/>
    <cellStyle name="Normal 69 3 4 3 4" xfId="48509" xr:uid="{00000000-0005-0000-0000-00003BB00000}"/>
    <cellStyle name="Normal 69 3 4 4" xfId="12125" xr:uid="{00000000-0005-0000-0000-00003CB00000}"/>
    <cellStyle name="Normal 69 3 4 4 2" xfId="31640" xr:uid="{00000000-0005-0000-0000-00003DB00000}"/>
    <cellStyle name="Normal 69 3 4 4 3" xfId="51533" xr:uid="{00000000-0005-0000-0000-00003EB00000}"/>
    <cellStyle name="Normal 69 3 4 5" xfId="21846" xr:uid="{00000000-0005-0000-0000-00003FB00000}"/>
    <cellStyle name="Normal 69 3 4 6" xfId="41605" xr:uid="{00000000-0005-0000-0000-000040B00000}"/>
    <cellStyle name="Normal 69 3 5" xfId="2931" xr:uid="{00000000-0005-0000-0000-000041B00000}"/>
    <cellStyle name="Normal 69 3 5 2" xfId="8368" xr:uid="{00000000-0005-0000-0000-000042B00000}"/>
    <cellStyle name="Normal 69 3 5 2 2" xfId="18091" xr:uid="{00000000-0005-0000-0000-000043B00000}"/>
    <cellStyle name="Normal 69 3 5 2 2 2" xfId="37604" xr:uid="{00000000-0005-0000-0000-000044B00000}"/>
    <cellStyle name="Normal 69 3 5 2 2 3" xfId="57497" xr:uid="{00000000-0005-0000-0000-000045B00000}"/>
    <cellStyle name="Normal 69 3 5 2 3" xfId="25780" xr:uid="{00000000-0005-0000-0000-000046B00000}"/>
    <cellStyle name="Normal 69 3 5 2 4" xfId="45549" xr:uid="{00000000-0005-0000-0000-000047B00000}"/>
    <cellStyle name="Normal 69 3 5 3" xfId="12785" xr:uid="{00000000-0005-0000-0000-000048B00000}"/>
    <cellStyle name="Normal 69 3 5 3 2" xfId="32299" xr:uid="{00000000-0005-0000-0000-000049B00000}"/>
    <cellStyle name="Normal 69 3 5 3 3" xfId="52192" xr:uid="{00000000-0005-0000-0000-00004AB00000}"/>
    <cellStyle name="Normal 69 3 5 4" xfId="23704" xr:uid="{00000000-0005-0000-0000-00004BB00000}"/>
    <cellStyle name="Normal 69 3 5 5" xfId="43470" xr:uid="{00000000-0005-0000-0000-00004CB00000}"/>
    <cellStyle name="Normal 69 3 6" xfId="5191" xr:uid="{00000000-0005-0000-0000-00004DB00000}"/>
    <cellStyle name="Normal 69 3 6 2" xfId="14931" xr:uid="{00000000-0005-0000-0000-00004EB00000}"/>
    <cellStyle name="Normal 69 3 6 2 2" xfId="34444" xr:uid="{00000000-0005-0000-0000-00004FB00000}"/>
    <cellStyle name="Normal 69 3 6 2 3" xfId="54337" xr:uid="{00000000-0005-0000-0000-000050B00000}"/>
    <cellStyle name="Normal 69 3 6 3" xfId="27013" xr:uid="{00000000-0005-0000-0000-000051B00000}"/>
    <cellStyle name="Normal 69 3 6 4" xfId="46899" xr:uid="{00000000-0005-0000-0000-000052B00000}"/>
    <cellStyle name="Normal 69 3 7" xfId="10517" xr:uid="{00000000-0005-0000-0000-000053B00000}"/>
    <cellStyle name="Normal 69 3 7 2" xfId="30032" xr:uid="{00000000-0005-0000-0000-000054B00000}"/>
    <cellStyle name="Normal 69 3 7 3" xfId="49925" xr:uid="{00000000-0005-0000-0000-000055B00000}"/>
    <cellStyle name="Normal 69 3 8" xfId="20238" xr:uid="{00000000-0005-0000-0000-000056B00000}"/>
    <cellStyle name="Normal 69 3 9" xfId="39880" xr:uid="{00000000-0005-0000-0000-000057B00000}"/>
    <cellStyle name="Normal 69 4" xfId="1280" xr:uid="{00000000-0005-0000-0000-000058B00000}"/>
    <cellStyle name="Normal 69 4 2" xfId="3652" xr:uid="{00000000-0005-0000-0000-000059B00000}"/>
    <cellStyle name="Normal 69 4 2 2" xfId="9089" xr:uid="{00000000-0005-0000-0000-00005AB00000}"/>
    <cellStyle name="Normal 69 4 2 2 2" xfId="18812" xr:uid="{00000000-0005-0000-0000-00005BB00000}"/>
    <cellStyle name="Normal 69 4 2 2 2 2" xfId="38325" xr:uid="{00000000-0005-0000-0000-00005CB00000}"/>
    <cellStyle name="Normal 69 4 2 2 2 3" xfId="58218" xr:uid="{00000000-0005-0000-0000-00005DB00000}"/>
    <cellStyle name="Normal 69 4 2 2 3" xfId="26506" xr:uid="{00000000-0005-0000-0000-00005EB00000}"/>
    <cellStyle name="Normal 69 4 2 2 4" xfId="46279" xr:uid="{00000000-0005-0000-0000-00005FB00000}"/>
    <cellStyle name="Normal 69 4 2 3" xfId="13506" xr:uid="{00000000-0005-0000-0000-000060B00000}"/>
    <cellStyle name="Normal 69 4 2 3 2" xfId="33020" xr:uid="{00000000-0005-0000-0000-000061B00000}"/>
    <cellStyle name="Normal 69 4 2 3 3" xfId="52913" xr:uid="{00000000-0005-0000-0000-000062B00000}"/>
    <cellStyle name="Normal 69 4 2 4" xfId="24425" xr:uid="{00000000-0005-0000-0000-000063B00000}"/>
    <cellStyle name="Normal 69 4 2 5" xfId="44191" xr:uid="{00000000-0005-0000-0000-000064B00000}"/>
    <cellStyle name="Normal 69 4 3" xfId="7441" xr:uid="{00000000-0005-0000-0000-000065B00000}"/>
    <cellStyle name="Normal 69 4 3 2" xfId="17164" xr:uid="{00000000-0005-0000-0000-000066B00000}"/>
    <cellStyle name="Normal 69 4 3 2 2" xfId="36677" xr:uid="{00000000-0005-0000-0000-000067B00000}"/>
    <cellStyle name="Normal 69 4 3 2 3" xfId="56570" xr:uid="{00000000-0005-0000-0000-000068B00000}"/>
    <cellStyle name="Normal 69 4 3 3" xfId="22858" xr:uid="{00000000-0005-0000-0000-000069B00000}"/>
    <cellStyle name="Normal 69 4 3 4" xfId="42622" xr:uid="{00000000-0005-0000-0000-00006AB00000}"/>
    <cellStyle name="Normal 69 4 4" xfId="5379" xr:uid="{00000000-0005-0000-0000-00006BB00000}"/>
    <cellStyle name="Normal 69 4 4 2" xfId="15116" xr:uid="{00000000-0005-0000-0000-00006CB00000}"/>
    <cellStyle name="Normal 69 4 4 2 2" xfId="34629" xr:uid="{00000000-0005-0000-0000-00006DB00000}"/>
    <cellStyle name="Normal 69 4 4 2 3" xfId="54522" xr:uid="{00000000-0005-0000-0000-00006EB00000}"/>
    <cellStyle name="Normal 69 4 4 3" xfId="27199" xr:uid="{00000000-0005-0000-0000-00006FB00000}"/>
    <cellStyle name="Normal 69 4 4 4" xfId="47087" xr:uid="{00000000-0005-0000-0000-000070B00000}"/>
    <cellStyle name="Normal 69 4 5" xfId="11238" xr:uid="{00000000-0005-0000-0000-000071B00000}"/>
    <cellStyle name="Normal 69 4 5 2" xfId="30753" xr:uid="{00000000-0005-0000-0000-000072B00000}"/>
    <cellStyle name="Normal 69 4 5 3" xfId="50646" xr:uid="{00000000-0005-0000-0000-000073B00000}"/>
    <cellStyle name="Normal 69 4 6" xfId="20959" xr:uid="{00000000-0005-0000-0000-000074B00000}"/>
    <cellStyle name="Normal 69 4 7" xfId="40614" xr:uid="{00000000-0005-0000-0000-000075B00000}"/>
    <cellStyle name="Normal 69 5" xfId="729" xr:uid="{00000000-0005-0000-0000-000076B00000}"/>
    <cellStyle name="Normal 69 5 2" xfId="3114" xr:uid="{00000000-0005-0000-0000-000077B00000}"/>
    <cellStyle name="Normal 69 5 2 2" xfId="8551" xr:uid="{00000000-0005-0000-0000-000078B00000}"/>
    <cellStyle name="Normal 69 5 2 2 2" xfId="18274" xr:uid="{00000000-0005-0000-0000-000079B00000}"/>
    <cellStyle name="Normal 69 5 2 2 2 2" xfId="37787" xr:uid="{00000000-0005-0000-0000-00007AB00000}"/>
    <cellStyle name="Normal 69 5 2 2 2 3" xfId="57680" xr:uid="{00000000-0005-0000-0000-00007BB00000}"/>
    <cellStyle name="Normal 69 5 2 2 3" xfId="22956" xr:uid="{00000000-0005-0000-0000-00007CB00000}"/>
    <cellStyle name="Normal 69 5 2 2 4" xfId="42721" xr:uid="{00000000-0005-0000-0000-00007DB00000}"/>
    <cellStyle name="Normal 69 5 2 3" xfId="12968" xr:uid="{00000000-0005-0000-0000-00007EB00000}"/>
    <cellStyle name="Normal 69 5 2 3 2" xfId="32482" xr:uid="{00000000-0005-0000-0000-00007FB00000}"/>
    <cellStyle name="Normal 69 5 2 3 3" xfId="52375" xr:uid="{00000000-0005-0000-0000-000080B00000}"/>
    <cellStyle name="Normal 69 5 2 4" xfId="23887" xr:uid="{00000000-0005-0000-0000-000081B00000}"/>
    <cellStyle name="Normal 69 5 2 5" xfId="43653" xr:uid="{00000000-0005-0000-0000-000082B00000}"/>
    <cellStyle name="Normal 69 5 3" xfId="6981" xr:uid="{00000000-0005-0000-0000-000083B00000}"/>
    <cellStyle name="Normal 69 5 3 2" xfId="16717" xr:uid="{00000000-0005-0000-0000-000084B00000}"/>
    <cellStyle name="Normal 69 5 3 2 2" xfId="36230" xr:uid="{00000000-0005-0000-0000-000085B00000}"/>
    <cellStyle name="Normal 69 5 3 2 3" xfId="56123" xr:uid="{00000000-0005-0000-0000-000086B00000}"/>
    <cellStyle name="Normal 69 5 3 3" xfId="23101" xr:uid="{00000000-0005-0000-0000-000087B00000}"/>
    <cellStyle name="Normal 69 5 3 4" xfId="42866" xr:uid="{00000000-0005-0000-0000-000088B00000}"/>
    <cellStyle name="Normal 69 5 4" xfId="5914" xr:uid="{00000000-0005-0000-0000-000089B00000}"/>
    <cellStyle name="Normal 69 5 4 2" xfId="15651" xr:uid="{00000000-0005-0000-0000-00008AB00000}"/>
    <cellStyle name="Normal 69 5 4 2 2" xfId="35164" xr:uid="{00000000-0005-0000-0000-00008BB00000}"/>
    <cellStyle name="Normal 69 5 4 2 3" xfId="55057" xr:uid="{00000000-0005-0000-0000-00008CB00000}"/>
    <cellStyle name="Normal 69 5 4 3" xfId="27734" xr:uid="{00000000-0005-0000-0000-00008DB00000}"/>
    <cellStyle name="Normal 69 5 4 4" xfId="47622" xr:uid="{00000000-0005-0000-0000-00008EB00000}"/>
    <cellStyle name="Normal 69 5 5" xfId="10700" xr:uid="{00000000-0005-0000-0000-00008FB00000}"/>
    <cellStyle name="Normal 69 5 5 2" xfId="30215" xr:uid="{00000000-0005-0000-0000-000090B00000}"/>
    <cellStyle name="Normal 69 5 5 3" xfId="50108" xr:uid="{00000000-0005-0000-0000-000091B00000}"/>
    <cellStyle name="Normal 69 5 6" xfId="20421" xr:uid="{00000000-0005-0000-0000-000092B00000}"/>
    <cellStyle name="Normal 69 5 7" xfId="40063" xr:uid="{00000000-0005-0000-0000-000093B00000}"/>
    <cellStyle name="Normal 69 6" xfId="1877" xr:uid="{00000000-0005-0000-0000-000094B00000}"/>
    <cellStyle name="Normal 69 6 2" xfId="4188" xr:uid="{00000000-0005-0000-0000-000095B00000}"/>
    <cellStyle name="Normal 69 6 2 2" xfId="9624" xr:uid="{00000000-0005-0000-0000-000096B00000}"/>
    <cellStyle name="Normal 69 6 2 2 2" xfId="19347" xr:uid="{00000000-0005-0000-0000-000097B00000}"/>
    <cellStyle name="Normal 69 6 2 2 2 2" xfId="38860" xr:uid="{00000000-0005-0000-0000-000098B00000}"/>
    <cellStyle name="Normal 69 6 2 2 2 3" xfId="58753" xr:uid="{00000000-0005-0000-0000-000099B00000}"/>
    <cellStyle name="Normal 69 6 2 2 3" xfId="29073" xr:uid="{00000000-0005-0000-0000-00009AB00000}"/>
    <cellStyle name="Normal 69 6 2 2 4" xfId="48961" xr:uid="{00000000-0005-0000-0000-00009BB00000}"/>
    <cellStyle name="Normal 69 6 2 3" xfId="14041" xr:uid="{00000000-0005-0000-0000-00009CB00000}"/>
    <cellStyle name="Normal 69 6 2 3 2" xfId="33555" xr:uid="{00000000-0005-0000-0000-00009DB00000}"/>
    <cellStyle name="Normal 69 6 2 3 3" xfId="53448" xr:uid="{00000000-0005-0000-0000-00009EB00000}"/>
    <cellStyle name="Normal 69 6 2 4" xfId="24960" xr:uid="{00000000-0005-0000-0000-00009FB00000}"/>
    <cellStyle name="Normal 69 6 2 5" xfId="44727" xr:uid="{00000000-0005-0000-0000-0000A0B00000}"/>
    <cellStyle name="Normal 69 6 3" xfId="6449" xr:uid="{00000000-0005-0000-0000-0000A1B00000}"/>
    <cellStyle name="Normal 69 6 3 2" xfId="16186" xr:uid="{00000000-0005-0000-0000-0000A2B00000}"/>
    <cellStyle name="Normal 69 6 3 2 2" xfId="35699" xr:uid="{00000000-0005-0000-0000-0000A3B00000}"/>
    <cellStyle name="Normal 69 6 3 2 3" xfId="55592" xr:uid="{00000000-0005-0000-0000-0000A4B00000}"/>
    <cellStyle name="Normal 69 6 3 3" xfId="28269" xr:uid="{00000000-0005-0000-0000-0000A5B00000}"/>
    <cellStyle name="Normal 69 6 3 4" xfId="48157" xr:uid="{00000000-0005-0000-0000-0000A6B00000}"/>
    <cellStyle name="Normal 69 6 4" xfId="11773" xr:uid="{00000000-0005-0000-0000-0000A7B00000}"/>
    <cellStyle name="Normal 69 6 4 2" xfId="31288" xr:uid="{00000000-0005-0000-0000-0000A8B00000}"/>
    <cellStyle name="Normal 69 6 4 3" xfId="51181" xr:uid="{00000000-0005-0000-0000-0000A9B00000}"/>
    <cellStyle name="Normal 69 6 5" xfId="21494" xr:uid="{00000000-0005-0000-0000-0000AAB00000}"/>
    <cellStyle name="Normal 69 6 6" xfId="41211" xr:uid="{00000000-0005-0000-0000-0000ABB00000}"/>
    <cellStyle name="Normal 69 7" xfId="2440" xr:uid="{00000000-0005-0000-0000-0000ACB00000}"/>
    <cellStyle name="Normal 69 7 2" xfId="7877" xr:uid="{00000000-0005-0000-0000-0000ADB00000}"/>
    <cellStyle name="Normal 69 7 2 2" xfId="17600" xr:uid="{00000000-0005-0000-0000-0000AEB00000}"/>
    <cellStyle name="Normal 69 7 2 2 2" xfId="37113" xr:uid="{00000000-0005-0000-0000-0000AFB00000}"/>
    <cellStyle name="Normal 69 7 2 2 3" xfId="57006" xr:uid="{00000000-0005-0000-0000-0000B0B00000}"/>
    <cellStyle name="Normal 69 7 2 3" xfId="26426" xr:uid="{00000000-0005-0000-0000-0000B1B00000}"/>
    <cellStyle name="Normal 69 7 2 4" xfId="46199" xr:uid="{00000000-0005-0000-0000-0000B2B00000}"/>
    <cellStyle name="Normal 69 7 3" xfId="12294" xr:uid="{00000000-0005-0000-0000-0000B3B00000}"/>
    <cellStyle name="Normal 69 7 3 2" xfId="31808" xr:uid="{00000000-0005-0000-0000-0000B4B00000}"/>
    <cellStyle name="Normal 69 7 3 3" xfId="51701" xr:uid="{00000000-0005-0000-0000-0000B5B00000}"/>
    <cellStyle name="Normal 69 7 4" xfId="23213" xr:uid="{00000000-0005-0000-0000-0000B6B00000}"/>
    <cellStyle name="Normal 69 7 5" xfId="42979" xr:uid="{00000000-0005-0000-0000-0000B7B00000}"/>
    <cellStyle name="Normal 69 8" xfId="2579" xr:uid="{00000000-0005-0000-0000-0000B8B00000}"/>
    <cellStyle name="Normal 69 8 2" xfId="8016" xr:uid="{00000000-0005-0000-0000-0000B9B00000}"/>
    <cellStyle name="Normal 69 8 2 2" xfId="17739" xr:uid="{00000000-0005-0000-0000-0000BAB00000}"/>
    <cellStyle name="Normal 69 8 2 2 2" xfId="37252" xr:uid="{00000000-0005-0000-0000-0000BBB00000}"/>
    <cellStyle name="Normal 69 8 2 2 3" xfId="57145" xr:uid="{00000000-0005-0000-0000-0000BCB00000}"/>
    <cellStyle name="Normal 69 8 2 3" xfId="26283" xr:uid="{00000000-0005-0000-0000-0000BDB00000}"/>
    <cellStyle name="Normal 69 8 2 4" xfId="46055" xr:uid="{00000000-0005-0000-0000-0000BEB00000}"/>
    <cellStyle name="Normal 69 8 3" xfId="12433" xr:uid="{00000000-0005-0000-0000-0000BFB00000}"/>
    <cellStyle name="Normal 69 8 3 2" xfId="31947" xr:uid="{00000000-0005-0000-0000-0000C0B00000}"/>
    <cellStyle name="Normal 69 8 3 3" xfId="51840" xr:uid="{00000000-0005-0000-0000-0000C1B00000}"/>
    <cellStyle name="Normal 69 8 4" xfId="23352" xr:uid="{00000000-0005-0000-0000-0000C2B00000}"/>
    <cellStyle name="Normal 69 8 5" xfId="43118" xr:uid="{00000000-0005-0000-0000-0000C3B00000}"/>
    <cellStyle name="Normal 69 9" xfId="4797" xr:uid="{00000000-0005-0000-0000-0000C4B00000}"/>
    <cellStyle name="Normal 69 9 2" xfId="14579" xr:uid="{00000000-0005-0000-0000-0000C5B00000}"/>
    <cellStyle name="Normal 69 9 2 2" xfId="34092" xr:uid="{00000000-0005-0000-0000-0000C6B00000}"/>
    <cellStyle name="Normal 69 9 2 3" xfId="53985" xr:uid="{00000000-0005-0000-0000-0000C7B00000}"/>
    <cellStyle name="Normal 69 9 3" xfId="26661" xr:uid="{00000000-0005-0000-0000-0000C8B00000}"/>
    <cellStyle name="Normal 69 9 4" xfId="46505" xr:uid="{00000000-0005-0000-0000-0000C9B00000}"/>
    <cellStyle name="Normal 7" xfId="24" xr:uid="{00000000-0005-0000-0000-0000CAB00000}"/>
    <cellStyle name="Normal 7 10" xfId="39358" xr:uid="{00000000-0005-0000-0000-0000CBB00000}"/>
    <cellStyle name="Normal 7 2" xfId="246" xr:uid="{00000000-0005-0000-0000-0000CCB00000}"/>
    <cellStyle name="Normal 7 2 10" xfId="19980" xr:uid="{00000000-0005-0000-0000-0000CDB00000}"/>
    <cellStyle name="Normal 7 2 11" xfId="39580" xr:uid="{00000000-0005-0000-0000-0000CEB00000}"/>
    <cellStyle name="Normal 7 2 2" xfId="464" xr:uid="{00000000-0005-0000-0000-0000CFB00000}"/>
    <cellStyle name="Normal 7 2 2 2" xfId="1550" xr:uid="{00000000-0005-0000-0000-0000D0B00000}"/>
    <cellStyle name="Normal 7 2 2 2 2" xfId="3922" xr:uid="{00000000-0005-0000-0000-0000D1B00000}"/>
    <cellStyle name="Normal 7 2 2 2 2 2" xfId="9359" xr:uid="{00000000-0005-0000-0000-0000D2B00000}"/>
    <cellStyle name="Normal 7 2 2 2 2 2 2" xfId="19082" xr:uid="{00000000-0005-0000-0000-0000D3B00000}"/>
    <cellStyle name="Normal 7 2 2 2 2 2 2 2" xfId="38595" xr:uid="{00000000-0005-0000-0000-0000D4B00000}"/>
    <cellStyle name="Normal 7 2 2 2 2 2 2 3" xfId="58488" xr:uid="{00000000-0005-0000-0000-0000D5B00000}"/>
    <cellStyle name="Normal 7 2 2 2 2 2 3" xfId="28961" xr:uid="{00000000-0005-0000-0000-0000D6B00000}"/>
    <cellStyle name="Normal 7 2 2 2 2 2 4" xfId="48849" xr:uid="{00000000-0005-0000-0000-0000D7B00000}"/>
    <cellStyle name="Normal 7 2 2 2 2 3" xfId="13776" xr:uid="{00000000-0005-0000-0000-0000D8B00000}"/>
    <cellStyle name="Normal 7 2 2 2 2 3 2" xfId="33290" xr:uid="{00000000-0005-0000-0000-0000D9B00000}"/>
    <cellStyle name="Normal 7 2 2 2 2 3 3" xfId="53183" xr:uid="{00000000-0005-0000-0000-0000DAB00000}"/>
    <cellStyle name="Normal 7 2 2 2 2 4" xfId="24695" xr:uid="{00000000-0005-0000-0000-0000DBB00000}"/>
    <cellStyle name="Normal 7 2 2 2 2 5" xfId="44461" xr:uid="{00000000-0005-0000-0000-0000DCB00000}"/>
    <cellStyle name="Normal 7 2 2 2 3" xfId="5649" xr:uid="{00000000-0005-0000-0000-0000DDB00000}"/>
    <cellStyle name="Normal 7 2 2 2 3 2" xfId="15386" xr:uid="{00000000-0005-0000-0000-0000DEB00000}"/>
    <cellStyle name="Normal 7 2 2 2 3 2 2" xfId="34899" xr:uid="{00000000-0005-0000-0000-0000DFB00000}"/>
    <cellStyle name="Normal 7 2 2 2 3 2 3" xfId="54792" xr:uid="{00000000-0005-0000-0000-0000E0B00000}"/>
    <cellStyle name="Normal 7 2 2 2 3 3" xfId="27469" xr:uid="{00000000-0005-0000-0000-0000E1B00000}"/>
    <cellStyle name="Normal 7 2 2 2 3 4" xfId="47357" xr:uid="{00000000-0005-0000-0000-0000E2B00000}"/>
    <cellStyle name="Normal 7 2 2 2 4" xfId="11508" xr:uid="{00000000-0005-0000-0000-0000E3B00000}"/>
    <cellStyle name="Normal 7 2 2 2 4 2" xfId="31023" xr:uid="{00000000-0005-0000-0000-0000E4B00000}"/>
    <cellStyle name="Normal 7 2 2 2 4 3" xfId="50916" xr:uid="{00000000-0005-0000-0000-0000E5B00000}"/>
    <cellStyle name="Normal 7 2 2 2 5" xfId="21229" xr:uid="{00000000-0005-0000-0000-0000E6B00000}"/>
    <cellStyle name="Normal 7 2 2 2 6" xfId="40884" xr:uid="{00000000-0005-0000-0000-0000E7B00000}"/>
    <cellStyle name="Normal 7 2 2 3" xfId="999" xr:uid="{00000000-0005-0000-0000-0000E8B00000}"/>
    <cellStyle name="Normal 7 2 2 3 2" xfId="3384" xr:uid="{00000000-0005-0000-0000-0000E9B00000}"/>
    <cellStyle name="Normal 7 2 2 3 2 2" xfId="8821" xr:uid="{00000000-0005-0000-0000-0000EAB00000}"/>
    <cellStyle name="Normal 7 2 2 3 2 2 2" xfId="18544" xr:uid="{00000000-0005-0000-0000-0000EBB00000}"/>
    <cellStyle name="Normal 7 2 2 3 2 2 2 2" xfId="38057" xr:uid="{00000000-0005-0000-0000-0000ECB00000}"/>
    <cellStyle name="Normal 7 2 2 3 2 2 2 3" xfId="57950" xr:uid="{00000000-0005-0000-0000-0000EDB00000}"/>
    <cellStyle name="Normal 7 2 2 3 2 2 3" xfId="28870" xr:uid="{00000000-0005-0000-0000-0000EEB00000}"/>
    <cellStyle name="Normal 7 2 2 3 2 2 4" xfId="48758" xr:uid="{00000000-0005-0000-0000-0000EFB00000}"/>
    <cellStyle name="Normal 7 2 2 3 2 3" xfId="13238" xr:uid="{00000000-0005-0000-0000-0000F0B00000}"/>
    <cellStyle name="Normal 7 2 2 3 2 3 2" xfId="32752" xr:uid="{00000000-0005-0000-0000-0000F1B00000}"/>
    <cellStyle name="Normal 7 2 2 3 2 3 3" xfId="52645" xr:uid="{00000000-0005-0000-0000-0000F2B00000}"/>
    <cellStyle name="Normal 7 2 2 3 2 4" xfId="24157" xr:uid="{00000000-0005-0000-0000-0000F3B00000}"/>
    <cellStyle name="Normal 7 2 2 3 2 5" xfId="43923" xr:uid="{00000000-0005-0000-0000-0000F4B00000}"/>
    <cellStyle name="Normal 7 2 2 3 3" xfId="6184" xr:uid="{00000000-0005-0000-0000-0000F5B00000}"/>
    <cellStyle name="Normal 7 2 2 3 3 2" xfId="15921" xr:uid="{00000000-0005-0000-0000-0000F6B00000}"/>
    <cellStyle name="Normal 7 2 2 3 3 2 2" xfId="35434" xr:uid="{00000000-0005-0000-0000-0000F7B00000}"/>
    <cellStyle name="Normal 7 2 2 3 3 2 3" xfId="55327" xr:uid="{00000000-0005-0000-0000-0000F8B00000}"/>
    <cellStyle name="Normal 7 2 2 3 3 3" xfId="28004" xr:uid="{00000000-0005-0000-0000-0000F9B00000}"/>
    <cellStyle name="Normal 7 2 2 3 3 4" xfId="47892" xr:uid="{00000000-0005-0000-0000-0000FAB00000}"/>
    <cellStyle name="Normal 7 2 2 3 4" xfId="10970" xr:uid="{00000000-0005-0000-0000-0000FBB00000}"/>
    <cellStyle name="Normal 7 2 2 3 4 2" xfId="30485" xr:uid="{00000000-0005-0000-0000-0000FCB00000}"/>
    <cellStyle name="Normal 7 2 2 3 4 3" xfId="50378" xr:uid="{00000000-0005-0000-0000-0000FDB00000}"/>
    <cellStyle name="Normal 7 2 2 3 5" xfId="20691" xr:uid="{00000000-0005-0000-0000-0000FEB00000}"/>
    <cellStyle name="Normal 7 2 2 3 6" xfId="40333" xr:uid="{00000000-0005-0000-0000-0000FFB00000}"/>
    <cellStyle name="Normal 7 2 2 4" xfId="2189" xr:uid="{00000000-0005-0000-0000-000000B10000}"/>
    <cellStyle name="Normal 7 2 2 4 2" xfId="4458" xr:uid="{00000000-0005-0000-0000-000001B10000}"/>
    <cellStyle name="Normal 7 2 2 4 2 2" xfId="9894" xr:uid="{00000000-0005-0000-0000-000002B10000}"/>
    <cellStyle name="Normal 7 2 2 4 2 2 2" xfId="19617" xr:uid="{00000000-0005-0000-0000-000003B10000}"/>
    <cellStyle name="Normal 7 2 2 4 2 2 2 2" xfId="39130" xr:uid="{00000000-0005-0000-0000-000004B10000}"/>
    <cellStyle name="Normal 7 2 2 4 2 2 2 3" xfId="59023" xr:uid="{00000000-0005-0000-0000-000005B10000}"/>
    <cellStyle name="Normal 7 2 2 4 2 2 3" xfId="29343" xr:uid="{00000000-0005-0000-0000-000006B10000}"/>
    <cellStyle name="Normal 7 2 2 4 2 2 4" xfId="49231" xr:uid="{00000000-0005-0000-0000-000007B10000}"/>
    <cellStyle name="Normal 7 2 2 4 2 3" xfId="14311" xr:uid="{00000000-0005-0000-0000-000008B10000}"/>
    <cellStyle name="Normal 7 2 2 4 2 3 2" xfId="33825" xr:uid="{00000000-0005-0000-0000-000009B10000}"/>
    <cellStyle name="Normal 7 2 2 4 2 3 3" xfId="53718" xr:uid="{00000000-0005-0000-0000-00000AB10000}"/>
    <cellStyle name="Normal 7 2 2 4 2 4" xfId="25230" xr:uid="{00000000-0005-0000-0000-00000BB10000}"/>
    <cellStyle name="Normal 7 2 2 4 2 5" xfId="44997" xr:uid="{00000000-0005-0000-0000-00000CB10000}"/>
    <cellStyle name="Normal 7 2 2 4 3" xfId="6719" xr:uid="{00000000-0005-0000-0000-00000DB10000}"/>
    <cellStyle name="Normal 7 2 2 4 3 2" xfId="16456" xr:uid="{00000000-0005-0000-0000-00000EB10000}"/>
    <cellStyle name="Normal 7 2 2 4 3 2 2" xfId="35969" xr:uid="{00000000-0005-0000-0000-00000FB10000}"/>
    <cellStyle name="Normal 7 2 2 4 3 2 3" xfId="55862" xr:uid="{00000000-0005-0000-0000-000010B10000}"/>
    <cellStyle name="Normal 7 2 2 4 3 3" xfId="28539" xr:uid="{00000000-0005-0000-0000-000011B10000}"/>
    <cellStyle name="Normal 7 2 2 4 3 4" xfId="48427" xr:uid="{00000000-0005-0000-0000-000012B10000}"/>
    <cellStyle name="Normal 7 2 2 4 4" xfId="12043" xr:uid="{00000000-0005-0000-0000-000013B10000}"/>
    <cellStyle name="Normal 7 2 2 4 4 2" xfId="31558" xr:uid="{00000000-0005-0000-0000-000014B10000}"/>
    <cellStyle name="Normal 7 2 2 4 4 3" xfId="51451" xr:uid="{00000000-0005-0000-0000-000015B10000}"/>
    <cellStyle name="Normal 7 2 2 4 5" xfId="21764" xr:uid="{00000000-0005-0000-0000-000016B10000}"/>
    <cellStyle name="Normal 7 2 2 4 6" xfId="41523" xr:uid="{00000000-0005-0000-0000-000017B10000}"/>
    <cellStyle name="Normal 7 2 2 5" xfId="2849" xr:uid="{00000000-0005-0000-0000-000018B10000}"/>
    <cellStyle name="Normal 7 2 2 5 2" xfId="8286" xr:uid="{00000000-0005-0000-0000-000019B10000}"/>
    <cellStyle name="Normal 7 2 2 5 2 2" xfId="18009" xr:uid="{00000000-0005-0000-0000-00001AB10000}"/>
    <cellStyle name="Normal 7 2 2 5 2 2 2" xfId="37522" xr:uid="{00000000-0005-0000-0000-00001BB10000}"/>
    <cellStyle name="Normal 7 2 2 5 2 2 3" xfId="57415" xr:uid="{00000000-0005-0000-0000-00001CB10000}"/>
    <cellStyle name="Normal 7 2 2 5 2 3" xfId="28781" xr:uid="{00000000-0005-0000-0000-00001DB10000}"/>
    <cellStyle name="Normal 7 2 2 5 2 4" xfId="48669" xr:uid="{00000000-0005-0000-0000-00001EB10000}"/>
    <cellStyle name="Normal 7 2 2 5 3" xfId="12703" xr:uid="{00000000-0005-0000-0000-00001FB10000}"/>
    <cellStyle name="Normal 7 2 2 5 3 2" xfId="32217" xr:uid="{00000000-0005-0000-0000-000020B10000}"/>
    <cellStyle name="Normal 7 2 2 5 3 3" xfId="52110" xr:uid="{00000000-0005-0000-0000-000021B10000}"/>
    <cellStyle name="Normal 7 2 2 5 4" xfId="23622" xr:uid="{00000000-0005-0000-0000-000022B10000}"/>
    <cellStyle name="Normal 7 2 2 5 5" xfId="43388" xr:uid="{00000000-0005-0000-0000-000023B10000}"/>
    <cellStyle name="Normal 7 2 2 6" xfId="5109" xr:uid="{00000000-0005-0000-0000-000024B10000}"/>
    <cellStyle name="Normal 7 2 2 6 2" xfId="14849" xr:uid="{00000000-0005-0000-0000-000025B10000}"/>
    <cellStyle name="Normal 7 2 2 6 2 2" xfId="34362" xr:uid="{00000000-0005-0000-0000-000026B10000}"/>
    <cellStyle name="Normal 7 2 2 6 2 3" xfId="54255" xr:uid="{00000000-0005-0000-0000-000027B10000}"/>
    <cellStyle name="Normal 7 2 2 6 3" xfId="26931" xr:uid="{00000000-0005-0000-0000-000028B10000}"/>
    <cellStyle name="Normal 7 2 2 6 4" xfId="46817" xr:uid="{00000000-0005-0000-0000-000029B10000}"/>
    <cellStyle name="Normal 7 2 2 7" xfId="10435" xr:uid="{00000000-0005-0000-0000-00002AB10000}"/>
    <cellStyle name="Normal 7 2 2 7 2" xfId="29950" xr:uid="{00000000-0005-0000-0000-00002BB10000}"/>
    <cellStyle name="Normal 7 2 2 7 3" xfId="49843" xr:uid="{00000000-0005-0000-0000-00002CB10000}"/>
    <cellStyle name="Normal 7 2 2 8" xfId="20156" xr:uid="{00000000-0005-0000-0000-00002DB10000}"/>
    <cellStyle name="Normal 7 2 2 9" xfId="39798" xr:uid="{00000000-0005-0000-0000-00002EB10000}"/>
    <cellStyle name="Normal 7 2 3" xfId="640" xr:uid="{00000000-0005-0000-0000-00002FB10000}"/>
    <cellStyle name="Normal 7 2 3 2" xfId="1726" xr:uid="{00000000-0005-0000-0000-000030B10000}"/>
    <cellStyle name="Normal 7 2 3 2 2" xfId="4098" xr:uid="{00000000-0005-0000-0000-000031B10000}"/>
    <cellStyle name="Normal 7 2 3 2 2 2" xfId="9535" xr:uid="{00000000-0005-0000-0000-000032B10000}"/>
    <cellStyle name="Normal 7 2 3 2 2 2 2" xfId="19258" xr:uid="{00000000-0005-0000-0000-000033B10000}"/>
    <cellStyle name="Normal 7 2 3 2 2 2 2 2" xfId="38771" xr:uid="{00000000-0005-0000-0000-000034B10000}"/>
    <cellStyle name="Normal 7 2 3 2 2 2 2 3" xfId="58664" xr:uid="{00000000-0005-0000-0000-000035B10000}"/>
    <cellStyle name="Normal 7 2 3 2 2 2 3" xfId="28990" xr:uid="{00000000-0005-0000-0000-000036B10000}"/>
    <cellStyle name="Normal 7 2 3 2 2 2 4" xfId="48878" xr:uid="{00000000-0005-0000-0000-000037B10000}"/>
    <cellStyle name="Normal 7 2 3 2 2 3" xfId="13952" xr:uid="{00000000-0005-0000-0000-000038B10000}"/>
    <cellStyle name="Normal 7 2 3 2 2 3 2" xfId="33466" xr:uid="{00000000-0005-0000-0000-000039B10000}"/>
    <cellStyle name="Normal 7 2 3 2 2 3 3" xfId="53359" xr:uid="{00000000-0005-0000-0000-00003AB10000}"/>
    <cellStyle name="Normal 7 2 3 2 2 4" xfId="24871" xr:uid="{00000000-0005-0000-0000-00003BB10000}"/>
    <cellStyle name="Normal 7 2 3 2 2 5" xfId="44637" xr:uid="{00000000-0005-0000-0000-00003CB10000}"/>
    <cellStyle name="Normal 7 2 3 2 3" xfId="5825" xr:uid="{00000000-0005-0000-0000-00003DB10000}"/>
    <cellStyle name="Normal 7 2 3 2 3 2" xfId="15562" xr:uid="{00000000-0005-0000-0000-00003EB10000}"/>
    <cellStyle name="Normal 7 2 3 2 3 2 2" xfId="35075" xr:uid="{00000000-0005-0000-0000-00003FB10000}"/>
    <cellStyle name="Normal 7 2 3 2 3 2 3" xfId="54968" xr:uid="{00000000-0005-0000-0000-000040B10000}"/>
    <cellStyle name="Normal 7 2 3 2 3 3" xfId="27645" xr:uid="{00000000-0005-0000-0000-000041B10000}"/>
    <cellStyle name="Normal 7 2 3 2 3 4" xfId="47533" xr:uid="{00000000-0005-0000-0000-000042B10000}"/>
    <cellStyle name="Normal 7 2 3 2 4" xfId="11684" xr:uid="{00000000-0005-0000-0000-000043B10000}"/>
    <cellStyle name="Normal 7 2 3 2 4 2" xfId="31199" xr:uid="{00000000-0005-0000-0000-000044B10000}"/>
    <cellStyle name="Normal 7 2 3 2 4 3" xfId="51092" xr:uid="{00000000-0005-0000-0000-000045B10000}"/>
    <cellStyle name="Normal 7 2 3 2 5" xfId="21405" xr:uid="{00000000-0005-0000-0000-000046B10000}"/>
    <cellStyle name="Normal 7 2 3 2 6" xfId="41060" xr:uid="{00000000-0005-0000-0000-000047B10000}"/>
    <cellStyle name="Normal 7 2 3 3" xfId="1175" xr:uid="{00000000-0005-0000-0000-000048B10000}"/>
    <cellStyle name="Normal 7 2 3 3 2" xfId="3560" xr:uid="{00000000-0005-0000-0000-000049B10000}"/>
    <cellStyle name="Normal 7 2 3 3 2 2" xfId="8997" xr:uid="{00000000-0005-0000-0000-00004AB10000}"/>
    <cellStyle name="Normal 7 2 3 3 2 2 2" xfId="18720" xr:uid="{00000000-0005-0000-0000-00004BB10000}"/>
    <cellStyle name="Normal 7 2 3 3 2 2 2 2" xfId="38233" xr:uid="{00000000-0005-0000-0000-00004CB10000}"/>
    <cellStyle name="Normal 7 2 3 3 2 2 2 3" xfId="58126" xr:uid="{00000000-0005-0000-0000-00004DB10000}"/>
    <cellStyle name="Normal 7 2 3 3 2 2 3" xfId="28899" xr:uid="{00000000-0005-0000-0000-00004EB10000}"/>
    <cellStyle name="Normal 7 2 3 3 2 2 4" xfId="48787" xr:uid="{00000000-0005-0000-0000-00004FB10000}"/>
    <cellStyle name="Normal 7 2 3 3 2 3" xfId="13414" xr:uid="{00000000-0005-0000-0000-000050B10000}"/>
    <cellStyle name="Normal 7 2 3 3 2 3 2" xfId="32928" xr:uid="{00000000-0005-0000-0000-000051B10000}"/>
    <cellStyle name="Normal 7 2 3 3 2 3 3" xfId="52821" xr:uid="{00000000-0005-0000-0000-000052B10000}"/>
    <cellStyle name="Normal 7 2 3 3 2 4" xfId="24333" xr:uid="{00000000-0005-0000-0000-000053B10000}"/>
    <cellStyle name="Normal 7 2 3 3 2 5" xfId="44099" xr:uid="{00000000-0005-0000-0000-000054B10000}"/>
    <cellStyle name="Normal 7 2 3 3 3" xfId="6360" xr:uid="{00000000-0005-0000-0000-000055B10000}"/>
    <cellStyle name="Normal 7 2 3 3 3 2" xfId="16097" xr:uid="{00000000-0005-0000-0000-000056B10000}"/>
    <cellStyle name="Normal 7 2 3 3 3 2 2" xfId="35610" xr:uid="{00000000-0005-0000-0000-000057B10000}"/>
    <cellStyle name="Normal 7 2 3 3 3 2 3" xfId="55503" xr:uid="{00000000-0005-0000-0000-000058B10000}"/>
    <cellStyle name="Normal 7 2 3 3 3 3" xfId="28180" xr:uid="{00000000-0005-0000-0000-000059B10000}"/>
    <cellStyle name="Normal 7 2 3 3 3 4" xfId="48068" xr:uid="{00000000-0005-0000-0000-00005AB10000}"/>
    <cellStyle name="Normal 7 2 3 3 4" xfId="11146" xr:uid="{00000000-0005-0000-0000-00005BB10000}"/>
    <cellStyle name="Normal 7 2 3 3 4 2" xfId="30661" xr:uid="{00000000-0005-0000-0000-00005CB10000}"/>
    <cellStyle name="Normal 7 2 3 3 4 3" xfId="50554" xr:uid="{00000000-0005-0000-0000-00005DB10000}"/>
    <cellStyle name="Normal 7 2 3 3 5" xfId="20867" xr:uid="{00000000-0005-0000-0000-00005EB10000}"/>
    <cellStyle name="Normal 7 2 3 3 6" xfId="40509" xr:uid="{00000000-0005-0000-0000-00005FB10000}"/>
    <cellStyle name="Normal 7 2 3 4" xfId="2365" xr:uid="{00000000-0005-0000-0000-000060B10000}"/>
    <cellStyle name="Normal 7 2 3 4 2" xfId="4634" xr:uid="{00000000-0005-0000-0000-000061B10000}"/>
    <cellStyle name="Normal 7 2 3 4 2 2" xfId="10070" xr:uid="{00000000-0005-0000-0000-000062B10000}"/>
    <cellStyle name="Normal 7 2 3 4 2 2 2" xfId="19793" xr:uid="{00000000-0005-0000-0000-000063B10000}"/>
    <cellStyle name="Normal 7 2 3 4 2 2 2 2" xfId="39306" xr:uid="{00000000-0005-0000-0000-000064B10000}"/>
    <cellStyle name="Normal 7 2 3 4 2 2 2 3" xfId="59199" xr:uid="{00000000-0005-0000-0000-000065B10000}"/>
    <cellStyle name="Normal 7 2 3 4 2 2 3" xfId="29519" xr:uid="{00000000-0005-0000-0000-000066B10000}"/>
    <cellStyle name="Normal 7 2 3 4 2 2 4" xfId="49407" xr:uid="{00000000-0005-0000-0000-000067B10000}"/>
    <cellStyle name="Normal 7 2 3 4 2 3" xfId="14487" xr:uid="{00000000-0005-0000-0000-000068B10000}"/>
    <cellStyle name="Normal 7 2 3 4 2 3 2" xfId="34001" xr:uid="{00000000-0005-0000-0000-000069B10000}"/>
    <cellStyle name="Normal 7 2 3 4 2 3 3" xfId="53894" xr:uid="{00000000-0005-0000-0000-00006AB10000}"/>
    <cellStyle name="Normal 7 2 3 4 2 4" xfId="25406" xr:uid="{00000000-0005-0000-0000-00006BB10000}"/>
    <cellStyle name="Normal 7 2 3 4 2 5" xfId="45173" xr:uid="{00000000-0005-0000-0000-00006CB10000}"/>
    <cellStyle name="Normal 7 2 3 4 3" xfId="6895" xr:uid="{00000000-0005-0000-0000-00006DB10000}"/>
    <cellStyle name="Normal 7 2 3 4 3 2" xfId="16632" xr:uid="{00000000-0005-0000-0000-00006EB10000}"/>
    <cellStyle name="Normal 7 2 3 4 3 2 2" xfId="36145" xr:uid="{00000000-0005-0000-0000-00006FB10000}"/>
    <cellStyle name="Normal 7 2 3 4 3 2 3" xfId="56038" xr:uid="{00000000-0005-0000-0000-000070B10000}"/>
    <cellStyle name="Normal 7 2 3 4 3 3" xfId="28715" xr:uid="{00000000-0005-0000-0000-000071B10000}"/>
    <cellStyle name="Normal 7 2 3 4 3 4" xfId="48603" xr:uid="{00000000-0005-0000-0000-000072B10000}"/>
    <cellStyle name="Normal 7 2 3 4 4" xfId="12219" xr:uid="{00000000-0005-0000-0000-000073B10000}"/>
    <cellStyle name="Normal 7 2 3 4 4 2" xfId="31734" xr:uid="{00000000-0005-0000-0000-000074B10000}"/>
    <cellStyle name="Normal 7 2 3 4 4 3" xfId="51627" xr:uid="{00000000-0005-0000-0000-000075B10000}"/>
    <cellStyle name="Normal 7 2 3 4 5" xfId="21940" xr:uid="{00000000-0005-0000-0000-000076B10000}"/>
    <cellStyle name="Normal 7 2 3 4 6" xfId="41699" xr:uid="{00000000-0005-0000-0000-000077B10000}"/>
    <cellStyle name="Normal 7 2 3 5" xfId="3025" xr:uid="{00000000-0005-0000-0000-000078B10000}"/>
    <cellStyle name="Normal 7 2 3 5 2" xfId="8462" xr:uid="{00000000-0005-0000-0000-000079B10000}"/>
    <cellStyle name="Normal 7 2 3 5 2 2" xfId="18185" xr:uid="{00000000-0005-0000-0000-00007AB10000}"/>
    <cellStyle name="Normal 7 2 3 5 2 2 2" xfId="37698" xr:uid="{00000000-0005-0000-0000-00007BB10000}"/>
    <cellStyle name="Normal 7 2 3 5 2 2 3" xfId="57591" xr:uid="{00000000-0005-0000-0000-00007CB10000}"/>
    <cellStyle name="Normal 7 2 3 5 2 3" xfId="28810" xr:uid="{00000000-0005-0000-0000-00007DB10000}"/>
    <cellStyle name="Normal 7 2 3 5 2 4" xfId="48698" xr:uid="{00000000-0005-0000-0000-00007EB10000}"/>
    <cellStyle name="Normal 7 2 3 5 3" xfId="12879" xr:uid="{00000000-0005-0000-0000-00007FB10000}"/>
    <cellStyle name="Normal 7 2 3 5 3 2" xfId="32393" xr:uid="{00000000-0005-0000-0000-000080B10000}"/>
    <cellStyle name="Normal 7 2 3 5 3 3" xfId="52286" xr:uid="{00000000-0005-0000-0000-000081B10000}"/>
    <cellStyle name="Normal 7 2 3 5 4" xfId="23798" xr:uid="{00000000-0005-0000-0000-000082B10000}"/>
    <cellStyle name="Normal 7 2 3 5 5" xfId="43564" xr:uid="{00000000-0005-0000-0000-000083B10000}"/>
    <cellStyle name="Normal 7 2 3 6" xfId="5285" xr:uid="{00000000-0005-0000-0000-000084B10000}"/>
    <cellStyle name="Normal 7 2 3 6 2" xfId="15025" xr:uid="{00000000-0005-0000-0000-000085B10000}"/>
    <cellStyle name="Normal 7 2 3 6 2 2" xfId="34538" xr:uid="{00000000-0005-0000-0000-000086B10000}"/>
    <cellStyle name="Normal 7 2 3 6 2 3" xfId="54431" xr:uid="{00000000-0005-0000-0000-000087B10000}"/>
    <cellStyle name="Normal 7 2 3 6 3" xfId="27107" xr:uid="{00000000-0005-0000-0000-000088B10000}"/>
    <cellStyle name="Normal 7 2 3 6 4" xfId="46993" xr:uid="{00000000-0005-0000-0000-000089B10000}"/>
    <cellStyle name="Normal 7 2 3 7" xfId="10611" xr:uid="{00000000-0005-0000-0000-00008AB10000}"/>
    <cellStyle name="Normal 7 2 3 7 2" xfId="30126" xr:uid="{00000000-0005-0000-0000-00008BB10000}"/>
    <cellStyle name="Normal 7 2 3 7 3" xfId="50019" xr:uid="{00000000-0005-0000-0000-00008CB10000}"/>
    <cellStyle name="Normal 7 2 3 8" xfId="20332" xr:uid="{00000000-0005-0000-0000-00008DB10000}"/>
    <cellStyle name="Normal 7 2 3 9" xfId="39974" xr:uid="{00000000-0005-0000-0000-00008EB10000}"/>
    <cellStyle name="Normal 7 2 4" xfId="1374" xr:uid="{00000000-0005-0000-0000-00008FB10000}"/>
    <cellStyle name="Normal 7 2 4 2" xfId="3746" xr:uid="{00000000-0005-0000-0000-000090B10000}"/>
    <cellStyle name="Normal 7 2 4 2 2" xfId="9183" xr:uid="{00000000-0005-0000-0000-000091B10000}"/>
    <cellStyle name="Normal 7 2 4 2 2 2" xfId="18906" xr:uid="{00000000-0005-0000-0000-000092B10000}"/>
    <cellStyle name="Normal 7 2 4 2 2 2 2" xfId="38419" xr:uid="{00000000-0005-0000-0000-000093B10000}"/>
    <cellStyle name="Normal 7 2 4 2 2 2 3" xfId="58312" xr:uid="{00000000-0005-0000-0000-000094B10000}"/>
    <cellStyle name="Normal 7 2 4 2 2 3" xfId="28932" xr:uid="{00000000-0005-0000-0000-000095B10000}"/>
    <cellStyle name="Normal 7 2 4 2 2 4" xfId="48820" xr:uid="{00000000-0005-0000-0000-000096B10000}"/>
    <cellStyle name="Normal 7 2 4 2 3" xfId="13600" xr:uid="{00000000-0005-0000-0000-000097B10000}"/>
    <cellStyle name="Normal 7 2 4 2 3 2" xfId="33114" xr:uid="{00000000-0005-0000-0000-000098B10000}"/>
    <cellStyle name="Normal 7 2 4 2 3 3" xfId="53007" xr:uid="{00000000-0005-0000-0000-000099B10000}"/>
    <cellStyle name="Normal 7 2 4 2 4" xfId="24519" xr:uid="{00000000-0005-0000-0000-00009AB10000}"/>
    <cellStyle name="Normal 7 2 4 2 5" xfId="44285" xr:uid="{00000000-0005-0000-0000-00009BB10000}"/>
    <cellStyle name="Normal 7 2 4 3" xfId="5473" xr:uid="{00000000-0005-0000-0000-00009CB10000}"/>
    <cellStyle name="Normal 7 2 4 3 2" xfId="15210" xr:uid="{00000000-0005-0000-0000-00009DB10000}"/>
    <cellStyle name="Normal 7 2 4 3 2 2" xfId="34723" xr:uid="{00000000-0005-0000-0000-00009EB10000}"/>
    <cellStyle name="Normal 7 2 4 3 2 3" xfId="54616" xr:uid="{00000000-0005-0000-0000-00009FB10000}"/>
    <cellStyle name="Normal 7 2 4 3 3" xfId="27293" xr:uid="{00000000-0005-0000-0000-0000A0B10000}"/>
    <cellStyle name="Normal 7 2 4 3 4" xfId="47181" xr:uid="{00000000-0005-0000-0000-0000A1B10000}"/>
    <cellStyle name="Normal 7 2 4 4" xfId="11332" xr:uid="{00000000-0005-0000-0000-0000A2B10000}"/>
    <cellStyle name="Normal 7 2 4 4 2" xfId="30847" xr:uid="{00000000-0005-0000-0000-0000A3B10000}"/>
    <cellStyle name="Normal 7 2 4 4 3" xfId="50740" xr:uid="{00000000-0005-0000-0000-0000A4B10000}"/>
    <cellStyle name="Normal 7 2 4 5" xfId="21053" xr:uid="{00000000-0005-0000-0000-0000A5B10000}"/>
    <cellStyle name="Normal 7 2 4 6" xfId="40708" xr:uid="{00000000-0005-0000-0000-0000A6B10000}"/>
    <cellStyle name="Normal 7 2 5" xfId="823" xr:uid="{00000000-0005-0000-0000-0000A7B10000}"/>
    <cellStyle name="Normal 7 2 5 2" xfId="3208" xr:uid="{00000000-0005-0000-0000-0000A8B10000}"/>
    <cellStyle name="Normal 7 2 5 2 2" xfId="8645" xr:uid="{00000000-0005-0000-0000-0000A9B10000}"/>
    <cellStyle name="Normal 7 2 5 2 2 2" xfId="18368" xr:uid="{00000000-0005-0000-0000-0000AAB10000}"/>
    <cellStyle name="Normal 7 2 5 2 2 2 2" xfId="37881" xr:uid="{00000000-0005-0000-0000-0000ABB10000}"/>
    <cellStyle name="Normal 7 2 5 2 2 2 3" xfId="57774" xr:uid="{00000000-0005-0000-0000-0000ACB10000}"/>
    <cellStyle name="Normal 7 2 5 2 2 3" xfId="28841" xr:uid="{00000000-0005-0000-0000-0000ADB10000}"/>
    <cellStyle name="Normal 7 2 5 2 2 4" xfId="48729" xr:uid="{00000000-0005-0000-0000-0000AEB10000}"/>
    <cellStyle name="Normal 7 2 5 2 3" xfId="13062" xr:uid="{00000000-0005-0000-0000-0000AFB10000}"/>
    <cellStyle name="Normal 7 2 5 2 3 2" xfId="32576" xr:uid="{00000000-0005-0000-0000-0000B0B10000}"/>
    <cellStyle name="Normal 7 2 5 2 3 3" xfId="52469" xr:uid="{00000000-0005-0000-0000-0000B1B10000}"/>
    <cellStyle name="Normal 7 2 5 2 4" xfId="23981" xr:uid="{00000000-0005-0000-0000-0000B2B10000}"/>
    <cellStyle name="Normal 7 2 5 2 5" xfId="43747" xr:uid="{00000000-0005-0000-0000-0000B3B10000}"/>
    <cellStyle name="Normal 7 2 5 3" xfId="6008" xr:uid="{00000000-0005-0000-0000-0000B4B10000}"/>
    <cellStyle name="Normal 7 2 5 3 2" xfId="15745" xr:uid="{00000000-0005-0000-0000-0000B5B10000}"/>
    <cellStyle name="Normal 7 2 5 3 2 2" xfId="35258" xr:uid="{00000000-0005-0000-0000-0000B6B10000}"/>
    <cellStyle name="Normal 7 2 5 3 2 3" xfId="55151" xr:uid="{00000000-0005-0000-0000-0000B7B10000}"/>
    <cellStyle name="Normal 7 2 5 3 3" xfId="27828" xr:uid="{00000000-0005-0000-0000-0000B8B10000}"/>
    <cellStyle name="Normal 7 2 5 3 4" xfId="47716" xr:uid="{00000000-0005-0000-0000-0000B9B10000}"/>
    <cellStyle name="Normal 7 2 5 4" xfId="10794" xr:uid="{00000000-0005-0000-0000-0000BAB10000}"/>
    <cellStyle name="Normal 7 2 5 4 2" xfId="30309" xr:uid="{00000000-0005-0000-0000-0000BBB10000}"/>
    <cellStyle name="Normal 7 2 5 4 3" xfId="50202" xr:uid="{00000000-0005-0000-0000-0000BCB10000}"/>
    <cellStyle name="Normal 7 2 5 5" xfId="20515" xr:uid="{00000000-0005-0000-0000-0000BDB10000}"/>
    <cellStyle name="Normal 7 2 5 6" xfId="40157" xr:uid="{00000000-0005-0000-0000-0000BEB10000}"/>
    <cellStyle name="Normal 7 2 6" xfId="1971" xr:uid="{00000000-0005-0000-0000-0000BFB10000}"/>
    <cellStyle name="Normal 7 2 6 2" xfId="4282" xr:uid="{00000000-0005-0000-0000-0000C0B10000}"/>
    <cellStyle name="Normal 7 2 6 2 2" xfId="9718" xr:uid="{00000000-0005-0000-0000-0000C1B10000}"/>
    <cellStyle name="Normal 7 2 6 2 2 2" xfId="19441" xr:uid="{00000000-0005-0000-0000-0000C2B10000}"/>
    <cellStyle name="Normal 7 2 6 2 2 2 2" xfId="38954" xr:uid="{00000000-0005-0000-0000-0000C3B10000}"/>
    <cellStyle name="Normal 7 2 6 2 2 2 3" xfId="58847" xr:uid="{00000000-0005-0000-0000-0000C4B10000}"/>
    <cellStyle name="Normal 7 2 6 2 2 3" xfId="29167" xr:uid="{00000000-0005-0000-0000-0000C5B10000}"/>
    <cellStyle name="Normal 7 2 6 2 2 4" xfId="49055" xr:uid="{00000000-0005-0000-0000-0000C6B10000}"/>
    <cellStyle name="Normal 7 2 6 2 3" xfId="14135" xr:uid="{00000000-0005-0000-0000-0000C7B10000}"/>
    <cellStyle name="Normal 7 2 6 2 3 2" xfId="33649" xr:uid="{00000000-0005-0000-0000-0000C8B10000}"/>
    <cellStyle name="Normal 7 2 6 2 3 3" xfId="53542" xr:uid="{00000000-0005-0000-0000-0000C9B10000}"/>
    <cellStyle name="Normal 7 2 6 2 4" xfId="25054" xr:uid="{00000000-0005-0000-0000-0000CAB10000}"/>
    <cellStyle name="Normal 7 2 6 2 5" xfId="44821" xr:uid="{00000000-0005-0000-0000-0000CBB10000}"/>
    <cellStyle name="Normal 7 2 6 3" xfId="6543" xr:uid="{00000000-0005-0000-0000-0000CCB10000}"/>
    <cellStyle name="Normal 7 2 6 3 2" xfId="16280" xr:uid="{00000000-0005-0000-0000-0000CDB10000}"/>
    <cellStyle name="Normal 7 2 6 3 2 2" xfId="35793" xr:uid="{00000000-0005-0000-0000-0000CEB10000}"/>
    <cellStyle name="Normal 7 2 6 3 2 3" xfId="55686" xr:uid="{00000000-0005-0000-0000-0000CFB10000}"/>
    <cellStyle name="Normal 7 2 6 3 3" xfId="28363" xr:uid="{00000000-0005-0000-0000-0000D0B10000}"/>
    <cellStyle name="Normal 7 2 6 3 4" xfId="48251" xr:uid="{00000000-0005-0000-0000-0000D1B10000}"/>
    <cellStyle name="Normal 7 2 6 4" xfId="11867" xr:uid="{00000000-0005-0000-0000-0000D2B10000}"/>
    <cellStyle name="Normal 7 2 6 4 2" xfId="31382" xr:uid="{00000000-0005-0000-0000-0000D3B10000}"/>
    <cellStyle name="Normal 7 2 6 4 3" xfId="51275" xr:uid="{00000000-0005-0000-0000-0000D4B10000}"/>
    <cellStyle name="Normal 7 2 6 5" xfId="21588" xr:uid="{00000000-0005-0000-0000-0000D5B10000}"/>
    <cellStyle name="Normal 7 2 6 6" xfId="41305" xr:uid="{00000000-0005-0000-0000-0000D6B10000}"/>
    <cellStyle name="Normal 7 2 7" xfId="2673" xr:uid="{00000000-0005-0000-0000-0000D7B10000}"/>
    <cellStyle name="Normal 7 2 7 2" xfId="8110" xr:uid="{00000000-0005-0000-0000-0000D8B10000}"/>
    <cellStyle name="Normal 7 2 7 2 2" xfId="17833" xr:uid="{00000000-0005-0000-0000-0000D9B10000}"/>
    <cellStyle name="Normal 7 2 7 2 2 2" xfId="37346" xr:uid="{00000000-0005-0000-0000-0000DAB10000}"/>
    <cellStyle name="Normal 7 2 7 2 2 3" xfId="57239" xr:uid="{00000000-0005-0000-0000-0000DBB10000}"/>
    <cellStyle name="Normal 7 2 7 2 3" xfId="28752" xr:uid="{00000000-0005-0000-0000-0000DCB10000}"/>
    <cellStyle name="Normal 7 2 7 2 4" xfId="48640" xr:uid="{00000000-0005-0000-0000-0000DDB10000}"/>
    <cellStyle name="Normal 7 2 7 3" xfId="12527" xr:uid="{00000000-0005-0000-0000-0000DEB10000}"/>
    <cellStyle name="Normal 7 2 7 3 2" xfId="32041" xr:uid="{00000000-0005-0000-0000-0000DFB10000}"/>
    <cellStyle name="Normal 7 2 7 3 3" xfId="51934" xr:uid="{00000000-0005-0000-0000-0000E0B10000}"/>
    <cellStyle name="Normal 7 2 7 4" xfId="23446" xr:uid="{00000000-0005-0000-0000-0000E1B10000}"/>
    <cellStyle name="Normal 7 2 7 5" xfId="43212" xr:uid="{00000000-0005-0000-0000-0000E2B10000}"/>
    <cellStyle name="Normal 7 2 8" xfId="4891" xr:uid="{00000000-0005-0000-0000-0000E3B10000}"/>
    <cellStyle name="Normal 7 2 8 2" xfId="14673" xr:uid="{00000000-0005-0000-0000-0000E4B10000}"/>
    <cellStyle name="Normal 7 2 8 2 2" xfId="34186" xr:uid="{00000000-0005-0000-0000-0000E5B10000}"/>
    <cellStyle name="Normal 7 2 8 2 3" xfId="54079" xr:uid="{00000000-0005-0000-0000-0000E6B10000}"/>
    <cellStyle name="Normal 7 2 8 3" xfId="26755" xr:uid="{00000000-0005-0000-0000-0000E7B10000}"/>
    <cellStyle name="Normal 7 2 8 4" xfId="46599" xr:uid="{00000000-0005-0000-0000-0000E8B10000}"/>
    <cellStyle name="Normal 7 2 9" xfId="10259" xr:uid="{00000000-0005-0000-0000-0000E9B10000}"/>
    <cellStyle name="Normal 7 2 9 2" xfId="29774" xr:uid="{00000000-0005-0000-0000-0000EAB10000}"/>
    <cellStyle name="Normal 7 2 9 3" xfId="49667" xr:uid="{00000000-0005-0000-0000-0000EBB10000}"/>
    <cellStyle name="Normal 7 3" xfId="245" xr:uid="{00000000-0005-0000-0000-0000ECB10000}"/>
    <cellStyle name="Normal 7 3 10" xfId="19979" xr:uid="{00000000-0005-0000-0000-0000EDB10000}"/>
    <cellStyle name="Normal 7 3 11" xfId="39579" xr:uid="{00000000-0005-0000-0000-0000EEB10000}"/>
    <cellStyle name="Normal 7 3 2" xfId="463" xr:uid="{00000000-0005-0000-0000-0000EFB10000}"/>
    <cellStyle name="Normal 7 3 2 2" xfId="1549" xr:uid="{00000000-0005-0000-0000-0000F0B10000}"/>
    <cellStyle name="Normal 7 3 2 2 2" xfId="3921" xr:uid="{00000000-0005-0000-0000-0000F1B10000}"/>
    <cellStyle name="Normal 7 3 2 2 2 2" xfId="9358" xr:uid="{00000000-0005-0000-0000-0000F2B10000}"/>
    <cellStyle name="Normal 7 3 2 2 2 2 2" xfId="19081" xr:uid="{00000000-0005-0000-0000-0000F3B10000}"/>
    <cellStyle name="Normal 7 3 2 2 2 2 2 2" xfId="38594" xr:uid="{00000000-0005-0000-0000-0000F4B10000}"/>
    <cellStyle name="Normal 7 3 2 2 2 2 2 3" xfId="58487" xr:uid="{00000000-0005-0000-0000-0000F5B10000}"/>
    <cellStyle name="Normal 7 3 2 2 2 2 3" xfId="22945" xr:uid="{00000000-0005-0000-0000-0000F6B10000}"/>
    <cellStyle name="Normal 7 3 2 2 2 2 4" xfId="42710" xr:uid="{00000000-0005-0000-0000-0000F7B10000}"/>
    <cellStyle name="Normal 7 3 2 2 2 3" xfId="13775" xr:uid="{00000000-0005-0000-0000-0000F8B10000}"/>
    <cellStyle name="Normal 7 3 2 2 2 3 2" xfId="33289" xr:uid="{00000000-0005-0000-0000-0000F9B10000}"/>
    <cellStyle name="Normal 7 3 2 2 2 3 3" xfId="53182" xr:uid="{00000000-0005-0000-0000-0000FAB10000}"/>
    <cellStyle name="Normal 7 3 2 2 2 4" xfId="24694" xr:uid="{00000000-0005-0000-0000-0000FBB10000}"/>
    <cellStyle name="Normal 7 3 2 2 2 5" xfId="44460" xr:uid="{00000000-0005-0000-0000-0000FCB10000}"/>
    <cellStyle name="Normal 7 3 2 2 3" xfId="7658" xr:uid="{00000000-0005-0000-0000-0000FDB10000}"/>
    <cellStyle name="Normal 7 3 2 2 3 2" xfId="17381" xr:uid="{00000000-0005-0000-0000-0000FEB10000}"/>
    <cellStyle name="Normal 7 3 2 2 3 2 2" xfId="36894" xr:uid="{00000000-0005-0000-0000-0000FFB10000}"/>
    <cellStyle name="Normal 7 3 2 2 3 2 3" xfId="56787" xr:uid="{00000000-0005-0000-0000-000000B20000}"/>
    <cellStyle name="Normal 7 3 2 2 3 3" xfId="22885" xr:uid="{00000000-0005-0000-0000-000001B20000}"/>
    <cellStyle name="Normal 7 3 2 2 3 4" xfId="42650" xr:uid="{00000000-0005-0000-0000-000002B20000}"/>
    <cellStyle name="Normal 7 3 2 2 4" xfId="5648" xr:uid="{00000000-0005-0000-0000-000003B20000}"/>
    <cellStyle name="Normal 7 3 2 2 4 2" xfId="15385" xr:uid="{00000000-0005-0000-0000-000004B20000}"/>
    <cellStyle name="Normal 7 3 2 2 4 2 2" xfId="34898" xr:uid="{00000000-0005-0000-0000-000005B20000}"/>
    <cellStyle name="Normal 7 3 2 2 4 2 3" xfId="54791" xr:uid="{00000000-0005-0000-0000-000006B20000}"/>
    <cellStyle name="Normal 7 3 2 2 4 3" xfId="27468" xr:uid="{00000000-0005-0000-0000-000007B20000}"/>
    <cellStyle name="Normal 7 3 2 2 4 4" xfId="47356" xr:uid="{00000000-0005-0000-0000-000008B20000}"/>
    <cellStyle name="Normal 7 3 2 2 5" xfId="11507" xr:uid="{00000000-0005-0000-0000-000009B20000}"/>
    <cellStyle name="Normal 7 3 2 2 5 2" xfId="31022" xr:uid="{00000000-0005-0000-0000-00000AB20000}"/>
    <cellStyle name="Normal 7 3 2 2 5 3" xfId="50915" xr:uid="{00000000-0005-0000-0000-00000BB20000}"/>
    <cellStyle name="Normal 7 3 2 2 6" xfId="21228" xr:uid="{00000000-0005-0000-0000-00000CB20000}"/>
    <cellStyle name="Normal 7 3 2 2 7" xfId="40883" xr:uid="{00000000-0005-0000-0000-00000DB20000}"/>
    <cellStyle name="Normal 7 3 2 3" xfId="998" xr:uid="{00000000-0005-0000-0000-00000EB20000}"/>
    <cellStyle name="Normal 7 3 2 3 2" xfId="3383" xr:uid="{00000000-0005-0000-0000-00000FB20000}"/>
    <cellStyle name="Normal 7 3 2 3 2 2" xfId="8820" xr:uid="{00000000-0005-0000-0000-000010B20000}"/>
    <cellStyle name="Normal 7 3 2 3 2 2 2" xfId="18543" xr:uid="{00000000-0005-0000-0000-000011B20000}"/>
    <cellStyle name="Normal 7 3 2 3 2 2 2 2" xfId="38056" xr:uid="{00000000-0005-0000-0000-000012B20000}"/>
    <cellStyle name="Normal 7 3 2 3 2 2 2 3" xfId="57949" xr:uid="{00000000-0005-0000-0000-000013B20000}"/>
    <cellStyle name="Normal 7 3 2 3 2 2 3" xfId="22694" xr:uid="{00000000-0005-0000-0000-000014B20000}"/>
    <cellStyle name="Normal 7 3 2 3 2 2 4" xfId="42458" xr:uid="{00000000-0005-0000-0000-000015B20000}"/>
    <cellStyle name="Normal 7 3 2 3 2 3" xfId="13237" xr:uid="{00000000-0005-0000-0000-000016B20000}"/>
    <cellStyle name="Normal 7 3 2 3 2 3 2" xfId="32751" xr:uid="{00000000-0005-0000-0000-000017B20000}"/>
    <cellStyle name="Normal 7 3 2 3 2 3 3" xfId="52644" xr:uid="{00000000-0005-0000-0000-000018B20000}"/>
    <cellStyle name="Normal 7 3 2 3 2 4" xfId="24156" xr:uid="{00000000-0005-0000-0000-000019B20000}"/>
    <cellStyle name="Normal 7 3 2 3 2 5" xfId="43922" xr:uid="{00000000-0005-0000-0000-00001AB20000}"/>
    <cellStyle name="Normal 7 3 2 3 3" xfId="7198" xr:uid="{00000000-0005-0000-0000-00001BB20000}"/>
    <cellStyle name="Normal 7 3 2 3 3 2" xfId="16934" xr:uid="{00000000-0005-0000-0000-00001CB20000}"/>
    <cellStyle name="Normal 7 3 2 3 3 2 2" xfId="36447" xr:uid="{00000000-0005-0000-0000-00001DB20000}"/>
    <cellStyle name="Normal 7 3 2 3 3 2 3" xfId="56340" xr:uid="{00000000-0005-0000-0000-00001EB20000}"/>
    <cellStyle name="Normal 7 3 2 3 3 3" xfId="25965" xr:uid="{00000000-0005-0000-0000-00001FB20000}"/>
    <cellStyle name="Normal 7 3 2 3 3 4" xfId="45735" xr:uid="{00000000-0005-0000-0000-000020B20000}"/>
    <cellStyle name="Normal 7 3 2 3 4" xfId="6183" xr:uid="{00000000-0005-0000-0000-000021B20000}"/>
    <cellStyle name="Normal 7 3 2 3 4 2" xfId="15920" xr:uid="{00000000-0005-0000-0000-000022B20000}"/>
    <cellStyle name="Normal 7 3 2 3 4 2 2" xfId="35433" xr:uid="{00000000-0005-0000-0000-000023B20000}"/>
    <cellStyle name="Normal 7 3 2 3 4 2 3" xfId="55326" xr:uid="{00000000-0005-0000-0000-000024B20000}"/>
    <cellStyle name="Normal 7 3 2 3 4 3" xfId="28003" xr:uid="{00000000-0005-0000-0000-000025B20000}"/>
    <cellStyle name="Normal 7 3 2 3 4 4" xfId="47891" xr:uid="{00000000-0005-0000-0000-000026B20000}"/>
    <cellStyle name="Normal 7 3 2 3 5" xfId="10969" xr:uid="{00000000-0005-0000-0000-000027B20000}"/>
    <cellStyle name="Normal 7 3 2 3 5 2" xfId="30484" xr:uid="{00000000-0005-0000-0000-000028B20000}"/>
    <cellStyle name="Normal 7 3 2 3 5 3" xfId="50377" xr:uid="{00000000-0005-0000-0000-000029B20000}"/>
    <cellStyle name="Normal 7 3 2 3 6" xfId="20690" xr:uid="{00000000-0005-0000-0000-00002AB20000}"/>
    <cellStyle name="Normal 7 3 2 3 7" xfId="40332" xr:uid="{00000000-0005-0000-0000-00002BB20000}"/>
    <cellStyle name="Normal 7 3 2 4" xfId="2188" xr:uid="{00000000-0005-0000-0000-00002CB20000}"/>
    <cellStyle name="Normal 7 3 2 4 2" xfId="4457" xr:uid="{00000000-0005-0000-0000-00002DB20000}"/>
    <cellStyle name="Normal 7 3 2 4 2 2" xfId="9893" xr:uid="{00000000-0005-0000-0000-00002EB20000}"/>
    <cellStyle name="Normal 7 3 2 4 2 2 2" xfId="19616" xr:uid="{00000000-0005-0000-0000-00002FB20000}"/>
    <cellStyle name="Normal 7 3 2 4 2 2 2 2" xfId="39129" xr:uid="{00000000-0005-0000-0000-000030B20000}"/>
    <cellStyle name="Normal 7 3 2 4 2 2 2 3" xfId="59022" xr:uid="{00000000-0005-0000-0000-000031B20000}"/>
    <cellStyle name="Normal 7 3 2 4 2 2 3" xfId="29342" xr:uid="{00000000-0005-0000-0000-000032B20000}"/>
    <cellStyle name="Normal 7 3 2 4 2 2 4" xfId="49230" xr:uid="{00000000-0005-0000-0000-000033B20000}"/>
    <cellStyle name="Normal 7 3 2 4 2 3" xfId="14310" xr:uid="{00000000-0005-0000-0000-000034B20000}"/>
    <cellStyle name="Normal 7 3 2 4 2 3 2" xfId="33824" xr:uid="{00000000-0005-0000-0000-000035B20000}"/>
    <cellStyle name="Normal 7 3 2 4 2 3 3" xfId="53717" xr:uid="{00000000-0005-0000-0000-000036B20000}"/>
    <cellStyle name="Normal 7 3 2 4 2 4" xfId="25229" xr:uid="{00000000-0005-0000-0000-000037B20000}"/>
    <cellStyle name="Normal 7 3 2 4 2 5" xfId="44996" xr:uid="{00000000-0005-0000-0000-000038B20000}"/>
    <cellStyle name="Normal 7 3 2 4 3" xfId="6718" xr:uid="{00000000-0005-0000-0000-000039B20000}"/>
    <cellStyle name="Normal 7 3 2 4 3 2" xfId="16455" xr:uid="{00000000-0005-0000-0000-00003AB20000}"/>
    <cellStyle name="Normal 7 3 2 4 3 2 2" xfId="35968" xr:uid="{00000000-0005-0000-0000-00003BB20000}"/>
    <cellStyle name="Normal 7 3 2 4 3 2 3" xfId="55861" xr:uid="{00000000-0005-0000-0000-00003CB20000}"/>
    <cellStyle name="Normal 7 3 2 4 3 3" xfId="28538" xr:uid="{00000000-0005-0000-0000-00003DB20000}"/>
    <cellStyle name="Normal 7 3 2 4 3 4" xfId="48426" xr:uid="{00000000-0005-0000-0000-00003EB20000}"/>
    <cellStyle name="Normal 7 3 2 4 4" xfId="12042" xr:uid="{00000000-0005-0000-0000-00003FB20000}"/>
    <cellStyle name="Normal 7 3 2 4 4 2" xfId="31557" xr:uid="{00000000-0005-0000-0000-000040B20000}"/>
    <cellStyle name="Normal 7 3 2 4 4 3" xfId="51450" xr:uid="{00000000-0005-0000-0000-000041B20000}"/>
    <cellStyle name="Normal 7 3 2 4 5" xfId="21763" xr:uid="{00000000-0005-0000-0000-000042B20000}"/>
    <cellStyle name="Normal 7 3 2 4 6" xfId="41522" xr:uid="{00000000-0005-0000-0000-000043B20000}"/>
    <cellStyle name="Normal 7 3 2 5" xfId="2848" xr:uid="{00000000-0005-0000-0000-000044B20000}"/>
    <cellStyle name="Normal 7 3 2 5 2" xfId="8285" xr:uid="{00000000-0005-0000-0000-000045B20000}"/>
    <cellStyle name="Normal 7 3 2 5 2 2" xfId="18008" xr:uid="{00000000-0005-0000-0000-000046B20000}"/>
    <cellStyle name="Normal 7 3 2 5 2 2 2" xfId="37521" xr:uid="{00000000-0005-0000-0000-000047B20000}"/>
    <cellStyle name="Normal 7 3 2 5 2 2 3" xfId="57414" xr:uid="{00000000-0005-0000-0000-000048B20000}"/>
    <cellStyle name="Normal 7 3 2 5 2 3" xfId="26373" xr:uid="{00000000-0005-0000-0000-000049B20000}"/>
    <cellStyle name="Normal 7 3 2 5 2 4" xfId="46146" xr:uid="{00000000-0005-0000-0000-00004AB20000}"/>
    <cellStyle name="Normal 7 3 2 5 3" xfId="12702" xr:uid="{00000000-0005-0000-0000-00004BB20000}"/>
    <cellStyle name="Normal 7 3 2 5 3 2" xfId="32216" xr:uid="{00000000-0005-0000-0000-00004CB20000}"/>
    <cellStyle name="Normal 7 3 2 5 3 3" xfId="52109" xr:uid="{00000000-0005-0000-0000-00004DB20000}"/>
    <cellStyle name="Normal 7 3 2 5 4" xfId="23621" xr:uid="{00000000-0005-0000-0000-00004EB20000}"/>
    <cellStyle name="Normal 7 3 2 5 5" xfId="43387" xr:uid="{00000000-0005-0000-0000-00004FB20000}"/>
    <cellStyle name="Normal 7 3 2 6" xfId="5108" xr:uid="{00000000-0005-0000-0000-000050B20000}"/>
    <cellStyle name="Normal 7 3 2 6 2" xfId="14848" xr:uid="{00000000-0005-0000-0000-000051B20000}"/>
    <cellStyle name="Normal 7 3 2 6 2 2" xfId="34361" xr:uid="{00000000-0005-0000-0000-000052B20000}"/>
    <cellStyle name="Normal 7 3 2 6 2 3" xfId="54254" xr:uid="{00000000-0005-0000-0000-000053B20000}"/>
    <cellStyle name="Normal 7 3 2 6 3" xfId="26930" xr:uid="{00000000-0005-0000-0000-000054B20000}"/>
    <cellStyle name="Normal 7 3 2 6 4" xfId="46816" xr:uid="{00000000-0005-0000-0000-000055B20000}"/>
    <cellStyle name="Normal 7 3 2 7" xfId="10434" xr:uid="{00000000-0005-0000-0000-000056B20000}"/>
    <cellStyle name="Normal 7 3 2 7 2" xfId="29949" xr:uid="{00000000-0005-0000-0000-000057B20000}"/>
    <cellStyle name="Normal 7 3 2 7 3" xfId="49842" xr:uid="{00000000-0005-0000-0000-000058B20000}"/>
    <cellStyle name="Normal 7 3 2 8" xfId="20155" xr:uid="{00000000-0005-0000-0000-000059B20000}"/>
    <cellStyle name="Normal 7 3 2 9" xfId="39797" xr:uid="{00000000-0005-0000-0000-00005AB20000}"/>
    <cellStyle name="Normal 7 3 3" xfId="639" xr:uid="{00000000-0005-0000-0000-00005BB20000}"/>
    <cellStyle name="Normal 7 3 3 2" xfId="1725" xr:uid="{00000000-0005-0000-0000-00005CB20000}"/>
    <cellStyle name="Normal 7 3 3 2 2" xfId="4097" xr:uid="{00000000-0005-0000-0000-00005DB20000}"/>
    <cellStyle name="Normal 7 3 3 2 2 2" xfId="9534" xr:uid="{00000000-0005-0000-0000-00005EB20000}"/>
    <cellStyle name="Normal 7 3 3 2 2 2 2" xfId="19257" xr:uid="{00000000-0005-0000-0000-00005FB20000}"/>
    <cellStyle name="Normal 7 3 3 2 2 2 2 2" xfId="38770" xr:uid="{00000000-0005-0000-0000-000060B20000}"/>
    <cellStyle name="Normal 7 3 3 2 2 2 2 3" xfId="58663" xr:uid="{00000000-0005-0000-0000-000061B20000}"/>
    <cellStyle name="Normal 7 3 3 2 2 2 3" xfId="22861" xr:uid="{00000000-0005-0000-0000-000062B20000}"/>
    <cellStyle name="Normal 7 3 3 2 2 2 4" xfId="42625" xr:uid="{00000000-0005-0000-0000-000063B20000}"/>
    <cellStyle name="Normal 7 3 3 2 2 3" xfId="13951" xr:uid="{00000000-0005-0000-0000-000064B20000}"/>
    <cellStyle name="Normal 7 3 3 2 2 3 2" xfId="33465" xr:uid="{00000000-0005-0000-0000-000065B20000}"/>
    <cellStyle name="Normal 7 3 3 2 2 3 3" xfId="53358" xr:uid="{00000000-0005-0000-0000-000066B20000}"/>
    <cellStyle name="Normal 7 3 3 2 2 4" xfId="24870" xr:uid="{00000000-0005-0000-0000-000067B20000}"/>
    <cellStyle name="Normal 7 3 3 2 2 5" xfId="44636" xr:uid="{00000000-0005-0000-0000-000068B20000}"/>
    <cellStyle name="Normal 7 3 3 2 3" xfId="7805" xr:uid="{00000000-0005-0000-0000-000069B20000}"/>
    <cellStyle name="Normal 7 3 3 2 3 2" xfId="17528" xr:uid="{00000000-0005-0000-0000-00006AB20000}"/>
    <cellStyle name="Normal 7 3 3 2 3 2 2" xfId="37041" xr:uid="{00000000-0005-0000-0000-00006BB20000}"/>
    <cellStyle name="Normal 7 3 3 2 3 2 3" xfId="56934" xr:uid="{00000000-0005-0000-0000-00006CB20000}"/>
    <cellStyle name="Normal 7 3 3 2 3 3" xfId="22933" xr:uid="{00000000-0005-0000-0000-00006DB20000}"/>
    <cellStyle name="Normal 7 3 3 2 3 4" xfId="42698" xr:uid="{00000000-0005-0000-0000-00006EB20000}"/>
    <cellStyle name="Normal 7 3 3 2 4" xfId="5824" xr:uid="{00000000-0005-0000-0000-00006FB20000}"/>
    <cellStyle name="Normal 7 3 3 2 4 2" xfId="15561" xr:uid="{00000000-0005-0000-0000-000070B20000}"/>
    <cellStyle name="Normal 7 3 3 2 4 2 2" xfId="35074" xr:uid="{00000000-0005-0000-0000-000071B20000}"/>
    <cellStyle name="Normal 7 3 3 2 4 2 3" xfId="54967" xr:uid="{00000000-0005-0000-0000-000072B20000}"/>
    <cellStyle name="Normal 7 3 3 2 4 3" xfId="27644" xr:uid="{00000000-0005-0000-0000-000073B20000}"/>
    <cellStyle name="Normal 7 3 3 2 4 4" xfId="47532" xr:uid="{00000000-0005-0000-0000-000074B20000}"/>
    <cellStyle name="Normal 7 3 3 2 5" xfId="11683" xr:uid="{00000000-0005-0000-0000-000075B20000}"/>
    <cellStyle name="Normal 7 3 3 2 5 2" xfId="31198" xr:uid="{00000000-0005-0000-0000-000076B20000}"/>
    <cellStyle name="Normal 7 3 3 2 5 3" xfId="51091" xr:uid="{00000000-0005-0000-0000-000077B20000}"/>
    <cellStyle name="Normal 7 3 3 2 6" xfId="21404" xr:uid="{00000000-0005-0000-0000-000078B20000}"/>
    <cellStyle name="Normal 7 3 3 2 7" xfId="41059" xr:uid="{00000000-0005-0000-0000-000079B20000}"/>
    <cellStyle name="Normal 7 3 3 3" xfId="1174" xr:uid="{00000000-0005-0000-0000-00007AB20000}"/>
    <cellStyle name="Normal 7 3 3 3 2" xfId="3559" xr:uid="{00000000-0005-0000-0000-00007BB20000}"/>
    <cellStyle name="Normal 7 3 3 3 2 2" xfId="8996" xr:uid="{00000000-0005-0000-0000-00007CB20000}"/>
    <cellStyle name="Normal 7 3 3 3 2 2 2" xfId="18719" xr:uid="{00000000-0005-0000-0000-00007DB20000}"/>
    <cellStyle name="Normal 7 3 3 3 2 2 2 2" xfId="38232" xr:uid="{00000000-0005-0000-0000-00007EB20000}"/>
    <cellStyle name="Normal 7 3 3 3 2 2 2 3" xfId="58125" xr:uid="{00000000-0005-0000-0000-00007FB20000}"/>
    <cellStyle name="Normal 7 3 3 3 2 2 3" xfId="22396" xr:uid="{00000000-0005-0000-0000-000080B20000}"/>
    <cellStyle name="Normal 7 3 3 3 2 2 4" xfId="42158" xr:uid="{00000000-0005-0000-0000-000081B20000}"/>
    <cellStyle name="Normal 7 3 3 3 2 3" xfId="13413" xr:uid="{00000000-0005-0000-0000-000082B20000}"/>
    <cellStyle name="Normal 7 3 3 3 2 3 2" xfId="32927" xr:uid="{00000000-0005-0000-0000-000083B20000}"/>
    <cellStyle name="Normal 7 3 3 3 2 3 3" xfId="52820" xr:uid="{00000000-0005-0000-0000-000084B20000}"/>
    <cellStyle name="Normal 7 3 3 3 2 4" xfId="24332" xr:uid="{00000000-0005-0000-0000-000085B20000}"/>
    <cellStyle name="Normal 7 3 3 3 2 5" xfId="44098" xr:uid="{00000000-0005-0000-0000-000086B20000}"/>
    <cellStyle name="Normal 7 3 3 3 3" xfId="7345" xr:uid="{00000000-0005-0000-0000-000087B20000}"/>
    <cellStyle name="Normal 7 3 3 3 3 2" xfId="17081" xr:uid="{00000000-0005-0000-0000-000088B20000}"/>
    <cellStyle name="Normal 7 3 3 3 3 2 2" xfId="36594" xr:uid="{00000000-0005-0000-0000-000089B20000}"/>
    <cellStyle name="Normal 7 3 3 3 3 2 3" xfId="56487" xr:uid="{00000000-0005-0000-0000-00008AB20000}"/>
    <cellStyle name="Normal 7 3 3 3 3 3" xfId="26268" xr:uid="{00000000-0005-0000-0000-00008BB20000}"/>
    <cellStyle name="Normal 7 3 3 3 3 4" xfId="46040" xr:uid="{00000000-0005-0000-0000-00008CB20000}"/>
    <cellStyle name="Normal 7 3 3 3 4" xfId="6359" xr:uid="{00000000-0005-0000-0000-00008DB20000}"/>
    <cellStyle name="Normal 7 3 3 3 4 2" xfId="16096" xr:uid="{00000000-0005-0000-0000-00008EB20000}"/>
    <cellStyle name="Normal 7 3 3 3 4 2 2" xfId="35609" xr:uid="{00000000-0005-0000-0000-00008FB20000}"/>
    <cellStyle name="Normal 7 3 3 3 4 2 3" xfId="55502" xr:uid="{00000000-0005-0000-0000-000090B20000}"/>
    <cellStyle name="Normal 7 3 3 3 4 3" xfId="28179" xr:uid="{00000000-0005-0000-0000-000091B20000}"/>
    <cellStyle name="Normal 7 3 3 3 4 4" xfId="48067" xr:uid="{00000000-0005-0000-0000-000092B20000}"/>
    <cellStyle name="Normal 7 3 3 3 5" xfId="11145" xr:uid="{00000000-0005-0000-0000-000093B20000}"/>
    <cellStyle name="Normal 7 3 3 3 5 2" xfId="30660" xr:uid="{00000000-0005-0000-0000-000094B20000}"/>
    <cellStyle name="Normal 7 3 3 3 5 3" xfId="50553" xr:uid="{00000000-0005-0000-0000-000095B20000}"/>
    <cellStyle name="Normal 7 3 3 3 6" xfId="20866" xr:uid="{00000000-0005-0000-0000-000096B20000}"/>
    <cellStyle name="Normal 7 3 3 3 7" xfId="40508" xr:uid="{00000000-0005-0000-0000-000097B20000}"/>
    <cellStyle name="Normal 7 3 3 4" xfId="2364" xr:uid="{00000000-0005-0000-0000-000098B20000}"/>
    <cellStyle name="Normal 7 3 3 4 2" xfId="4633" xr:uid="{00000000-0005-0000-0000-000099B20000}"/>
    <cellStyle name="Normal 7 3 3 4 2 2" xfId="10069" xr:uid="{00000000-0005-0000-0000-00009AB20000}"/>
    <cellStyle name="Normal 7 3 3 4 2 2 2" xfId="19792" xr:uid="{00000000-0005-0000-0000-00009BB20000}"/>
    <cellStyle name="Normal 7 3 3 4 2 2 2 2" xfId="39305" xr:uid="{00000000-0005-0000-0000-00009CB20000}"/>
    <cellStyle name="Normal 7 3 3 4 2 2 2 3" xfId="59198" xr:uid="{00000000-0005-0000-0000-00009DB20000}"/>
    <cellStyle name="Normal 7 3 3 4 2 2 3" xfId="29518" xr:uid="{00000000-0005-0000-0000-00009EB20000}"/>
    <cellStyle name="Normal 7 3 3 4 2 2 4" xfId="49406" xr:uid="{00000000-0005-0000-0000-00009FB20000}"/>
    <cellStyle name="Normal 7 3 3 4 2 3" xfId="14486" xr:uid="{00000000-0005-0000-0000-0000A0B20000}"/>
    <cellStyle name="Normal 7 3 3 4 2 3 2" xfId="34000" xr:uid="{00000000-0005-0000-0000-0000A1B20000}"/>
    <cellStyle name="Normal 7 3 3 4 2 3 3" xfId="53893" xr:uid="{00000000-0005-0000-0000-0000A2B20000}"/>
    <cellStyle name="Normal 7 3 3 4 2 4" xfId="25405" xr:uid="{00000000-0005-0000-0000-0000A3B20000}"/>
    <cellStyle name="Normal 7 3 3 4 2 5" xfId="45172" xr:uid="{00000000-0005-0000-0000-0000A4B20000}"/>
    <cellStyle name="Normal 7 3 3 4 3" xfId="6894" xr:uid="{00000000-0005-0000-0000-0000A5B20000}"/>
    <cellStyle name="Normal 7 3 3 4 3 2" xfId="16631" xr:uid="{00000000-0005-0000-0000-0000A6B20000}"/>
    <cellStyle name="Normal 7 3 3 4 3 2 2" xfId="36144" xr:uid="{00000000-0005-0000-0000-0000A7B20000}"/>
    <cellStyle name="Normal 7 3 3 4 3 2 3" xfId="56037" xr:uid="{00000000-0005-0000-0000-0000A8B20000}"/>
    <cellStyle name="Normal 7 3 3 4 3 3" xfId="28714" xr:uid="{00000000-0005-0000-0000-0000A9B20000}"/>
    <cellStyle name="Normal 7 3 3 4 3 4" xfId="48602" xr:uid="{00000000-0005-0000-0000-0000AAB20000}"/>
    <cellStyle name="Normal 7 3 3 4 4" xfId="12218" xr:uid="{00000000-0005-0000-0000-0000ABB20000}"/>
    <cellStyle name="Normal 7 3 3 4 4 2" xfId="31733" xr:uid="{00000000-0005-0000-0000-0000ACB20000}"/>
    <cellStyle name="Normal 7 3 3 4 4 3" xfId="51626" xr:uid="{00000000-0005-0000-0000-0000ADB20000}"/>
    <cellStyle name="Normal 7 3 3 4 5" xfId="21939" xr:uid="{00000000-0005-0000-0000-0000AEB20000}"/>
    <cellStyle name="Normal 7 3 3 4 6" xfId="41698" xr:uid="{00000000-0005-0000-0000-0000AFB20000}"/>
    <cellStyle name="Normal 7 3 3 5" xfId="3024" xr:uid="{00000000-0005-0000-0000-0000B0B20000}"/>
    <cellStyle name="Normal 7 3 3 5 2" xfId="8461" xr:uid="{00000000-0005-0000-0000-0000B1B20000}"/>
    <cellStyle name="Normal 7 3 3 5 2 2" xfId="18184" xr:uid="{00000000-0005-0000-0000-0000B2B20000}"/>
    <cellStyle name="Normal 7 3 3 5 2 2 2" xfId="37697" xr:uid="{00000000-0005-0000-0000-0000B3B20000}"/>
    <cellStyle name="Normal 7 3 3 5 2 2 3" xfId="57590" xr:uid="{00000000-0005-0000-0000-0000B4B20000}"/>
    <cellStyle name="Normal 7 3 3 5 2 3" xfId="26466" xr:uid="{00000000-0005-0000-0000-0000B5B20000}"/>
    <cellStyle name="Normal 7 3 3 5 2 4" xfId="46239" xr:uid="{00000000-0005-0000-0000-0000B6B20000}"/>
    <cellStyle name="Normal 7 3 3 5 3" xfId="12878" xr:uid="{00000000-0005-0000-0000-0000B7B20000}"/>
    <cellStyle name="Normal 7 3 3 5 3 2" xfId="32392" xr:uid="{00000000-0005-0000-0000-0000B8B20000}"/>
    <cellStyle name="Normal 7 3 3 5 3 3" xfId="52285" xr:uid="{00000000-0005-0000-0000-0000B9B20000}"/>
    <cellStyle name="Normal 7 3 3 5 4" xfId="23797" xr:uid="{00000000-0005-0000-0000-0000BAB20000}"/>
    <cellStyle name="Normal 7 3 3 5 5" xfId="43563" xr:uid="{00000000-0005-0000-0000-0000BBB20000}"/>
    <cellStyle name="Normal 7 3 3 6" xfId="5284" xr:uid="{00000000-0005-0000-0000-0000BCB20000}"/>
    <cellStyle name="Normal 7 3 3 6 2" xfId="15024" xr:uid="{00000000-0005-0000-0000-0000BDB20000}"/>
    <cellStyle name="Normal 7 3 3 6 2 2" xfId="34537" xr:uid="{00000000-0005-0000-0000-0000BEB20000}"/>
    <cellStyle name="Normal 7 3 3 6 2 3" xfId="54430" xr:uid="{00000000-0005-0000-0000-0000BFB20000}"/>
    <cellStyle name="Normal 7 3 3 6 3" xfId="27106" xr:uid="{00000000-0005-0000-0000-0000C0B20000}"/>
    <cellStyle name="Normal 7 3 3 6 4" xfId="46992" xr:uid="{00000000-0005-0000-0000-0000C1B20000}"/>
    <cellStyle name="Normal 7 3 3 7" xfId="10610" xr:uid="{00000000-0005-0000-0000-0000C2B20000}"/>
    <cellStyle name="Normal 7 3 3 7 2" xfId="30125" xr:uid="{00000000-0005-0000-0000-0000C3B20000}"/>
    <cellStyle name="Normal 7 3 3 7 3" xfId="50018" xr:uid="{00000000-0005-0000-0000-0000C4B20000}"/>
    <cellStyle name="Normal 7 3 3 8" xfId="20331" xr:uid="{00000000-0005-0000-0000-0000C5B20000}"/>
    <cellStyle name="Normal 7 3 3 9" xfId="39973" xr:uid="{00000000-0005-0000-0000-0000C6B20000}"/>
    <cellStyle name="Normal 7 3 4" xfId="1373" xr:uid="{00000000-0005-0000-0000-0000C7B20000}"/>
    <cellStyle name="Normal 7 3 4 2" xfId="3745" xr:uid="{00000000-0005-0000-0000-0000C8B20000}"/>
    <cellStyle name="Normal 7 3 4 2 2" xfId="9182" xr:uid="{00000000-0005-0000-0000-0000C9B20000}"/>
    <cellStyle name="Normal 7 3 4 2 2 2" xfId="18905" xr:uid="{00000000-0005-0000-0000-0000CAB20000}"/>
    <cellStyle name="Normal 7 3 4 2 2 2 2" xfId="38418" xr:uid="{00000000-0005-0000-0000-0000CBB20000}"/>
    <cellStyle name="Normal 7 3 4 2 2 2 3" xfId="58311" xr:uid="{00000000-0005-0000-0000-0000CCB20000}"/>
    <cellStyle name="Normal 7 3 4 2 2 3" xfId="22241" xr:uid="{00000000-0005-0000-0000-0000CDB20000}"/>
    <cellStyle name="Normal 7 3 4 2 2 4" xfId="42001" xr:uid="{00000000-0005-0000-0000-0000CEB20000}"/>
    <cellStyle name="Normal 7 3 4 2 3" xfId="13599" xr:uid="{00000000-0005-0000-0000-0000CFB20000}"/>
    <cellStyle name="Normal 7 3 4 2 3 2" xfId="33113" xr:uid="{00000000-0005-0000-0000-0000D0B20000}"/>
    <cellStyle name="Normal 7 3 4 2 3 3" xfId="53006" xr:uid="{00000000-0005-0000-0000-0000D1B20000}"/>
    <cellStyle name="Normal 7 3 4 2 4" xfId="24518" xr:uid="{00000000-0005-0000-0000-0000D2B20000}"/>
    <cellStyle name="Normal 7 3 4 2 5" xfId="44284" xr:uid="{00000000-0005-0000-0000-0000D3B20000}"/>
    <cellStyle name="Normal 7 3 4 3" xfId="7511" xr:uid="{00000000-0005-0000-0000-0000D4B20000}"/>
    <cellStyle name="Normal 7 3 4 3 2" xfId="17234" xr:uid="{00000000-0005-0000-0000-0000D5B20000}"/>
    <cellStyle name="Normal 7 3 4 3 2 2" xfId="36747" xr:uid="{00000000-0005-0000-0000-0000D6B20000}"/>
    <cellStyle name="Normal 7 3 4 3 2 3" xfId="56640" xr:uid="{00000000-0005-0000-0000-0000D7B20000}"/>
    <cellStyle name="Normal 7 3 4 3 3" xfId="25810" xr:uid="{00000000-0005-0000-0000-0000D8B20000}"/>
    <cellStyle name="Normal 7 3 4 3 4" xfId="45579" xr:uid="{00000000-0005-0000-0000-0000D9B20000}"/>
    <cellStyle name="Normal 7 3 4 4" xfId="5472" xr:uid="{00000000-0005-0000-0000-0000DAB20000}"/>
    <cellStyle name="Normal 7 3 4 4 2" xfId="15209" xr:uid="{00000000-0005-0000-0000-0000DBB20000}"/>
    <cellStyle name="Normal 7 3 4 4 2 2" xfId="34722" xr:uid="{00000000-0005-0000-0000-0000DCB20000}"/>
    <cellStyle name="Normal 7 3 4 4 2 3" xfId="54615" xr:uid="{00000000-0005-0000-0000-0000DDB20000}"/>
    <cellStyle name="Normal 7 3 4 4 3" xfId="27292" xr:uid="{00000000-0005-0000-0000-0000DEB20000}"/>
    <cellStyle name="Normal 7 3 4 4 4" xfId="47180" xr:uid="{00000000-0005-0000-0000-0000DFB20000}"/>
    <cellStyle name="Normal 7 3 4 5" xfId="11331" xr:uid="{00000000-0005-0000-0000-0000E0B20000}"/>
    <cellStyle name="Normal 7 3 4 5 2" xfId="30846" xr:uid="{00000000-0005-0000-0000-0000E1B20000}"/>
    <cellStyle name="Normal 7 3 4 5 3" xfId="50739" xr:uid="{00000000-0005-0000-0000-0000E2B20000}"/>
    <cellStyle name="Normal 7 3 4 6" xfId="21052" xr:uid="{00000000-0005-0000-0000-0000E3B20000}"/>
    <cellStyle name="Normal 7 3 4 7" xfId="40707" xr:uid="{00000000-0005-0000-0000-0000E4B20000}"/>
    <cellStyle name="Normal 7 3 5" xfId="822" xr:uid="{00000000-0005-0000-0000-0000E5B20000}"/>
    <cellStyle name="Normal 7 3 5 2" xfId="3207" xr:uid="{00000000-0005-0000-0000-0000E6B20000}"/>
    <cellStyle name="Normal 7 3 5 2 2" xfId="8644" xr:uid="{00000000-0005-0000-0000-0000E7B20000}"/>
    <cellStyle name="Normal 7 3 5 2 2 2" xfId="18367" xr:uid="{00000000-0005-0000-0000-0000E8B20000}"/>
    <cellStyle name="Normal 7 3 5 2 2 2 2" xfId="37880" xr:uid="{00000000-0005-0000-0000-0000E9B20000}"/>
    <cellStyle name="Normal 7 3 5 2 2 2 3" xfId="57773" xr:uid="{00000000-0005-0000-0000-0000EAB20000}"/>
    <cellStyle name="Normal 7 3 5 2 2 3" xfId="25605" xr:uid="{00000000-0005-0000-0000-0000EBB20000}"/>
    <cellStyle name="Normal 7 3 5 2 2 4" xfId="45373" xr:uid="{00000000-0005-0000-0000-0000ECB20000}"/>
    <cellStyle name="Normal 7 3 5 2 3" xfId="13061" xr:uid="{00000000-0005-0000-0000-0000EDB20000}"/>
    <cellStyle name="Normal 7 3 5 2 3 2" xfId="32575" xr:uid="{00000000-0005-0000-0000-0000EEB20000}"/>
    <cellStyle name="Normal 7 3 5 2 3 3" xfId="52468" xr:uid="{00000000-0005-0000-0000-0000EFB20000}"/>
    <cellStyle name="Normal 7 3 5 2 4" xfId="23980" xr:uid="{00000000-0005-0000-0000-0000F0B20000}"/>
    <cellStyle name="Normal 7 3 5 2 5" xfId="43746" xr:uid="{00000000-0005-0000-0000-0000F1B20000}"/>
    <cellStyle name="Normal 7 3 5 3" xfId="7051" xr:uid="{00000000-0005-0000-0000-0000F2B20000}"/>
    <cellStyle name="Normal 7 3 5 3 2" xfId="16787" xr:uid="{00000000-0005-0000-0000-0000F3B20000}"/>
    <cellStyle name="Normal 7 3 5 3 2 2" xfId="36300" xr:uid="{00000000-0005-0000-0000-0000F4B20000}"/>
    <cellStyle name="Normal 7 3 5 3 2 3" xfId="56193" xr:uid="{00000000-0005-0000-0000-0000F5B20000}"/>
    <cellStyle name="Normal 7 3 5 3 3" xfId="25844" xr:uid="{00000000-0005-0000-0000-0000F6B20000}"/>
    <cellStyle name="Normal 7 3 5 3 4" xfId="45613" xr:uid="{00000000-0005-0000-0000-0000F7B20000}"/>
    <cellStyle name="Normal 7 3 5 4" xfId="6007" xr:uid="{00000000-0005-0000-0000-0000F8B20000}"/>
    <cellStyle name="Normal 7 3 5 4 2" xfId="15744" xr:uid="{00000000-0005-0000-0000-0000F9B20000}"/>
    <cellStyle name="Normal 7 3 5 4 2 2" xfId="35257" xr:uid="{00000000-0005-0000-0000-0000FAB20000}"/>
    <cellStyle name="Normal 7 3 5 4 2 3" xfId="55150" xr:uid="{00000000-0005-0000-0000-0000FBB20000}"/>
    <cellStyle name="Normal 7 3 5 4 3" xfId="27827" xr:uid="{00000000-0005-0000-0000-0000FCB20000}"/>
    <cellStyle name="Normal 7 3 5 4 4" xfId="47715" xr:uid="{00000000-0005-0000-0000-0000FDB20000}"/>
    <cellStyle name="Normal 7 3 5 5" xfId="10793" xr:uid="{00000000-0005-0000-0000-0000FEB20000}"/>
    <cellStyle name="Normal 7 3 5 5 2" xfId="30308" xr:uid="{00000000-0005-0000-0000-0000FFB20000}"/>
    <cellStyle name="Normal 7 3 5 5 3" xfId="50201" xr:uid="{00000000-0005-0000-0000-000000B30000}"/>
    <cellStyle name="Normal 7 3 5 6" xfId="20514" xr:uid="{00000000-0005-0000-0000-000001B30000}"/>
    <cellStyle name="Normal 7 3 5 7" xfId="40156" xr:uid="{00000000-0005-0000-0000-000002B30000}"/>
    <cellStyle name="Normal 7 3 6" xfId="1970" xr:uid="{00000000-0005-0000-0000-000003B30000}"/>
    <cellStyle name="Normal 7 3 6 2" xfId="4281" xr:uid="{00000000-0005-0000-0000-000004B30000}"/>
    <cellStyle name="Normal 7 3 6 2 2" xfId="9717" xr:uid="{00000000-0005-0000-0000-000005B30000}"/>
    <cellStyle name="Normal 7 3 6 2 2 2" xfId="19440" xr:uid="{00000000-0005-0000-0000-000006B30000}"/>
    <cellStyle name="Normal 7 3 6 2 2 2 2" xfId="38953" xr:uid="{00000000-0005-0000-0000-000007B30000}"/>
    <cellStyle name="Normal 7 3 6 2 2 2 3" xfId="58846" xr:uid="{00000000-0005-0000-0000-000008B30000}"/>
    <cellStyle name="Normal 7 3 6 2 2 3" xfId="29166" xr:uid="{00000000-0005-0000-0000-000009B30000}"/>
    <cellStyle name="Normal 7 3 6 2 2 4" xfId="49054" xr:uid="{00000000-0005-0000-0000-00000AB30000}"/>
    <cellStyle name="Normal 7 3 6 2 3" xfId="14134" xr:uid="{00000000-0005-0000-0000-00000BB30000}"/>
    <cellStyle name="Normal 7 3 6 2 3 2" xfId="33648" xr:uid="{00000000-0005-0000-0000-00000CB30000}"/>
    <cellStyle name="Normal 7 3 6 2 3 3" xfId="53541" xr:uid="{00000000-0005-0000-0000-00000DB30000}"/>
    <cellStyle name="Normal 7 3 6 2 4" xfId="25053" xr:uid="{00000000-0005-0000-0000-00000EB30000}"/>
    <cellStyle name="Normal 7 3 6 2 5" xfId="44820" xr:uid="{00000000-0005-0000-0000-00000FB30000}"/>
    <cellStyle name="Normal 7 3 6 3" xfId="6542" xr:uid="{00000000-0005-0000-0000-000010B30000}"/>
    <cellStyle name="Normal 7 3 6 3 2" xfId="16279" xr:uid="{00000000-0005-0000-0000-000011B30000}"/>
    <cellStyle name="Normal 7 3 6 3 2 2" xfId="35792" xr:uid="{00000000-0005-0000-0000-000012B30000}"/>
    <cellStyle name="Normal 7 3 6 3 2 3" xfId="55685" xr:uid="{00000000-0005-0000-0000-000013B30000}"/>
    <cellStyle name="Normal 7 3 6 3 3" xfId="28362" xr:uid="{00000000-0005-0000-0000-000014B30000}"/>
    <cellStyle name="Normal 7 3 6 3 4" xfId="48250" xr:uid="{00000000-0005-0000-0000-000015B30000}"/>
    <cellStyle name="Normal 7 3 6 4" xfId="11866" xr:uid="{00000000-0005-0000-0000-000016B30000}"/>
    <cellStyle name="Normal 7 3 6 4 2" xfId="31381" xr:uid="{00000000-0005-0000-0000-000017B30000}"/>
    <cellStyle name="Normal 7 3 6 4 3" xfId="51274" xr:uid="{00000000-0005-0000-0000-000018B30000}"/>
    <cellStyle name="Normal 7 3 6 5" xfId="21587" xr:uid="{00000000-0005-0000-0000-000019B30000}"/>
    <cellStyle name="Normal 7 3 6 6" xfId="41304" xr:uid="{00000000-0005-0000-0000-00001AB30000}"/>
    <cellStyle name="Normal 7 3 7" xfId="2672" xr:uid="{00000000-0005-0000-0000-00001BB30000}"/>
    <cellStyle name="Normal 7 3 7 2" xfId="8109" xr:uid="{00000000-0005-0000-0000-00001CB30000}"/>
    <cellStyle name="Normal 7 3 7 2 2" xfId="17832" xr:uid="{00000000-0005-0000-0000-00001DB30000}"/>
    <cellStyle name="Normal 7 3 7 2 2 2" xfId="37345" xr:uid="{00000000-0005-0000-0000-00001EB30000}"/>
    <cellStyle name="Normal 7 3 7 2 2 3" xfId="57238" xr:uid="{00000000-0005-0000-0000-00001FB30000}"/>
    <cellStyle name="Normal 7 3 7 2 3" xfId="26181" xr:uid="{00000000-0005-0000-0000-000020B30000}"/>
    <cellStyle name="Normal 7 3 7 2 4" xfId="45952" xr:uid="{00000000-0005-0000-0000-000021B30000}"/>
    <cellStyle name="Normal 7 3 7 3" xfId="12526" xr:uid="{00000000-0005-0000-0000-000022B30000}"/>
    <cellStyle name="Normal 7 3 7 3 2" xfId="32040" xr:uid="{00000000-0005-0000-0000-000023B30000}"/>
    <cellStyle name="Normal 7 3 7 3 3" xfId="51933" xr:uid="{00000000-0005-0000-0000-000024B30000}"/>
    <cellStyle name="Normal 7 3 7 4" xfId="23445" xr:uid="{00000000-0005-0000-0000-000025B30000}"/>
    <cellStyle name="Normal 7 3 7 5" xfId="43211" xr:uid="{00000000-0005-0000-0000-000026B30000}"/>
    <cellStyle name="Normal 7 3 8" xfId="4890" xr:uid="{00000000-0005-0000-0000-000027B30000}"/>
    <cellStyle name="Normal 7 3 8 2" xfId="14672" xr:uid="{00000000-0005-0000-0000-000028B30000}"/>
    <cellStyle name="Normal 7 3 8 2 2" xfId="34185" xr:uid="{00000000-0005-0000-0000-000029B30000}"/>
    <cellStyle name="Normal 7 3 8 2 3" xfId="54078" xr:uid="{00000000-0005-0000-0000-00002AB30000}"/>
    <cellStyle name="Normal 7 3 8 3" xfId="26754" xr:uid="{00000000-0005-0000-0000-00002BB30000}"/>
    <cellStyle name="Normal 7 3 8 4" xfId="46598" xr:uid="{00000000-0005-0000-0000-00002CB30000}"/>
    <cellStyle name="Normal 7 3 9" xfId="10258" xr:uid="{00000000-0005-0000-0000-00002DB30000}"/>
    <cellStyle name="Normal 7 3 9 2" xfId="29773" xr:uid="{00000000-0005-0000-0000-00002EB30000}"/>
    <cellStyle name="Normal 7 3 9 3" xfId="49666" xr:uid="{00000000-0005-0000-0000-00002FB30000}"/>
    <cellStyle name="Normal 7 4" xfId="218" xr:uid="{00000000-0005-0000-0000-000030B30000}"/>
    <cellStyle name="Normal 7 4 10" xfId="19952" xr:uid="{00000000-0005-0000-0000-000031B30000}"/>
    <cellStyle name="Normal 7 4 11" xfId="39552" xr:uid="{00000000-0005-0000-0000-000032B30000}"/>
    <cellStyle name="Normal 7 4 2" xfId="436" xr:uid="{00000000-0005-0000-0000-000033B30000}"/>
    <cellStyle name="Normal 7 4 2 2" xfId="1522" xr:uid="{00000000-0005-0000-0000-000034B30000}"/>
    <cellStyle name="Normal 7 4 2 2 2" xfId="3894" xr:uid="{00000000-0005-0000-0000-000035B30000}"/>
    <cellStyle name="Normal 7 4 2 2 2 2" xfId="9331" xr:uid="{00000000-0005-0000-0000-000036B30000}"/>
    <cellStyle name="Normal 7 4 2 2 2 2 2" xfId="19054" xr:uid="{00000000-0005-0000-0000-000037B30000}"/>
    <cellStyle name="Normal 7 4 2 2 2 2 2 2" xfId="38567" xr:uid="{00000000-0005-0000-0000-000038B30000}"/>
    <cellStyle name="Normal 7 4 2 2 2 2 2 3" xfId="58460" xr:uid="{00000000-0005-0000-0000-000039B30000}"/>
    <cellStyle name="Normal 7 4 2 2 2 2 3" xfId="28944" xr:uid="{00000000-0005-0000-0000-00003AB30000}"/>
    <cellStyle name="Normal 7 4 2 2 2 2 4" xfId="48832" xr:uid="{00000000-0005-0000-0000-00003BB30000}"/>
    <cellStyle name="Normal 7 4 2 2 2 3" xfId="13748" xr:uid="{00000000-0005-0000-0000-00003CB30000}"/>
    <cellStyle name="Normal 7 4 2 2 2 3 2" xfId="33262" xr:uid="{00000000-0005-0000-0000-00003DB30000}"/>
    <cellStyle name="Normal 7 4 2 2 2 3 3" xfId="53155" xr:uid="{00000000-0005-0000-0000-00003EB30000}"/>
    <cellStyle name="Normal 7 4 2 2 2 4" xfId="24667" xr:uid="{00000000-0005-0000-0000-00003FB30000}"/>
    <cellStyle name="Normal 7 4 2 2 2 5" xfId="44433" xr:uid="{00000000-0005-0000-0000-000040B30000}"/>
    <cellStyle name="Normal 7 4 2 2 3" xfId="5621" xr:uid="{00000000-0005-0000-0000-000041B30000}"/>
    <cellStyle name="Normal 7 4 2 2 3 2" xfId="15358" xr:uid="{00000000-0005-0000-0000-000042B30000}"/>
    <cellStyle name="Normal 7 4 2 2 3 2 2" xfId="34871" xr:uid="{00000000-0005-0000-0000-000043B30000}"/>
    <cellStyle name="Normal 7 4 2 2 3 2 3" xfId="54764" xr:uid="{00000000-0005-0000-0000-000044B30000}"/>
    <cellStyle name="Normal 7 4 2 2 3 3" xfId="27441" xr:uid="{00000000-0005-0000-0000-000045B30000}"/>
    <cellStyle name="Normal 7 4 2 2 3 4" xfId="47329" xr:uid="{00000000-0005-0000-0000-000046B30000}"/>
    <cellStyle name="Normal 7 4 2 2 4" xfId="11480" xr:uid="{00000000-0005-0000-0000-000047B30000}"/>
    <cellStyle name="Normal 7 4 2 2 4 2" xfId="30995" xr:uid="{00000000-0005-0000-0000-000048B30000}"/>
    <cellStyle name="Normal 7 4 2 2 4 3" xfId="50888" xr:uid="{00000000-0005-0000-0000-000049B30000}"/>
    <cellStyle name="Normal 7 4 2 2 5" xfId="21201" xr:uid="{00000000-0005-0000-0000-00004AB30000}"/>
    <cellStyle name="Normal 7 4 2 2 6" xfId="40856" xr:uid="{00000000-0005-0000-0000-00004BB30000}"/>
    <cellStyle name="Normal 7 4 2 3" xfId="971" xr:uid="{00000000-0005-0000-0000-00004CB30000}"/>
    <cellStyle name="Normal 7 4 2 3 2" xfId="3356" xr:uid="{00000000-0005-0000-0000-00004DB30000}"/>
    <cellStyle name="Normal 7 4 2 3 2 2" xfId="8793" xr:uid="{00000000-0005-0000-0000-00004EB30000}"/>
    <cellStyle name="Normal 7 4 2 3 2 2 2" xfId="18516" xr:uid="{00000000-0005-0000-0000-00004FB30000}"/>
    <cellStyle name="Normal 7 4 2 3 2 2 2 2" xfId="38029" xr:uid="{00000000-0005-0000-0000-000050B30000}"/>
    <cellStyle name="Normal 7 4 2 3 2 2 2 3" xfId="57922" xr:uid="{00000000-0005-0000-0000-000051B30000}"/>
    <cellStyle name="Normal 7 4 2 3 2 2 3" xfId="28853" xr:uid="{00000000-0005-0000-0000-000052B30000}"/>
    <cellStyle name="Normal 7 4 2 3 2 2 4" xfId="48741" xr:uid="{00000000-0005-0000-0000-000053B30000}"/>
    <cellStyle name="Normal 7 4 2 3 2 3" xfId="13210" xr:uid="{00000000-0005-0000-0000-000054B30000}"/>
    <cellStyle name="Normal 7 4 2 3 2 3 2" xfId="32724" xr:uid="{00000000-0005-0000-0000-000055B30000}"/>
    <cellStyle name="Normal 7 4 2 3 2 3 3" xfId="52617" xr:uid="{00000000-0005-0000-0000-000056B30000}"/>
    <cellStyle name="Normal 7 4 2 3 2 4" xfId="24129" xr:uid="{00000000-0005-0000-0000-000057B30000}"/>
    <cellStyle name="Normal 7 4 2 3 2 5" xfId="43895" xr:uid="{00000000-0005-0000-0000-000058B30000}"/>
    <cellStyle name="Normal 7 4 2 3 3" xfId="6156" xr:uid="{00000000-0005-0000-0000-000059B30000}"/>
    <cellStyle name="Normal 7 4 2 3 3 2" xfId="15893" xr:uid="{00000000-0005-0000-0000-00005AB30000}"/>
    <cellStyle name="Normal 7 4 2 3 3 2 2" xfId="35406" xr:uid="{00000000-0005-0000-0000-00005BB30000}"/>
    <cellStyle name="Normal 7 4 2 3 3 2 3" xfId="55299" xr:uid="{00000000-0005-0000-0000-00005CB30000}"/>
    <cellStyle name="Normal 7 4 2 3 3 3" xfId="27976" xr:uid="{00000000-0005-0000-0000-00005DB30000}"/>
    <cellStyle name="Normal 7 4 2 3 3 4" xfId="47864" xr:uid="{00000000-0005-0000-0000-00005EB30000}"/>
    <cellStyle name="Normal 7 4 2 3 4" xfId="10942" xr:uid="{00000000-0005-0000-0000-00005FB30000}"/>
    <cellStyle name="Normal 7 4 2 3 4 2" xfId="30457" xr:uid="{00000000-0005-0000-0000-000060B30000}"/>
    <cellStyle name="Normal 7 4 2 3 4 3" xfId="50350" xr:uid="{00000000-0005-0000-0000-000061B30000}"/>
    <cellStyle name="Normal 7 4 2 3 5" xfId="20663" xr:uid="{00000000-0005-0000-0000-000062B30000}"/>
    <cellStyle name="Normal 7 4 2 3 6" xfId="40305" xr:uid="{00000000-0005-0000-0000-000063B30000}"/>
    <cellStyle name="Normal 7 4 2 4" xfId="2161" xr:uid="{00000000-0005-0000-0000-000064B30000}"/>
    <cellStyle name="Normal 7 4 2 4 2" xfId="4430" xr:uid="{00000000-0005-0000-0000-000065B30000}"/>
    <cellStyle name="Normal 7 4 2 4 2 2" xfId="9866" xr:uid="{00000000-0005-0000-0000-000066B30000}"/>
    <cellStyle name="Normal 7 4 2 4 2 2 2" xfId="19589" xr:uid="{00000000-0005-0000-0000-000067B30000}"/>
    <cellStyle name="Normal 7 4 2 4 2 2 2 2" xfId="39102" xr:uid="{00000000-0005-0000-0000-000068B30000}"/>
    <cellStyle name="Normal 7 4 2 4 2 2 2 3" xfId="58995" xr:uid="{00000000-0005-0000-0000-000069B30000}"/>
    <cellStyle name="Normal 7 4 2 4 2 2 3" xfId="29315" xr:uid="{00000000-0005-0000-0000-00006AB30000}"/>
    <cellStyle name="Normal 7 4 2 4 2 2 4" xfId="49203" xr:uid="{00000000-0005-0000-0000-00006BB30000}"/>
    <cellStyle name="Normal 7 4 2 4 2 3" xfId="14283" xr:uid="{00000000-0005-0000-0000-00006CB30000}"/>
    <cellStyle name="Normal 7 4 2 4 2 3 2" xfId="33797" xr:uid="{00000000-0005-0000-0000-00006DB30000}"/>
    <cellStyle name="Normal 7 4 2 4 2 3 3" xfId="53690" xr:uid="{00000000-0005-0000-0000-00006EB30000}"/>
    <cellStyle name="Normal 7 4 2 4 2 4" xfId="25202" xr:uid="{00000000-0005-0000-0000-00006FB30000}"/>
    <cellStyle name="Normal 7 4 2 4 2 5" xfId="44969" xr:uid="{00000000-0005-0000-0000-000070B30000}"/>
    <cellStyle name="Normal 7 4 2 4 3" xfId="6691" xr:uid="{00000000-0005-0000-0000-000071B30000}"/>
    <cellStyle name="Normal 7 4 2 4 3 2" xfId="16428" xr:uid="{00000000-0005-0000-0000-000072B30000}"/>
    <cellStyle name="Normal 7 4 2 4 3 2 2" xfId="35941" xr:uid="{00000000-0005-0000-0000-000073B30000}"/>
    <cellStyle name="Normal 7 4 2 4 3 2 3" xfId="55834" xr:uid="{00000000-0005-0000-0000-000074B30000}"/>
    <cellStyle name="Normal 7 4 2 4 3 3" xfId="28511" xr:uid="{00000000-0005-0000-0000-000075B30000}"/>
    <cellStyle name="Normal 7 4 2 4 3 4" xfId="48399" xr:uid="{00000000-0005-0000-0000-000076B30000}"/>
    <cellStyle name="Normal 7 4 2 4 4" xfId="12015" xr:uid="{00000000-0005-0000-0000-000077B30000}"/>
    <cellStyle name="Normal 7 4 2 4 4 2" xfId="31530" xr:uid="{00000000-0005-0000-0000-000078B30000}"/>
    <cellStyle name="Normal 7 4 2 4 4 3" xfId="51423" xr:uid="{00000000-0005-0000-0000-000079B30000}"/>
    <cellStyle name="Normal 7 4 2 4 5" xfId="21736" xr:uid="{00000000-0005-0000-0000-00007AB30000}"/>
    <cellStyle name="Normal 7 4 2 4 6" xfId="41495" xr:uid="{00000000-0005-0000-0000-00007BB30000}"/>
    <cellStyle name="Normal 7 4 2 5" xfId="2821" xr:uid="{00000000-0005-0000-0000-00007CB30000}"/>
    <cellStyle name="Normal 7 4 2 5 2" xfId="8258" xr:uid="{00000000-0005-0000-0000-00007DB30000}"/>
    <cellStyle name="Normal 7 4 2 5 2 2" xfId="17981" xr:uid="{00000000-0005-0000-0000-00007EB30000}"/>
    <cellStyle name="Normal 7 4 2 5 2 2 2" xfId="37494" xr:uid="{00000000-0005-0000-0000-00007FB30000}"/>
    <cellStyle name="Normal 7 4 2 5 2 2 3" xfId="57387" xr:uid="{00000000-0005-0000-0000-000080B30000}"/>
    <cellStyle name="Normal 7 4 2 5 2 3" xfId="28764" xr:uid="{00000000-0005-0000-0000-000081B30000}"/>
    <cellStyle name="Normal 7 4 2 5 2 4" xfId="48652" xr:uid="{00000000-0005-0000-0000-000082B30000}"/>
    <cellStyle name="Normal 7 4 2 5 3" xfId="12675" xr:uid="{00000000-0005-0000-0000-000083B30000}"/>
    <cellStyle name="Normal 7 4 2 5 3 2" xfId="32189" xr:uid="{00000000-0005-0000-0000-000084B30000}"/>
    <cellStyle name="Normal 7 4 2 5 3 3" xfId="52082" xr:uid="{00000000-0005-0000-0000-000085B30000}"/>
    <cellStyle name="Normal 7 4 2 5 4" xfId="23594" xr:uid="{00000000-0005-0000-0000-000086B30000}"/>
    <cellStyle name="Normal 7 4 2 5 5" xfId="43360" xr:uid="{00000000-0005-0000-0000-000087B30000}"/>
    <cellStyle name="Normal 7 4 2 6" xfId="5081" xr:uid="{00000000-0005-0000-0000-000088B30000}"/>
    <cellStyle name="Normal 7 4 2 6 2" xfId="14821" xr:uid="{00000000-0005-0000-0000-000089B30000}"/>
    <cellStyle name="Normal 7 4 2 6 2 2" xfId="34334" xr:uid="{00000000-0005-0000-0000-00008AB30000}"/>
    <cellStyle name="Normal 7 4 2 6 2 3" xfId="54227" xr:uid="{00000000-0005-0000-0000-00008BB30000}"/>
    <cellStyle name="Normal 7 4 2 6 3" xfId="26903" xr:uid="{00000000-0005-0000-0000-00008CB30000}"/>
    <cellStyle name="Normal 7 4 2 6 4" xfId="46789" xr:uid="{00000000-0005-0000-0000-00008DB30000}"/>
    <cellStyle name="Normal 7 4 2 7" xfId="10407" xr:uid="{00000000-0005-0000-0000-00008EB30000}"/>
    <cellStyle name="Normal 7 4 2 7 2" xfId="29922" xr:uid="{00000000-0005-0000-0000-00008FB30000}"/>
    <cellStyle name="Normal 7 4 2 7 3" xfId="49815" xr:uid="{00000000-0005-0000-0000-000090B30000}"/>
    <cellStyle name="Normal 7 4 2 8" xfId="20128" xr:uid="{00000000-0005-0000-0000-000091B30000}"/>
    <cellStyle name="Normal 7 4 2 9" xfId="39770" xr:uid="{00000000-0005-0000-0000-000092B30000}"/>
    <cellStyle name="Normal 7 4 3" xfId="612" xr:uid="{00000000-0005-0000-0000-000093B30000}"/>
    <cellStyle name="Normal 7 4 3 2" xfId="1698" xr:uid="{00000000-0005-0000-0000-000094B30000}"/>
    <cellStyle name="Normal 7 4 3 2 2" xfId="4070" xr:uid="{00000000-0005-0000-0000-000095B30000}"/>
    <cellStyle name="Normal 7 4 3 2 2 2" xfId="9507" xr:uid="{00000000-0005-0000-0000-000096B30000}"/>
    <cellStyle name="Normal 7 4 3 2 2 2 2" xfId="19230" xr:uid="{00000000-0005-0000-0000-000097B30000}"/>
    <cellStyle name="Normal 7 4 3 2 2 2 2 2" xfId="38743" xr:uid="{00000000-0005-0000-0000-000098B30000}"/>
    <cellStyle name="Normal 7 4 3 2 2 2 2 3" xfId="58636" xr:uid="{00000000-0005-0000-0000-000099B30000}"/>
    <cellStyle name="Normal 7 4 3 2 2 2 3" xfId="28973" xr:uid="{00000000-0005-0000-0000-00009AB30000}"/>
    <cellStyle name="Normal 7 4 3 2 2 2 4" xfId="48861" xr:uid="{00000000-0005-0000-0000-00009BB30000}"/>
    <cellStyle name="Normal 7 4 3 2 2 3" xfId="13924" xr:uid="{00000000-0005-0000-0000-00009CB30000}"/>
    <cellStyle name="Normal 7 4 3 2 2 3 2" xfId="33438" xr:uid="{00000000-0005-0000-0000-00009DB30000}"/>
    <cellStyle name="Normal 7 4 3 2 2 3 3" xfId="53331" xr:uid="{00000000-0005-0000-0000-00009EB30000}"/>
    <cellStyle name="Normal 7 4 3 2 2 4" xfId="24843" xr:uid="{00000000-0005-0000-0000-00009FB30000}"/>
    <cellStyle name="Normal 7 4 3 2 2 5" xfId="44609" xr:uid="{00000000-0005-0000-0000-0000A0B30000}"/>
    <cellStyle name="Normal 7 4 3 2 3" xfId="5797" xr:uid="{00000000-0005-0000-0000-0000A1B30000}"/>
    <cellStyle name="Normal 7 4 3 2 3 2" xfId="15534" xr:uid="{00000000-0005-0000-0000-0000A2B30000}"/>
    <cellStyle name="Normal 7 4 3 2 3 2 2" xfId="35047" xr:uid="{00000000-0005-0000-0000-0000A3B30000}"/>
    <cellStyle name="Normal 7 4 3 2 3 2 3" xfId="54940" xr:uid="{00000000-0005-0000-0000-0000A4B30000}"/>
    <cellStyle name="Normal 7 4 3 2 3 3" xfId="27617" xr:uid="{00000000-0005-0000-0000-0000A5B30000}"/>
    <cellStyle name="Normal 7 4 3 2 3 4" xfId="47505" xr:uid="{00000000-0005-0000-0000-0000A6B30000}"/>
    <cellStyle name="Normal 7 4 3 2 4" xfId="11656" xr:uid="{00000000-0005-0000-0000-0000A7B30000}"/>
    <cellStyle name="Normal 7 4 3 2 4 2" xfId="31171" xr:uid="{00000000-0005-0000-0000-0000A8B30000}"/>
    <cellStyle name="Normal 7 4 3 2 4 3" xfId="51064" xr:uid="{00000000-0005-0000-0000-0000A9B30000}"/>
    <cellStyle name="Normal 7 4 3 2 5" xfId="21377" xr:uid="{00000000-0005-0000-0000-0000AAB30000}"/>
    <cellStyle name="Normal 7 4 3 2 6" xfId="41032" xr:uid="{00000000-0005-0000-0000-0000ABB30000}"/>
    <cellStyle name="Normal 7 4 3 3" xfId="1147" xr:uid="{00000000-0005-0000-0000-0000ACB30000}"/>
    <cellStyle name="Normal 7 4 3 3 2" xfId="3532" xr:uid="{00000000-0005-0000-0000-0000ADB30000}"/>
    <cellStyle name="Normal 7 4 3 3 2 2" xfId="8969" xr:uid="{00000000-0005-0000-0000-0000AEB30000}"/>
    <cellStyle name="Normal 7 4 3 3 2 2 2" xfId="18692" xr:uid="{00000000-0005-0000-0000-0000AFB30000}"/>
    <cellStyle name="Normal 7 4 3 3 2 2 2 2" xfId="38205" xr:uid="{00000000-0005-0000-0000-0000B0B30000}"/>
    <cellStyle name="Normal 7 4 3 3 2 2 2 3" xfId="58098" xr:uid="{00000000-0005-0000-0000-0000B1B30000}"/>
    <cellStyle name="Normal 7 4 3 3 2 2 3" xfId="28882" xr:uid="{00000000-0005-0000-0000-0000B2B30000}"/>
    <cellStyle name="Normal 7 4 3 3 2 2 4" xfId="48770" xr:uid="{00000000-0005-0000-0000-0000B3B30000}"/>
    <cellStyle name="Normal 7 4 3 3 2 3" xfId="13386" xr:uid="{00000000-0005-0000-0000-0000B4B30000}"/>
    <cellStyle name="Normal 7 4 3 3 2 3 2" xfId="32900" xr:uid="{00000000-0005-0000-0000-0000B5B30000}"/>
    <cellStyle name="Normal 7 4 3 3 2 3 3" xfId="52793" xr:uid="{00000000-0005-0000-0000-0000B6B30000}"/>
    <cellStyle name="Normal 7 4 3 3 2 4" xfId="24305" xr:uid="{00000000-0005-0000-0000-0000B7B30000}"/>
    <cellStyle name="Normal 7 4 3 3 2 5" xfId="44071" xr:uid="{00000000-0005-0000-0000-0000B8B30000}"/>
    <cellStyle name="Normal 7 4 3 3 3" xfId="6332" xr:uid="{00000000-0005-0000-0000-0000B9B30000}"/>
    <cellStyle name="Normal 7 4 3 3 3 2" xfId="16069" xr:uid="{00000000-0005-0000-0000-0000BAB30000}"/>
    <cellStyle name="Normal 7 4 3 3 3 2 2" xfId="35582" xr:uid="{00000000-0005-0000-0000-0000BBB30000}"/>
    <cellStyle name="Normal 7 4 3 3 3 2 3" xfId="55475" xr:uid="{00000000-0005-0000-0000-0000BCB30000}"/>
    <cellStyle name="Normal 7 4 3 3 3 3" xfId="28152" xr:uid="{00000000-0005-0000-0000-0000BDB30000}"/>
    <cellStyle name="Normal 7 4 3 3 3 4" xfId="48040" xr:uid="{00000000-0005-0000-0000-0000BEB30000}"/>
    <cellStyle name="Normal 7 4 3 3 4" xfId="11118" xr:uid="{00000000-0005-0000-0000-0000BFB30000}"/>
    <cellStyle name="Normal 7 4 3 3 4 2" xfId="30633" xr:uid="{00000000-0005-0000-0000-0000C0B30000}"/>
    <cellStyle name="Normal 7 4 3 3 4 3" xfId="50526" xr:uid="{00000000-0005-0000-0000-0000C1B30000}"/>
    <cellStyle name="Normal 7 4 3 3 5" xfId="20839" xr:uid="{00000000-0005-0000-0000-0000C2B30000}"/>
    <cellStyle name="Normal 7 4 3 3 6" xfId="40481" xr:uid="{00000000-0005-0000-0000-0000C3B30000}"/>
    <cellStyle name="Normal 7 4 3 4" xfId="2337" xr:uid="{00000000-0005-0000-0000-0000C4B30000}"/>
    <cellStyle name="Normal 7 4 3 4 2" xfId="4606" xr:uid="{00000000-0005-0000-0000-0000C5B30000}"/>
    <cellStyle name="Normal 7 4 3 4 2 2" xfId="10042" xr:uid="{00000000-0005-0000-0000-0000C6B30000}"/>
    <cellStyle name="Normal 7 4 3 4 2 2 2" xfId="19765" xr:uid="{00000000-0005-0000-0000-0000C7B30000}"/>
    <cellStyle name="Normal 7 4 3 4 2 2 2 2" xfId="39278" xr:uid="{00000000-0005-0000-0000-0000C8B30000}"/>
    <cellStyle name="Normal 7 4 3 4 2 2 2 3" xfId="59171" xr:uid="{00000000-0005-0000-0000-0000C9B30000}"/>
    <cellStyle name="Normal 7 4 3 4 2 2 3" xfId="29491" xr:uid="{00000000-0005-0000-0000-0000CAB30000}"/>
    <cellStyle name="Normal 7 4 3 4 2 2 4" xfId="49379" xr:uid="{00000000-0005-0000-0000-0000CBB30000}"/>
    <cellStyle name="Normal 7 4 3 4 2 3" xfId="14459" xr:uid="{00000000-0005-0000-0000-0000CCB30000}"/>
    <cellStyle name="Normal 7 4 3 4 2 3 2" xfId="33973" xr:uid="{00000000-0005-0000-0000-0000CDB30000}"/>
    <cellStyle name="Normal 7 4 3 4 2 3 3" xfId="53866" xr:uid="{00000000-0005-0000-0000-0000CEB30000}"/>
    <cellStyle name="Normal 7 4 3 4 2 4" xfId="25378" xr:uid="{00000000-0005-0000-0000-0000CFB30000}"/>
    <cellStyle name="Normal 7 4 3 4 2 5" xfId="45145" xr:uid="{00000000-0005-0000-0000-0000D0B30000}"/>
    <cellStyle name="Normal 7 4 3 4 3" xfId="6867" xr:uid="{00000000-0005-0000-0000-0000D1B30000}"/>
    <cellStyle name="Normal 7 4 3 4 3 2" xfId="16604" xr:uid="{00000000-0005-0000-0000-0000D2B30000}"/>
    <cellStyle name="Normal 7 4 3 4 3 2 2" xfId="36117" xr:uid="{00000000-0005-0000-0000-0000D3B30000}"/>
    <cellStyle name="Normal 7 4 3 4 3 2 3" xfId="56010" xr:uid="{00000000-0005-0000-0000-0000D4B30000}"/>
    <cellStyle name="Normal 7 4 3 4 3 3" xfId="28687" xr:uid="{00000000-0005-0000-0000-0000D5B30000}"/>
    <cellStyle name="Normal 7 4 3 4 3 4" xfId="48575" xr:uid="{00000000-0005-0000-0000-0000D6B30000}"/>
    <cellStyle name="Normal 7 4 3 4 4" xfId="12191" xr:uid="{00000000-0005-0000-0000-0000D7B30000}"/>
    <cellStyle name="Normal 7 4 3 4 4 2" xfId="31706" xr:uid="{00000000-0005-0000-0000-0000D8B30000}"/>
    <cellStyle name="Normal 7 4 3 4 4 3" xfId="51599" xr:uid="{00000000-0005-0000-0000-0000D9B30000}"/>
    <cellStyle name="Normal 7 4 3 4 5" xfId="21912" xr:uid="{00000000-0005-0000-0000-0000DAB30000}"/>
    <cellStyle name="Normal 7 4 3 4 6" xfId="41671" xr:uid="{00000000-0005-0000-0000-0000DBB30000}"/>
    <cellStyle name="Normal 7 4 3 5" xfId="2997" xr:uid="{00000000-0005-0000-0000-0000DCB30000}"/>
    <cellStyle name="Normal 7 4 3 5 2" xfId="8434" xr:uid="{00000000-0005-0000-0000-0000DDB30000}"/>
    <cellStyle name="Normal 7 4 3 5 2 2" xfId="18157" xr:uid="{00000000-0005-0000-0000-0000DEB30000}"/>
    <cellStyle name="Normal 7 4 3 5 2 2 2" xfId="37670" xr:uid="{00000000-0005-0000-0000-0000DFB30000}"/>
    <cellStyle name="Normal 7 4 3 5 2 2 3" xfId="57563" xr:uid="{00000000-0005-0000-0000-0000E0B30000}"/>
    <cellStyle name="Normal 7 4 3 5 2 3" xfId="28793" xr:uid="{00000000-0005-0000-0000-0000E1B30000}"/>
    <cellStyle name="Normal 7 4 3 5 2 4" xfId="48681" xr:uid="{00000000-0005-0000-0000-0000E2B30000}"/>
    <cellStyle name="Normal 7 4 3 5 3" xfId="12851" xr:uid="{00000000-0005-0000-0000-0000E3B30000}"/>
    <cellStyle name="Normal 7 4 3 5 3 2" xfId="32365" xr:uid="{00000000-0005-0000-0000-0000E4B30000}"/>
    <cellStyle name="Normal 7 4 3 5 3 3" xfId="52258" xr:uid="{00000000-0005-0000-0000-0000E5B30000}"/>
    <cellStyle name="Normal 7 4 3 5 4" xfId="23770" xr:uid="{00000000-0005-0000-0000-0000E6B30000}"/>
    <cellStyle name="Normal 7 4 3 5 5" xfId="43536" xr:uid="{00000000-0005-0000-0000-0000E7B30000}"/>
    <cellStyle name="Normal 7 4 3 6" xfId="5257" xr:uid="{00000000-0005-0000-0000-0000E8B30000}"/>
    <cellStyle name="Normal 7 4 3 6 2" xfId="14997" xr:uid="{00000000-0005-0000-0000-0000E9B30000}"/>
    <cellStyle name="Normal 7 4 3 6 2 2" xfId="34510" xr:uid="{00000000-0005-0000-0000-0000EAB30000}"/>
    <cellStyle name="Normal 7 4 3 6 2 3" xfId="54403" xr:uid="{00000000-0005-0000-0000-0000EBB30000}"/>
    <cellStyle name="Normal 7 4 3 6 3" xfId="27079" xr:uid="{00000000-0005-0000-0000-0000ECB30000}"/>
    <cellStyle name="Normal 7 4 3 6 4" xfId="46965" xr:uid="{00000000-0005-0000-0000-0000EDB30000}"/>
    <cellStyle name="Normal 7 4 3 7" xfId="10583" xr:uid="{00000000-0005-0000-0000-0000EEB30000}"/>
    <cellStyle name="Normal 7 4 3 7 2" xfId="30098" xr:uid="{00000000-0005-0000-0000-0000EFB30000}"/>
    <cellStyle name="Normal 7 4 3 7 3" xfId="49991" xr:uid="{00000000-0005-0000-0000-0000F0B30000}"/>
    <cellStyle name="Normal 7 4 3 8" xfId="20304" xr:uid="{00000000-0005-0000-0000-0000F1B30000}"/>
    <cellStyle name="Normal 7 4 3 9" xfId="39946" xr:uid="{00000000-0005-0000-0000-0000F2B30000}"/>
    <cellStyle name="Normal 7 4 4" xfId="1346" xr:uid="{00000000-0005-0000-0000-0000F3B30000}"/>
    <cellStyle name="Normal 7 4 4 2" xfId="3718" xr:uid="{00000000-0005-0000-0000-0000F4B30000}"/>
    <cellStyle name="Normal 7 4 4 2 2" xfId="9155" xr:uid="{00000000-0005-0000-0000-0000F5B30000}"/>
    <cellStyle name="Normal 7 4 4 2 2 2" xfId="18878" xr:uid="{00000000-0005-0000-0000-0000F6B30000}"/>
    <cellStyle name="Normal 7 4 4 2 2 2 2" xfId="38391" xr:uid="{00000000-0005-0000-0000-0000F7B30000}"/>
    <cellStyle name="Normal 7 4 4 2 2 2 3" xfId="58284" xr:uid="{00000000-0005-0000-0000-0000F8B30000}"/>
    <cellStyle name="Normal 7 4 4 2 2 3" xfId="28915" xr:uid="{00000000-0005-0000-0000-0000F9B30000}"/>
    <cellStyle name="Normal 7 4 4 2 2 4" xfId="48803" xr:uid="{00000000-0005-0000-0000-0000FAB30000}"/>
    <cellStyle name="Normal 7 4 4 2 3" xfId="13572" xr:uid="{00000000-0005-0000-0000-0000FBB30000}"/>
    <cellStyle name="Normal 7 4 4 2 3 2" xfId="33086" xr:uid="{00000000-0005-0000-0000-0000FCB30000}"/>
    <cellStyle name="Normal 7 4 4 2 3 3" xfId="52979" xr:uid="{00000000-0005-0000-0000-0000FDB30000}"/>
    <cellStyle name="Normal 7 4 4 2 4" xfId="24491" xr:uid="{00000000-0005-0000-0000-0000FEB30000}"/>
    <cellStyle name="Normal 7 4 4 2 5" xfId="44257" xr:uid="{00000000-0005-0000-0000-0000FFB30000}"/>
    <cellStyle name="Normal 7 4 4 3" xfId="5445" xr:uid="{00000000-0005-0000-0000-000000B40000}"/>
    <cellStyle name="Normal 7 4 4 3 2" xfId="15182" xr:uid="{00000000-0005-0000-0000-000001B40000}"/>
    <cellStyle name="Normal 7 4 4 3 2 2" xfId="34695" xr:uid="{00000000-0005-0000-0000-000002B40000}"/>
    <cellStyle name="Normal 7 4 4 3 2 3" xfId="54588" xr:uid="{00000000-0005-0000-0000-000003B40000}"/>
    <cellStyle name="Normal 7 4 4 3 3" xfId="27265" xr:uid="{00000000-0005-0000-0000-000004B40000}"/>
    <cellStyle name="Normal 7 4 4 3 4" xfId="47153" xr:uid="{00000000-0005-0000-0000-000005B40000}"/>
    <cellStyle name="Normal 7 4 4 4" xfId="11304" xr:uid="{00000000-0005-0000-0000-000006B40000}"/>
    <cellStyle name="Normal 7 4 4 4 2" xfId="30819" xr:uid="{00000000-0005-0000-0000-000007B40000}"/>
    <cellStyle name="Normal 7 4 4 4 3" xfId="50712" xr:uid="{00000000-0005-0000-0000-000008B40000}"/>
    <cellStyle name="Normal 7 4 4 5" xfId="21025" xr:uid="{00000000-0005-0000-0000-000009B40000}"/>
    <cellStyle name="Normal 7 4 4 6" xfId="40680" xr:uid="{00000000-0005-0000-0000-00000AB40000}"/>
    <cellStyle name="Normal 7 4 5" xfId="795" xr:uid="{00000000-0005-0000-0000-00000BB40000}"/>
    <cellStyle name="Normal 7 4 5 2" xfId="3180" xr:uid="{00000000-0005-0000-0000-00000CB40000}"/>
    <cellStyle name="Normal 7 4 5 2 2" xfId="8617" xr:uid="{00000000-0005-0000-0000-00000DB40000}"/>
    <cellStyle name="Normal 7 4 5 2 2 2" xfId="18340" xr:uid="{00000000-0005-0000-0000-00000EB40000}"/>
    <cellStyle name="Normal 7 4 5 2 2 2 2" xfId="37853" xr:uid="{00000000-0005-0000-0000-00000FB40000}"/>
    <cellStyle name="Normal 7 4 5 2 2 2 3" xfId="57746" xr:uid="{00000000-0005-0000-0000-000010B40000}"/>
    <cellStyle name="Normal 7 4 5 2 2 3" xfId="28824" xr:uid="{00000000-0005-0000-0000-000011B40000}"/>
    <cellStyle name="Normal 7 4 5 2 2 4" xfId="48712" xr:uid="{00000000-0005-0000-0000-000012B40000}"/>
    <cellStyle name="Normal 7 4 5 2 3" xfId="13034" xr:uid="{00000000-0005-0000-0000-000013B40000}"/>
    <cellStyle name="Normal 7 4 5 2 3 2" xfId="32548" xr:uid="{00000000-0005-0000-0000-000014B40000}"/>
    <cellStyle name="Normal 7 4 5 2 3 3" xfId="52441" xr:uid="{00000000-0005-0000-0000-000015B40000}"/>
    <cellStyle name="Normal 7 4 5 2 4" xfId="23953" xr:uid="{00000000-0005-0000-0000-000016B40000}"/>
    <cellStyle name="Normal 7 4 5 2 5" xfId="43719" xr:uid="{00000000-0005-0000-0000-000017B40000}"/>
    <cellStyle name="Normal 7 4 5 3" xfId="5980" xr:uid="{00000000-0005-0000-0000-000018B40000}"/>
    <cellStyle name="Normal 7 4 5 3 2" xfId="15717" xr:uid="{00000000-0005-0000-0000-000019B40000}"/>
    <cellStyle name="Normal 7 4 5 3 2 2" xfId="35230" xr:uid="{00000000-0005-0000-0000-00001AB40000}"/>
    <cellStyle name="Normal 7 4 5 3 2 3" xfId="55123" xr:uid="{00000000-0005-0000-0000-00001BB40000}"/>
    <cellStyle name="Normal 7 4 5 3 3" xfId="27800" xr:uid="{00000000-0005-0000-0000-00001CB40000}"/>
    <cellStyle name="Normal 7 4 5 3 4" xfId="47688" xr:uid="{00000000-0005-0000-0000-00001DB40000}"/>
    <cellStyle name="Normal 7 4 5 4" xfId="10766" xr:uid="{00000000-0005-0000-0000-00001EB40000}"/>
    <cellStyle name="Normal 7 4 5 4 2" xfId="30281" xr:uid="{00000000-0005-0000-0000-00001FB40000}"/>
    <cellStyle name="Normal 7 4 5 4 3" xfId="50174" xr:uid="{00000000-0005-0000-0000-000020B40000}"/>
    <cellStyle name="Normal 7 4 5 5" xfId="20487" xr:uid="{00000000-0005-0000-0000-000021B40000}"/>
    <cellStyle name="Normal 7 4 5 6" xfId="40129" xr:uid="{00000000-0005-0000-0000-000022B40000}"/>
    <cellStyle name="Normal 7 4 6" xfId="1943" xr:uid="{00000000-0005-0000-0000-000023B40000}"/>
    <cellStyle name="Normal 7 4 6 2" xfId="4254" xr:uid="{00000000-0005-0000-0000-000024B40000}"/>
    <cellStyle name="Normal 7 4 6 2 2" xfId="9690" xr:uid="{00000000-0005-0000-0000-000025B40000}"/>
    <cellStyle name="Normal 7 4 6 2 2 2" xfId="19413" xr:uid="{00000000-0005-0000-0000-000026B40000}"/>
    <cellStyle name="Normal 7 4 6 2 2 2 2" xfId="38926" xr:uid="{00000000-0005-0000-0000-000027B40000}"/>
    <cellStyle name="Normal 7 4 6 2 2 2 3" xfId="58819" xr:uid="{00000000-0005-0000-0000-000028B40000}"/>
    <cellStyle name="Normal 7 4 6 2 2 3" xfId="29139" xr:uid="{00000000-0005-0000-0000-000029B40000}"/>
    <cellStyle name="Normal 7 4 6 2 2 4" xfId="49027" xr:uid="{00000000-0005-0000-0000-00002AB40000}"/>
    <cellStyle name="Normal 7 4 6 2 3" xfId="14107" xr:uid="{00000000-0005-0000-0000-00002BB40000}"/>
    <cellStyle name="Normal 7 4 6 2 3 2" xfId="33621" xr:uid="{00000000-0005-0000-0000-00002CB40000}"/>
    <cellStyle name="Normal 7 4 6 2 3 3" xfId="53514" xr:uid="{00000000-0005-0000-0000-00002DB40000}"/>
    <cellStyle name="Normal 7 4 6 2 4" xfId="25026" xr:uid="{00000000-0005-0000-0000-00002EB40000}"/>
    <cellStyle name="Normal 7 4 6 2 5" xfId="44793" xr:uid="{00000000-0005-0000-0000-00002FB40000}"/>
    <cellStyle name="Normal 7 4 6 3" xfId="6515" xr:uid="{00000000-0005-0000-0000-000030B40000}"/>
    <cellStyle name="Normal 7 4 6 3 2" xfId="16252" xr:uid="{00000000-0005-0000-0000-000031B40000}"/>
    <cellStyle name="Normal 7 4 6 3 2 2" xfId="35765" xr:uid="{00000000-0005-0000-0000-000032B40000}"/>
    <cellStyle name="Normal 7 4 6 3 2 3" xfId="55658" xr:uid="{00000000-0005-0000-0000-000033B40000}"/>
    <cellStyle name="Normal 7 4 6 3 3" xfId="28335" xr:uid="{00000000-0005-0000-0000-000034B40000}"/>
    <cellStyle name="Normal 7 4 6 3 4" xfId="48223" xr:uid="{00000000-0005-0000-0000-000035B40000}"/>
    <cellStyle name="Normal 7 4 6 4" xfId="11839" xr:uid="{00000000-0005-0000-0000-000036B40000}"/>
    <cellStyle name="Normal 7 4 6 4 2" xfId="31354" xr:uid="{00000000-0005-0000-0000-000037B40000}"/>
    <cellStyle name="Normal 7 4 6 4 3" xfId="51247" xr:uid="{00000000-0005-0000-0000-000038B40000}"/>
    <cellStyle name="Normal 7 4 6 5" xfId="21560" xr:uid="{00000000-0005-0000-0000-000039B40000}"/>
    <cellStyle name="Normal 7 4 6 6" xfId="41277" xr:uid="{00000000-0005-0000-0000-00003AB40000}"/>
    <cellStyle name="Normal 7 4 7" xfId="2645" xr:uid="{00000000-0005-0000-0000-00003BB40000}"/>
    <cellStyle name="Normal 7 4 7 2" xfId="8082" xr:uid="{00000000-0005-0000-0000-00003CB40000}"/>
    <cellStyle name="Normal 7 4 7 2 2" xfId="17805" xr:uid="{00000000-0005-0000-0000-00003DB40000}"/>
    <cellStyle name="Normal 7 4 7 2 2 2" xfId="37318" xr:uid="{00000000-0005-0000-0000-00003EB40000}"/>
    <cellStyle name="Normal 7 4 7 2 2 3" xfId="57211" xr:uid="{00000000-0005-0000-0000-00003FB40000}"/>
    <cellStyle name="Normal 7 4 7 2 3" xfId="28735" xr:uid="{00000000-0005-0000-0000-000040B40000}"/>
    <cellStyle name="Normal 7 4 7 2 4" xfId="48623" xr:uid="{00000000-0005-0000-0000-000041B40000}"/>
    <cellStyle name="Normal 7 4 7 3" xfId="12499" xr:uid="{00000000-0005-0000-0000-000042B40000}"/>
    <cellStyle name="Normal 7 4 7 3 2" xfId="32013" xr:uid="{00000000-0005-0000-0000-000043B40000}"/>
    <cellStyle name="Normal 7 4 7 3 3" xfId="51906" xr:uid="{00000000-0005-0000-0000-000044B40000}"/>
    <cellStyle name="Normal 7 4 7 4" xfId="23418" xr:uid="{00000000-0005-0000-0000-000045B40000}"/>
    <cellStyle name="Normal 7 4 7 5" xfId="43184" xr:uid="{00000000-0005-0000-0000-000046B40000}"/>
    <cellStyle name="Normal 7 4 8" xfId="4863" xr:uid="{00000000-0005-0000-0000-000047B40000}"/>
    <cellStyle name="Normal 7 4 8 2" xfId="14645" xr:uid="{00000000-0005-0000-0000-000048B40000}"/>
    <cellStyle name="Normal 7 4 8 2 2" xfId="34158" xr:uid="{00000000-0005-0000-0000-000049B40000}"/>
    <cellStyle name="Normal 7 4 8 2 3" xfId="54051" xr:uid="{00000000-0005-0000-0000-00004AB40000}"/>
    <cellStyle name="Normal 7 4 8 3" xfId="26727" xr:uid="{00000000-0005-0000-0000-00004BB40000}"/>
    <cellStyle name="Normal 7 4 8 4" xfId="46571" xr:uid="{00000000-0005-0000-0000-00004CB40000}"/>
    <cellStyle name="Normal 7 4 9" xfId="10231" xr:uid="{00000000-0005-0000-0000-00004DB40000}"/>
    <cellStyle name="Normal 7 4 9 2" xfId="29746" xr:uid="{00000000-0005-0000-0000-00004EB40000}"/>
    <cellStyle name="Normal 7 4 9 3" xfId="49639" xr:uid="{00000000-0005-0000-0000-00004FB40000}"/>
    <cellStyle name="Normal 7 5" xfId="92" xr:uid="{00000000-0005-0000-0000-000050B40000}"/>
    <cellStyle name="Normal 7 5 10" xfId="19826" xr:uid="{00000000-0005-0000-0000-000051B40000}"/>
    <cellStyle name="Normal 7 5 11" xfId="39426" xr:uid="{00000000-0005-0000-0000-000052B40000}"/>
    <cellStyle name="Normal 7 5 2" xfId="310" xr:uid="{00000000-0005-0000-0000-000053B40000}"/>
    <cellStyle name="Normal 7 5 2 2" xfId="1396" xr:uid="{00000000-0005-0000-0000-000054B40000}"/>
    <cellStyle name="Normal 7 5 2 2 2" xfId="3768" xr:uid="{00000000-0005-0000-0000-000055B40000}"/>
    <cellStyle name="Normal 7 5 2 2 2 2" xfId="9205" xr:uid="{00000000-0005-0000-0000-000056B40000}"/>
    <cellStyle name="Normal 7 5 2 2 2 2 2" xfId="18928" xr:uid="{00000000-0005-0000-0000-000057B40000}"/>
    <cellStyle name="Normal 7 5 2 2 2 2 2 2" xfId="38441" xr:uid="{00000000-0005-0000-0000-000058B40000}"/>
    <cellStyle name="Normal 7 5 2 2 2 2 2 3" xfId="58334" xr:uid="{00000000-0005-0000-0000-000059B40000}"/>
    <cellStyle name="Normal 7 5 2 2 2 2 3" xfId="25871" xr:uid="{00000000-0005-0000-0000-00005AB40000}"/>
    <cellStyle name="Normal 7 5 2 2 2 2 4" xfId="45641" xr:uid="{00000000-0005-0000-0000-00005BB40000}"/>
    <cellStyle name="Normal 7 5 2 2 2 3" xfId="13622" xr:uid="{00000000-0005-0000-0000-00005CB40000}"/>
    <cellStyle name="Normal 7 5 2 2 2 3 2" xfId="33136" xr:uid="{00000000-0005-0000-0000-00005DB40000}"/>
    <cellStyle name="Normal 7 5 2 2 2 3 3" xfId="53029" xr:uid="{00000000-0005-0000-0000-00005EB40000}"/>
    <cellStyle name="Normal 7 5 2 2 2 4" xfId="24541" xr:uid="{00000000-0005-0000-0000-00005FB40000}"/>
    <cellStyle name="Normal 7 5 2 2 2 5" xfId="44307" xr:uid="{00000000-0005-0000-0000-000060B40000}"/>
    <cellStyle name="Normal 7 5 2 2 3" xfId="7528" xr:uid="{00000000-0005-0000-0000-000061B40000}"/>
    <cellStyle name="Normal 7 5 2 2 3 2" xfId="17251" xr:uid="{00000000-0005-0000-0000-000062B40000}"/>
    <cellStyle name="Normal 7 5 2 2 3 2 2" xfId="36764" xr:uid="{00000000-0005-0000-0000-000063B40000}"/>
    <cellStyle name="Normal 7 5 2 2 3 2 3" xfId="56657" xr:uid="{00000000-0005-0000-0000-000064B40000}"/>
    <cellStyle name="Normal 7 5 2 2 3 3" xfId="26508" xr:uid="{00000000-0005-0000-0000-000065B40000}"/>
    <cellStyle name="Normal 7 5 2 2 3 4" xfId="46281" xr:uid="{00000000-0005-0000-0000-000066B40000}"/>
    <cellStyle name="Normal 7 5 2 2 4" xfId="5495" xr:uid="{00000000-0005-0000-0000-000067B40000}"/>
    <cellStyle name="Normal 7 5 2 2 4 2" xfId="15232" xr:uid="{00000000-0005-0000-0000-000068B40000}"/>
    <cellStyle name="Normal 7 5 2 2 4 2 2" xfId="34745" xr:uid="{00000000-0005-0000-0000-000069B40000}"/>
    <cellStyle name="Normal 7 5 2 2 4 2 3" xfId="54638" xr:uid="{00000000-0005-0000-0000-00006AB40000}"/>
    <cellStyle name="Normal 7 5 2 2 4 3" xfId="27315" xr:uid="{00000000-0005-0000-0000-00006BB40000}"/>
    <cellStyle name="Normal 7 5 2 2 4 4" xfId="47203" xr:uid="{00000000-0005-0000-0000-00006CB40000}"/>
    <cellStyle name="Normal 7 5 2 2 5" xfId="11354" xr:uid="{00000000-0005-0000-0000-00006DB40000}"/>
    <cellStyle name="Normal 7 5 2 2 5 2" xfId="30869" xr:uid="{00000000-0005-0000-0000-00006EB40000}"/>
    <cellStyle name="Normal 7 5 2 2 5 3" xfId="50762" xr:uid="{00000000-0005-0000-0000-00006FB40000}"/>
    <cellStyle name="Normal 7 5 2 2 6" xfId="21075" xr:uid="{00000000-0005-0000-0000-000070B40000}"/>
    <cellStyle name="Normal 7 5 2 2 7" xfId="40730" xr:uid="{00000000-0005-0000-0000-000071B40000}"/>
    <cellStyle name="Normal 7 5 2 3" xfId="845" xr:uid="{00000000-0005-0000-0000-000072B40000}"/>
    <cellStyle name="Normal 7 5 2 3 2" xfId="3230" xr:uid="{00000000-0005-0000-0000-000073B40000}"/>
    <cellStyle name="Normal 7 5 2 3 2 2" xfId="8667" xr:uid="{00000000-0005-0000-0000-000074B40000}"/>
    <cellStyle name="Normal 7 5 2 3 2 2 2" xfId="18390" xr:uid="{00000000-0005-0000-0000-000075B40000}"/>
    <cellStyle name="Normal 7 5 2 3 2 2 2 2" xfId="37903" xr:uid="{00000000-0005-0000-0000-000076B40000}"/>
    <cellStyle name="Normal 7 5 2 3 2 2 2 3" xfId="57796" xr:uid="{00000000-0005-0000-0000-000077B40000}"/>
    <cellStyle name="Normal 7 5 2 3 2 2 3" xfId="25711" xr:uid="{00000000-0005-0000-0000-000078B40000}"/>
    <cellStyle name="Normal 7 5 2 3 2 2 4" xfId="45480" xr:uid="{00000000-0005-0000-0000-000079B40000}"/>
    <cellStyle name="Normal 7 5 2 3 2 3" xfId="13084" xr:uid="{00000000-0005-0000-0000-00007AB40000}"/>
    <cellStyle name="Normal 7 5 2 3 2 3 2" xfId="32598" xr:uid="{00000000-0005-0000-0000-00007BB40000}"/>
    <cellStyle name="Normal 7 5 2 3 2 3 3" xfId="52491" xr:uid="{00000000-0005-0000-0000-00007CB40000}"/>
    <cellStyle name="Normal 7 5 2 3 2 4" xfId="24003" xr:uid="{00000000-0005-0000-0000-00007DB40000}"/>
    <cellStyle name="Normal 7 5 2 3 2 5" xfId="43769" xr:uid="{00000000-0005-0000-0000-00007EB40000}"/>
    <cellStyle name="Normal 7 5 2 3 3" xfId="7068" xr:uid="{00000000-0005-0000-0000-00007FB40000}"/>
    <cellStyle name="Normal 7 5 2 3 3 2" xfId="16804" xr:uid="{00000000-0005-0000-0000-000080B40000}"/>
    <cellStyle name="Normal 7 5 2 3 3 2 2" xfId="36317" xr:uid="{00000000-0005-0000-0000-000081B40000}"/>
    <cellStyle name="Normal 7 5 2 3 3 2 3" xfId="56210" xr:uid="{00000000-0005-0000-0000-000082B40000}"/>
    <cellStyle name="Normal 7 5 2 3 3 3" xfId="25585" xr:uid="{00000000-0005-0000-0000-000083B40000}"/>
    <cellStyle name="Normal 7 5 2 3 3 4" xfId="45353" xr:uid="{00000000-0005-0000-0000-000084B40000}"/>
    <cellStyle name="Normal 7 5 2 3 4" xfId="6030" xr:uid="{00000000-0005-0000-0000-000085B40000}"/>
    <cellStyle name="Normal 7 5 2 3 4 2" xfId="15767" xr:uid="{00000000-0005-0000-0000-000086B40000}"/>
    <cellStyle name="Normal 7 5 2 3 4 2 2" xfId="35280" xr:uid="{00000000-0005-0000-0000-000087B40000}"/>
    <cellStyle name="Normal 7 5 2 3 4 2 3" xfId="55173" xr:uid="{00000000-0005-0000-0000-000088B40000}"/>
    <cellStyle name="Normal 7 5 2 3 4 3" xfId="27850" xr:uid="{00000000-0005-0000-0000-000089B40000}"/>
    <cellStyle name="Normal 7 5 2 3 4 4" xfId="47738" xr:uid="{00000000-0005-0000-0000-00008AB40000}"/>
    <cellStyle name="Normal 7 5 2 3 5" xfId="10816" xr:uid="{00000000-0005-0000-0000-00008BB40000}"/>
    <cellStyle name="Normal 7 5 2 3 5 2" xfId="30331" xr:uid="{00000000-0005-0000-0000-00008CB40000}"/>
    <cellStyle name="Normal 7 5 2 3 5 3" xfId="50224" xr:uid="{00000000-0005-0000-0000-00008DB40000}"/>
    <cellStyle name="Normal 7 5 2 3 6" xfId="20537" xr:uid="{00000000-0005-0000-0000-00008EB40000}"/>
    <cellStyle name="Normal 7 5 2 3 7" xfId="40179" xr:uid="{00000000-0005-0000-0000-00008FB40000}"/>
    <cellStyle name="Normal 7 5 2 4" xfId="2035" xr:uid="{00000000-0005-0000-0000-000090B40000}"/>
    <cellStyle name="Normal 7 5 2 4 2" xfId="4304" xr:uid="{00000000-0005-0000-0000-000091B40000}"/>
    <cellStyle name="Normal 7 5 2 4 2 2" xfId="9740" xr:uid="{00000000-0005-0000-0000-000092B40000}"/>
    <cellStyle name="Normal 7 5 2 4 2 2 2" xfId="19463" xr:uid="{00000000-0005-0000-0000-000093B40000}"/>
    <cellStyle name="Normal 7 5 2 4 2 2 2 2" xfId="38976" xr:uid="{00000000-0005-0000-0000-000094B40000}"/>
    <cellStyle name="Normal 7 5 2 4 2 2 2 3" xfId="58869" xr:uid="{00000000-0005-0000-0000-000095B40000}"/>
    <cellStyle name="Normal 7 5 2 4 2 2 3" xfId="29189" xr:uid="{00000000-0005-0000-0000-000096B40000}"/>
    <cellStyle name="Normal 7 5 2 4 2 2 4" xfId="49077" xr:uid="{00000000-0005-0000-0000-000097B40000}"/>
    <cellStyle name="Normal 7 5 2 4 2 3" xfId="14157" xr:uid="{00000000-0005-0000-0000-000098B40000}"/>
    <cellStyle name="Normal 7 5 2 4 2 3 2" xfId="33671" xr:uid="{00000000-0005-0000-0000-000099B40000}"/>
    <cellStyle name="Normal 7 5 2 4 2 3 3" xfId="53564" xr:uid="{00000000-0005-0000-0000-00009AB40000}"/>
    <cellStyle name="Normal 7 5 2 4 2 4" xfId="25076" xr:uid="{00000000-0005-0000-0000-00009BB40000}"/>
    <cellStyle name="Normal 7 5 2 4 2 5" xfId="44843" xr:uid="{00000000-0005-0000-0000-00009CB40000}"/>
    <cellStyle name="Normal 7 5 2 4 3" xfId="6565" xr:uid="{00000000-0005-0000-0000-00009DB40000}"/>
    <cellStyle name="Normal 7 5 2 4 3 2" xfId="16302" xr:uid="{00000000-0005-0000-0000-00009EB40000}"/>
    <cellStyle name="Normal 7 5 2 4 3 2 2" xfId="35815" xr:uid="{00000000-0005-0000-0000-00009FB40000}"/>
    <cellStyle name="Normal 7 5 2 4 3 2 3" xfId="55708" xr:uid="{00000000-0005-0000-0000-0000A0B40000}"/>
    <cellStyle name="Normal 7 5 2 4 3 3" xfId="28385" xr:uid="{00000000-0005-0000-0000-0000A1B40000}"/>
    <cellStyle name="Normal 7 5 2 4 3 4" xfId="48273" xr:uid="{00000000-0005-0000-0000-0000A2B40000}"/>
    <cellStyle name="Normal 7 5 2 4 4" xfId="11889" xr:uid="{00000000-0005-0000-0000-0000A3B40000}"/>
    <cellStyle name="Normal 7 5 2 4 4 2" xfId="31404" xr:uid="{00000000-0005-0000-0000-0000A4B40000}"/>
    <cellStyle name="Normal 7 5 2 4 4 3" xfId="51297" xr:uid="{00000000-0005-0000-0000-0000A5B40000}"/>
    <cellStyle name="Normal 7 5 2 4 5" xfId="21610" xr:uid="{00000000-0005-0000-0000-0000A6B40000}"/>
    <cellStyle name="Normal 7 5 2 4 6" xfId="41369" xr:uid="{00000000-0005-0000-0000-0000A7B40000}"/>
    <cellStyle name="Normal 7 5 2 5" xfId="2695" xr:uid="{00000000-0005-0000-0000-0000A8B40000}"/>
    <cellStyle name="Normal 7 5 2 5 2" xfId="8132" xr:uid="{00000000-0005-0000-0000-0000A9B40000}"/>
    <cellStyle name="Normal 7 5 2 5 2 2" xfId="17855" xr:uid="{00000000-0005-0000-0000-0000AAB40000}"/>
    <cellStyle name="Normal 7 5 2 5 2 2 2" xfId="37368" xr:uid="{00000000-0005-0000-0000-0000ABB40000}"/>
    <cellStyle name="Normal 7 5 2 5 2 2 3" xfId="57261" xr:uid="{00000000-0005-0000-0000-0000ACB40000}"/>
    <cellStyle name="Normal 7 5 2 5 2 3" xfId="25834" xr:uid="{00000000-0005-0000-0000-0000ADB40000}"/>
    <cellStyle name="Normal 7 5 2 5 2 4" xfId="45603" xr:uid="{00000000-0005-0000-0000-0000AEB40000}"/>
    <cellStyle name="Normal 7 5 2 5 3" xfId="12549" xr:uid="{00000000-0005-0000-0000-0000AFB40000}"/>
    <cellStyle name="Normal 7 5 2 5 3 2" xfId="32063" xr:uid="{00000000-0005-0000-0000-0000B0B40000}"/>
    <cellStyle name="Normal 7 5 2 5 3 3" xfId="51956" xr:uid="{00000000-0005-0000-0000-0000B1B40000}"/>
    <cellStyle name="Normal 7 5 2 5 4" xfId="23468" xr:uid="{00000000-0005-0000-0000-0000B2B40000}"/>
    <cellStyle name="Normal 7 5 2 5 5" xfId="43234" xr:uid="{00000000-0005-0000-0000-0000B3B40000}"/>
    <cellStyle name="Normal 7 5 2 6" xfId="4955" xr:uid="{00000000-0005-0000-0000-0000B4B40000}"/>
    <cellStyle name="Normal 7 5 2 6 2" xfId="14695" xr:uid="{00000000-0005-0000-0000-0000B5B40000}"/>
    <cellStyle name="Normal 7 5 2 6 2 2" xfId="34208" xr:uid="{00000000-0005-0000-0000-0000B6B40000}"/>
    <cellStyle name="Normal 7 5 2 6 2 3" xfId="54101" xr:uid="{00000000-0005-0000-0000-0000B7B40000}"/>
    <cellStyle name="Normal 7 5 2 6 3" xfId="26777" xr:uid="{00000000-0005-0000-0000-0000B8B40000}"/>
    <cellStyle name="Normal 7 5 2 6 4" xfId="46663" xr:uid="{00000000-0005-0000-0000-0000B9B40000}"/>
    <cellStyle name="Normal 7 5 2 7" xfId="10281" xr:uid="{00000000-0005-0000-0000-0000BAB40000}"/>
    <cellStyle name="Normal 7 5 2 7 2" xfId="29796" xr:uid="{00000000-0005-0000-0000-0000BBB40000}"/>
    <cellStyle name="Normal 7 5 2 7 3" xfId="49689" xr:uid="{00000000-0005-0000-0000-0000BCB40000}"/>
    <cellStyle name="Normal 7 5 2 8" xfId="20002" xr:uid="{00000000-0005-0000-0000-0000BDB40000}"/>
    <cellStyle name="Normal 7 5 2 9" xfId="39644" xr:uid="{00000000-0005-0000-0000-0000BEB40000}"/>
    <cellStyle name="Normal 7 5 3" xfId="486" xr:uid="{00000000-0005-0000-0000-0000BFB40000}"/>
    <cellStyle name="Normal 7 5 3 2" xfId="1572" xr:uid="{00000000-0005-0000-0000-0000C0B40000}"/>
    <cellStyle name="Normal 7 5 3 2 2" xfId="3944" xr:uid="{00000000-0005-0000-0000-0000C1B40000}"/>
    <cellStyle name="Normal 7 5 3 2 2 2" xfId="9381" xr:uid="{00000000-0005-0000-0000-0000C2B40000}"/>
    <cellStyle name="Normal 7 5 3 2 2 2 2" xfId="19104" xr:uid="{00000000-0005-0000-0000-0000C3B40000}"/>
    <cellStyle name="Normal 7 5 3 2 2 2 2 2" xfId="38617" xr:uid="{00000000-0005-0000-0000-0000C4B40000}"/>
    <cellStyle name="Normal 7 5 3 2 2 2 2 3" xfId="58510" xr:uid="{00000000-0005-0000-0000-0000C5B40000}"/>
    <cellStyle name="Normal 7 5 3 2 2 2 3" xfId="22406" xr:uid="{00000000-0005-0000-0000-0000C6B40000}"/>
    <cellStyle name="Normal 7 5 3 2 2 2 4" xfId="42168" xr:uid="{00000000-0005-0000-0000-0000C7B40000}"/>
    <cellStyle name="Normal 7 5 3 2 2 3" xfId="13798" xr:uid="{00000000-0005-0000-0000-0000C8B40000}"/>
    <cellStyle name="Normal 7 5 3 2 2 3 2" xfId="33312" xr:uid="{00000000-0005-0000-0000-0000C9B40000}"/>
    <cellStyle name="Normal 7 5 3 2 2 3 3" xfId="53205" xr:uid="{00000000-0005-0000-0000-0000CAB40000}"/>
    <cellStyle name="Normal 7 5 3 2 2 4" xfId="24717" xr:uid="{00000000-0005-0000-0000-0000CBB40000}"/>
    <cellStyle name="Normal 7 5 3 2 2 5" xfId="44483" xr:uid="{00000000-0005-0000-0000-0000CCB40000}"/>
    <cellStyle name="Normal 7 5 3 2 3" xfId="7675" xr:uid="{00000000-0005-0000-0000-0000CDB40000}"/>
    <cellStyle name="Normal 7 5 3 2 3 2" xfId="17398" xr:uid="{00000000-0005-0000-0000-0000CEB40000}"/>
    <cellStyle name="Normal 7 5 3 2 3 2 2" xfId="36911" xr:uid="{00000000-0005-0000-0000-0000CFB40000}"/>
    <cellStyle name="Normal 7 5 3 2 3 2 3" xfId="56804" xr:uid="{00000000-0005-0000-0000-0000D0B40000}"/>
    <cellStyle name="Normal 7 5 3 2 3 3" xfId="22775" xr:uid="{00000000-0005-0000-0000-0000D1B40000}"/>
    <cellStyle name="Normal 7 5 3 2 3 4" xfId="42539" xr:uid="{00000000-0005-0000-0000-0000D2B40000}"/>
    <cellStyle name="Normal 7 5 3 2 4" xfId="5671" xr:uid="{00000000-0005-0000-0000-0000D3B40000}"/>
    <cellStyle name="Normal 7 5 3 2 4 2" xfId="15408" xr:uid="{00000000-0005-0000-0000-0000D4B40000}"/>
    <cellStyle name="Normal 7 5 3 2 4 2 2" xfId="34921" xr:uid="{00000000-0005-0000-0000-0000D5B40000}"/>
    <cellStyle name="Normal 7 5 3 2 4 2 3" xfId="54814" xr:uid="{00000000-0005-0000-0000-0000D6B40000}"/>
    <cellStyle name="Normal 7 5 3 2 4 3" xfId="27491" xr:uid="{00000000-0005-0000-0000-0000D7B40000}"/>
    <cellStyle name="Normal 7 5 3 2 4 4" xfId="47379" xr:uid="{00000000-0005-0000-0000-0000D8B40000}"/>
    <cellStyle name="Normal 7 5 3 2 5" xfId="11530" xr:uid="{00000000-0005-0000-0000-0000D9B40000}"/>
    <cellStyle name="Normal 7 5 3 2 5 2" xfId="31045" xr:uid="{00000000-0005-0000-0000-0000DAB40000}"/>
    <cellStyle name="Normal 7 5 3 2 5 3" xfId="50938" xr:uid="{00000000-0005-0000-0000-0000DBB40000}"/>
    <cellStyle name="Normal 7 5 3 2 6" xfId="21251" xr:uid="{00000000-0005-0000-0000-0000DCB40000}"/>
    <cellStyle name="Normal 7 5 3 2 7" xfId="40906" xr:uid="{00000000-0005-0000-0000-0000DDB40000}"/>
    <cellStyle name="Normal 7 5 3 3" xfId="1021" xr:uid="{00000000-0005-0000-0000-0000DEB40000}"/>
    <cellStyle name="Normal 7 5 3 3 2" xfId="3406" xr:uid="{00000000-0005-0000-0000-0000DFB40000}"/>
    <cellStyle name="Normal 7 5 3 3 2 2" xfId="8843" xr:uid="{00000000-0005-0000-0000-0000E0B40000}"/>
    <cellStyle name="Normal 7 5 3 3 2 2 2" xfId="18566" xr:uid="{00000000-0005-0000-0000-0000E1B40000}"/>
    <cellStyle name="Normal 7 5 3 3 2 2 2 2" xfId="38079" xr:uid="{00000000-0005-0000-0000-0000E2B40000}"/>
    <cellStyle name="Normal 7 5 3 3 2 2 2 3" xfId="57972" xr:uid="{00000000-0005-0000-0000-0000E3B40000}"/>
    <cellStyle name="Normal 7 5 3 3 2 2 3" xfId="25812" xr:uid="{00000000-0005-0000-0000-0000E4B40000}"/>
    <cellStyle name="Normal 7 5 3 3 2 2 4" xfId="45581" xr:uid="{00000000-0005-0000-0000-0000E5B40000}"/>
    <cellStyle name="Normal 7 5 3 3 2 3" xfId="13260" xr:uid="{00000000-0005-0000-0000-0000E6B40000}"/>
    <cellStyle name="Normal 7 5 3 3 2 3 2" xfId="32774" xr:uid="{00000000-0005-0000-0000-0000E7B40000}"/>
    <cellStyle name="Normal 7 5 3 3 2 3 3" xfId="52667" xr:uid="{00000000-0005-0000-0000-0000E8B40000}"/>
    <cellStyle name="Normal 7 5 3 3 2 4" xfId="24179" xr:uid="{00000000-0005-0000-0000-0000E9B40000}"/>
    <cellStyle name="Normal 7 5 3 3 2 5" xfId="43945" xr:uid="{00000000-0005-0000-0000-0000EAB40000}"/>
    <cellStyle name="Normal 7 5 3 3 3" xfId="7215" xr:uid="{00000000-0005-0000-0000-0000EBB40000}"/>
    <cellStyle name="Normal 7 5 3 3 3 2" xfId="16951" xr:uid="{00000000-0005-0000-0000-0000ECB40000}"/>
    <cellStyle name="Normal 7 5 3 3 3 2 2" xfId="36464" xr:uid="{00000000-0005-0000-0000-0000EDB40000}"/>
    <cellStyle name="Normal 7 5 3 3 3 2 3" xfId="56357" xr:uid="{00000000-0005-0000-0000-0000EEB40000}"/>
    <cellStyle name="Normal 7 5 3 3 3 3" xfId="25819" xr:uid="{00000000-0005-0000-0000-0000EFB40000}"/>
    <cellStyle name="Normal 7 5 3 3 3 4" xfId="45588" xr:uid="{00000000-0005-0000-0000-0000F0B40000}"/>
    <cellStyle name="Normal 7 5 3 3 4" xfId="6206" xr:uid="{00000000-0005-0000-0000-0000F1B40000}"/>
    <cellStyle name="Normal 7 5 3 3 4 2" xfId="15943" xr:uid="{00000000-0005-0000-0000-0000F2B40000}"/>
    <cellStyle name="Normal 7 5 3 3 4 2 2" xfId="35456" xr:uid="{00000000-0005-0000-0000-0000F3B40000}"/>
    <cellStyle name="Normal 7 5 3 3 4 2 3" xfId="55349" xr:uid="{00000000-0005-0000-0000-0000F4B40000}"/>
    <cellStyle name="Normal 7 5 3 3 4 3" xfId="28026" xr:uid="{00000000-0005-0000-0000-0000F5B40000}"/>
    <cellStyle name="Normal 7 5 3 3 4 4" xfId="47914" xr:uid="{00000000-0005-0000-0000-0000F6B40000}"/>
    <cellStyle name="Normal 7 5 3 3 5" xfId="10992" xr:uid="{00000000-0005-0000-0000-0000F7B40000}"/>
    <cellStyle name="Normal 7 5 3 3 5 2" xfId="30507" xr:uid="{00000000-0005-0000-0000-0000F8B40000}"/>
    <cellStyle name="Normal 7 5 3 3 5 3" xfId="50400" xr:uid="{00000000-0005-0000-0000-0000F9B40000}"/>
    <cellStyle name="Normal 7 5 3 3 6" xfId="20713" xr:uid="{00000000-0005-0000-0000-0000FAB40000}"/>
    <cellStyle name="Normal 7 5 3 3 7" xfId="40355" xr:uid="{00000000-0005-0000-0000-0000FBB40000}"/>
    <cellStyle name="Normal 7 5 3 4" xfId="2211" xr:uid="{00000000-0005-0000-0000-0000FCB40000}"/>
    <cellStyle name="Normal 7 5 3 4 2" xfId="4480" xr:uid="{00000000-0005-0000-0000-0000FDB40000}"/>
    <cellStyle name="Normal 7 5 3 4 2 2" xfId="9916" xr:uid="{00000000-0005-0000-0000-0000FEB40000}"/>
    <cellStyle name="Normal 7 5 3 4 2 2 2" xfId="19639" xr:uid="{00000000-0005-0000-0000-0000FFB40000}"/>
    <cellStyle name="Normal 7 5 3 4 2 2 2 2" xfId="39152" xr:uid="{00000000-0005-0000-0000-000000B50000}"/>
    <cellStyle name="Normal 7 5 3 4 2 2 2 3" xfId="59045" xr:uid="{00000000-0005-0000-0000-000001B50000}"/>
    <cellStyle name="Normal 7 5 3 4 2 2 3" xfId="29365" xr:uid="{00000000-0005-0000-0000-000002B50000}"/>
    <cellStyle name="Normal 7 5 3 4 2 2 4" xfId="49253" xr:uid="{00000000-0005-0000-0000-000003B50000}"/>
    <cellStyle name="Normal 7 5 3 4 2 3" xfId="14333" xr:uid="{00000000-0005-0000-0000-000004B50000}"/>
    <cellStyle name="Normal 7 5 3 4 2 3 2" xfId="33847" xr:uid="{00000000-0005-0000-0000-000005B50000}"/>
    <cellStyle name="Normal 7 5 3 4 2 3 3" xfId="53740" xr:uid="{00000000-0005-0000-0000-000006B50000}"/>
    <cellStyle name="Normal 7 5 3 4 2 4" xfId="25252" xr:uid="{00000000-0005-0000-0000-000007B50000}"/>
    <cellStyle name="Normal 7 5 3 4 2 5" xfId="45019" xr:uid="{00000000-0005-0000-0000-000008B50000}"/>
    <cellStyle name="Normal 7 5 3 4 3" xfId="6741" xr:uid="{00000000-0005-0000-0000-000009B50000}"/>
    <cellStyle name="Normal 7 5 3 4 3 2" xfId="16478" xr:uid="{00000000-0005-0000-0000-00000AB50000}"/>
    <cellStyle name="Normal 7 5 3 4 3 2 2" xfId="35991" xr:uid="{00000000-0005-0000-0000-00000BB50000}"/>
    <cellStyle name="Normal 7 5 3 4 3 2 3" xfId="55884" xr:uid="{00000000-0005-0000-0000-00000CB50000}"/>
    <cellStyle name="Normal 7 5 3 4 3 3" xfId="28561" xr:uid="{00000000-0005-0000-0000-00000DB50000}"/>
    <cellStyle name="Normal 7 5 3 4 3 4" xfId="48449" xr:uid="{00000000-0005-0000-0000-00000EB50000}"/>
    <cellStyle name="Normal 7 5 3 4 4" xfId="12065" xr:uid="{00000000-0005-0000-0000-00000FB50000}"/>
    <cellStyle name="Normal 7 5 3 4 4 2" xfId="31580" xr:uid="{00000000-0005-0000-0000-000010B50000}"/>
    <cellStyle name="Normal 7 5 3 4 4 3" xfId="51473" xr:uid="{00000000-0005-0000-0000-000011B50000}"/>
    <cellStyle name="Normal 7 5 3 4 5" xfId="21786" xr:uid="{00000000-0005-0000-0000-000012B50000}"/>
    <cellStyle name="Normal 7 5 3 4 6" xfId="41545" xr:uid="{00000000-0005-0000-0000-000013B50000}"/>
    <cellStyle name="Normal 7 5 3 5" xfId="2871" xr:uid="{00000000-0005-0000-0000-000014B50000}"/>
    <cellStyle name="Normal 7 5 3 5 2" xfId="8308" xr:uid="{00000000-0005-0000-0000-000015B50000}"/>
    <cellStyle name="Normal 7 5 3 5 2 2" xfId="18031" xr:uid="{00000000-0005-0000-0000-000016B50000}"/>
    <cellStyle name="Normal 7 5 3 5 2 2 2" xfId="37544" xr:uid="{00000000-0005-0000-0000-000017B50000}"/>
    <cellStyle name="Normal 7 5 3 5 2 2 3" xfId="57437" xr:uid="{00000000-0005-0000-0000-000018B50000}"/>
    <cellStyle name="Normal 7 5 3 5 2 3" xfId="22400" xr:uid="{00000000-0005-0000-0000-000019B50000}"/>
    <cellStyle name="Normal 7 5 3 5 2 4" xfId="42162" xr:uid="{00000000-0005-0000-0000-00001AB50000}"/>
    <cellStyle name="Normal 7 5 3 5 3" xfId="12725" xr:uid="{00000000-0005-0000-0000-00001BB50000}"/>
    <cellStyle name="Normal 7 5 3 5 3 2" xfId="32239" xr:uid="{00000000-0005-0000-0000-00001CB50000}"/>
    <cellStyle name="Normal 7 5 3 5 3 3" xfId="52132" xr:uid="{00000000-0005-0000-0000-00001DB50000}"/>
    <cellStyle name="Normal 7 5 3 5 4" xfId="23644" xr:uid="{00000000-0005-0000-0000-00001EB50000}"/>
    <cellStyle name="Normal 7 5 3 5 5" xfId="43410" xr:uid="{00000000-0005-0000-0000-00001FB50000}"/>
    <cellStyle name="Normal 7 5 3 6" xfId="5131" xr:uid="{00000000-0005-0000-0000-000020B50000}"/>
    <cellStyle name="Normal 7 5 3 6 2" xfId="14871" xr:uid="{00000000-0005-0000-0000-000021B50000}"/>
    <cellStyle name="Normal 7 5 3 6 2 2" xfId="34384" xr:uid="{00000000-0005-0000-0000-000022B50000}"/>
    <cellStyle name="Normal 7 5 3 6 2 3" xfId="54277" xr:uid="{00000000-0005-0000-0000-000023B50000}"/>
    <cellStyle name="Normal 7 5 3 6 3" xfId="26953" xr:uid="{00000000-0005-0000-0000-000024B50000}"/>
    <cellStyle name="Normal 7 5 3 6 4" xfId="46839" xr:uid="{00000000-0005-0000-0000-000025B50000}"/>
    <cellStyle name="Normal 7 5 3 7" xfId="10457" xr:uid="{00000000-0005-0000-0000-000026B50000}"/>
    <cellStyle name="Normal 7 5 3 7 2" xfId="29972" xr:uid="{00000000-0005-0000-0000-000027B50000}"/>
    <cellStyle name="Normal 7 5 3 7 3" xfId="49865" xr:uid="{00000000-0005-0000-0000-000028B50000}"/>
    <cellStyle name="Normal 7 5 3 8" xfId="20178" xr:uid="{00000000-0005-0000-0000-000029B50000}"/>
    <cellStyle name="Normal 7 5 3 9" xfId="39820" xr:uid="{00000000-0005-0000-0000-00002AB50000}"/>
    <cellStyle name="Normal 7 5 4" xfId="1220" xr:uid="{00000000-0005-0000-0000-00002BB50000}"/>
    <cellStyle name="Normal 7 5 4 2" xfId="3592" xr:uid="{00000000-0005-0000-0000-00002CB50000}"/>
    <cellStyle name="Normal 7 5 4 2 2" xfId="9029" xr:uid="{00000000-0005-0000-0000-00002DB50000}"/>
    <cellStyle name="Normal 7 5 4 2 2 2" xfId="18752" xr:uid="{00000000-0005-0000-0000-00002EB50000}"/>
    <cellStyle name="Normal 7 5 4 2 2 2 2" xfId="38265" xr:uid="{00000000-0005-0000-0000-00002FB50000}"/>
    <cellStyle name="Normal 7 5 4 2 2 2 3" xfId="58158" xr:uid="{00000000-0005-0000-0000-000030B50000}"/>
    <cellStyle name="Normal 7 5 4 2 2 3" xfId="22638" xr:uid="{00000000-0005-0000-0000-000031B50000}"/>
    <cellStyle name="Normal 7 5 4 2 2 4" xfId="42401" xr:uid="{00000000-0005-0000-0000-000032B50000}"/>
    <cellStyle name="Normal 7 5 4 2 3" xfId="13446" xr:uid="{00000000-0005-0000-0000-000033B50000}"/>
    <cellStyle name="Normal 7 5 4 2 3 2" xfId="32960" xr:uid="{00000000-0005-0000-0000-000034B50000}"/>
    <cellStyle name="Normal 7 5 4 2 3 3" xfId="52853" xr:uid="{00000000-0005-0000-0000-000035B50000}"/>
    <cellStyle name="Normal 7 5 4 2 4" xfId="24365" xr:uid="{00000000-0005-0000-0000-000036B50000}"/>
    <cellStyle name="Normal 7 5 4 2 5" xfId="44131" xr:uid="{00000000-0005-0000-0000-000037B50000}"/>
    <cellStyle name="Normal 7 5 4 3" xfId="7381" xr:uid="{00000000-0005-0000-0000-000038B50000}"/>
    <cellStyle name="Normal 7 5 4 3 2" xfId="17104" xr:uid="{00000000-0005-0000-0000-000039B50000}"/>
    <cellStyle name="Normal 7 5 4 3 2 2" xfId="36617" xr:uid="{00000000-0005-0000-0000-00003AB50000}"/>
    <cellStyle name="Normal 7 5 4 3 2 3" xfId="56510" xr:uid="{00000000-0005-0000-0000-00003BB50000}"/>
    <cellStyle name="Normal 7 5 4 3 3" xfId="22782" xr:uid="{00000000-0005-0000-0000-00003CB50000}"/>
    <cellStyle name="Normal 7 5 4 3 4" xfId="42546" xr:uid="{00000000-0005-0000-0000-00003DB50000}"/>
    <cellStyle name="Normal 7 5 4 4" xfId="5320" xr:uid="{00000000-0005-0000-0000-00003EB50000}"/>
    <cellStyle name="Normal 7 5 4 4 2" xfId="15057" xr:uid="{00000000-0005-0000-0000-00003FB50000}"/>
    <cellStyle name="Normal 7 5 4 4 2 2" xfId="34570" xr:uid="{00000000-0005-0000-0000-000040B50000}"/>
    <cellStyle name="Normal 7 5 4 4 2 3" xfId="54463" xr:uid="{00000000-0005-0000-0000-000041B50000}"/>
    <cellStyle name="Normal 7 5 4 4 3" xfId="27140" xr:uid="{00000000-0005-0000-0000-000042B50000}"/>
    <cellStyle name="Normal 7 5 4 4 4" xfId="47028" xr:uid="{00000000-0005-0000-0000-000043B50000}"/>
    <cellStyle name="Normal 7 5 4 5" xfId="11178" xr:uid="{00000000-0005-0000-0000-000044B50000}"/>
    <cellStyle name="Normal 7 5 4 5 2" xfId="30693" xr:uid="{00000000-0005-0000-0000-000045B50000}"/>
    <cellStyle name="Normal 7 5 4 5 3" xfId="50586" xr:uid="{00000000-0005-0000-0000-000046B50000}"/>
    <cellStyle name="Normal 7 5 4 6" xfId="20899" xr:uid="{00000000-0005-0000-0000-000047B50000}"/>
    <cellStyle name="Normal 7 5 4 7" xfId="40554" xr:uid="{00000000-0005-0000-0000-000048B50000}"/>
    <cellStyle name="Normal 7 5 5" xfId="669" xr:uid="{00000000-0005-0000-0000-000049B50000}"/>
    <cellStyle name="Normal 7 5 5 2" xfId="3054" xr:uid="{00000000-0005-0000-0000-00004AB50000}"/>
    <cellStyle name="Normal 7 5 5 2 2" xfId="8491" xr:uid="{00000000-0005-0000-0000-00004BB50000}"/>
    <cellStyle name="Normal 7 5 5 2 2 2" xfId="18214" xr:uid="{00000000-0005-0000-0000-00004CB50000}"/>
    <cellStyle name="Normal 7 5 5 2 2 2 2" xfId="37727" xr:uid="{00000000-0005-0000-0000-00004DB50000}"/>
    <cellStyle name="Normal 7 5 5 2 2 2 3" xfId="57620" xr:uid="{00000000-0005-0000-0000-00004EB50000}"/>
    <cellStyle name="Normal 7 5 5 2 2 3" xfId="22410" xr:uid="{00000000-0005-0000-0000-00004FB50000}"/>
    <cellStyle name="Normal 7 5 5 2 2 4" xfId="42172" xr:uid="{00000000-0005-0000-0000-000050B50000}"/>
    <cellStyle name="Normal 7 5 5 2 3" xfId="12908" xr:uid="{00000000-0005-0000-0000-000051B50000}"/>
    <cellStyle name="Normal 7 5 5 2 3 2" xfId="32422" xr:uid="{00000000-0005-0000-0000-000052B50000}"/>
    <cellStyle name="Normal 7 5 5 2 3 3" xfId="52315" xr:uid="{00000000-0005-0000-0000-000053B50000}"/>
    <cellStyle name="Normal 7 5 5 2 4" xfId="23827" xr:uid="{00000000-0005-0000-0000-000054B50000}"/>
    <cellStyle name="Normal 7 5 5 2 5" xfId="43593" xr:uid="{00000000-0005-0000-0000-000055B50000}"/>
    <cellStyle name="Normal 7 5 5 3" xfId="6921" xr:uid="{00000000-0005-0000-0000-000056B50000}"/>
    <cellStyle name="Normal 7 5 5 3 2" xfId="16657" xr:uid="{00000000-0005-0000-0000-000057B50000}"/>
    <cellStyle name="Normal 7 5 5 3 2 2" xfId="36170" xr:uid="{00000000-0005-0000-0000-000058B50000}"/>
    <cellStyle name="Normal 7 5 5 3 2 3" xfId="56063" xr:uid="{00000000-0005-0000-0000-000059B50000}"/>
    <cellStyle name="Normal 7 5 5 3 3" xfId="22254" xr:uid="{00000000-0005-0000-0000-00005AB50000}"/>
    <cellStyle name="Normal 7 5 5 3 4" xfId="42015" xr:uid="{00000000-0005-0000-0000-00005BB50000}"/>
    <cellStyle name="Normal 7 5 5 4" xfId="5854" xr:uid="{00000000-0005-0000-0000-00005CB50000}"/>
    <cellStyle name="Normal 7 5 5 4 2" xfId="15591" xr:uid="{00000000-0005-0000-0000-00005DB50000}"/>
    <cellStyle name="Normal 7 5 5 4 2 2" xfId="35104" xr:uid="{00000000-0005-0000-0000-00005EB50000}"/>
    <cellStyle name="Normal 7 5 5 4 2 3" xfId="54997" xr:uid="{00000000-0005-0000-0000-00005FB50000}"/>
    <cellStyle name="Normal 7 5 5 4 3" xfId="27674" xr:uid="{00000000-0005-0000-0000-000060B50000}"/>
    <cellStyle name="Normal 7 5 5 4 4" xfId="47562" xr:uid="{00000000-0005-0000-0000-000061B50000}"/>
    <cellStyle name="Normal 7 5 5 5" xfId="10640" xr:uid="{00000000-0005-0000-0000-000062B50000}"/>
    <cellStyle name="Normal 7 5 5 5 2" xfId="30155" xr:uid="{00000000-0005-0000-0000-000063B50000}"/>
    <cellStyle name="Normal 7 5 5 5 3" xfId="50048" xr:uid="{00000000-0005-0000-0000-000064B50000}"/>
    <cellStyle name="Normal 7 5 5 6" xfId="20361" xr:uid="{00000000-0005-0000-0000-000065B50000}"/>
    <cellStyle name="Normal 7 5 5 7" xfId="40003" xr:uid="{00000000-0005-0000-0000-000066B50000}"/>
    <cellStyle name="Normal 7 5 6" xfId="1817" xr:uid="{00000000-0005-0000-0000-000067B50000}"/>
    <cellStyle name="Normal 7 5 6 2" xfId="4128" xr:uid="{00000000-0005-0000-0000-000068B50000}"/>
    <cellStyle name="Normal 7 5 6 2 2" xfId="9564" xr:uid="{00000000-0005-0000-0000-000069B50000}"/>
    <cellStyle name="Normal 7 5 6 2 2 2" xfId="19287" xr:uid="{00000000-0005-0000-0000-00006AB50000}"/>
    <cellStyle name="Normal 7 5 6 2 2 2 2" xfId="38800" xr:uid="{00000000-0005-0000-0000-00006BB50000}"/>
    <cellStyle name="Normal 7 5 6 2 2 2 3" xfId="58693" xr:uid="{00000000-0005-0000-0000-00006CB50000}"/>
    <cellStyle name="Normal 7 5 6 2 2 3" xfId="29013" xr:uid="{00000000-0005-0000-0000-00006DB50000}"/>
    <cellStyle name="Normal 7 5 6 2 2 4" xfId="48901" xr:uid="{00000000-0005-0000-0000-00006EB50000}"/>
    <cellStyle name="Normal 7 5 6 2 3" xfId="13981" xr:uid="{00000000-0005-0000-0000-00006FB50000}"/>
    <cellStyle name="Normal 7 5 6 2 3 2" xfId="33495" xr:uid="{00000000-0005-0000-0000-000070B50000}"/>
    <cellStyle name="Normal 7 5 6 2 3 3" xfId="53388" xr:uid="{00000000-0005-0000-0000-000071B50000}"/>
    <cellStyle name="Normal 7 5 6 2 4" xfId="24900" xr:uid="{00000000-0005-0000-0000-000072B50000}"/>
    <cellStyle name="Normal 7 5 6 2 5" xfId="44667" xr:uid="{00000000-0005-0000-0000-000073B50000}"/>
    <cellStyle name="Normal 7 5 6 3" xfId="6389" xr:uid="{00000000-0005-0000-0000-000074B50000}"/>
    <cellStyle name="Normal 7 5 6 3 2" xfId="16126" xr:uid="{00000000-0005-0000-0000-000075B50000}"/>
    <cellStyle name="Normal 7 5 6 3 2 2" xfId="35639" xr:uid="{00000000-0005-0000-0000-000076B50000}"/>
    <cellStyle name="Normal 7 5 6 3 2 3" xfId="55532" xr:uid="{00000000-0005-0000-0000-000077B50000}"/>
    <cellStyle name="Normal 7 5 6 3 3" xfId="28209" xr:uid="{00000000-0005-0000-0000-000078B50000}"/>
    <cellStyle name="Normal 7 5 6 3 4" xfId="48097" xr:uid="{00000000-0005-0000-0000-000079B50000}"/>
    <cellStyle name="Normal 7 5 6 4" xfId="11713" xr:uid="{00000000-0005-0000-0000-00007AB50000}"/>
    <cellStyle name="Normal 7 5 6 4 2" xfId="31228" xr:uid="{00000000-0005-0000-0000-00007BB50000}"/>
    <cellStyle name="Normal 7 5 6 4 3" xfId="51121" xr:uid="{00000000-0005-0000-0000-00007CB50000}"/>
    <cellStyle name="Normal 7 5 6 5" xfId="21434" xr:uid="{00000000-0005-0000-0000-00007DB50000}"/>
    <cellStyle name="Normal 7 5 6 6" xfId="41151" xr:uid="{00000000-0005-0000-0000-00007EB50000}"/>
    <cellStyle name="Normal 7 5 7" xfId="2519" xr:uid="{00000000-0005-0000-0000-00007FB50000}"/>
    <cellStyle name="Normal 7 5 7 2" xfId="7956" xr:uid="{00000000-0005-0000-0000-000080B50000}"/>
    <cellStyle name="Normal 7 5 7 2 2" xfId="17679" xr:uid="{00000000-0005-0000-0000-000081B50000}"/>
    <cellStyle name="Normal 7 5 7 2 2 2" xfId="37192" xr:uid="{00000000-0005-0000-0000-000082B50000}"/>
    <cellStyle name="Normal 7 5 7 2 2 3" xfId="57085" xr:uid="{00000000-0005-0000-0000-000083B50000}"/>
    <cellStyle name="Normal 7 5 7 2 3" xfId="26102" xr:uid="{00000000-0005-0000-0000-000084B50000}"/>
    <cellStyle name="Normal 7 5 7 2 4" xfId="45873" xr:uid="{00000000-0005-0000-0000-000085B50000}"/>
    <cellStyle name="Normal 7 5 7 3" xfId="12373" xr:uid="{00000000-0005-0000-0000-000086B50000}"/>
    <cellStyle name="Normal 7 5 7 3 2" xfId="31887" xr:uid="{00000000-0005-0000-0000-000087B50000}"/>
    <cellStyle name="Normal 7 5 7 3 3" xfId="51780" xr:uid="{00000000-0005-0000-0000-000088B50000}"/>
    <cellStyle name="Normal 7 5 7 4" xfId="23292" xr:uid="{00000000-0005-0000-0000-000089B50000}"/>
    <cellStyle name="Normal 7 5 7 5" xfId="43058" xr:uid="{00000000-0005-0000-0000-00008AB50000}"/>
    <cellStyle name="Normal 7 5 8" xfId="4737" xr:uid="{00000000-0005-0000-0000-00008BB50000}"/>
    <cellStyle name="Normal 7 5 8 2" xfId="14519" xr:uid="{00000000-0005-0000-0000-00008CB50000}"/>
    <cellStyle name="Normal 7 5 8 2 2" xfId="34032" xr:uid="{00000000-0005-0000-0000-00008DB50000}"/>
    <cellStyle name="Normal 7 5 8 2 3" xfId="53925" xr:uid="{00000000-0005-0000-0000-00008EB50000}"/>
    <cellStyle name="Normal 7 5 8 3" xfId="26601" xr:uid="{00000000-0005-0000-0000-00008FB50000}"/>
    <cellStyle name="Normal 7 5 8 4" xfId="46445" xr:uid="{00000000-0005-0000-0000-000090B50000}"/>
    <cellStyle name="Normal 7 5 9" xfId="10105" xr:uid="{00000000-0005-0000-0000-000091B50000}"/>
    <cellStyle name="Normal 7 5 9 2" xfId="29620" xr:uid="{00000000-0005-0000-0000-000092B50000}"/>
    <cellStyle name="Normal 7 5 9 3" xfId="49513" xr:uid="{00000000-0005-0000-0000-000093B50000}"/>
    <cellStyle name="Normal 7 6" xfId="1201" xr:uid="{00000000-0005-0000-0000-000094B50000}"/>
    <cellStyle name="Normal 7 6 2" xfId="7364" xr:uid="{00000000-0005-0000-0000-000095B50000}"/>
    <cellStyle name="Normal 7 6 2 2" xfId="42404" xr:uid="{00000000-0005-0000-0000-000096B50000}"/>
    <cellStyle name="Normal 7 6 3" xfId="4669" xr:uid="{00000000-0005-0000-0000-000097B50000}"/>
    <cellStyle name="Normal 7 6 3 2" xfId="46377" xr:uid="{00000000-0005-0000-0000-000098B50000}"/>
    <cellStyle name="Normal 7 6 4" xfId="40535" xr:uid="{00000000-0005-0000-0000-000099B50000}"/>
    <cellStyle name="Normal 7 7" xfId="1749" xr:uid="{00000000-0005-0000-0000-00009AB50000}"/>
    <cellStyle name="Normal 7 7 2" xfId="41083" xr:uid="{00000000-0005-0000-0000-00009BB50000}"/>
    <cellStyle name="Normal 7 8" xfId="2380" xr:uid="{00000000-0005-0000-0000-00009CB50000}"/>
    <cellStyle name="Normal 7 8 2" xfId="7817" xr:uid="{00000000-0005-0000-0000-00009DB50000}"/>
    <cellStyle name="Normal 7 8 2 2" xfId="17540" xr:uid="{00000000-0005-0000-0000-00009EB50000}"/>
    <cellStyle name="Normal 7 8 2 2 2" xfId="37053" xr:uid="{00000000-0005-0000-0000-00009FB50000}"/>
    <cellStyle name="Normal 7 8 2 2 3" xfId="56946" xr:uid="{00000000-0005-0000-0000-0000A0B50000}"/>
    <cellStyle name="Normal 7 8 2 3" xfId="26487" xr:uid="{00000000-0005-0000-0000-0000A1B50000}"/>
    <cellStyle name="Normal 7 8 2 4" xfId="46260" xr:uid="{00000000-0005-0000-0000-0000A2B50000}"/>
    <cellStyle name="Normal 7 8 3" xfId="12234" xr:uid="{00000000-0005-0000-0000-0000A3B50000}"/>
    <cellStyle name="Normal 7 8 3 2" xfId="31748" xr:uid="{00000000-0005-0000-0000-0000A4B50000}"/>
    <cellStyle name="Normal 7 8 3 3" xfId="51641" xr:uid="{00000000-0005-0000-0000-0000A5B50000}"/>
    <cellStyle name="Normal 7 8 4" xfId="23153" xr:uid="{00000000-0005-0000-0000-0000A6B50000}"/>
    <cellStyle name="Normal 7 8 5" xfId="42919" xr:uid="{00000000-0005-0000-0000-0000A7B50000}"/>
    <cellStyle name="Normal 7 9" xfId="4661" xr:uid="{00000000-0005-0000-0000-0000A8B50000}"/>
    <cellStyle name="Normal 7 9 2" xfId="46369" xr:uid="{00000000-0005-0000-0000-0000A9B50000}"/>
    <cellStyle name="Normal 70" xfId="153" xr:uid="{00000000-0005-0000-0000-0000AAB50000}"/>
    <cellStyle name="Normal 70 10" xfId="10166" xr:uid="{00000000-0005-0000-0000-0000ABB50000}"/>
    <cellStyle name="Normal 70 10 2" xfId="29681" xr:uid="{00000000-0005-0000-0000-0000ACB50000}"/>
    <cellStyle name="Normal 70 10 3" xfId="49574" xr:uid="{00000000-0005-0000-0000-0000ADB50000}"/>
    <cellStyle name="Normal 70 11" xfId="19887" xr:uid="{00000000-0005-0000-0000-0000AEB50000}"/>
    <cellStyle name="Normal 70 12" xfId="39487" xr:uid="{00000000-0005-0000-0000-0000AFB50000}"/>
    <cellStyle name="Normal 70 2" xfId="371" xr:uid="{00000000-0005-0000-0000-0000B0B50000}"/>
    <cellStyle name="Normal 70 2 2" xfId="1457" xr:uid="{00000000-0005-0000-0000-0000B1B50000}"/>
    <cellStyle name="Normal 70 2 2 2" xfId="3829" xr:uid="{00000000-0005-0000-0000-0000B2B50000}"/>
    <cellStyle name="Normal 70 2 2 2 2" xfId="9266" xr:uid="{00000000-0005-0000-0000-0000B3B50000}"/>
    <cellStyle name="Normal 70 2 2 2 2 2" xfId="18989" xr:uid="{00000000-0005-0000-0000-0000B4B50000}"/>
    <cellStyle name="Normal 70 2 2 2 2 2 2" xfId="38502" xr:uid="{00000000-0005-0000-0000-0000B5B50000}"/>
    <cellStyle name="Normal 70 2 2 2 2 2 3" xfId="58395" xr:uid="{00000000-0005-0000-0000-0000B6B50000}"/>
    <cellStyle name="Normal 70 2 2 2 2 3" xfId="26220" xr:uid="{00000000-0005-0000-0000-0000B7B50000}"/>
    <cellStyle name="Normal 70 2 2 2 2 4" xfId="45991" xr:uid="{00000000-0005-0000-0000-0000B8B50000}"/>
    <cellStyle name="Normal 70 2 2 2 3" xfId="13683" xr:uid="{00000000-0005-0000-0000-0000B9B50000}"/>
    <cellStyle name="Normal 70 2 2 2 3 2" xfId="33197" xr:uid="{00000000-0005-0000-0000-0000BAB50000}"/>
    <cellStyle name="Normal 70 2 2 2 3 3" xfId="53090" xr:uid="{00000000-0005-0000-0000-0000BBB50000}"/>
    <cellStyle name="Normal 70 2 2 2 4" xfId="24602" xr:uid="{00000000-0005-0000-0000-0000BCB50000}"/>
    <cellStyle name="Normal 70 2 2 2 5" xfId="44368" xr:uid="{00000000-0005-0000-0000-0000BDB50000}"/>
    <cellStyle name="Normal 70 2 2 3" xfId="7589" xr:uid="{00000000-0005-0000-0000-0000BEB50000}"/>
    <cellStyle name="Normal 70 2 2 3 2" xfId="17312" xr:uid="{00000000-0005-0000-0000-0000BFB50000}"/>
    <cellStyle name="Normal 70 2 2 3 2 2" xfId="36825" xr:uid="{00000000-0005-0000-0000-0000C0B50000}"/>
    <cellStyle name="Normal 70 2 2 3 2 3" xfId="56718" xr:uid="{00000000-0005-0000-0000-0000C1B50000}"/>
    <cellStyle name="Normal 70 2 2 3 3" xfId="26081" xr:uid="{00000000-0005-0000-0000-0000C2B50000}"/>
    <cellStyle name="Normal 70 2 2 3 4" xfId="45852" xr:uid="{00000000-0005-0000-0000-0000C3B50000}"/>
    <cellStyle name="Normal 70 2 2 4" xfId="5556" xr:uid="{00000000-0005-0000-0000-0000C4B50000}"/>
    <cellStyle name="Normal 70 2 2 4 2" xfId="15293" xr:uid="{00000000-0005-0000-0000-0000C5B50000}"/>
    <cellStyle name="Normal 70 2 2 4 2 2" xfId="34806" xr:uid="{00000000-0005-0000-0000-0000C6B50000}"/>
    <cellStyle name="Normal 70 2 2 4 2 3" xfId="54699" xr:uid="{00000000-0005-0000-0000-0000C7B50000}"/>
    <cellStyle name="Normal 70 2 2 4 3" xfId="27376" xr:uid="{00000000-0005-0000-0000-0000C8B50000}"/>
    <cellStyle name="Normal 70 2 2 4 4" xfId="47264" xr:uid="{00000000-0005-0000-0000-0000C9B50000}"/>
    <cellStyle name="Normal 70 2 2 5" xfId="11415" xr:uid="{00000000-0005-0000-0000-0000CAB50000}"/>
    <cellStyle name="Normal 70 2 2 5 2" xfId="30930" xr:uid="{00000000-0005-0000-0000-0000CBB50000}"/>
    <cellStyle name="Normal 70 2 2 5 3" xfId="50823" xr:uid="{00000000-0005-0000-0000-0000CCB50000}"/>
    <cellStyle name="Normal 70 2 2 6" xfId="21136" xr:uid="{00000000-0005-0000-0000-0000CDB50000}"/>
    <cellStyle name="Normal 70 2 2 7" xfId="40791" xr:uid="{00000000-0005-0000-0000-0000CEB50000}"/>
    <cellStyle name="Normal 70 2 3" xfId="906" xr:uid="{00000000-0005-0000-0000-0000CFB50000}"/>
    <cellStyle name="Normal 70 2 3 2" xfId="3291" xr:uid="{00000000-0005-0000-0000-0000D0B50000}"/>
    <cellStyle name="Normal 70 2 3 2 2" xfId="8728" xr:uid="{00000000-0005-0000-0000-0000D1B50000}"/>
    <cellStyle name="Normal 70 2 3 2 2 2" xfId="18451" xr:uid="{00000000-0005-0000-0000-0000D2B50000}"/>
    <cellStyle name="Normal 70 2 3 2 2 2 2" xfId="37964" xr:uid="{00000000-0005-0000-0000-0000D3B50000}"/>
    <cellStyle name="Normal 70 2 3 2 2 2 3" xfId="57857" xr:uid="{00000000-0005-0000-0000-0000D4B50000}"/>
    <cellStyle name="Normal 70 2 3 2 2 3" xfId="22599" xr:uid="{00000000-0005-0000-0000-0000D5B50000}"/>
    <cellStyle name="Normal 70 2 3 2 2 4" xfId="42362" xr:uid="{00000000-0005-0000-0000-0000D6B50000}"/>
    <cellStyle name="Normal 70 2 3 2 3" xfId="13145" xr:uid="{00000000-0005-0000-0000-0000D7B50000}"/>
    <cellStyle name="Normal 70 2 3 2 3 2" xfId="32659" xr:uid="{00000000-0005-0000-0000-0000D8B50000}"/>
    <cellStyle name="Normal 70 2 3 2 3 3" xfId="52552" xr:uid="{00000000-0005-0000-0000-0000D9B50000}"/>
    <cellStyle name="Normal 70 2 3 2 4" xfId="24064" xr:uid="{00000000-0005-0000-0000-0000DAB50000}"/>
    <cellStyle name="Normal 70 2 3 2 5" xfId="43830" xr:uid="{00000000-0005-0000-0000-0000DBB50000}"/>
    <cellStyle name="Normal 70 2 3 3" xfId="7129" xr:uid="{00000000-0005-0000-0000-0000DCB50000}"/>
    <cellStyle name="Normal 70 2 3 3 2" xfId="16865" xr:uid="{00000000-0005-0000-0000-0000DDB50000}"/>
    <cellStyle name="Normal 70 2 3 3 2 2" xfId="36378" xr:uid="{00000000-0005-0000-0000-0000DEB50000}"/>
    <cellStyle name="Normal 70 2 3 3 2 3" xfId="56271" xr:uid="{00000000-0005-0000-0000-0000DFB50000}"/>
    <cellStyle name="Normal 70 2 3 3 3" xfId="22142" xr:uid="{00000000-0005-0000-0000-0000E0B50000}"/>
    <cellStyle name="Normal 70 2 3 3 4" xfId="41902" xr:uid="{00000000-0005-0000-0000-0000E1B50000}"/>
    <cellStyle name="Normal 70 2 3 4" xfId="6091" xr:uid="{00000000-0005-0000-0000-0000E2B50000}"/>
    <cellStyle name="Normal 70 2 3 4 2" xfId="15828" xr:uid="{00000000-0005-0000-0000-0000E3B50000}"/>
    <cellStyle name="Normal 70 2 3 4 2 2" xfId="35341" xr:uid="{00000000-0005-0000-0000-0000E4B50000}"/>
    <cellStyle name="Normal 70 2 3 4 2 3" xfId="55234" xr:uid="{00000000-0005-0000-0000-0000E5B50000}"/>
    <cellStyle name="Normal 70 2 3 4 3" xfId="27911" xr:uid="{00000000-0005-0000-0000-0000E6B50000}"/>
    <cellStyle name="Normal 70 2 3 4 4" xfId="47799" xr:uid="{00000000-0005-0000-0000-0000E7B50000}"/>
    <cellStyle name="Normal 70 2 3 5" xfId="10877" xr:uid="{00000000-0005-0000-0000-0000E8B50000}"/>
    <cellStyle name="Normal 70 2 3 5 2" xfId="30392" xr:uid="{00000000-0005-0000-0000-0000E9B50000}"/>
    <cellStyle name="Normal 70 2 3 5 3" xfId="50285" xr:uid="{00000000-0005-0000-0000-0000EAB50000}"/>
    <cellStyle name="Normal 70 2 3 6" xfId="20598" xr:uid="{00000000-0005-0000-0000-0000EBB50000}"/>
    <cellStyle name="Normal 70 2 3 7" xfId="40240" xr:uid="{00000000-0005-0000-0000-0000ECB50000}"/>
    <cellStyle name="Normal 70 2 4" xfId="2096" xr:uid="{00000000-0005-0000-0000-0000EDB50000}"/>
    <cellStyle name="Normal 70 2 4 2" xfId="4365" xr:uid="{00000000-0005-0000-0000-0000EEB50000}"/>
    <cellStyle name="Normal 70 2 4 2 2" xfId="9801" xr:uid="{00000000-0005-0000-0000-0000EFB50000}"/>
    <cellStyle name="Normal 70 2 4 2 2 2" xfId="19524" xr:uid="{00000000-0005-0000-0000-0000F0B50000}"/>
    <cellStyle name="Normal 70 2 4 2 2 2 2" xfId="39037" xr:uid="{00000000-0005-0000-0000-0000F1B50000}"/>
    <cellStyle name="Normal 70 2 4 2 2 2 3" xfId="58930" xr:uid="{00000000-0005-0000-0000-0000F2B50000}"/>
    <cellStyle name="Normal 70 2 4 2 2 3" xfId="29250" xr:uid="{00000000-0005-0000-0000-0000F3B50000}"/>
    <cellStyle name="Normal 70 2 4 2 2 4" xfId="49138" xr:uid="{00000000-0005-0000-0000-0000F4B50000}"/>
    <cellStyle name="Normal 70 2 4 2 3" xfId="14218" xr:uid="{00000000-0005-0000-0000-0000F5B50000}"/>
    <cellStyle name="Normal 70 2 4 2 3 2" xfId="33732" xr:uid="{00000000-0005-0000-0000-0000F6B50000}"/>
    <cellStyle name="Normal 70 2 4 2 3 3" xfId="53625" xr:uid="{00000000-0005-0000-0000-0000F7B50000}"/>
    <cellStyle name="Normal 70 2 4 2 4" xfId="25137" xr:uid="{00000000-0005-0000-0000-0000F8B50000}"/>
    <cellStyle name="Normal 70 2 4 2 5" xfId="44904" xr:uid="{00000000-0005-0000-0000-0000F9B50000}"/>
    <cellStyle name="Normal 70 2 4 3" xfId="6626" xr:uid="{00000000-0005-0000-0000-0000FAB50000}"/>
    <cellStyle name="Normal 70 2 4 3 2" xfId="16363" xr:uid="{00000000-0005-0000-0000-0000FBB50000}"/>
    <cellStyle name="Normal 70 2 4 3 2 2" xfId="35876" xr:uid="{00000000-0005-0000-0000-0000FCB50000}"/>
    <cellStyle name="Normal 70 2 4 3 2 3" xfId="55769" xr:uid="{00000000-0005-0000-0000-0000FDB50000}"/>
    <cellStyle name="Normal 70 2 4 3 3" xfId="28446" xr:uid="{00000000-0005-0000-0000-0000FEB50000}"/>
    <cellStyle name="Normal 70 2 4 3 4" xfId="48334" xr:uid="{00000000-0005-0000-0000-0000FFB50000}"/>
    <cellStyle name="Normal 70 2 4 4" xfId="11950" xr:uid="{00000000-0005-0000-0000-000000B60000}"/>
    <cellStyle name="Normal 70 2 4 4 2" xfId="31465" xr:uid="{00000000-0005-0000-0000-000001B60000}"/>
    <cellStyle name="Normal 70 2 4 4 3" xfId="51358" xr:uid="{00000000-0005-0000-0000-000002B60000}"/>
    <cellStyle name="Normal 70 2 4 5" xfId="21671" xr:uid="{00000000-0005-0000-0000-000003B60000}"/>
    <cellStyle name="Normal 70 2 4 6" xfId="41430" xr:uid="{00000000-0005-0000-0000-000004B60000}"/>
    <cellStyle name="Normal 70 2 5" xfId="2756" xr:uid="{00000000-0005-0000-0000-000005B60000}"/>
    <cellStyle name="Normal 70 2 5 2" xfId="8193" xr:uid="{00000000-0005-0000-0000-000006B60000}"/>
    <cellStyle name="Normal 70 2 5 2 2" xfId="17916" xr:uid="{00000000-0005-0000-0000-000007B60000}"/>
    <cellStyle name="Normal 70 2 5 2 2 2" xfId="37429" xr:uid="{00000000-0005-0000-0000-000008B60000}"/>
    <cellStyle name="Normal 70 2 5 2 2 3" xfId="57322" xr:uid="{00000000-0005-0000-0000-000009B60000}"/>
    <cellStyle name="Normal 70 2 5 2 3" xfId="26302" xr:uid="{00000000-0005-0000-0000-00000AB60000}"/>
    <cellStyle name="Normal 70 2 5 2 4" xfId="46075" xr:uid="{00000000-0005-0000-0000-00000BB60000}"/>
    <cellStyle name="Normal 70 2 5 3" xfId="12610" xr:uid="{00000000-0005-0000-0000-00000CB60000}"/>
    <cellStyle name="Normal 70 2 5 3 2" xfId="32124" xr:uid="{00000000-0005-0000-0000-00000DB60000}"/>
    <cellStyle name="Normal 70 2 5 3 3" xfId="52017" xr:uid="{00000000-0005-0000-0000-00000EB60000}"/>
    <cellStyle name="Normal 70 2 5 4" xfId="23529" xr:uid="{00000000-0005-0000-0000-00000FB60000}"/>
    <cellStyle name="Normal 70 2 5 5" xfId="43295" xr:uid="{00000000-0005-0000-0000-000010B60000}"/>
    <cellStyle name="Normal 70 2 6" xfId="5016" xr:uid="{00000000-0005-0000-0000-000011B60000}"/>
    <cellStyle name="Normal 70 2 6 2" xfId="14756" xr:uid="{00000000-0005-0000-0000-000012B60000}"/>
    <cellStyle name="Normal 70 2 6 2 2" xfId="34269" xr:uid="{00000000-0005-0000-0000-000013B60000}"/>
    <cellStyle name="Normal 70 2 6 2 3" xfId="54162" xr:uid="{00000000-0005-0000-0000-000014B60000}"/>
    <cellStyle name="Normal 70 2 6 3" xfId="26838" xr:uid="{00000000-0005-0000-0000-000015B60000}"/>
    <cellStyle name="Normal 70 2 6 4" xfId="46724" xr:uid="{00000000-0005-0000-0000-000016B60000}"/>
    <cellStyle name="Normal 70 2 7" xfId="10342" xr:uid="{00000000-0005-0000-0000-000017B60000}"/>
    <cellStyle name="Normal 70 2 7 2" xfId="29857" xr:uid="{00000000-0005-0000-0000-000018B60000}"/>
    <cellStyle name="Normal 70 2 7 3" xfId="49750" xr:uid="{00000000-0005-0000-0000-000019B60000}"/>
    <cellStyle name="Normal 70 2 8" xfId="20063" xr:uid="{00000000-0005-0000-0000-00001AB60000}"/>
    <cellStyle name="Normal 70 2 9" xfId="39705" xr:uid="{00000000-0005-0000-0000-00001BB60000}"/>
    <cellStyle name="Normal 70 3" xfId="547" xr:uid="{00000000-0005-0000-0000-00001CB60000}"/>
    <cellStyle name="Normal 70 3 2" xfId="1633" xr:uid="{00000000-0005-0000-0000-00001DB60000}"/>
    <cellStyle name="Normal 70 3 2 2" xfId="4005" xr:uid="{00000000-0005-0000-0000-00001EB60000}"/>
    <cellStyle name="Normal 70 3 2 2 2" xfId="9442" xr:uid="{00000000-0005-0000-0000-00001FB60000}"/>
    <cellStyle name="Normal 70 3 2 2 2 2" xfId="19165" xr:uid="{00000000-0005-0000-0000-000020B60000}"/>
    <cellStyle name="Normal 70 3 2 2 2 2 2" xfId="38678" xr:uid="{00000000-0005-0000-0000-000021B60000}"/>
    <cellStyle name="Normal 70 3 2 2 2 2 3" xfId="58571" xr:uid="{00000000-0005-0000-0000-000022B60000}"/>
    <cellStyle name="Normal 70 3 2 2 2 3" xfId="22435" xr:uid="{00000000-0005-0000-0000-000023B60000}"/>
    <cellStyle name="Normal 70 3 2 2 2 4" xfId="42197" xr:uid="{00000000-0005-0000-0000-000024B60000}"/>
    <cellStyle name="Normal 70 3 2 2 3" xfId="13859" xr:uid="{00000000-0005-0000-0000-000025B60000}"/>
    <cellStyle name="Normal 70 3 2 2 3 2" xfId="33373" xr:uid="{00000000-0005-0000-0000-000026B60000}"/>
    <cellStyle name="Normal 70 3 2 2 3 3" xfId="53266" xr:uid="{00000000-0005-0000-0000-000027B60000}"/>
    <cellStyle name="Normal 70 3 2 2 4" xfId="24778" xr:uid="{00000000-0005-0000-0000-000028B60000}"/>
    <cellStyle name="Normal 70 3 2 2 5" xfId="44544" xr:uid="{00000000-0005-0000-0000-000029B60000}"/>
    <cellStyle name="Normal 70 3 2 3" xfId="7736" xr:uid="{00000000-0005-0000-0000-00002AB60000}"/>
    <cellStyle name="Normal 70 3 2 3 2" xfId="17459" xr:uid="{00000000-0005-0000-0000-00002BB60000}"/>
    <cellStyle name="Normal 70 3 2 3 2 2" xfId="36972" xr:uid="{00000000-0005-0000-0000-00002CB60000}"/>
    <cellStyle name="Normal 70 3 2 3 2 3" xfId="56865" xr:uid="{00000000-0005-0000-0000-00002DB60000}"/>
    <cellStyle name="Normal 70 3 2 3 3" xfId="23049" xr:uid="{00000000-0005-0000-0000-00002EB60000}"/>
    <cellStyle name="Normal 70 3 2 3 4" xfId="42814" xr:uid="{00000000-0005-0000-0000-00002FB60000}"/>
    <cellStyle name="Normal 70 3 2 4" xfId="5732" xr:uid="{00000000-0005-0000-0000-000030B60000}"/>
    <cellStyle name="Normal 70 3 2 4 2" xfId="15469" xr:uid="{00000000-0005-0000-0000-000031B60000}"/>
    <cellStyle name="Normal 70 3 2 4 2 2" xfId="34982" xr:uid="{00000000-0005-0000-0000-000032B60000}"/>
    <cellStyle name="Normal 70 3 2 4 2 3" xfId="54875" xr:uid="{00000000-0005-0000-0000-000033B60000}"/>
    <cellStyle name="Normal 70 3 2 4 3" xfId="27552" xr:uid="{00000000-0005-0000-0000-000034B60000}"/>
    <cellStyle name="Normal 70 3 2 4 4" xfId="47440" xr:uid="{00000000-0005-0000-0000-000035B60000}"/>
    <cellStyle name="Normal 70 3 2 5" xfId="11591" xr:uid="{00000000-0005-0000-0000-000036B60000}"/>
    <cellStyle name="Normal 70 3 2 5 2" xfId="31106" xr:uid="{00000000-0005-0000-0000-000037B60000}"/>
    <cellStyle name="Normal 70 3 2 5 3" xfId="50999" xr:uid="{00000000-0005-0000-0000-000038B60000}"/>
    <cellStyle name="Normal 70 3 2 6" xfId="21312" xr:uid="{00000000-0005-0000-0000-000039B60000}"/>
    <cellStyle name="Normal 70 3 2 7" xfId="40967" xr:uid="{00000000-0005-0000-0000-00003AB60000}"/>
    <cellStyle name="Normal 70 3 3" xfId="1082" xr:uid="{00000000-0005-0000-0000-00003BB60000}"/>
    <cellStyle name="Normal 70 3 3 2" xfId="3467" xr:uid="{00000000-0005-0000-0000-00003CB60000}"/>
    <cellStyle name="Normal 70 3 3 2 2" xfId="8904" xr:uid="{00000000-0005-0000-0000-00003DB60000}"/>
    <cellStyle name="Normal 70 3 3 2 2 2" xfId="18627" xr:uid="{00000000-0005-0000-0000-00003EB60000}"/>
    <cellStyle name="Normal 70 3 3 2 2 2 2" xfId="38140" xr:uid="{00000000-0005-0000-0000-00003FB60000}"/>
    <cellStyle name="Normal 70 3 3 2 2 2 3" xfId="58033" xr:uid="{00000000-0005-0000-0000-000040B60000}"/>
    <cellStyle name="Normal 70 3 3 2 2 3" xfId="22215" xr:uid="{00000000-0005-0000-0000-000041B60000}"/>
    <cellStyle name="Normal 70 3 3 2 2 4" xfId="41975" xr:uid="{00000000-0005-0000-0000-000042B60000}"/>
    <cellStyle name="Normal 70 3 3 2 3" xfId="13321" xr:uid="{00000000-0005-0000-0000-000043B60000}"/>
    <cellStyle name="Normal 70 3 3 2 3 2" xfId="32835" xr:uid="{00000000-0005-0000-0000-000044B60000}"/>
    <cellStyle name="Normal 70 3 3 2 3 3" xfId="52728" xr:uid="{00000000-0005-0000-0000-000045B60000}"/>
    <cellStyle name="Normal 70 3 3 2 4" xfId="24240" xr:uid="{00000000-0005-0000-0000-000046B60000}"/>
    <cellStyle name="Normal 70 3 3 2 5" xfId="44006" xr:uid="{00000000-0005-0000-0000-000047B60000}"/>
    <cellStyle name="Normal 70 3 3 3" xfId="7276" xr:uid="{00000000-0005-0000-0000-000048B60000}"/>
    <cellStyle name="Normal 70 3 3 3 2" xfId="17012" xr:uid="{00000000-0005-0000-0000-000049B60000}"/>
    <cellStyle name="Normal 70 3 3 3 2 2" xfId="36525" xr:uid="{00000000-0005-0000-0000-00004AB60000}"/>
    <cellStyle name="Normal 70 3 3 3 2 3" xfId="56418" xr:uid="{00000000-0005-0000-0000-00004BB60000}"/>
    <cellStyle name="Normal 70 3 3 3 3" xfId="22290" xr:uid="{00000000-0005-0000-0000-00004CB60000}"/>
    <cellStyle name="Normal 70 3 3 3 4" xfId="42051" xr:uid="{00000000-0005-0000-0000-00004DB60000}"/>
    <cellStyle name="Normal 70 3 3 4" xfId="6267" xr:uid="{00000000-0005-0000-0000-00004EB60000}"/>
    <cellStyle name="Normal 70 3 3 4 2" xfId="16004" xr:uid="{00000000-0005-0000-0000-00004FB60000}"/>
    <cellStyle name="Normal 70 3 3 4 2 2" xfId="35517" xr:uid="{00000000-0005-0000-0000-000050B60000}"/>
    <cellStyle name="Normal 70 3 3 4 2 3" xfId="55410" xr:uid="{00000000-0005-0000-0000-000051B60000}"/>
    <cellStyle name="Normal 70 3 3 4 3" xfId="28087" xr:uid="{00000000-0005-0000-0000-000052B60000}"/>
    <cellStyle name="Normal 70 3 3 4 4" xfId="47975" xr:uid="{00000000-0005-0000-0000-000053B60000}"/>
    <cellStyle name="Normal 70 3 3 5" xfId="11053" xr:uid="{00000000-0005-0000-0000-000054B60000}"/>
    <cellStyle name="Normal 70 3 3 5 2" xfId="30568" xr:uid="{00000000-0005-0000-0000-000055B60000}"/>
    <cellStyle name="Normal 70 3 3 5 3" xfId="50461" xr:uid="{00000000-0005-0000-0000-000056B60000}"/>
    <cellStyle name="Normal 70 3 3 6" xfId="20774" xr:uid="{00000000-0005-0000-0000-000057B60000}"/>
    <cellStyle name="Normal 70 3 3 7" xfId="40416" xr:uid="{00000000-0005-0000-0000-000058B60000}"/>
    <cellStyle name="Normal 70 3 4" xfId="2272" xr:uid="{00000000-0005-0000-0000-000059B60000}"/>
    <cellStyle name="Normal 70 3 4 2" xfId="4541" xr:uid="{00000000-0005-0000-0000-00005AB60000}"/>
    <cellStyle name="Normal 70 3 4 2 2" xfId="9977" xr:uid="{00000000-0005-0000-0000-00005BB60000}"/>
    <cellStyle name="Normal 70 3 4 2 2 2" xfId="19700" xr:uid="{00000000-0005-0000-0000-00005CB60000}"/>
    <cellStyle name="Normal 70 3 4 2 2 2 2" xfId="39213" xr:uid="{00000000-0005-0000-0000-00005DB60000}"/>
    <cellStyle name="Normal 70 3 4 2 2 2 3" xfId="59106" xr:uid="{00000000-0005-0000-0000-00005EB60000}"/>
    <cellStyle name="Normal 70 3 4 2 2 3" xfId="29426" xr:uid="{00000000-0005-0000-0000-00005FB60000}"/>
    <cellStyle name="Normal 70 3 4 2 2 4" xfId="49314" xr:uid="{00000000-0005-0000-0000-000060B60000}"/>
    <cellStyle name="Normal 70 3 4 2 3" xfId="14394" xr:uid="{00000000-0005-0000-0000-000061B60000}"/>
    <cellStyle name="Normal 70 3 4 2 3 2" xfId="33908" xr:uid="{00000000-0005-0000-0000-000062B60000}"/>
    <cellStyle name="Normal 70 3 4 2 3 3" xfId="53801" xr:uid="{00000000-0005-0000-0000-000063B60000}"/>
    <cellStyle name="Normal 70 3 4 2 4" xfId="25313" xr:uid="{00000000-0005-0000-0000-000064B60000}"/>
    <cellStyle name="Normal 70 3 4 2 5" xfId="45080" xr:uid="{00000000-0005-0000-0000-000065B60000}"/>
    <cellStyle name="Normal 70 3 4 3" xfId="6802" xr:uid="{00000000-0005-0000-0000-000066B60000}"/>
    <cellStyle name="Normal 70 3 4 3 2" xfId="16539" xr:uid="{00000000-0005-0000-0000-000067B60000}"/>
    <cellStyle name="Normal 70 3 4 3 2 2" xfId="36052" xr:uid="{00000000-0005-0000-0000-000068B60000}"/>
    <cellStyle name="Normal 70 3 4 3 2 3" xfId="55945" xr:uid="{00000000-0005-0000-0000-000069B60000}"/>
    <cellStyle name="Normal 70 3 4 3 3" xfId="28622" xr:uid="{00000000-0005-0000-0000-00006AB60000}"/>
    <cellStyle name="Normal 70 3 4 3 4" xfId="48510" xr:uid="{00000000-0005-0000-0000-00006BB60000}"/>
    <cellStyle name="Normal 70 3 4 4" xfId="12126" xr:uid="{00000000-0005-0000-0000-00006CB60000}"/>
    <cellStyle name="Normal 70 3 4 4 2" xfId="31641" xr:uid="{00000000-0005-0000-0000-00006DB60000}"/>
    <cellStyle name="Normal 70 3 4 4 3" xfId="51534" xr:uid="{00000000-0005-0000-0000-00006EB60000}"/>
    <cellStyle name="Normal 70 3 4 5" xfId="21847" xr:uid="{00000000-0005-0000-0000-00006FB60000}"/>
    <cellStyle name="Normal 70 3 4 6" xfId="41606" xr:uid="{00000000-0005-0000-0000-000070B60000}"/>
    <cellStyle name="Normal 70 3 5" xfId="2932" xr:uid="{00000000-0005-0000-0000-000071B60000}"/>
    <cellStyle name="Normal 70 3 5 2" xfId="8369" xr:uid="{00000000-0005-0000-0000-000072B60000}"/>
    <cellStyle name="Normal 70 3 5 2 2" xfId="18092" xr:uid="{00000000-0005-0000-0000-000073B60000}"/>
    <cellStyle name="Normal 70 3 5 2 2 2" xfId="37605" xr:uid="{00000000-0005-0000-0000-000074B60000}"/>
    <cellStyle name="Normal 70 3 5 2 2 3" xfId="57498" xr:uid="{00000000-0005-0000-0000-000075B60000}"/>
    <cellStyle name="Normal 70 3 5 2 3" xfId="25862" xr:uid="{00000000-0005-0000-0000-000076B60000}"/>
    <cellStyle name="Normal 70 3 5 2 4" xfId="45631" xr:uid="{00000000-0005-0000-0000-000077B60000}"/>
    <cellStyle name="Normal 70 3 5 3" xfId="12786" xr:uid="{00000000-0005-0000-0000-000078B60000}"/>
    <cellStyle name="Normal 70 3 5 3 2" xfId="32300" xr:uid="{00000000-0005-0000-0000-000079B60000}"/>
    <cellStyle name="Normal 70 3 5 3 3" xfId="52193" xr:uid="{00000000-0005-0000-0000-00007AB60000}"/>
    <cellStyle name="Normal 70 3 5 4" xfId="23705" xr:uid="{00000000-0005-0000-0000-00007BB60000}"/>
    <cellStyle name="Normal 70 3 5 5" xfId="43471" xr:uid="{00000000-0005-0000-0000-00007CB60000}"/>
    <cellStyle name="Normal 70 3 6" xfId="5192" xr:uid="{00000000-0005-0000-0000-00007DB60000}"/>
    <cellStyle name="Normal 70 3 6 2" xfId="14932" xr:uid="{00000000-0005-0000-0000-00007EB60000}"/>
    <cellStyle name="Normal 70 3 6 2 2" xfId="34445" xr:uid="{00000000-0005-0000-0000-00007FB60000}"/>
    <cellStyle name="Normal 70 3 6 2 3" xfId="54338" xr:uid="{00000000-0005-0000-0000-000080B60000}"/>
    <cellStyle name="Normal 70 3 6 3" xfId="27014" xr:uid="{00000000-0005-0000-0000-000081B60000}"/>
    <cellStyle name="Normal 70 3 6 4" xfId="46900" xr:uid="{00000000-0005-0000-0000-000082B60000}"/>
    <cellStyle name="Normal 70 3 7" xfId="10518" xr:uid="{00000000-0005-0000-0000-000083B60000}"/>
    <cellStyle name="Normal 70 3 7 2" xfId="30033" xr:uid="{00000000-0005-0000-0000-000084B60000}"/>
    <cellStyle name="Normal 70 3 7 3" xfId="49926" xr:uid="{00000000-0005-0000-0000-000085B60000}"/>
    <cellStyle name="Normal 70 3 8" xfId="20239" xr:uid="{00000000-0005-0000-0000-000086B60000}"/>
    <cellStyle name="Normal 70 3 9" xfId="39881" xr:uid="{00000000-0005-0000-0000-000087B60000}"/>
    <cellStyle name="Normal 70 4" xfId="1281" xr:uid="{00000000-0005-0000-0000-000088B60000}"/>
    <cellStyle name="Normal 70 4 2" xfId="3653" xr:uid="{00000000-0005-0000-0000-000089B60000}"/>
    <cellStyle name="Normal 70 4 2 2" xfId="9090" xr:uid="{00000000-0005-0000-0000-00008AB60000}"/>
    <cellStyle name="Normal 70 4 2 2 2" xfId="18813" xr:uid="{00000000-0005-0000-0000-00008BB60000}"/>
    <cellStyle name="Normal 70 4 2 2 2 2" xfId="38326" xr:uid="{00000000-0005-0000-0000-00008CB60000}"/>
    <cellStyle name="Normal 70 4 2 2 2 3" xfId="58219" xr:uid="{00000000-0005-0000-0000-00008DB60000}"/>
    <cellStyle name="Normal 70 4 2 2 3" xfId="22068" xr:uid="{00000000-0005-0000-0000-00008EB60000}"/>
    <cellStyle name="Normal 70 4 2 2 4" xfId="41828" xr:uid="{00000000-0005-0000-0000-00008FB60000}"/>
    <cellStyle name="Normal 70 4 2 3" xfId="13507" xr:uid="{00000000-0005-0000-0000-000090B60000}"/>
    <cellStyle name="Normal 70 4 2 3 2" xfId="33021" xr:uid="{00000000-0005-0000-0000-000091B60000}"/>
    <cellStyle name="Normal 70 4 2 3 3" xfId="52914" xr:uid="{00000000-0005-0000-0000-000092B60000}"/>
    <cellStyle name="Normal 70 4 2 4" xfId="24426" xr:uid="{00000000-0005-0000-0000-000093B60000}"/>
    <cellStyle name="Normal 70 4 2 5" xfId="44192" xr:uid="{00000000-0005-0000-0000-000094B60000}"/>
    <cellStyle name="Normal 70 4 3" xfId="7442" xr:uid="{00000000-0005-0000-0000-000095B60000}"/>
    <cellStyle name="Normal 70 4 3 2" xfId="17165" xr:uid="{00000000-0005-0000-0000-000096B60000}"/>
    <cellStyle name="Normal 70 4 3 2 2" xfId="36678" xr:uid="{00000000-0005-0000-0000-000097B60000}"/>
    <cellStyle name="Normal 70 4 3 2 3" xfId="56571" xr:uid="{00000000-0005-0000-0000-000098B60000}"/>
    <cellStyle name="Normal 70 4 3 3" xfId="22936" xr:uid="{00000000-0005-0000-0000-000099B60000}"/>
    <cellStyle name="Normal 70 4 3 4" xfId="42701" xr:uid="{00000000-0005-0000-0000-00009AB60000}"/>
    <cellStyle name="Normal 70 4 4" xfId="5380" xr:uid="{00000000-0005-0000-0000-00009BB60000}"/>
    <cellStyle name="Normal 70 4 4 2" xfId="15117" xr:uid="{00000000-0005-0000-0000-00009CB60000}"/>
    <cellStyle name="Normal 70 4 4 2 2" xfId="34630" xr:uid="{00000000-0005-0000-0000-00009DB60000}"/>
    <cellStyle name="Normal 70 4 4 2 3" xfId="54523" xr:uid="{00000000-0005-0000-0000-00009EB60000}"/>
    <cellStyle name="Normal 70 4 4 3" xfId="27200" xr:uid="{00000000-0005-0000-0000-00009FB60000}"/>
    <cellStyle name="Normal 70 4 4 4" xfId="47088" xr:uid="{00000000-0005-0000-0000-0000A0B60000}"/>
    <cellStyle name="Normal 70 4 5" xfId="11239" xr:uid="{00000000-0005-0000-0000-0000A1B60000}"/>
    <cellStyle name="Normal 70 4 5 2" xfId="30754" xr:uid="{00000000-0005-0000-0000-0000A2B60000}"/>
    <cellStyle name="Normal 70 4 5 3" xfId="50647" xr:uid="{00000000-0005-0000-0000-0000A3B60000}"/>
    <cellStyle name="Normal 70 4 6" xfId="20960" xr:uid="{00000000-0005-0000-0000-0000A4B60000}"/>
    <cellStyle name="Normal 70 4 7" xfId="40615" xr:uid="{00000000-0005-0000-0000-0000A5B60000}"/>
    <cellStyle name="Normal 70 5" xfId="730" xr:uid="{00000000-0005-0000-0000-0000A6B60000}"/>
    <cellStyle name="Normal 70 5 2" xfId="3115" xr:uid="{00000000-0005-0000-0000-0000A7B60000}"/>
    <cellStyle name="Normal 70 5 2 2" xfId="8552" xr:uid="{00000000-0005-0000-0000-0000A8B60000}"/>
    <cellStyle name="Normal 70 5 2 2 2" xfId="18275" xr:uid="{00000000-0005-0000-0000-0000A9B60000}"/>
    <cellStyle name="Normal 70 5 2 2 2 2" xfId="37788" xr:uid="{00000000-0005-0000-0000-0000AAB60000}"/>
    <cellStyle name="Normal 70 5 2 2 2 3" xfId="57681" xr:uid="{00000000-0005-0000-0000-0000ABB60000}"/>
    <cellStyle name="Normal 70 5 2 2 3" xfId="22923" xr:uid="{00000000-0005-0000-0000-0000ACB60000}"/>
    <cellStyle name="Normal 70 5 2 2 4" xfId="42688" xr:uid="{00000000-0005-0000-0000-0000ADB60000}"/>
    <cellStyle name="Normal 70 5 2 3" xfId="12969" xr:uid="{00000000-0005-0000-0000-0000AEB60000}"/>
    <cellStyle name="Normal 70 5 2 3 2" xfId="32483" xr:uid="{00000000-0005-0000-0000-0000AFB60000}"/>
    <cellStyle name="Normal 70 5 2 3 3" xfId="52376" xr:uid="{00000000-0005-0000-0000-0000B0B60000}"/>
    <cellStyle name="Normal 70 5 2 4" xfId="23888" xr:uid="{00000000-0005-0000-0000-0000B1B60000}"/>
    <cellStyle name="Normal 70 5 2 5" xfId="43654" xr:uid="{00000000-0005-0000-0000-0000B2B60000}"/>
    <cellStyle name="Normal 70 5 3" xfId="6982" xr:uid="{00000000-0005-0000-0000-0000B3B60000}"/>
    <cellStyle name="Normal 70 5 3 2" xfId="16718" xr:uid="{00000000-0005-0000-0000-0000B4B60000}"/>
    <cellStyle name="Normal 70 5 3 2 2" xfId="36231" xr:uid="{00000000-0005-0000-0000-0000B5B60000}"/>
    <cellStyle name="Normal 70 5 3 2 3" xfId="56124" xr:uid="{00000000-0005-0000-0000-0000B6B60000}"/>
    <cellStyle name="Normal 70 5 3 3" xfId="25648" xr:uid="{00000000-0005-0000-0000-0000B7B60000}"/>
    <cellStyle name="Normal 70 5 3 4" xfId="45417" xr:uid="{00000000-0005-0000-0000-0000B8B60000}"/>
    <cellStyle name="Normal 70 5 4" xfId="5915" xr:uid="{00000000-0005-0000-0000-0000B9B60000}"/>
    <cellStyle name="Normal 70 5 4 2" xfId="15652" xr:uid="{00000000-0005-0000-0000-0000BAB60000}"/>
    <cellStyle name="Normal 70 5 4 2 2" xfId="35165" xr:uid="{00000000-0005-0000-0000-0000BBB60000}"/>
    <cellStyle name="Normal 70 5 4 2 3" xfId="55058" xr:uid="{00000000-0005-0000-0000-0000BCB60000}"/>
    <cellStyle name="Normal 70 5 4 3" xfId="27735" xr:uid="{00000000-0005-0000-0000-0000BDB60000}"/>
    <cellStyle name="Normal 70 5 4 4" xfId="47623" xr:uid="{00000000-0005-0000-0000-0000BEB60000}"/>
    <cellStyle name="Normal 70 5 5" xfId="10701" xr:uid="{00000000-0005-0000-0000-0000BFB60000}"/>
    <cellStyle name="Normal 70 5 5 2" xfId="30216" xr:uid="{00000000-0005-0000-0000-0000C0B60000}"/>
    <cellStyle name="Normal 70 5 5 3" xfId="50109" xr:uid="{00000000-0005-0000-0000-0000C1B60000}"/>
    <cellStyle name="Normal 70 5 6" xfId="20422" xr:uid="{00000000-0005-0000-0000-0000C2B60000}"/>
    <cellStyle name="Normal 70 5 7" xfId="40064" xr:uid="{00000000-0005-0000-0000-0000C3B60000}"/>
    <cellStyle name="Normal 70 6" xfId="1878" xr:uid="{00000000-0005-0000-0000-0000C4B60000}"/>
    <cellStyle name="Normal 70 6 2" xfId="4189" xr:uid="{00000000-0005-0000-0000-0000C5B60000}"/>
    <cellStyle name="Normal 70 6 2 2" xfId="9625" xr:uid="{00000000-0005-0000-0000-0000C6B60000}"/>
    <cellStyle name="Normal 70 6 2 2 2" xfId="19348" xr:uid="{00000000-0005-0000-0000-0000C7B60000}"/>
    <cellStyle name="Normal 70 6 2 2 2 2" xfId="38861" xr:uid="{00000000-0005-0000-0000-0000C8B60000}"/>
    <cellStyle name="Normal 70 6 2 2 2 3" xfId="58754" xr:uid="{00000000-0005-0000-0000-0000C9B60000}"/>
    <cellStyle name="Normal 70 6 2 2 3" xfId="29074" xr:uid="{00000000-0005-0000-0000-0000CAB60000}"/>
    <cellStyle name="Normal 70 6 2 2 4" xfId="48962" xr:uid="{00000000-0005-0000-0000-0000CBB60000}"/>
    <cellStyle name="Normal 70 6 2 3" xfId="14042" xr:uid="{00000000-0005-0000-0000-0000CCB60000}"/>
    <cellStyle name="Normal 70 6 2 3 2" xfId="33556" xr:uid="{00000000-0005-0000-0000-0000CDB60000}"/>
    <cellStyle name="Normal 70 6 2 3 3" xfId="53449" xr:uid="{00000000-0005-0000-0000-0000CEB60000}"/>
    <cellStyle name="Normal 70 6 2 4" xfId="24961" xr:uid="{00000000-0005-0000-0000-0000CFB60000}"/>
    <cellStyle name="Normal 70 6 2 5" xfId="44728" xr:uid="{00000000-0005-0000-0000-0000D0B60000}"/>
    <cellStyle name="Normal 70 6 3" xfId="6450" xr:uid="{00000000-0005-0000-0000-0000D1B60000}"/>
    <cellStyle name="Normal 70 6 3 2" xfId="16187" xr:uid="{00000000-0005-0000-0000-0000D2B60000}"/>
    <cellStyle name="Normal 70 6 3 2 2" xfId="35700" xr:uid="{00000000-0005-0000-0000-0000D3B60000}"/>
    <cellStyle name="Normal 70 6 3 2 3" xfId="55593" xr:uid="{00000000-0005-0000-0000-0000D4B60000}"/>
    <cellStyle name="Normal 70 6 3 3" xfId="28270" xr:uid="{00000000-0005-0000-0000-0000D5B60000}"/>
    <cellStyle name="Normal 70 6 3 4" xfId="48158" xr:uid="{00000000-0005-0000-0000-0000D6B60000}"/>
    <cellStyle name="Normal 70 6 4" xfId="11774" xr:uid="{00000000-0005-0000-0000-0000D7B60000}"/>
    <cellStyle name="Normal 70 6 4 2" xfId="31289" xr:uid="{00000000-0005-0000-0000-0000D8B60000}"/>
    <cellStyle name="Normal 70 6 4 3" xfId="51182" xr:uid="{00000000-0005-0000-0000-0000D9B60000}"/>
    <cellStyle name="Normal 70 6 5" xfId="21495" xr:uid="{00000000-0005-0000-0000-0000DAB60000}"/>
    <cellStyle name="Normal 70 6 6" xfId="41212" xr:uid="{00000000-0005-0000-0000-0000DBB60000}"/>
    <cellStyle name="Normal 70 7" xfId="2441" xr:uid="{00000000-0005-0000-0000-0000DCB60000}"/>
    <cellStyle name="Normal 70 7 2" xfId="7878" xr:uid="{00000000-0005-0000-0000-0000DDB60000}"/>
    <cellStyle name="Normal 70 7 2 2" xfId="17601" xr:uid="{00000000-0005-0000-0000-0000DEB60000}"/>
    <cellStyle name="Normal 70 7 2 2 2" xfId="37114" xr:uid="{00000000-0005-0000-0000-0000DFB60000}"/>
    <cellStyle name="Normal 70 7 2 2 3" xfId="57007" xr:uid="{00000000-0005-0000-0000-0000E0B60000}"/>
    <cellStyle name="Normal 70 7 2 3" xfId="22345" xr:uid="{00000000-0005-0000-0000-0000E1B60000}"/>
    <cellStyle name="Normal 70 7 2 4" xfId="42107" xr:uid="{00000000-0005-0000-0000-0000E2B60000}"/>
    <cellStyle name="Normal 70 7 3" xfId="12295" xr:uid="{00000000-0005-0000-0000-0000E3B60000}"/>
    <cellStyle name="Normal 70 7 3 2" xfId="31809" xr:uid="{00000000-0005-0000-0000-0000E4B60000}"/>
    <cellStyle name="Normal 70 7 3 3" xfId="51702" xr:uid="{00000000-0005-0000-0000-0000E5B60000}"/>
    <cellStyle name="Normal 70 7 4" xfId="23214" xr:uid="{00000000-0005-0000-0000-0000E6B60000}"/>
    <cellStyle name="Normal 70 7 5" xfId="42980" xr:uid="{00000000-0005-0000-0000-0000E7B60000}"/>
    <cellStyle name="Normal 70 8" xfId="2580" xr:uid="{00000000-0005-0000-0000-0000E8B60000}"/>
    <cellStyle name="Normal 70 8 2" xfId="8017" xr:uid="{00000000-0005-0000-0000-0000E9B60000}"/>
    <cellStyle name="Normal 70 8 2 2" xfId="17740" xr:uid="{00000000-0005-0000-0000-0000EAB60000}"/>
    <cellStyle name="Normal 70 8 2 2 2" xfId="37253" xr:uid="{00000000-0005-0000-0000-0000EBB60000}"/>
    <cellStyle name="Normal 70 8 2 2 3" xfId="57146" xr:uid="{00000000-0005-0000-0000-0000ECB60000}"/>
    <cellStyle name="Normal 70 8 2 3" xfId="26196" xr:uid="{00000000-0005-0000-0000-0000EDB60000}"/>
    <cellStyle name="Normal 70 8 2 4" xfId="45967" xr:uid="{00000000-0005-0000-0000-0000EEB60000}"/>
    <cellStyle name="Normal 70 8 3" xfId="12434" xr:uid="{00000000-0005-0000-0000-0000EFB60000}"/>
    <cellStyle name="Normal 70 8 3 2" xfId="31948" xr:uid="{00000000-0005-0000-0000-0000F0B60000}"/>
    <cellStyle name="Normal 70 8 3 3" xfId="51841" xr:uid="{00000000-0005-0000-0000-0000F1B60000}"/>
    <cellStyle name="Normal 70 8 4" xfId="23353" xr:uid="{00000000-0005-0000-0000-0000F2B60000}"/>
    <cellStyle name="Normal 70 8 5" xfId="43119" xr:uid="{00000000-0005-0000-0000-0000F3B60000}"/>
    <cellStyle name="Normal 70 9" xfId="4798" xr:uid="{00000000-0005-0000-0000-0000F4B60000}"/>
    <cellStyle name="Normal 70 9 2" xfId="14580" xr:uid="{00000000-0005-0000-0000-0000F5B60000}"/>
    <cellStyle name="Normal 70 9 2 2" xfId="34093" xr:uid="{00000000-0005-0000-0000-0000F6B60000}"/>
    <cellStyle name="Normal 70 9 2 3" xfId="53986" xr:uid="{00000000-0005-0000-0000-0000F7B60000}"/>
    <cellStyle name="Normal 70 9 3" xfId="26662" xr:uid="{00000000-0005-0000-0000-0000F8B60000}"/>
    <cellStyle name="Normal 70 9 4" xfId="46506" xr:uid="{00000000-0005-0000-0000-0000F9B60000}"/>
    <cellStyle name="Normal 71" xfId="154" xr:uid="{00000000-0005-0000-0000-0000FAB60000}"/>
    <cellStyle name="Normal 71 10" xfId="10167" xr:uid="{00000000-0005-0000-0000-0000FBB60000}"/>
    <cellStyle name="Normal 71 10 2" xfId="29682" xr:uid="{00000000-0005-0000-0000-0000FCB60000}"/>
    <cellStyle name="Normal 71 10 3" xfId="49575" xr:uid="{00000000-0005-0000-0000-0000FDB60000}"/>
    <cellStyle name="Normal 71 11" xfId="19888" xr:uid="{00000000-0005-0000-0000-0000FEB60000}"/>
    <cellStyle name="Normal 71 12" xfId="39488" xr:uid="{00000000-0005-0000-0000-0000FFB60000}"/>
    <cellStyle name="Normal 71 2" xfId="372" xr:uid="{00000000-0005-0000-0000-000000B70000}"/>
    <cellStyle name="Normal 71 2 2" xfId="1458" xr:uid="{00000000-0005-0000-0000-000001B70000}"/>
    <cellStyle name="Normal 71 2 2 2" xfId="3830" xr:uid="{00000000-0005-0000-0000-000002B70000}"/>
    <cellStyle name="Normal 71 2 2 2 2" xfId="9267" xr:uid="{00000000-0005-0000-0000-000003B70000}"/>
    <cellStyle name="Normal 71 2 2 2 2 2" xfId="18990" xr:uid="{00000000-0005-0000-0000-000004B70000}"/>
    <cellStyle name="Normal 71 2 2 2 2 2 2" xfId="38503" xr:uid="{00000000-0005-0000-0000-000005B70000}"/>
    <cellStyle name="Normal 71 2 2 2 2 2 3" xfId="58396" xr:uid="{00000000-0005-0000-0000-000006B70000}"/>
    <cellStyle name="Normal 71 2 2 2 2 3" xfId="25572" xr:uid="{00000000-0005-0000-0000-000007B70000}"/>
    <cellStyle name="Normal 71 2 2 2 2 4" xfId="45340" xr:uid="{00000000-0005-0000-0000-000008B70000}"/>
    <cellStyle name="Normal 71 2 2 2 3" xfId="13684" xr:uid="{00000000-0005-0000-0000-000009B70000}"/>
    <cellStyle name="Normal 71 2 2 2 3 2" xfId="33198" xr:uid="{00000000-0005-0000-0000-00000AB70000}"/>
    <cellStyle name="Normal 71 2 2 2 3 3" xfId="53091" xr:uid="{00000000-0005-0000-0000-00000BB70000}"/>
    <cellStyle name="Normal 71 2 2 2 4" xfId="24603" xr:uid="{00000000-0005-0000-0000-00000CB70000}"/>
    <cellStyle name="Normal 71 2 2 2 5" xfId="44369" xr:uid="{00000000-0005-0000-0000-00000DB70000}"/>
    <cellStyle name="Normal 71 2 2 3" xfId="7590" xr:uid="{00000000-0005-0000-0000-00000EB70000}"/>
    <cellStyle name="Normal 71 2 2 3 2" xfId="17313" xr:uid="{00000000-0005-0000-0000-00000FB70000}"/>
    <cellStyle name="Normal 71 2 2 3 2 2" xfId="36826" xr:uid="{00000000-0005-0000-0000-000010B70000}"/>
    <cellStyle name="Normal 71 2 2 3 2 3" xfId="56719" xr:uid="{00000000-0005-0000-0000-000011B70000}"/>
    <cellStyle name="Normal 71 2 2 3 3" xfId="26059" xr:uid="{00000000-0005-0000-0000-000012B70000}"/>
    <cellStyle name="Normal 71 2 2 3 4" xfId="45830" xr:uid="{00000000-0005-0000-0000-000013B70000}"/>
    <cellStyle name="Normal 71 2 2 4" xfId="5557" xr:uid="{00000000-0005-0000-0000-000014B70000}"/>
    <cellStyle name="Normal 71 2 2 4 2" xfId="15294" xr:uid="{00000000-0005-0000-0000-000015B70000}"/>
    <cellStyle name="Normal 71 2 2 4 2 2" xfId="34807" xr:uid="{00000000-0005-0000-0000-000016B70000}"/>
    <cellStyle name="Normal 71 2 2 4 2 3" xfId="54700" xr:uid="{00000000-0005-0000-0000-000017B70000}"/>
    <cellStyle name="Normal 71 2 2 4 3" xfId="27377" xr:uid="{00000000-0005-0000-0000-000018B70000}"/>
    <cellStyle name="Normal 71 2 2 4 4" xfId="47265" xr:uid="{00000000-0005-0000-0000-000019B70000}"/>
    <cellStyle name="Normal 71 2 2 5" xfId="11416" xr:uid="{00000000-0005-0000-0000-00001AB70000}"/>
    <cellStyle name="Normal 71 2 2 5 2" xfId="30931" xr:uid="{00000000-0005-0000-0000-00001BB70000}"/>
    <cellStyle name="Normal 71 2 2 5 3" xfId="50824" xr:uid="{00000000-0005-0000-0000-00001CB70000}"/>
    <cellStyle name="Normal 71 2 2 6" xfId="21137" xr:uid="{00000000-0005-0000-0000-00001DB70000}"/>
    <cellStyle name="Normal 71 2 2 7" xfId="40792" xr:uid="{00000000-0005-0000-0000-00001EB70000}"/>
    <cellStyle name="Normal 71 2 3" xfId="907" xr:uid="{00000000-0005-0000-0000-00001FB70000}"/>
    <cellStyle name="Normal 71 2 3 2" xfId="3292" xr:uid="{00000000-0005-0000-0000-000020B70000}"/>
    <cellStyle name="Normal 71 2 3 2 2" xfId="8729" xr:uid="{00000000-0005-0000-0000-000021B70000}"/>
    <cellStyle name="Normal 71 2 3 2 2 2" xfId="18452" xr:uid="{00000000-0005-0000-0000-000022B70000}"/>
    <cellStyle name="Normal 71 2 3 2 2 2 2" xfId="37965" xr:uid="{00000000-0005-0000-0000-000023B70000}"/>
    <cellStyle name="Normal 71 2 3 2 2 2 3" xfId="57858" xr:uid="{00000000-0005-0000-0000-000024B70000}"/>
    <cellStyle name="Normal 71 2 3 2 2 3" xfId="22641" xr:uid="{00000000-0005-0000-0000-000025B70000}"/>
    <cellStyle name="Normal 71 2 3 2 2 4" xfId="42405" xr:uid="{00000000-0005-0000-0000-000026B70000}"/>
    <cellStyle name="Normal 71 2 3 2 3" xfId="13146" xr:uid="{00000000-0005-0000-0000-000027B70000}"/>
    <cellStyle name="Normal 71 2 3 2 3 2" xfId="32660" xr:uid="{00000000-0005-0000-0000-000028B70000}"/>
    <cellStyle name="Normal 71 2 3 2 3 3" xfId="52553" xr:uid="{00000000-0005-0000-0000-000029B70000}"/>
    <cellStyle name="Normal 71 2 3 2 4" xfId="24065" xr:uid="{00000000-0005-0000-0000-00002AB70000}"/>
    <cellStyle name="Normal 71 2 3 2 5" xfId="43831" xr:uid="{00000000-0005-0000-0000-00002BB70000}"/>
    <cellStyle name="Normal 71 2 3 3" xfId="7130" xr:uid="{00000000-0005-0000-0000-00002CB70000}"/>
    <cellStyle name="Normal 71 2 3 3 2" xfId="16866" xr:uid="{00000000-0005-0000-0000-00002DB70000}"/>
    <cellStyle name="Normal 71 2 3 3 2 2" xfId="36379" xr:uid="{00000000-0005-0000-0000-00002EB70000}"/>
    <cellStyle name="Normal 71 2 3 3 2 3" xfId="56272" xr:uid="{00000000-0005-0000-0000-00002FB70000}"/>
    <cellStyle name="Normal 71 2 3 3 3" xfId="26455" xr:uid="{00000000-0005-0000-0000-000030B70000}"/>
    <cellStyle name="Normal 71 2 3 3 4" xfId="46228" xr:uid="{00000000-0005-0000-0000-000031B70000}"/>
    <cellStyle name="Normal 71 2 3 4" xfId="6092" xr:uid="{00000000-0005-0000-0000-000032B70000}"/>
    <cellStyle name="Normal 71 2 3 4 2" xfId="15829" xr:uid="{00000000-0005-0000-0000-000033B70000}"/>
    <cellStyle name="Normal 71 2 3 4 2 2" xfId="35342" xr:uid="{00000000-0005-0000-0000-000034B70000}"/>
    <cellStyle name="Normal 71 2 3 4 2 3" xfId="55235" xr:uid="{00000000-0005-0000-0000-000035B70000}"/>
    <cellStyle name="Normal 71 2 3 4 3" xfId="27912" xr:uid="{00000000-0005-0000-0000-000036B70000}"/>
    <cellStyle name="Normal 71 2 3 4 4" xfId="47800" xr:uid="{00000000-0005-0000-0000-000037B70000}"/>
    <cellStyle name="Normal 71 2 3 5" xfId="10878" xr:uid="{00000000-0005-0000-0000-000038B70000}"/>
    <cellStyle name="Normal 71 2 3 5 2" xfId="30393" xr:uid="{00000000-0005-0000-0000-000039B70000}"/>
    <cellStyle name="Normal 71 2 3 5 3" xfId="50286" xr:uid="{00000000-0005-0000-0000-00003AB70000}"/>
    <cellStyle name="Normal 71 2 3 6" xfId="20599" xr:uid="{00000000-0005-0000-0000-00003BB70000}"/>
    <cellStyle name="Normal 71 2 3 7" xfId="40241" xr:uid="{00000000-0005-0000-0000-00003CB70000}"/>
    <cellStyle name="Normal 71 2 4" xfId="2097" xr:uid="{00000000-0005-0000-0000-00003DB70000}"/>
    <cellStyle name="Normal 71 2 4 2" xfId="4366" xr:uid="{00000000-0005-0000-0000-00003EB70000}"/>
    <cellStyle name="Normal 71 2 4 2 2" xfId="9802" xr:uid="{00000000-0005-0000-0000-00003FB70000}"/>
    <cellStyle name="Normal 71 2 4 2 2 2" xfId="19525" xr:uid="{00000000-0005-0000-0000-000040B70000}"/>
    <cellStyle name="Normal 71 2 4 2 2 2 2" xfId="39038" xr:uid="{00000000-0005-0000-0000-000041B70000}"/>
    <cellStyle name="Normal 71 2 4 2 2 2 3" xfId="58931" xr:uid="{00000000-0005-0000-0000-000042B70000}"/>
    <cellStyle name="Normal 71 2 4 2 2 3" xfId="29251" xr:uid="{00000000-0005-0000-0000-000043B70000}"/>
    <cellStyle name="Normal 71 2 4 2 2 4" xfId="49139" xr:uid="{00000000-0005-0000-0000-000044B70000}"/>
    <cellStyle name="Normal 71 2 4 2 3" xfId="14219" xr:uid="{00000000-0005-0000-0000-000045B70000}"/>
    <cellStyle name="Normal 71 2 4 2 3 2" xfId="33733" xr:uid="{00000000-0005-0000-0000-000046B70000}"/>
    <cellStyle name="Normal 71 2 4 2 3 3" xfId="53626" xr:uid="{00000000-0005-0000-0000-000047B70000}"/>
    <cellStyle name="Normal 71 2 4 2 4" xfId="25138" xr:uid="{00000000-0005-0000-0000-000048B70000}"/>
    <cellStyle name="Normal 71 2 4 2 5" xfId="44905" xr:uid="{00000000-0005-0000-0000-000049B70000}"/>
    <cellStyle name="Normal 71 2 4 3" xfId="6627" xr:uid="{00000000-0005-0000-0000-00004AB70000}"/>
    <cellStyle name="Normal 71 2 4 3 2" xfId="16364" xr:uid="{00000000-0005-0000-0000-00004BB70000}"/>
    <cellStyle name="Normal 71 2 4 3 2 2" xfId="35877" xr:uid="{00000000-0005-0000-0000-00004CB70000}"/>
    <cellStyle name="Normal 71 2 4 3 2 3" xfId="55770" xr:uid="{00000000-0005-0000-0000-00004DB70000}"/>
    <cellStyle name="Normal 71 2 4 3 3" xfId="28447" xr:uid="{00000000-0005-0000-0000-00004EB70000}"/>
    <cellStyle name="Normal 71 2 4 3 4" xfId="48335" xr:uid="{00000000-0005-0000-0000-00004FB70000}"/>
    <cellStyle name="Normal 71 2 4 4" xfId="11951" xr:uid="{00000000-0005-0000-0000-000050B70000}"/>
    <cellStyle name="Normal 71 2 4 4 2" xfId="31466" xr:uid="{00000000-0005-0000-0000-000051B70000}"/>
    <cellStyle name="Normal 71 2 4 4 3" xfId="51359" xr:uid="{00000000-0005-0000-0000-000052B70000}"/>
    <cellStyle name="Normal 71 2 4 5" xfId="21672" xr:uid="{00000000-0005-0000-0000-000053B70000}"/>
    <cellStyle name="Normal 71 2 4 6" xfId="41431" xr:uid="{00000000-0005-0000-0000-000054B70000}"/>
    <cellStyle name="Normal 71 2 5" xfId="2757" xr:uid="{00000000-0005-0000-0000-000055B70000}"/>
    <cellStyle name="Normal 71 2 5 2" xfId="8194" xr:uid="{00000000-0005-0000-0000-000056B70000}"/>
    <cellStyle name="Normal 71 2 5 2 2" xfId="17917" xr:uid="{00000000-0005-0000-0000-000057B70000}"/>
    <cellStyle name="Normal 71 2 5 2 2 2" xfId="37430" xr:uid="{00000000-0005-0000-0000-000058B70000}"/>
    <cellStyle name="Normal 71 2 5 2 2 3" xfId="57323" xr:uid="{00000000-0005-0000-0000-000059B70000}"/>
    <cellStyle name="Normal 71 2 5 2 3" xfId="25484" xr:uid="{00000000-0005-0000-0000-00005AB70000}"/>
    <cellStyle name="Normal 71 2 5 2 4" xfId="45251" xr:uid="{00000000-0005-0000-0000-00005BB70000}"/>
    <cellStyle name="Normal 71 2 5 3" xfId="12611" xr:uid="{00000000-0005-0000-0000-00005CB70000}"/>
    <cellStyle name="Normal 71 2 5 3 2" xfId="32125" xr:uid="{00000000-0005-0000-0000-00005DB70000}"/>
    <cellStyle name="Normal 71 2 5 3 3" xfId="52018" xr:uid="{00000000-0005-0000-0000-00005EB70000}"/>
    <cellStyle name="Normal 71 2 5 4" xfId="23530" xr:uid="{00000000-0005-0000-0000-00005FB70000}"/>
    <cellStyle name="Normal 71 2 5 5" xfId="43296" xr:uid="{00000000-0005-0000-0000-000060B70000}"/>
    <cellStyle name="Normal 71 2 6" xfId="5017" xr:uid="{00000000-0005-0000-0000-000061B70000}"/>
    <cellStyle name="Normal 71 2 6 2" xfId="14757" xr:uid="{00000000-0005-0000-0000-000062B70000}"/>
    <cellStyle name="Normal 71 2 6 2 2" xfId="34270" xr:uid="{00000000-0005-0000-0000-000063B70000}"/>
    <cellStyle name="Normal 71 2 6 2 3" xfId="54163" xr:uid="{00000000-0005-0000-0000-000064B70000}"/>
    <cellStyle name="Normal 71 2 6 3" xfId="26839" xr:uid="{00000000-0005-0000-0000-000065B70000}"/>
    <cellStyle name="Normal 71 2 6 4" xfId="46725" xr:uid="{00000000-0005-0000-0000-000066B70000}"/>
    <cellStyle name="Normal 71 2 7" xfId="10343" xr:uid="{00000000-0005-0000-0000-000067B70000}"/>
    <cellStyle name="Normal 71 2 7 2" xfId="29858" xr:uid="{00000000-0005-0000-0000-000068B70000}"/>
    <cellStyle name="Normal 71 2 7 3" xfId="49751" xr:uid="{00000000-0005-0000-0000-000069B70000}"/>
    <cellStyle name="Normal 71 2 8" xfId="20064" xr:uid="{00000000-0005-0000-0000-00006AB70000}"/>
    <cellStyle name="Normal 71 2 9" xfId="39706" xr:uid="{00000000-0005-0000-0000-00006BB70000}"/>
    <cellStyle name="Normal 71 3" xfId="548" xr:uid="{00000000-0005-0000-0000-00006CB70000}"/>
    <cellStyle name="Normal 71 3 2" xfId="1634" xr:uid="{00000000-0005-0000-0000-00006DB70000}"/>
    <cellStyle name="Normal 71 3 2 2" xfId="4006" xr:uid="{00000000-0005-0000-0000-00006EB70000}"/>
    <cellStyle name="Normal 71 3 2 2 2" xfId="9443" xr:uid="{00000000-0005-0000-0000-00006FB70000}"/>
    <cellStyle name="Normal 71 3 2 2 2 2" xfId="19166" xr:uid="{00000000-0005-0000-0000-000070B70000}"/>
    <cellStyle name="Normal 71 3 2 2 2 2 2" xfId="38679" xr:uid="{00000000-0005-0000-0000-000071B70000}"/>
    <cellStyle name="Normal 71 3 2 2 2 2 3" xfId="58572" xr:uid="{00000000-0005-0000-0000-000072B70000}"/>
    <cellStyle name="Normal 71 3 2 2 2 3" xfId="22028" xr:uid="{00000000-0005-0000-0000-000073B70000}"/>
    <cellStyle name="Normal 71 3 2 2 2 4" xfId="41788" xr:uid="{00000000-0005-0000-0000-000074B70000}"/>
    <cellStyle name="Normal 71 3 2 2 3" xfId="13860" xr:uid="{00000000-0005-0000-0000-000075B70000}"/>
    <cellStyle name="Normal 71 3 2 2 3 2" xfId="33374" xr:uid="{00000000-0005-0000-0000-000076B70000}"/>
    <cellStyle name="Normal 71 3 2 2 3 3" xfId="53267" xr:uid="{00000000-0005-0000-0000-000077B70000}"/>
    <cellStyle name="Normal 71 3 2 2 4" xfId="24779" xr:uid="{00000000-0005-0000-0000-000078B70000}"/>
    <cellStyle name="Normal 71 3 2 2 5" xfId="44545" xr:uid="{00000000-0005-0000-0000-000079B70000}"/>
    <cellStyle name="Normal 71 3 2 3" xfId="7737" xr:uid="{00000000-0005-0000-0000-00007AB70000}"/>
    <cellStyle name="Normal 71 3 2 3 2" xfId="17460" xr:uid="{00000000-0005-0000-0000-00007BB70000}"/>
    <cellStyle name="Normal 71 3 2 3 2 2" xfId="36973" xr:uid="{00000000-0005-0000-0000-00007CB70000}"/>
    <cellStyle name="Normal 71 3 2 3 2 3" xfId="56866" xr:uid="{00000000-0005-0000-0000-00007DB70000}"/>
    <cellStyle name="Normal 71 3 2 3 3" xfId="25704" xr:uid="{00000000-0005-0000-0000-00007EB70000}"/>
    <cellStyle name="Normal 71 3 2 3 4" xfId="45473" xr:uid="{00000000-0005-0000-0000-00007FB70000}"/>
    <cellStyle name="Normal 71 3 2 4" xfId="5733" xr:uid="{00000000-0005-0000-0000-000080B70000}"/>
    <cellStyle name="Normal 71 3 2 4 2" xfId="15470" xr:uid="{00000000-0005-0000-0000-000081B70000}"/>
    <cellStyle name="Normal 71 3 2 4 2 2" xfId="34983" xr:uid="{00000000-0005-0000-0000-000082B70000}"/>
    <cellStyle name="Normal 71 3 2 4 2 3" xfId="54876" xr:uid="{00000000-0005-0000-0000-000083B70000}"/>
    <cellStyle name="Normal 71 3 2 4 3" xfId="27553" xr:uid="{00000000-0005-0000-0000-000084B70000}"/>
    <cellStyle name="Normal 71 3 2 4 4" xfId="47441" xr:uid="{00000000-0005-0000-0000-000085B70000}"/>
    <cellStyle name="Normal 71 3 2 5" xfId="11592" xr:uid="{00000000-0005-0000-0000-000086B70000}"/>
    <cellStyle name="Normal 71 3 2 5 2" xfId="31107" xr:uid="{00000000-0005-0000-0000-000087B70000}"/>
    <cellStyle name="Normal 71 3 2 5 3" xfId="51000" xr:uid="{00000000-0005-0000-0000-000088B70000}"/>
    <cellStyle name="Normal 71 3 2 6" xfId="21313" xr:uid="{00000000-0005-0000-0000-000089B70000}"/>
    <cellStyle name="Normal 71 3 2 7" xfId="40968" xr:uid="{00000000-0005-0000-0000-00008AB70000}"/>
    <cellStyle name="Normal 71 3 3" xfId="1083" xr:uid="{00000000-0005-0000-0000-00008BB70000}"/>
    <cellStyle name="Normal 71 3 3 2" xfId="3468" xr:uid="{00000000-0005-0000-0000-00008CB70000}"/>
    <cellStyle name="Normal 71 3 3 2 2" xfId="8905" xr:uid="{00000000-0005-0000-0000-00008DB70000}"/>
    <cellStyle name="Normal 71 3 3 2 2 2" xfId="18628" xr:uid="{00000000-0005-0000-0000-00008EB70000}"/>
    <cellStyle name="Normal 71 3 3 2 2 2 2" xfId="38141" xr:uid="{00000000-0005-0000-0000-00008FB70000}"/>
    <cellStyle name="Normal 71 3 3 2 2 2 3" xfId="58034" xr:uid="{00000000-0005-0000-0000-000090B70000}"/>
    <cellStyle name="Normal 71 3 3 2 2 3" xfId="22856" xr:uid="{00000000-0005-0000-0000-000091B70000}"/>
    <cellStyle name="Normal 71 3 3 2 2 4" xfId="42620" xr:uid="{00000000-0005-0000-0000-000092B70000}"/>
    <cellStyle name="Normal 71 3 3 2 3" xfId="13322" xr:uid="{00000000-0005-0000-0000-000093B70000}"/>
    <cellStyle name="Normal 71 3 3 2 3 2" xfId="32836" xr:uid="{00000000-0005-0000-0000-000094B70000}"/>
    <cellStyle name="Normal 71 3 3 2 3 3" xfId="52729" xr:uid="{00000000-0005-0000-0000-000095B70000}"/>
    <cellStyle name="Normal 71 3 3 2 4" xfId="24241" xr:uid="{00000000-0005-0000-0000-000096B70000}"/>
    <cellStyle name="Normal 71 3 3 2 5" xfId="44007" xr:uid="{00000000-0005-0000-0000-000097B70000}"/>
    <cellStyle name="Normal 71 3 3 3" xfId="7277" xr:uid="{00000000-0005-0000-0000-000098B70000}"/>
    <cellStyle name="Normal 71 3 3 3 2" xfId="17013" xr:uid="{00000000-0005-0000-0000-000099B70000}"/>
    <cellStyle name="Normal 71 3 3 3 2 2" xfId="36526" xr:uid="{00000000-0005-0000-0000-00009AB70000}"/>
    <cellStyle name="Normal 71 3 3 3 2 3" xfId="56419" xr:uid="{00000000-0005-0000-0000-00009BB70000}"/>
    <cellStyle name="Normal 71 3 3 3 3" xfId="26434" xr:uid="{00000000-0005-0000-0000-00009CB70000}"/>
    <cellStyle name="Normal 71 3 3 3 4" xfId="46207" xr:uid="{00000000-0005-0000-0000-00009DB70000}"/>
    <cellStyle name="Normal 71 3 3 4" xfId="6268" xr:uid="{00000000-0005-0000-0000-00009EB70000}"/>
    <cellStyle name="Normal 71 3 3 4 2" xfId="16005" xr:uid="{00000000-0005-0000-0000-00009FB70000}"/>
    <cellStyle name="Normal 71 3 3 4 2 2" xfId="35518" xr:uid="{00000000-0005-0000-0000-0000A0B70000}"/>
    <cellStyle name="Normal 71 3 3 4 2 3" xfId="55411" xr:uid="{00000000-0005-0000-0000-0000A1B70000}"/>
    <cellStyle name="Normal 71 3 3 4 3" xfId="28088" xr:uid="{00000000-0005-0000-0000-0000A2B70000}"/>
    <cellStyle name="Normal 71 3 3 4 4" xfId="47976" xr:uid="{00000000-0005-0000-0000-0000A3B70000}"/>
    <cellStyle name="Normal 71 3 3 5" xfId="11054" xr:uid="{00000000-0005-0000-0000-0000A4B70000}"/>
    <cellStyle name="Normal 71 3 3 5 2" xfId="30569" xr:uid="{00000000-0005-0000-0000-0000A5B70000}"/>
    <cellStyle name="Normal 71 3 3 5 3" xfId="50462" xr:uid="{00000000-0005-0000-0000-0000A6B70000}"/>
    <cellStyle name="Normal 71 3 3 6" xfId="20775" xr:uid="{00000000-0005-0000-0000-0000A7B70000}"/>
    <cellStyle name="Normal 71 3 3 7" xfId="40417" xr:uid="{00000000-0005-0000-0000-0000A8B70000}"/>
    <cellStyle name="Normal 71 3 4" xfId="2273" xr:uid="{00000000-0005-0000-0000-0000A9B70000}"/>
    <cellStyle name="Normal 71 3 4 2" xfId="4542" xr:uid="{00000000-0005-0000-0000-0000AAB70000}"/>
    <cellStyle name="Normal 71 3 4 2 2" xfId="9978" xr:uid="{00000000-0005-0000-0000-0000ABB70000}"/>
    <cellStyle name="Normal 71 3 4 2 2 2" xfId="19701" xr:uid="{00000000-0005-0000-0000-0000ACB70000}"/>
    <cellStyle name="Normal 71 3 4 2 2 2 2" xfId="39214" xr:uid="{00000000-0005-0000-0000-0000ADB70000}"/>
    <cellStyle name="Normal 71 3 4 2 2 2 3" xfId="59107" xr:uid="{00000000-0005-0000-0000-0000AEB70000}"/>
    <cellStyle name="Normal 71 3 4 2 2 3" xfId="29427" xr:uid="{00000000-0005-0000-0000-0000AFB70000}"/>
    <cellStyle name="Normal 71 3 4 2 2 4" xfId="49315" xr:uid="{00000000-0005-0000-0000-0000B0B70000}"/>
    <cellStyle name="Normal 71 3 4 2 3" xfId="14395" xr:uid="{00000000-0005-0000-0000-0000B1B70000}"/>
    <cellStyle name="Normal 71 3 4 2 3 2" xfId="33909" xr:uid="{00000000-0005-0000-0000-0000B2B70000}"/>
    <cellStyle name="Normal 71 3 4 2 3 3" xfId="53802" xr:uid="{00000000-0005-0000-0000-0000B3B70000}"/>
    <cellStyle name="Normal 71 3 4 2 4" xfId="25314" xr:uid="{00000000-0005-0000-0000-0000B4B70000}"/>
    <cellStyle name="Normal 71 3 4 2 5" xfId="45081" xr:uid="{00000000-0005-0000-0000-0000B5B70000}"/>
    <cellStyle name="Normal 71 3 4 3" xfId="6803" xr:uid="{00000000-0005-0000-0000-0000B6B70000}"/>
    <cellStyle name="Normal 71 3 4 3 2" xfId="16540" xr:uid="{00000000-0005-0000-0000-0000B7B70000}"/>
    <cellStyle name="Normal 71 3 4 3 2 2" xfId="36053" xr:uid="{00000000-0005-0000-0000-0000B8B70000}"/>
    <cellStyle name="Normal 71 3 4 3 2 3" xfId="55946" xr:uid="{00000000-0005-0000-0000-0000B9B70000}"/>
    <cellStyle name="Normal 71 3 4 3 3" xfId="28623" xr:uid="{00000000-0005-0000-0000-0000BAB70000}"/>
    <cellStyle name="Normal 71 3 4 3 4" xfId="48511" xr:uid="{00000000-0005-0000-0000-0000BBB70000}"/>
    <cellStyle name="Normal 71 3 4 4" xfId="12127" xr:uid="{00000000-0005-0000-0000-0000BCB70000}"/>
    <cellStyle name="Normal 71 3 4 4 2" xfId="31642" xr:uid="{00000000-0005-0000-0000-0000BDB70000}"/>
    <cellStyle name="Normal 71 3 4 4 3" xfId="51535" xr:uid="{00000000-0005-0000-0000-0000BEB70000}"/>
    <cellStyle name="Normal 71 3 4 5" xfId="21848" xr:uid="{00000000-0005-0000-0000-0000BFB70000}"/>
    <cellStyle name="Normal 71 3 4 6" xfId="41607" xr:uid="{00000000-0005-0000-0000-0000C0B70000}"/>
    <cellStyle name="Normal 71 3 5" xfId="2933" xr:uid="{00000000-0005-0000-0000-0000C1B70000}"/>
    <cellStyle name="Normal 71 3 5 2" xfId="8370" xr:uid="{00000000-0005-0000-0000-0000C2B70000}"/>
    <cellStyle name="Normal 71 3 5 2 2" xfId="18093" xr:uid="{00000000-0005-0000-0000-0000C3B70000}"/>
    <cellStyle name="Normal 71 3 5 2 2 2" xfId="37606" xr:uid="{00000000-0005-0000-0000-0000C4B70000}"/>
    <cellStyle name="Normal 71 3 5 2 2 3" xfId="57499" xr:uid="{00000000-0005-0000-0000-0000C5B70000}"/>
    <cellStyle name="Normal 71 3 5 2 3" xfId="22306" xr:uid="{00000000-0005-0000-0000-0000C6B70000}"/>
    <cellStyle name="Normal 71 3 5 2 4" xfId="42068" xr:uid="{00000000-0005-0000-0000-0000C7B70000}"/>
    <cellStyle name="Normal 71 3 5 3" xfId="12787" xr:uid="{00000000-0005-0000-0000-0000C8B70000}"/>
    <cellStyle name="Normal 71 3 5 3 2" xfId="32301" xr:uid="{00000000-0005-0000-0000-0000C9B70000}"/>
    <cellStyle name="Normal 71 3 5 3 3" xfId="52194" xr:uid="{00000000-0005-0000-0000-0000CAB70000}"/>
    <cellStyle name="Normal 71 3 5 4" xfId="23706" xr:uid="{00000000-0005-0000-0000-0000CBB70000}"/>
    <cellStyle name="Normal 71 3 5 5" xfId="43472" xr:uid="{00000000-0005-0000-0000-0000CCB70000}"/>
    <cellStyle name="Normal 71 3 6" xfId="5193" xr:uid="{00000000-0005-0000-0000-0000CDB70000}"/>
    <cellStyle name="Normal 71 3 6 2" xfId="14933" xr:uid="{00000000-0005-0000-0000-0000CEB70000}"/>
    <cellStyle name="Normal 71 3 6 2 2" xfId="34446" xr:uid="{00000000-0005-0000-0000-0000CFB70000}"/>
    <cellStyle name="Normal 71 3 6 2 3" xfId="54339" xr:uid="{00000000-0005-0000-0000-0000D0B70000}"/>
    <cellStyle name="Normal 71 3 6 3" xfId="27015" xr:uid="{00000000-0005-0000-0000-0000D1B70000}"/>
    <cellStyle name="Normal 71 3 6 4" xfId="46901" xr:uid="{00000000-0005-0000-0000-0000D2B70000}"/>
    <cellStyle name="Normal 71 3 7" xfId="10519" xr:uid="{00000000-0005-0000-0000-0000D3B70000}"/>
    <cellStyle name="Normal 71 3 7 2" xfId="30034" xr:uid="{00000000-0005-0000-0000-0000D4B70000}"/>
    <cellStyle name="Normal 71 3 7 3" xfId="49927" xr:uid="{00000000-0005-0000-0000-0000D5B70000}"/>
    <cellStyle name="Normal 71 3 8" xfId="20240" xr:uid="{00000000-0005-0000-0000-0000D6B70000}"/>
    <cellStyle name="Normal 71 3 9" xfId="39882" xr:uid="{00000000-0005-0000-0000-0000D7B70000}"/>
    <cellStyle name="Normal 71 4" xfId="1282" xr:uid="{00000000-0005-0000-0000-0000D8B70000}"/>
    <cellStyle name="Normal 71 4 2" xfId="3654" xr:uid="{00000000-0005-0000-0000-0000D9B70000}"/>
    <cellStyle name="Normal 71 4 2 2" xfId="9091" xr:uid="{00000000-0005-0000-0000-0000DAB70000}"/>
    <cellStyle name="Normal 71 4 2 2 2" xfId="18814" xr:uid="{00000000-0005-0000-0000-0000DBB70000}"/>
    <cellStyle name="Normal 71 4 2 2 2 2" xfId="38327" xr:uid="{00000000-0005-0000-0000-0000DCB70000}"/>
    <cellStyle name="Normal 71 4 2 2 2 3" xfId="58220" xr:uid="{00000000-0005-0000-0000-0000DDB70000}"/>
    <cellStyle name="Normal 71 4 2 2 3" xfId="26412" xr:uid="{00000000-0005-0000-0000-0000DEB70000}"/>
    <cellStyle name="Normal 71 4 2 2 4" xfId="46185" xr:uid="{00000000-0005-0000-0000-0000DFB70000}"/>
    <cellStyle name="Normal 71 4 2 3" xfId="13508" xr:uid="{00000000-0005-0000-0000-0000E0B70000}"/>
    <cellStyle name="Normal 71 4 2 3 2" xfId="33022" xr:uid="{00000000-0005-0000-0000-0000E1B70000}"/>
    <cellStyle name="Normal 71 4 2 3 3" xfId="52915" xr:uid="{00000000-0005-0000-0000-0000E2B70000}"/>
    <cellStyle name="Normal 71 4 2 4" xfId="24427" xr:uid="{00000000-0005-0000-0000-0000E3B70000}"/>
    <cellStyle name="Normal 71 4 2 5" xfId="44193" xr:uid="{00000000-0005-0000-0000-0000E4B70000}"/>
    <cellStyle name="Normal 71 4 3" xfId="7443" xr:uid="{00000000-0005-0000-0000-0000E5B70000}"/>
    <cellStyle name="Normal 71 4 3 2" xfId="17166" xr:uid="{00000000-0005-0000-0000-0000E6B70000}"/>
    <cellStyle name="Normal 71 4 3 2 2" xfId="36679" xr:uid="{00000000-0005-0000-0000-0000E7B70000}"/>
    <cellStyle name="Normal 71 4 3 2 3" xfId="56572" xr:uid="{00000000-0005-0000-0000-0000E8B70000}"/>
    <cellStyle name="Normal 71 4 3 3" xfId="25479" xr:uid="{00000000-0005-0000-0000-0000E9B70000}"/>
    <cellStyle name="Normal 71 4 3 4" xfId="45246" xr:uid="{00000000-0005-0000-0000-0000EAB70000}"/>
    <cellStyle name="Normal 71 4 4" xfId="5381" xr:uid="{00000000-0005-0000-0000-0000EBB70000}"/>
    <cellStyle name="Normal 71 4 4 2" xfId="15118" xr:uid="{00000000-0005-0000-0000-0000ECB70000}"/>
    <cellStyle name="Normal 71 4 4 2 2" xfId="34631" xr:uid="{00000000-0005-0000-0000-0000EDB70000}"/>
    <cellStyle name="Normal 71 4 4 2 3" xfId="54524" xr:uid="{00000000-0005-0000-0000-0000EEB70000}"/>
    <cellStyle name="Normal 71 4 4 3" xfId="27201" xr:uid="{00000000-0005-0000-0000-0000EFB70000}"/>
    <cellStyle name="Normal 71 4 4 4" xfId="47089" xr:uid="{00000000-0005-0000-0000-0000F0B70000}"/>
    <cellStyle name="Normal 71 4 5" xfId="11240" xr:uid="{00000000-0005-0000-0000-0000F1B70000}"/>
    <cellStyle name="Normal 71 4 5 2" xfId="30755" xr:uid="{00000000-0005-0000-0000-0000F2B70000}"/>
    <cellStyle name="Normal 71 4 5 3" xfId="50648" xr:uid="{00000000-0005-0000-0000-0000F3B70000}"/>
    <cellStyle name="Normal 71 4 6" xfId="20961" xr:uid="{00000000-0005-0000-0000-0000F4B70000}"/>
    <cellStyle name="Normal 71 4 7" xfId="40616" xr:uid="{00000000-0005-0000-0000-0000F5B70000}"/>
    <cellStyle name="Normal 71 5" xfId="731" xr:uid="{00000000-0005-0000-0000-0000F6B70000}"/>
    <cellStyle name="Normal 71 5 2" xfId="3116" xr:uid="{00000000-0005-0000-0000-0000F7B70000}"/>
    <cellStyle name="Normal 71 5 2 2" xfId="8553" xr:uid="{00000000-0005-0000-0000-0000F8B70000}"/>
    <cellStyle name="Normal 71 5 2 2 2" xfId="18276" xr:uid="{00000000-0005-0000-0000-0000F9B70000}"/>
    <cellStyle name="Normal 71 5 2 2 2 2" xfId="37789" xr:uid="{00000000-0005-0000-0000-0000FAB70000}"/>
    <cellStyle name="Normal 71 5 2 2 2 3" xfId="57682" xr:uid="{00000000-0005-0000-0000-0000FBB70000}"/>
    <cellStyle name="Normal 71 5 2 2 3" xfId="26161" xr:uid="{00000000-0005-0000-0000-0000FCB70000}"/>
    <cellStyle name="Normal 71 5 2 2 4" xfId="45932" xr:uid="{00000000-0005-0000-0000-0000FDB70000}"/>
    <cellStyle name="Normal 71 5 2 3" xfId="12970" xr:uid="{00000000-0005-0000-0000-0000FEB70000}"/>
    <cellStyle name="Normal 71 5 2 3 2" xfId="32484" xr:uid="{00000000-0005-0000-0000-0000FFB70000}"/>
    <cellStyle name="Normal 71 5 2 3 3" xfId="52377" xr:uid="{00000000-0005-0000-0000-000000B80000}"/>
    <cellStyle name="Normal 71 5 2 4" xfId="23889" xr:uid="{00000000-0005-0000-0000-000001B80000}"/>
    <cellStyle name="Normal 71 5 2 5" xfId="43655" xr:uid="{00000000-0005-0000-0000-000002B80000}"/>
    <cellStyle name="Normal 71 5 3" xfId="6983" xr:uid="{00000000-0005-0000-0000-000003B80000}"/>
    <cellStyle name="Normal 71 5 3 2" xfId="16719" xr:uid="{00000000-0005-0000-0000-000004B80000}"/>
    <cellStyle name="Normal 71 5 3 2 2" xfId="36232" xr:uid="{00000000-0005-0000-0000-000005B80000}"/>
    <cellStyle name="Normal 71 5 3 2 3" xfId="56125" xr:uid="{00000000-0005-0000-0000-000006B80000}"/>
    <cellStyle name="Normal 71 5 3 3" xfId="26201" xr:uid="{00000000-0005-0000-0000-000007B80000}"/>
    <cellStyle name="Normal 71 5 3 4" xfId="45972" xr:uid="{00000000-0005-0000-0000-000008B80000}"/>
    <cellStyle name="Normal 71 5 4" xfId="5916" xr:uid="{00000000-0005-0000-0000-000009B80000}"/>
    <cellStyle name="Normal 71 5 4 2" xfId="15653" xr:uid="{00000000-0005-0000-0000-00000AB80000}"/>
    <cellStyle name="Normal 71 5 4 2 2" xfId="35166" xr:uid="{00000000-0005-0000-0000-00000BB80000}"/>
    <cellStyle name="Normal 71 5 4 2 3" xfId="55059" xr:uid="{00000000-0005-0000-0000-00000CB80000}"/>
    <cellStyle name="Normal 71 5 4 3" xfId="27736" xr:uid="{00000000-0005-0000-0000-00000DB80000}"/>
    <cellStyle name="Normal 71 5 4 4" xfId="47624" xr:uid="{00000000-0005-0000-0000-00000EB80000}"/>
    <cellStyle name="Normal 71 5 5" xfId="10702" xr:uid="{00000000-0005-0000-0000-00000FB80000}"/>
    <cellStyle name="Normal 71 5 5 2" xfId="30217" xr:uid="{00000000-0005-0000-0000-000010B80000}"/>
    <cellStyle name="Normal 71 5 5 3" xfId="50110" xr:uid="{00000000-0005-0000-0000-000011B80000}"/>
    <cellStyle name="Normal 71 5 6" xfId="20423" xr:uid="{00000000-0005-0000-0000-000012B80000}"/>
    <cellStyle name="Normal 71 5 7" xfId="40065" xr:uid="{00000000-0005-0000-0000-000013B80000}"/>
    <cellStyle name="Normal 71 6" xfId="1879" xr:uid="{00000000-0005-0000-0000-000014B80000}"/>
    <cellStyle name="Normal 71 6 2" xfId="4190" xr:uid="{00000000-0005-0000-0000-000015B80000}"/>
    <cellStyle name="Normal 71 6 2 2" xfId="9626" xr:uid="{00000000-0005-0000-0000-000016B80000}"/>
    <cellStyle name="Normal 71 6 2 2 2" xfId="19349" xr:uid="{00000000-0005-0000-0000-000017B80000}"/>
    <cellStyle name="Normal 71 6 2 2 2 2" xfId="38862" xr:uid="{00000000-0005-0000-0000-000018B80000}"/>
    <cellStyle name="Normal 71 6 2 2 2 3" xfId="58755" xr:uid="{00000000-0005-0000-0000-000019B80000}"/>
    <cellStyle name="Normal 71 6 2 2 3" xfId="29075" xr:uid="{00000000-0005-0000-0000-00001AB80000}"/>
    <cellStyle name="Normal 71 6 2 2 4" xfId="48963" xr:uid="{00000000-0005-0000-0000-00001BB80000}"/>
    <cellStyle name="Normal 71 6 2 3" xfId="14043" xr:uid="{00000000-0005-0000-0000-00001CB80000}"/>
    <cellStyle name="Normal 71 6 2 3 2" xfId="33557" xr:uid="{00000000-0005-0000-0000-00001DB80000}"/>
    <cellStyle name="Normal 71 6 2 3 3" xfId="53450" xr:uid="{00000000-0005-0000-0000-00001EB80000}"/>
    <cellStyle name="Normal 71 6 2 4" xfId="24962" xr:uid="{00000000-0005-0000-0000-00001FB80000}"/>
    <cellStyle name="Normal 71 6 2 5" xfId="44729" xr:uid="{00000000-0005-0000-0000-000020B80000}"/>
    <cellStyle name="Normal 71 6 3" xfId="6451" xr:uid="{00000000-0005-0000-0000-000021B80000}"/>
    <cellStyle name="Normal 71 6 3 2" xfId="16188" xr:uid="{00000000-0005-0000-0000-000022B80000}"/>
    <cellStyle name="Normal 71 6 3 2 2" xfId="35701" xr:uid="{00000000-0005-0000-0000-000023B80000}"/>
    <cellStyle name="Normal 71 6 3 2 3" xfId="55594" xr:uid="{00000000-0005-0000-0000-000024B80000}"/>
    <cellStyle name="Normal 71 6 3 3" xfId="28271" xr:uid="{00000000-0005-0000-0000-000025B80000}"/>
    <cellStyle name="Normal 71 6 3 4" xfId="48159" xr:uid="{00000000-0005-0000-0000-000026B80000}"/>
    <cellStyle name="Normal 71 6 4" xfId="11775" xr:uid="{00000000-0005-0000-0000-000027B80000}"/>
    <cellStyle name="Normal 71 6 4 2" xfId="31290" xr:uid="{00000000-0005-0000-0000-000028B80000}"/>
    <cellStyle name="Normal 71 6 4 3" xfId="51183" xr:uid="{00000000-0005-0000-0000-000029B80000}"/>
    <cellStyle name="Normal 71 6 5" xfId="21496" xr:uid="{00000000-0005-0000-0000-00002AB80000}"/>
    <cellStyle name="Normal 71 6 6" xfId="41213" xr:uid="{00000000-0005-0000-0000-00002BB80000}"/>
    <cellStyle name="Normal 71 7" xfId="2442" xr:uid="{00000000-0005-0000-0000-00002CB80000}"/>
    <cellStyle name="Normal 71 7 2" xfId="7879" xr:uid="{00000000-0005-0000-0000-00002DB80000}"/>
    <cellStyle name="Normal 71 7 2 2" xfId="17602" xr:uid="{00000000-0005-0000-0000-00002EB80000}"/>
    <cellStyle name="Normal 71 7 2 2 2" xfId="37115" xr:uid="{00000000-0005-0000-0000-00002FB80000}"/>
    <cellStyle name="Normal 71 7 2 2 3" xfId="57008" xr:uid="{00000000-0005-0000-0000-000030B80000}"/>
    <cellStyle name="Normal 71 7 2 3" xfId="25686" xr:uid="{00000000-0005-0000-0000-000031B80000}"/>
    <cellStyle name="Normal 71 7 2 4" xfId="45455" xr:uid="{00000000-0005-0000-0000-000032B80000}"/>
    <cellStyle name="Normal 71 7 3" xfId="12296" xr:uid="{00000000-0005-0000-0000-000033B80000}"/>
    <cellStyle name="Normal 71 7 3 2" xfId="31810" xr:uid="{00000000-0005-0000-0000-000034B80000}"/>
    <cellStyle name="Normal 71 7 3 3" xfId="51703" xr:uid="{00000000-0005-0000-0000-000035B80000}"/>
    <cellStyle name="Normal 71 7 4" xfId="23215" xr:uid="{00000000-0005-0000-0000-000036B80000}"/>
    <cellStyle name="Normal 71 7 5" xfId="42981" xr:uid="{00000000-0005-0000-0000-000037B80000}"/>
    <cellStyle name="Normal 71 8" xfId="2581" xr:uid="{00000000-0005-0000-0000-000038B80000}"/>
    <cellStyle name="Normal 71 8 2" xfId="8018" xr:uid="{00000000-0005-0000-0000-000039B80000}"/>
    <cellStyle name="Normal 71 8 2 2" xfId="17741" xr:uid="{00000000-0005-0000-0000-00003AB80000}"/>
    <cellStyle name="Normal 71 8 2 2 2" xfId="37254" xr:uid="{00000000-0005-0000-0000-00003BB80000}"/>
    <cellStyle name="Normal 71 8 2 2 3" xfId="57147" xr:uid="{00000000-0005-0000-0000-00003CB80000}"/>
    <cellStyle name="Normal 71 8 2 3" xfId="26276" xr:uid="{00000000-0005-0000-0000-00003DB80000}"/>
    <cellStyle name="Normal 71 8 2 4" xfId="46048" xr:uid="{00000000-0005-0000-0000-00003EB80000}"/>
    <cellStyle name="Normal 71 8 3" xfId="12435" xr:uid="{00000000-0005-0000-0000-00003FB80000}"/>
    <cellStyle name="Normal 71 8 3 2" xfId="31949" xr:uid="{00000000-0005-0000-0000-000040B80000}"/>
    <cellStyle name="Normal 71 8 3 3" xfId="51842" xr:uid="{00000000-0005-0000-0000-000041B80000}"/>
    <cellStyle name="Normal 71 8 4" xfId="23354" xr:uid="{00000000-0005-0000-0000-000042B80000}"/>
    <cellStyle name="Normal 71 8 5" xfId="43120" xr:uid="{00000000-0005-0000-0000-000043B80000}"/>
    <cellStyle name="Normal 71 9" xfId="4799" xr:uid="{00000000-0005-0000-0000-000044B80000}"/>
    <cellStyle name="Normal 71 9 2" xfId="14581" xr:uid="{00000000-0005-0000-0000-000045B80000}"/>
    <cellStyle name="Normal 71 9 2 2" xfId="34094" xr:uid="{00000000-0005-0000-0000-000046B80000}"/>
    <cellStyle name="Normal 71 9 2 3" xfId="53987" xr:uid="{00000000-0005-0000-0000-000047B80000}"/>
    <cellStyle name="Normal 71 9 3" xfId="26663" xr:uid="{00000000-0005-0000-0000-000048B80000}"/>
    <cellStyle name="Normal 71 9 4" xfId="46507" xr:uid="{00000000-0005-0000-0000-000049B80000}"/>
    <cellStyle name="Normal 72" xfId="155" xr:uid="{00000000-0005-0000-0000-00004AB80000}"/>
    <cellStyle name="Normal 72 10" xfId="10168" xr:uid="{00000000-0005-0000-0000-00004BB80000}"/>
    <cellStyle name="Normal 72 10 2" xfId="29683" xr:uid="{00000000-0005-0000-0000-00004CB80000}"/>
    <cellStyle name="Normal 72 10 3" xfId="49576" xr:uid="{00000000-0005-0000-0000-00004DB80000}"/>
    <cellStyle name="Normal 72 11" xfId="19889" xr:uid="{00000000-0005-0000-0000-00004EB80000}"/>
    <cellStyle name="Normal 72 12" xfId="39489" xr:uid="{00000000-0005-0000-0000-00004FB80000}"/>
    <cellStyle name="Normal 72 2" xfId="373" xr:uid="{00000000-0005-0000-0000-000050B80000}"/>
    <cellStyle name="Normal 72 2 2" xfId="1459" xr:uid="{00000000-0005-0000-0000-000051B80000}"/>
    <cellStyle name="Normal 72 2 2 2" xfId="3831" xr:uid="{00000000-0005-0000-0000-000052B80000}"/>
    <cellStyle name="Normal 72 2 2 2 2" xfId="9268" xr:uid="{00000000-0005-0000-0000-000053B80000}"/>
    <cellStyle name="Normal 72 2 2 2 2 2" xfId="18991" xr:uid="{00000000-0005-0000-0000-000054B80000}"/>
    <cellStyle name="Normal 72 2 2 2 2 2 2" xfId="38504" xr:uid="{00000000-0005-0000-0000-000055B80000}"/>
    <cellStyle name="Normal 72 2 2 2 2 2 3" xfId="58397" xr:uid="{00000000-0005-0000-0000-000056B80000}"/>
    <cellStyle name="Normal 72 2 2 2 2 3" xfId="22707" xr:uid="{00000000-0005-0000-0000-000057B80000}"/>
    <cellStyle name="Normal 72 2 2 2 2 4" xfId="42471" xr:uid="{00000000-0005-0000-0000-000058B80000}"/>
    <cellStyle name="Normal 72 2 2 2 3" xfId="13685" xr:uid="{00000000-0005-0000-0000-000059B80000}"/>
    <cellStyle name="Normal 72 2 2 2 3 2" xfId="33199" xr:uid="{00000000-0005-0000-0000-00005AB80000}"/>
    <cellStyle name="Normal 72 2 2 2 3 3" xfId="53092" xr:uid="{00000000-0005-0000-0000-00005BB80000}"/>
    <cellStyle name="Normal 72 2 2 2 4" xfId="24604" xr:uid="{00000000-0005-0000-0000-00005CB80000}"/>
    <cellStyle name="Normal 72 2 2 2 5" xfId="44370" xr:uid="{00000000-0005-0000-0000-00005DB80000}"/>
    <cellStyle name="Normal 72 2 2 3" xfId="7591" xr:uid="{00000000-0005-0000-0000-00005EB80000}"/>
    <cellStyle name="Normal 72 2 2 3 2" xfId="17314" xr:uid="{00000000-0005-0000-0000-00005FB80000}"/>
    <cellStyle name="Normal 72 2 2 3 2 2" xfId="36827" xr:uid="{00000000-0005-0000-0000-000060B80000}"/>
    <cellStyle name="Normal 72 2 2 3 2 3" xfId="56720" xr:uid="{00000000-0005-0000-0000-000061B80000}"/>
    <cellStyle name="Normal 72 2 2 3 3" xfId="22611" xr:uid="{00000000-0005-0000-0000-000062B80000}"/>
    <cellStyle name="Normal 72 2 2 3 4" xfId="42374" xr:uid="{00000000-0005-0000-0000-000063B80000}"/>
    <cellStyle name="Normal 72 2 2 4" xfId="5558" xr:uid="{00000000-0005-0000-0000-000064B80000}"/>
    <cellStyle name="Normal 72 2 2 4 2" xfId="15295" xr:uid="{00000000-0005-0000-0000-000065B80000}"/>
    <cellStyle name="Normal 72 2 2 4 2 2" xfId="34808" xr:uid="{00000000-0005-0000-0000-000066B80000}"/>
    <cellStyle name="Normal 72 2 2 4 2 3" xfId="54701" xr:uid="{00000000-0005-0000-0000-000067B80000}"/>
    <cellStyle name="Normal 72 2 2 4 3" xfId="27378" xr:uid="{00000000-0005-0000-0000-000068B80000}"/>
    <cellStyle name="Normal 72 2 2 4 4" xfId="47266" xr:uid="{00000000-0005-0000-0000-000069B80000}"/>
    <cellStyle name="Normal 72 2 2 5" xfId="11417" xr:uid="{00000000-0005-0000-0000-00006AB80000}"/>
    <cellStyle name="Normal 72 2 2 5 2" xfId="30932" xr:uid="{00000000-0005-0000-0000-00006BB80000}"/>
    <cellStyle name="Normal 72 2 2 5 3" xfId="50825" xr:uid="{00000000-0005-0000-0000-00006CB80000}"/>
    <cellStyle name="Normal 72 2 2 6" xfId="21138" xr:uid="{00000000-0005-0000-0000-00006DB80000}"/>
    <cellStyle name="Normal 72 2 2 7" xfId="40793" xr:uid="{00000000-0005-0000-0000-00006EB80000}"/>
    <cellStyle name="Normal 72 2 3" xfId="908" xr:uid="{00000000-0005-0000-0000-00006FB80000}"/>
    <cellStyle name="Normal 72 2 3 2" xfId="3293" xr:uid="{00000000-0005-0000-0000-000070B80000}"/>
    <cellStyle name="Normal 72 2 3 2 2" xfId="8730" xr:uid="{00000000-0005-0000-0000-000071B80000}"/>
    <cellStyle name="Normal 72 2 3 2 2 2" xfId="18453" xr:uid="{00000000-0005-0000-0000-000072B80000}"/>
    <cellStyle name="Normal 72 2 3 2 2 2 2" xfId="37966" xr:uid="{00000000-0005-0000-0000-000073B80000}"/>
    <cellStyle name="Normal 72 2 3 2 2 2 3" xfId="57859" xr:uid="{00000000-0005-0000-0000-000074B80000}"/>
    <cellStyle name="Normal 72 2 3 2 2 3" xfId="25833" xr:uid="{00000000-0005-0000-0000-000075B80000}"/>
    <cellStyle name="Normal 72 2 3 2 2 4" xfId="45602" xr:uid="{00000000-0005-0000-0000-000076B80000}"/>
    <cellStyle name="Normal 72 2 3 2 3" xfId="13147" xr:uid="{00000000-0005-0000-0000-000077B80000}"/>
    <cellStyle name="Normal 72 2 3 2 3 2" xfId="32661" xr:uid="{00000000-0005-0000-0000-000078B80000}"/>
    <cellStyle name="Normal 72 2 3 2 3 3" xfId="52554" xr:uid="{00000000-0005-0000-0000-000079B80000}"/>
    <cellStyle name="Normal 72 2 3 2 4" xfId="24066" xr:uid="{00000000-0005-0000-0000-00007AB80000}"/>
    <cellStyle name="Normal 72 2 3 2 5" xfId="43832" xr:uid="{00000000-0005-0000-0000-00007BB80000}"/>
    <cellStyle name="Normal 72 2 3 3" xfId="7131" xr:uid="{00000000-0005-0000-0000-00007CB80000}"/>
    <cellStyle name="Normal 72 2 3 3 2" xfId="16867" xr:uid="{00000000-0005-0000-0000-00007DB80000}"/>
    <cellStyle name="Normal 72 2 3 3 2 2" xfId="36380" xr:uid="{00000000-0005-0000-0000-00007EB80000}"/>
    <cellStyle name="Normal 72 2 3 3 2 3" xfId="56273" xr:uid="{00000000-0005-0000-0000-00007FB80000}"/>
    <cellStyle name="Normal 72 2 3 3 3" xfId="21973" xr:uid="{00000000-0005-0000-0000-000080B80000}"/>
    <cellStyle name="Normal 72 2 3 3 4" xfId="41732" xr:uid="{00000000-0005-0000-0000-000081B80000}"/>
    <cellStyle name="Normal 72 2 3 4" xfId="6093" xr:uid="{00000000-0005-0000-0000-000082B80000}"/>
    <cellStyle name="Normal 72 2 3 4 2" xfId="15830" xr:uid="{00000000-0005-0000-0000-000083B80000}"/>
    <cellStyle name="Normal 72 2 3 4 2 2" xfId="35343" xr:uid="{00000000-0005-0000-0000-000084B80000}"/>
    <cellStyle name="Normal 72 2 3 4 2 3" xfId="55236" xr:uid="{00000000-0005-0000-0000-000085B80000}"/>
    <cellStyle name="Normal 72 2 3 4 3" xfId="27913" xr:uid="{00000000-0005-0000-0000-000086B80000}"/>
    <cellStyle name="Normal 72 2 3 4 4" xfId="47801" xr:uid="{00000000-0005-0000-0000-000087B80000}"/>
    <cellStyle name="Normal 72 2 3 5" xfId="10879" xr:uid="{00000000-0005-0000-0000-000088B80000}"/>
    <cellStyle name="Normal 72 2 3 5 2" xfId="30394" xr:uid="{00000000-0005-0000-0000-000089B80000}"/>
    <cellStyle name="Normal 72 2 3 5 3" xfId="50287" xr:uid="{00000000-0005-0000-0000-00008AB80000}"/>
    <cellStyle name="Normal 72 2 3 6" xfId="20600" xr:uid="{00000000-0005-0000-0000-00008BB80000}"/>
    <cellStyle name="Normal 72 2 3 7" xfId="40242" xr:uid="{00000000-0005-0000-0000-00008CB80000}"/>
    <cellStyle name="Normal 72 2 4" xfId="2098" xr:uid="{00000000-0005-0000-0000-00008DB80000}"/>
    <cellStyle name="Normal 72 2 4 2" xfId="4367" xr:uid="{00000000-0005-0000-0000-00008EB80000}"/>
    <cellStyle name="Normal 72 2 4 2 2" xfId="9803" xr:uid="{00000000-0005-0000-0000-00008FB80000}"/>
    <cellStyle name="Normal 72 2 4 2 2 2" xfId="19526" xr:uid="{00000000-0005-0000-0000-000090B80000}"/>
    <cellStyle name="Normal 72 2 4 2 2 2 2" xfId="39039" xr:uid="{00000000-0005-0000-0000-000091B80000}"/>
    <cellStyle name="Normal 72 2 4 2 2 2 3" xfId="58932" xr:uid="{00000000-0005-0000-0000-000092B80000}"/>
    <cellStyle name="Normal 72 2 4 2 2 3" xfId="29252" xr:uid="{00000000-0005-0000-0000-000093B80000}"/>
    <cellStyle name="Normal 72 2 4 2 2 4" xfId="49140" xr:uid="{00000000-0005-0000-0000-000094B80000}"/>
    <cellStyle name="Normal 72 2 4 2 3" xfId="14220" xr:uid="{00000000-0005-0000-0000-000095B80000}"/>
    <cellStyle name="Normal 72 2 4 2 3 2" xfId="33734" xr:uid="{00000000-0005-0000-0000-000096B80000}"/>
    <cellStyle name="Normal 72 2 4 2 3 3" xfId="53627" xr:uid="{00000000-0005-0000-0000-000097B80000}"/>
    <cellStyle name="Normal 72 2 4 2 4" xfId="25139" xr:uid="{00000000-0005-0000-0000-000098B80000}"/>
    <cellStyle name="Normal 72 2 4 2 5" xfId="44906" xr:uid="{00000000-0005-0000-0000-000099B80000}"/>
    <cellStyle name="Normal 72 2 4 3" xfId="6628" xr:uid="{00000000-0005-0000-0000-00009AB80000}"/>
    <cellStyle name="Normal 72 2 4 3 2" xfId="16365" xr:uid="{00000000-0005-0000-0000-00009BB80000}"/>
    <cellStyle name="Normal 72 2 4 3 2 2" xfId="35878" xr:uid="{00000000-0005-0000-0000-00009CB80000}"/>
    <cellStyle name="Normal 72 2 4 3 2 3" xfId="55771" xr:uid="{00000000-0005-0000-0000-00009DB80000}"/>
    <cellStyle name="Normal 72 2 4 3 3" xfId="28448" xr:uid="{00000000-0005-0000-0000-00009EB80000}"/>
    <cellStyle name="Normal 72 2 4 3 4" xfId="48336" xr:uid="{00000000-0005-0000-0000-00009FB80000}"/>
    <cellStyle name="Normal 72 2 4 4" xfId="11952" xr:uid="{00000000-0005-0000-0000-0000A0B80000}"/>
    <cellStyle name="Normal 72 2 4 4 2" xfId="31467" xr:uid="{00000000-0005-0000-0000-0000A1B80000}"/>
    <cellStyle name="Normal 72 2 4 4 3" xfId="51360" xr:uid="{00000000-0005-0000-0000-0000A2B80000}"/>
    <cellStyle name="Normal 72 2 4 5" xfId="21673" xr:uid="{00000000-0005-0000-0000-0000A3B80000}"/>
    <cellStyle name="Normal 72 2 4 6" xfId="41432" xr:uid="{00000000-0005-0000-0000-0000A4B80000}"/>
    <cellStyle name="Normal 72 2 5" xfId="2758" xr:uid="{00000000-0005-0000-0000-0000A5B80000}"/>
    <cellStyle name="Normal 72 2 5 2" xfId="8195" xr:uid="{00000000-0005-0000-0000-0000A6B80000}"/>
    <cellStyle name="Normal 72 2 5 2 2" xfId="17918" xr:uid="{00000000-0005-0000-0000-0000A7B80000}"/>
    <cellStyle name="Normal 72 2 5 2 2 2" xfId="37431" xr:uid="{00000000-0005-0000-0000-0000A8B80000}"/>
    <cellStyle name="Normal 72 2 5 2 2 3" xfId="57324" xr:uid="{00000000-0005-0000-0000-0000A9B80000}"/>
    <cellStyle name="Normal 72 2 5 2 3" xfId="23102" xr:uid="{00000000-0005-0000-0000-0000AAB80000}"/>
    <cellStyle name="Normal 72 2 5 2 4" xfId="42867" xr:uid="{00000000-0005-0000-0000-0000ABB80000}"/>
    <cellStyle name="Normal 72 2 5 3" xfId="12612" xr:uid="{00000000-0005-0000-0000-0000ACB80000}"/>
    <cellStyle name="Normal 72 2 5 3 2" xfId="32126" xr:uid="{00000000-0005-0000-0000-0000ADB80000}"/>
    <cellStyle name="Normal 72 2 5 3 3" xfId="52019" xr:uid="{00000000-0005-0000-0000-0000AEB80000}"/>
    <cellStyle name="Normal 72 2 5 4" xfId="23531" xr:uid="{00000000-0005-0000-0000-0000AFB80000}"/>
    <cellStyle name="Normal 72 2 5 5" xfId="43297" xr:uid="{00000000-0005-0000-0000-0000B0B80000}"/>
    <cellStyle name="Normal 72 2 6" xfId="5018" xr:uid="{00000000-0005-0000-0000-0000B1B80000}"/>
    <cellStyle name="Normal 72 2 6 2" xfId="14758" xr:uid="{00000000-0005-0000-0000-0000B2B80000}"/>
    <cellStyle name="Normal 72 2 6 2 2" xfId="34271" xr:uid="{00000000-0005-0000-0000-0000B3B80000}"/>
    <cellStyle name="Normal 72 2 6 2 3" xfId="54164" xr:uid="{00000000-0005-0000-0000-0000B4B80000}"/>
    <cellStyle name="Normal 72 2 6 3" xfId="26840" xr:uid="{00000000-0005-0000-0000-0000B5B80000}"/>
    <cellStyle name="Normal 72 2 6 4" xfId="46726" xr:uid="{00000000-0005-0000-0000-0000B6B80000}"/>
    <cellStyle name="Normal 72 2 7" xfId="10344" xr:uid="{00000000-0005-0000-0000-0000B7B80000}"/>
    <cellStyle name="Normal 72 2 7 2" xfId="29859" xr:uid="{00000000-0005-0000-0000-0000B8B80000}"/>
    <cellStyle name="Normal 72 2 7 3" xfId="49752" xr:uid="{00000000-0005-0000-0000-0000B9B80000}"/>
    <cellStyle name="Normal 72 2 8" xfId="20065" xr:uid="{00000000-0005-0000-0000-0000BAB80000}"/>
    <cellStyle name="Normal 72 2 9" xfId="39707" xr:uid="{00000000-0005-0000-0000-0000BBB80000}"/>
    <cellStyle name="Normal 72 3" xfId="549" xr:uid="{00000000-0005-0000-0000-0000BCB80000}"/>
    <cellStyle name="Normal 72 3 2" xfId="1635" xr:uid="{00000000-0005-0000-0000-0000BDB80000}"/>
    <cellStyle name="Normal 72 3 2 2" xfId="4007" xr:uid="{00000000-0005-0000-0000-0000BEB80000}"/>
    <cellStyle name="Normal 72 3 2 2 2" xfId="9444" xr:uid="{00000000-0005-0000-0000-0000BFB80000}"/>
    <cellStyle name="Normal 72 3 2 2 2 2" xfId="19167" xr:uid="{00000000-0005-0000-0000-0000C0B80000}"/>
    <cellStyle name="Normal 72 3 2 2 2 2 2" xfId="38680" xr:uid="{00000000-0005-0000-0000-0000C1B80000}"/>
    <cellStyle name="Normal 72 3 2 2 2 2 3" xfId="58573" xr:uid="{00000000-0005-0000-0000-0000C2B80000}"/>
    <cellStyle name="Normal 72 3 2 2 2 3" xfId="23067" xr:uid="{00000000-0005-0000-0000-0000C3B80000}"/>
    <cellStyle name="Normal 72 3 2 2 2 4" xfId="42832" xr:uid="{00000000-0005-0000-0000-0000C4B80000}"/>
    <cellStyle name="Normal 72 3 2 2 3" xfId="13861" xr:uid="{00000000-0005-0000-0000-0000C5B80000}"/>
    <cellStyle name="Normal 72 3 2 2 3 2" xfId="33375" xr:uid="{00000000-0005-0000-0000-0000C6B80000}"/>
    <cellStyle name="Normal 72 3 2 2 3 3" xfId="53268" xr:uid="{00000000-0005-0000-0000-0000C7B80000}"/>
    <cellStyle name="Normal 72 3 2 2 4" xfId="24780" xr:uid="{00000000-0005-0000-0000-0000C8B80000}"/>
    <cellStyle name="Normal 72 3 2 2 5" xfId="44546" xr:uid="{00000000-0005-0000-0000-0000C9B80000}"/>
    <cellStyle name="Normal 72 3 2 3" xfId="7738" xr:uid="{00000000-0005-0000-0000-0000CAB80000}"/>
    <cellStyle name="Normal 72 3 2 3 2" xfId="17461" xr:uid="{00000000-0005-0000-0000-0000CBB80000}"/>
    <cellStyle name="Normal 72 3 2 3 2 2" xfId="36974" xr:uid="{00000000-0005-0000-0000-0000CCB80000}"/>
    <cellStyle name="Normal 72 3 2 3 2 3" xfId="56867" xr:uid="{00000000-0005-0000-0000-0000CDB80000}"/>
    <cellStyle name="Normal 72 3 2 3 3" xfId="26022" xr:uid="{00000000-0005-0000-0000-0000CEB80000}"/>
    <cellStyle name="Normal 72 3 2 3 4" xfId="45793" xr:uid="{00000000-0005-0000-0000-0000CFB80000}"/>
    <cellStyle name="Normal 72 3 2 4" xfId="5734" xr:uid="{00000000-0005-0000-0000-0000D0B80000}"/>
    <cellStyle name="Normal 72 3 2 4 2" xfId="15471" xr:uid="{00000000-0005-0000-0000-0000D1B80000}"/>
    <cellStyle name="Normal 72 3 2 4 2 2" xfId="34984" xr:uid="{00000000-0005-0000-0000-0000D2B80000}"/>
    <cellStyle name="Normal 72 3 2 4 2 3" xfId="54877" xr:uid="{00000000-0005-0000-0000-0000D3B80000}"/>
    <cellStyle name="Normal 72 3 2 4 3" xfId="27554" xr:uid="{00000000-0005-0000-0000-0000D4B80000}"/>
    <cellStyle name="Normal 72 3 2 4 4" xfId="47442" xr:uid="{00000000-0005-0000-0000-0000D5B80000}"/>
    <cellStyle name="Normal 72 3 2 5" xfId="11593" xr:uid="{00000000-0005-0000-0000-0000D6B80000}"/>
    <cellStyle name="Normal 72 3 2 5 2" xfId="31108" xr:uid="{00000000-0005-0000-0000-0000D7B80000}"/>
    <cellStyle name="Normal 72 3 2 5 3" xfId="51001" xr:uid="{00000000-0005-0000-0000-0000D8B80000}"/>
    <cellStyle name="Normal 72 3 2 6" xfId="21314" xr:uid="{00000000-0005-0000-0000-0000D9B80000}"/>
    <cellStyle name="Normal 72 3 2 7" xfId="40969" xr:uid="{00000000-0005-0000-0000-0000DAB80000}"/>
    <cellStyle name="Normal 72 3 3" xfId="1084" xr:uid="{00000000-0005-0000-0000-0000DBB80000}"/>
    <cellStyle name="Normal 72 3 3 2" xfId="3469" xr:uid="{00000000-0005-0000-0000-0000DCB80000}"/>
    <cellStyle name="Normal 72 3 3 2 2" xfId="8906" xr:uid="{00000000-0005-0000-0000-0000DDB80000}"/>
    <cellStyle name="Normal 72 3 3 2 2 2" xfId="18629" xr:uid="{00000000-0005-0000-0000-0000DEB80000}"/>
    <cellStyle name="Normal 72 3 3 2 2 2 2" xfId="38142" xr:uid="{00000000-0005-0000-0000-0000DFB80000}"/>
    <cellStyle name="Normal 72 3 3 2 2 2 3" xfId="58035" xr:uid="{00000000-0005-0000-0000-0000E0B80000}"/>
    <cellStyle name="Normal 72 3 3 2 2 3" xfId="26240" xr:uid="{00000000-0005-0000-0000-0000E1B80000}"/>
    <cellStyle name="Normal 72 3 3 2 2 4" xfId="46011" xr:uid="{00000000-0005-0000-0000-0000E2B80000}"/>
    <cellStyle name="Normal 72 3 3 2 3" xfId="13323" xr:uid="{00000000-0005-0000-0000-0000E3B80000}"/>
    <cellStyle name="Normal 72 3 3 2 3 2" xfId="32837" xr:uid="{00000000-0005-0000-0000-0000E4B80000}"/>
    <cellStyle name="Normal 72 3 3 2 3 3" xfId="52730" xr:uid="{00000000-0005-0000-0000-0000E5B80000}"/>
    <cellStyle name="Normal 72 3 3 2 4" xfId="24242" xr:uid="{00000000-0005-0000-0000-0000E6B80000}"/>
    <cellStyle name="Normal 72 3 3 2 5" xfId="44008" xr:uid="{00000000-0005-0000-0000-0000E7B80000}"/>
    <cellStyle name="Normal 72 3 3 3" xfId="7278" xr:uid="{00000000-0005-0000-0000-0000E8B80000}"/>
    <cellStyle name="Normal 72 3 3 3 2" xfId="17014" xr:uid="{00000000-0005-0000-0000-0000E9B80000}"/>
    <cellStyle name="Normal 72 3 3 3 2 2" xfId="36527" xr:uid="{00000000-0005-0000-0000-0000EAB80000}"/>
    <cellStyle name="Normal 72 3 3 3 2 3" xfId="56420" xr:uid="{00000000-0005-0000-0000-0000EBB80000}"/>
    <cellStyle name="Normal 72 3 3 3 3" xfId="22760" xr:uid="{00000000-0005-0000-0000-0000ECB80000}"/>
    <cellStyle name="Normal 72 3 3 3 4" xfId="42524" xr:uid="{00000000-0005-0000-0000-0000EDB80000}"/>
    <cellStyle name="Normal 72 3 3 4" xfId="6269" xr:uid="{00000000-0005-0000-0000-0000EEB80000}"/>
    <cellStyle name="Normal 72 3 3 4 2" xfId="16006" xr:uid="{00000000-0005-0000-0000-0000EFB80000}"/>
    <cellStyle name="Normal 72 3 3 4 2 2" xfId="35519" xr:uid="{00000000-0005-0000-0000-0000F0B80000}"/>
    <cellStyle name="Normal 72 3 3 4 2 3" xfId="55412" xr:uid="{00000000-0005-0000-0000-0000F1B80000}"/>
    <cellStyle name="Normal 72 3 3 4 3" xfId="28089" xr:uid="{00000000-0005-0000-0000-0000F2B80000}"/>
    <cellStyle name="Normal 72 3 3 4 4" xfId="47977" xr:uid="{00000000-0005-0000-0000-0000F3B80000}"/>
    <cellStyle name="Normal 72 3 3 5" xfId="11055" xr:uid="{00000000-0005-0000-0000-0000F4B80000}"/>
    <cellStyle name="Normal 72 3 3 5 2" xfId="30570" xr:uid="{00000000-0005-0000-0000-0000F5B80000}"/>
    <cellStyle name="Normal 72 3 3 5 3" xfId="50463" xr:uid="{00000000-0005-0000-0000-0000F6B80000}"/>
    <cellStyle name="Normal 72 3 3 6" xfId="20776" xr:uid="{00000000-0005-0000-0000-0000F7B80000}"/>
    <cellStyle name="Normal 72 3 3 7" xfId="40418" xr:uid="{00000000-0005-0000-0000-0000F8B80000}"/>
    <cellStyle name="Normal 72 3 4" xfId="2274" xr:uid="{00000000-0005-0000-0000-0000F9B80000}"/>
    <cellStyle name="Normal 72 3 4 2" xfId="4543" xr:uid="{00000000-0005-0000-0000-0000FAB80000}"/>
    <cellStyle name="Normal 72 3 4 2 2" xfId="9979" xr:uid="{00000000-0005-0000-0000-0000FBB80000}"/>
    <cellStyle name="Normal 72 3 4 2 2 2" xfId="19702" xr:uid="{00000000-0005-0000-0000-0000FCB80000}"/>
    <cellStyle name="Normal 72 3 4 2 2 2 2" xfId="39215" xr:uid="{00000000-0005-0000-0000-0000FDB80000}"/>
    <cellStyle name="Normal 72 3 4 2 2 2 3" xfId="59108" xr:uid="{00000000-0005-0000-0000-0000FEB80000}"/>
    <cellStyle name="Normal 72 3 4 2 2 3" xfId="29428" xr:uid="{00000000-0005-0000-0000-0000FFB80000}"/>
    <cellStyle name="Normal 72 3 4 2 2 4" xfId="49316" xr:uid="{00000000-0005-0000-0000-000000B90000}"/>
    <cellStyle name="Normal 72 3 4 2 3" xfId="14396" xr:uid="{00000000-0005-0000-0000-000001B90000}"/>
    <cellStyle name="Normal 72 3 4 2 3 2" xfId="33910" xr:uid="{00000000-0005-0000-0000-000002B90000}"/>
    <cellStyle name="Normal 72 3 4 2 3 3" xfId="53803" xr:uid="{00000000-0005-0000-0000-000003B90000}"/>
    <cellStyle name="Normal 72 3 4 2 4" xfId="25315" xr:uid="{00000000-0005-0000-0000-000004B90000}"/>
    <cellStyle name="Normal 72 3 4 2 5" xfId="45082" xr:uid="{00000000-0005-0000-0000-000005B90000}"/>
    <cellStyle name="Normal 72 3 4 3" xfId="6804" xr:uid="{00000000-0005-0000-0000-000006B90000}"/>
    <cellStyle name="Normal 72 3 4 3 2" xfId="16541" xr:uid="{00000000-0005-0000-0000-000007B90000}"/>
    <cellStyle name="Normal 72 3 4 3 2 2" xfId="36054" xr:uid="{00000000-0005-0000-0000-000008B90000}"/>
    <cellStyle name="Normal 72 3 4 3 2 3" xfId="55947" xr:uid="{00000000-0005-0000-0000-000009B90000}"/>
    <cellStyle name="Normal 72 3 4 3 3" xfId="28624" xr:uid="{00000000-0005-0000-0000-00000AB90000}"/>
    <cellStyle name="Normal 72 3 4 3 4" xfId="48512" xr:uid="{00000000-0005-0000-0000-00000BB90000}"/>
    <cellStyle name="Normal 72 3 4 4" xfId="12128" xr:uid="{00000000-0005-0000-0000-00000CB90000}"/>
    <cellStyle name="Normal 72 3 4 4 2" xfId="31643" xr:uid="{00000000-0005-0000-0000-00000DB90000}"/>
    <cellStyle name="Normal 72 3 4 4 3" xfId="51536" xr:uid="{00000000-0005-0000-0000-00000EB90000}"/>
    <cellStyle name="Normal 72 3 4 5" xfId="21849" xr:uid="{00000000-0005-0000-0000-00000FB90000}"/>
    <cellStyle name="Normal 72 3 4 6" xfId="41608" xr:uid="{00000000-0005-0000-0000-000010B90000}"/>
    <cellStyle name="Normal 72 3 5" xfId="2934" xr:uid="{00000000-0005-0000-0000-000011B90000}"/>
    <cellStyle name="Normal 72 3 5 2" xfId="8371" xr:uid="{00000000-0005-0000-0000-000012B90000}"/>
    <cellStyle name="Normal 72 3 5 2 2" xfId="18094" xr:uid="{00000000-0005-0000-0000-000013B90000}"/>
    <cellStyle name="Normal 72 3 5 2 2 2" xfId="37607" xr:uid="{00000000-0005-0000-0000-000014B90000}"/>
    <cellStyle name="Normal 72 3 5 2 2 3" xfId="57500" xr:uid="{00000000-0005-0000-0000-000015B90000}"/>
    <cellStyle name="Normal 72 3 5 2 3" xfId="23054" xr:uid="{00000000-0005-0000-0000-000016B90000}"/>
    <cellStyle name="Normal 72 3 5 2 4" xfId="42819" xr:uid="{00000000-0005-0000-0000-000017B90000}"/>
    <cellStyle name="Normal 72 3 5 3" xfId="12788" xr:uid="{00000000-0005-0000-0000-000018B90000}"/>
    <cellStyle name="Normal 72 3 5 3 2" xfId="32302" xr:uid="{00000000-0005-0000-0000-000019B90000}"/>
    <cellStyle name="Normal 72 3 5 3 3" xfId="52195" xr:uid="{00000000-0005-0000-0000-00001AB90000}"/>
    <cellStyle name="Normal 72 3 5 4" xfId="23707" xr:uid="{00000000-0005-0000-0000-00001BB90000}"/>
    <cellStyle name="Normal 72 3 5 5" xfId="43473" xr:uid="{00000000-0005-0000-0000-00001CB90000}"/>
    <cellStyle name="Normal 72 3 6" xfId="5194" xr:uid="{00000000-0005-0000-0000-00001DB90000}"/>
    <cellStyle name="Normal 72 3 6 2" xfId="14934" xr:uid="{00000000-0005-0000-0000-00001EB90000}"/>
    <cellStyle name="Normal 72 3 6 2 2" xfId="34447" xr:uid="{00000000-0005-0000-0000-00001FB90000}"/>
    <cellStyle name="Normal 72 3 6 2 3" xfId="54340" xr:uid="{00000000-0005-0000-0000-000020B90000}"/>
    <cellStyle name="Normal 72 3 6 3" xfId="27016" xr:uid="{00000000-0005-0000-0000-000021B90000}"/>
    <cellStyle name="Normal 72 3 6 4" xfId="46902" xr:uid="{00000000-0005-0000-0000-000022B90000}"/>
    <cellStyle name="Normal 72 3 7" xfId="10520" xr:uid="{00000000-0005-0000-0000-000023B90000}"/>
    <cellStyle name="Normal 72 3 7 2" xfId="30035" xr:uid="{00000000-0005-0000-0000-000024B90000}"/>
    <cellStyle name="Normal 72 3 7 3" xfId="49928" xr:uid="{00000000-0005-0000-0000-000025B90000}"/>
    <cellStyle name="Normal 72 3 8" xfId="20241" xr:uid="{00000000-0005-0000-0000-000026B90000}"/>
    <cellStyle name="Normal 72 3 9" xfId="39883" xr:uid="{00000000-0005-0000-0000-000027B90000}"/>
    <cellStyle name="Normal 72 4" xfId="1283" xr:uid="{00000000-0005-0000-0000-000028B90000}"/>
    <cellStyle name="Normal 72 4 2" xfId="3655" xr:uid="{00000000-0005-0000-0000-000029B90000}"/>
    <cellStyle name="Normal 72 4 2 2" xfId="9092" xr:uid="{00000000-0005-0000-0000-00002AB90000}"/>
    <cellStyle name="Normal 72 4 2 2 2" xfId="18815" xr:uid="{00000000-0005-0000-0000-00002BB90000}"/>
    <cellStyle name="Normal 72 4 2 2 2 2" xfId="38328" xr:uid="{00000000-0005-0000-0000-00002CB90000}"/>
    <cellStyle name="Normal 72 4 2 2 2 3" xfId="58221" xr:uid="{00000000-0005-0000-0000-00002DB90000}"/>
    <cellStyle name="Normal 72 4 2 2 3" xfId="22407" xr:uid="{00000000-0005-0000-0000-00002EB90000}"/>
    <cellStyle name="Normal 72 4 2 2 4" xfId="42169" xr:uid="{00000000-0005-0000-0000-00002FB90000}"/>
    <cellStyle name="Normal 72 4 2 3" xfId="13509" xr:uid="{00000000-0005-0000-0000-000030B90000}"/>
    <cellStyle name="Normal 72 4 2 3 2" xfId="33023" xr:uid="{00000000-0005-0000-0000-000031B90000}"/>
    <cellStyle name="Normal 72 4 2 3 3" xfId="52916" xr:uid="{00000000-0005-0000-0000-000032B90000}"/>
    <cellStyle name="Normal 72 4 2 4" xfId="24428" xr:uid="{00000000-0005-0000-0000-000033B90000}"/>
    <cellStyle name="Normal 72 4 2 5" xfId="44194" xr:uid="{00000000-0005-0000-0000-000034B90000}"/>
    <cellStyle name="Normal 72 4 3" xfId="7444" xr:uid="{00000000-0005-0000-0000-000035B90000}"/>
    <cellStyle name="Normal 72 4 3 2" xfId="17167" xr:uid="{00000000-0005-0000-0000-000036B90000}"/>
    <cellStyle name="Normal 72 4 3 2 2" xfId="36680" xr:uid="{00000000-0005-0000-0000-000037B90000}"/>
    <cellStyle name="Normal 72 4 3 2 3" xfId="56573" xr:uid="{00000000-0005-0000-0000-000038B90000}"/>
    <cellStyle name="Normal 72 4 3 3" xfId="26547" xr:uid="{00000000-0005-0000-0000-000039B90000}"/>
    <cellStyle name="Normal 72 4 3 4" xfId="46320" xr:uid="{00000000-0005-0000-0000-00003AB90000}"/>
    <cellStyle name="Normal 72 4 4" xfId="5382" xr:uid="{00000000-0005-0000-0000-00003BB90000}"/>
    <cellStyle name="Normal 72 4 4 2" xfId="15119" xr:uid="{00000000-0005-0000-0000-00003CB90000}"/>
    <cellStyle name="Normal 72 4 4 2 2" xfId="34632" xr:uid="{00000000-0005-0000-0000-00003DB90000}"/>
    <cellStyle name="Normal 72 4 4 2 3" xfId="54525" xr:uid="{00000000-0005-0000-0000-00003EB90000}"/>
    <cellStyle name="Normal 72 4 4 3" xfId="27202" xr:uid="{00000000-0005-0000-0000-00003FB90000}"/>
    <cellStyle name="Normal 72 4 4 4" xfId="47090" xr:uid="{00000000-0005-0000-0000-000040B90000}"/>
    <cellStyle name="Normal 72 4 5" xfId="11241" xr:uid="{00000000-0005-0000-0000-000041B90000}"/>
    <cellStyle name="Normal 72 4 5 2" xfId="30756" xr:uid="{00000000-0005-0000-0000-000042B90000}"/>
    <cellStyle name="Normal 72 4 5 3" xfId="50649" xr:uid="{00000000-0005-0000-0000-000043B90000}"/>
    <cellStyle name="Normal 72 4 6" xfId="20962" xr:uid="{00000000-0005-0000-0000-000044B90000}"/>
    <cellStyle name="Normal 72 4 7" xfId="40617" xr:uid="{00000000-0005-0000-0000-000045B90000}"/>
    <cellStyle name="Normal 72 5" xfId="732" xr:uid="{00000000-0005-0000-0000-000046B90000}"/>
    <cellStyle name="Normal 72 5 2" xfId="3117" xr:uid="{00000000-0005-0000-0000-000047B90000}"/>
    <cellStyle name="Normal 72 5 2 2" xfId="8554" xr:uid="{00000000-0005-0000-0000-000048B90000}"/>
    <cellStyle name="Normal 72 5 2 2 2" xfId="18277" xr:uid="{00000000-0005-0000-0000-000049B90000}"/>
    <cellStyle name="Normal 72 5 2 2 2 2" xfId="37790" xr:uid="{00000000-0005-0000-0000-00004AB90000}"/>
    <cellStyle name="Normal 72 5 2 2 2 3" xfId="57683" xr:uid="{00000000-0005-0000-0000-00004BB90000}"/>
    <cellStyle name="Normal 72 5 2 2 3" xfId="25762" xr:uid="{00000000-0005-0000-0000-00004CB90000}"/>
    <cellStyle name="Normal 72 5 2 2 4" xfId="45531" xr:uid="{00000000-0005-0000-0000-00004DB90000}"/>
    <cellStyle name="Normal 72 5 2 3" xfId="12971" xr:uid="{00000000-0005-0000-0000-00004EB90000}"/>
    <cellStyle name="Normal 72 5 2 3 2" xfId="32485" xr:uid="{00000000-0005-0000-0000-00004FB90000}"/>
    <cellStyle name="Normal 72 5 2 3 3" xfId="52378" xr:uid="{00000000-0005-0000-0000-000050B90000}"/>
    <cellStyle name="Normal 72 5 2 4" xfId="23890" xr:uid="{00000000-0005-0000-0000-000051B90000}"/>
    <cellStyle name="Normal 72 5 2 5" xfId="43656" xr:uid="{00000000-0005-0000-0000-000052B90000}"/>
    <cellStyle name="Normal 72 5 3" xfId="6984" xr:uid="{00000000-0005-0000-0000-000053B90000}"/>
    <cellStyle name="Normal 72 5 3 2" xfId="16720" xr:uid="{00000000-0005-0000-0000-000054B90000}"/>
    <cellStyle name="Normal 72 5 3 2 2" xfId="36233" xr:uid="{00000000-0005-0000-0000-000055B90000}"/>
    <cellStyle name="Normal 72 5 3 2 3" xfId="56126" xr:uid="{00000000-0005-0000-0000-000056B90000}"/>
    <cellStyle name="Normal 72 5 3 3" xfId="25903" xr:uid="{00000000-0005-0000-0000-000057B90000}"/>
    <cellStyle name="Normal 72 5 3 4" xfId="45673" xr:uid="{00000000-0005-0000-0000-000058B90000}"/>
    <cellStyle name="Normal 72 5 4" xfId="5917" xr:uid="{00000000-0005-0000-0000-000059B90000}"/>
    <cellStyle name="Normal 72 5 4 2" xfId="15654" xr:uid="{00000000-0005-0000-0000-00005AB90000}"/>
    <cellStyle name="Normal 72 5 4 2 2" xfId="35167" xr:uid="{00000000-0005-0000-0000-00005BB90000}"/>
    <cellStyle name="Normal 72 5 4 2 3" xfId="55060" xr:uid="{00000000-0005-0000-0000-00005CB90000}"/>
    <cellStyle name="Normal 72 5 4 3" xfId="27737" xr:uid="{00000000-0005-0000-0000-00005DB90000}"/>
    <cellStyle name="Normal 72 5 4 4" xfId="47625" xr:uid="{00000000-0005-0000-0000-00005EB90000}"/>
    <cellStyle name="Normal 72 5 5" xfId="10703" xr:uid="{00000000-0005-0000-0000-00005FB90000}"/>
    <cellStyle name="Normal 72 5 5 2" xfId="30218" xr:uid="{00000000-0005-0000-0000-000060B90000}"/>
    <cellStyle name="Normal 72 5 5 3" xfId="50111" xr:uid="{00000000-0005-0000-0000-000061B90000}"/>
    <cellStyle name="Normal 72 5 6" xfId="20424" xr:uid="{00000000-0005-0000-0000-000062B90000}"/>
    <cellStyle name="Normal 72 5 7" xfId="40066" xr:uid="{00000000-0005-0000-0000-000063B90000}"/>
    <cellStyle name="Normal 72 6" xfId="1880" xr:uid="{00000000-0005-0000-0000-000064B90000}"/>
    <cellStyle name="Normal 72 6 2" xfId="4191" xr:uid="{00000000-0005-0000-0000-000065B90000}"/>
    <cellStyle name="Normal 72 6 2 2" xfId="9627" xr:uid="{00000000-0005-0000-0000-000066B90000}"/>
    <cellStyle name="Normal 72 6 2 2 2" xfId="19350" xr:uid="{00000000-0005-0000-0000-000067B90000}"/>
    <cellStyle name="Normal 72 6 2 2 2 2" xfId="38863" xr:uid="{00000000-0005-0000-0000-000068B90000}"/>
    <cellStyle name="Normal 72 6 2 2 2 3" xfId="58756" xr:uid="{00000000-0005-0000-0000-000069B90000}"/>
    <cellStyle name="Normal 72 6 2 2 3" xfId="29076" xr:uid="{00000000-0005-0000-0000-00006AB90000}"/>
    <cellStyle name="Normal 72 6 2 2 4" xfId="48964" xr:uid="{00000000-0005-0000-0000-00006BB90000}"/>
    <cellStyle name="Normal 72 6 2 3" xfId="14044" xr:uid="{00000000-0005-0000-0000-00006CB90000}"/>
    <cellStyle name="Normal 72 6 2 3 2" xfId="33558" xr:uid="{00000000-0005-0000-0000-00006DB90000}"/>
    <cellStyle name="Normal 72 6 2 3 3" xfId="53451" xr:uid="{00000000-0005-0000-0000-00006EB90000}"/>
    <cellStyle name="Normal 72 6 2 4" xfId="24963" xr:uid="{00000000-0005-0000-0000-00006FB90000}"/>
    <cellStyle name="Normal 72 6 2 5" xfId="44730" xr:uid="{00000000-0005-0000-0000-000070B90000}"/>
    <cellStyle name="Normal 72 6 3" xfId="6452" xr:uid="{00000000-0005-0000-0000-000071B90000}"/>
    <cellStyle name="Normal 72 6 3 2" xfId="16189" xr:uid="{00000000-0005-0000-0000-000072B90000}"/>
    <cellStyle name="Normal 72 6 3 2 2" xfId="35702" xr:uid="{00000000-0005-0000-0000-000073B90000}"/>
    <cellStyle name="Normal 72 6 3 2 3" xfId="55595" xr:uid="{00000000-0005-0000-0000-000074B90000}"/>
    <cellStyle name="Normal 72 6 3 3" xfId="28272" xr:uid="{00000000-0005-0000-0000-000075B90000}"/>
    <cellStyle name="Normal 72 6 3 4" xfId="48160" xr:uid="{00000000-0005-0000-0000-000076B90000}"/>
    <cellStyle name="Normal 72 6 4" xfId="11776" xr:uid="{00000000-0005-0000-0000-000077B90000}"/>
    <cellStyle name="Normal 72 6 4 2" xfId="31291" xr:uid="{00000000-0005-0000-0000-000078B90000}"/>
    <cellStyle name="Normal 72 6 4 3" xfId="51184" xr:uid="{00000000-0005-0000-0000-000079B90000}"/>
    <cellStyle name="Normal 72 6 5" xfId="21497" xr:uid="{00000000-0005-0000-0000-00007AB90000}"/>
    <cellStyle name="Normal 72 6 6" xfId="41214" xr:uid="{00000000-0005-0000-0000-00007BB90000}"/>
    <cellStyle name="Normal 72 7" xfId="2443" xr:uid="{00000000-0005-0000-0000-00007CB90000}"/>
    <cellStyle name="Normal 72 7 2" xfId="7880" xr:uid="{00000000-0005-0000-0000-00007DB90000}"/>
    <cellStyle name="Normal 72 7 2 2" xfId="17603" xr:uid="{00000000-0005-0000-0000-00007EB90000}"/>
    <cellStyle name="Normal 72 7 2 2 2" xfId="37116" xr:uid="{00000000-0005-0000-0000-00007FB90000}"/>
    <cellStyle name="Normal 72 7 2 2 3" xfId="57009" xr:uid="{00000000-0005-0000-0000-000080B90000}"/>
    <cellStyle name="Normal 72 7 2 3" xfId="25472" xr:uid="{00000000-0005-0000-0000-000081B90000}"/>
    <cellStyle name="Normal 72 7 2 4" xfId="45239" xr:uid="{00000000-0005-0000-0000-000082B90000}"/>
    <cellStyle name="Normal 72 7 3" xfId="12297" xr:uid="{00000000-0005-0000-0000-000083B90000}"/>
    <cellStyle name="Normal 72 7 3 2" xfId="31811" xr:uid="{00000000-0005-0000-0000-000084B90000}"/>
    <cellStyle name="Normal 72 7 3 3" xfId="51704" xr:uid="{00000000-0005-0000-0000-000085B90000}"/>
    <cellStyle name="Normal 72 7 4" xfId="23216" xr:uid="{00000000-0005-0000-0000-000086B90000}"/>
    <cellStyle name="Normal 72 7 5" xfId="42982" xr:uid="{00000000-0005-0000-0000-000087B90000}"/>
    <cellStyle name="Normal 72 8" xfId="2582" xr:uid="{00000000-0005-0000-0000-000088B90000}"/>
    <cellStyle name="Normal 72 8 2" xfId="8019" xr:uid="{00000000-0005-0000-0000-000089B90000}"/>
    <cellStyle name="Normal 72 8 2 2" xfId="17742" xr:uid="{00000000-0005-0000-0000-00008AB90000}"/>
    <cellStyle name="Normal 72 8 2 2 2" xfId="37255" xr:uid="{00000000-0005-0000-0000-00008BB90000}"/>
    <cellStyle name="Normal 72 8 2 2 3" xfId="57148" xr:uid="{00000000-0005-0000-0000-00008CB90000}"/>
    <cellStyle name="Normal 72 8 2 3" xfId="22281" xr:uid="{00000000-0005-0000-0000-00008DB90000}"/>
    <cellStyle name="Normal 72 8 2 4" xfId="42042" xr:uid="{00000000-0005-0000-0000-00008EB90000}"/>
    <cellStyle name="Normal 72 8 3" xfId="12436" xr:uid="{00000000-0005-0000-0000-00008FB90000}"/>
    <cellStyle name="Normal 72 8 3 2" xfId="31950" xr:uid="{00000000-0005-0000-0000-000090B90000}"/>
    <cellStyle name="Normal 72 8 3 3" xfId="51843" xr:uid="{00000000-0005-0000-0000-000091B90000}"/>
    <cellStyle name="Normal 72 8 4" xfId="23355" xr:uid="{00000000-0005-0000-0000-000092B90000}"/>
    <cellStyle name="Normal 72 8 5" xfId="43121" xr:uid="{00000000-0005-0000-0000-000093B90000}"/>
    <cellStyle name="Normal 72 9" xfId="4800" xr:uid="{00000000-0005-0000-0000-000094B90000}"/>
    <cellStyle name="Normal 72 9 2" xfId="14582" xr:uid="{00000000-0005-0000-0000-000095B90000}"/>
    <cellStyle name="Normal 72 9 2 2" xfId="34095" xr:uid="{00000000-0005-0000-0000-000096B90000}"/>
    <cellStyle name="Normal 72 9 2 3" xfId="53988" xr:uid="{00000000-0005-0000-0000-000097B90000}"/>
    <cellStyle name="Normal 72 9 3" xfId="26664" xr:uid="{00000000-0005-0000-0000-000098B90000}"/>
    <cellStyle name="Normal 72 9 4" xfId="46508" xr:uid="{00000000-0005-0000-0000-000099B90000}"/>
    <cellStyle name="Normal 73" xfId="156" xr:uid="{00000000-0005-0000-0000-00009AB90000}"/>
    <cellStyle name="Normal 73 10" xfId="10169" xr:uid="{00000000-0005-0000-0000-00009BB90000}"/>
    <cellStyle name="Normal 73 10 2" xfId="29684" xr:uid="{00000000-0005-0000-0000-00009CB90000}"/>
    <cellStyle name="Normal 73 10 3" xfId="49577" xr:uid="{00000000-0005-0000-0000-00009DB90000}"/>
    <cellStyle name="Normal 73 11" xfId="19890" xr:uid="{00000000-0005-0000-0000-00009EB90000}"/>
    <cellStyle name="Normal 73 12" xfId="39490" xr:uid="{00000000-0005-0000-0000-00009FB90000}"/>
    <cellStyle name="Normal 73 2" xfId="374" xr:uid="{00000000-0005-0000-0000-0000A0B90000}"/>
    <cellStyle name="Normal 73 2 2" xfId="1460" xr:uid="{00000000-0005-0000-0000-0000A1B90000}"/>
    <cellStyle name="Normal 73 2 2 2" xfId="3832" xr:uid="{00000000-0005-0000-0000-0000A2B90000}"/>
    <cellStyle name="Normal 73 2 2 2 2" xfId="9269" xr:uid="{00000000-0005-0000-0000-0000A3B90000}"/>
    <cellStyle name="Normal 73 2 2 2 2 2" xfId="18992" xr:uid="{00000000-0005-0000-0000-0000A4B90000}"/>
    <cellStyle name="Normal 73 2 2 2 2 2 2" xfId="38505" xr:uid="{00000000-0005-0000-0000-0000A5B90000}"/>
    <cellStyle name="Normal 73 2 2 2 2 2 3" xfId="58398" xr:uid="{00000000-0005-0000-0000-0000A6B90000}"/>
    <cellStyle name="Normal 73 2 2 2 2 3" xfId="26137" xr:uid="{00000000-0005-0000-0000-0000A7B90000}"/>
    <cellStyle name="Normal 73 2 2 2 2 4" xfId="45908" xr:uid="{00000000-0005-0000-0000-0000A8B90000}"/>
    <cellStyle name="Normal 73 2 2 2 3" xfId="13686" xr:uid="{00000000-0005-0000-0000-0000A9B90000}"/>
    <cellStyle name="Normal 73 2 2 2 3 2" xfId="33200" xr:uid="{00000000-0005-0000-0000-0000AAB90000}"/>
    <cellStyle name="Normal 73 2 2 2 3 3" xfId="53093" xr:uid="{00000000-0005-0000-0000-0000ABB90000}"/>
    <cellStyle name="Normal 73 2 2 2 4" xfId="24605" xr:uid="{00000000-0005-0000-0000-0000ACB90000}"/>
    <cellStyle name="Normal 73 2 2 2 5" xfId="44371" xr:uid="{00000000-0005-0000-0000-0000ADB90000}"/>
    <cellStyle name="Normal 73 2 2 3" xfId="7592" xr:uid="{00000000-0005-0000-0000-0000AEB90000}"/>
    <cellStyle name="Normal 73 2 2 3 2" xfId="17315" xr:uid="{00000000-0005-0000-0000-0000AFB90000}"/>
    <cellStyle name="Normal 73 2 2 3 2 2" xfId="36828" xr:uid="{00000000-0005-0000-0000-0000B0B90000}"/>
    <cellStyle name="Normal 73 2 2 3 2 3" xfId="56721" xr:uid="{00000000-0005-0000-0000-0000B1B90000}"/>
    <cellStyle name="Normal 73 2 2 3 3" xfId="25647" xr:uid="{00000000-0005-0000-0000-0000B2B90000}"/>
    <cellStyle name="Normal 73 2 2 3 4" xfId="45416" xr:uid="{00000000-0005-0000-0000-0000B3B90000}"/>
    <cellStyle name="Normal 73 2 2 4" xfId="5559" xr:uid="{00000000-0005-0000-0000-0000B4B90000}"/>
    <cellStyle name="Normal 73 2 2 4 2" xfId="15296" xr:uid="{00000000-0005-0000-0000-0000B5B90000}"/>
    <cellStyle name="Normal 73 2 2 4 2 2" xfId="34809" xr:uid="{00000000-0005-0000-0000-0000B6B90000}"/>
    <cellStyle name="Normal 73 2 2 4 2 3" xfId="54702" xr:uid="{00000000-0005-0000-0000-0000B7B90000}"/>
    <cellStyle name="Normal 73 2 2 4 3" xfId="27379" xr:uid="{00000000-0005-0000-0000-0000B8B90000}"/>
    <cellStyle name="Normal 73 2 2 4 4" xfId="47267" xr:uid="{00000000-0005-0000-0000-0000B9B90000}"/>
    <cellStyle name="Normal 73 2 2 5" xfId="11418" xr:uid="{00000000-0005-0000-0000-0000BAB90000}"/>
    <cellStyle name="Normal 73 2 2 5 2" xfId="30933" xr:uid="{00000000-0005-0000-0000-0000BBB90000}"/>
    <cellStyle name="Normal 73 2 2 5 3" xfId="50826" xr:uid="{00000000-0005-0000-0000-0000BCB90000}"/>
    <cellStyle name="Normal 73 2 2 6" xfId="21139" xr:uid="{00000000-0005-0000-0000-0000BDB90000}"/>
    <cellStyle name="Normal 73 2 2 7" xfId="40794" xr:uid="{00000000-0005-0000-0000-0000BEB90000}"/>
    <cellStyle name="Normal 73 2 3" xfId="909" xr:uid="{00000000-0005-0000-0000-0000BFB90000}"/>
    <cellStyle name="Normal 73 2 3 2" xfId="3294" xr:uid="{00000000-0005-0000-0000-0000C0B90000}"/>
    <cellStyle name="Normal 73 2 3 2 2" xfId="8731" xr:uid="{00000000-0005-0000-0000-0000C1B90000}"/>
    <cellStyle name="Normal 73 2 3 2 2 2" xfId="18454" xr:uid="{00000000-0005-0000-0000-0000C2B90000}"/>
    <cellStyle name="Normal 73 2 3 2 2 2 2" xfId="37967" xr:uid="{00000000-0005-0000-0000-0000C3B90000}"/>
    <cellStyle name="Normal 73 2 3 2 2 2 3" xfId="57860" xr:uid="{00000000-0005-0000-0000-0000C4B90000}"/>
    <cellStyle name="Normal 73 2 3 2 2 3" xfId="25419" xr:uid="{00000000-0005-0000-0000-0000C5B90000}"/>
    <cellStyle name="Normal 73 2 3 2 2 4" xfId="45186" xr:uid="{00000000-0005-0000-0000-0000C6B90000}"/>
    <cellStyle name="Normal 73 2 3 2 3" xfId="13148" xr:uid="{00000000-0005-0000-0000-0000C7B90000}"/>
    <cellStyle name="Normal 73 2 3 2 3 2" xfId="32662" xr:uid="{00000000-0005-0000-0000-0000C8B90000}"/>
    <cellStyle name="Normal 73 2 3 2 3 3" xfId="52555" xr:uid="{00000000-0005-0000-0000-0000C9B90000}"/>
    <cellStyle name="Normal 73 2 3 2 4" xfId="24067" xr:uid="{00000000-0005-0000-0000-0000CAB90000}"/>
    <cellStyle name="Normal 73 2 3 2 5" xfId="43833" xr:uid="{00000000-0005-0000-0000-0000CBB90000}"/>
    <cellStyle name="Normal 73 2 3 3" xfId="7132" xr:uid="{00000000-0005-0000-0000-0000CCB90000}"/>
    <cellStyle name="Normal 73 2 3 3 2" xfId="16868" xr:uid="{00000000-0005-0000-0000-0000CDB90000}"/>
    <cellStyle name="Normal 73 2 3 3 2 2" xfId="36381" xr:uid="{00000000-0005-0000-0000-0000CEB90000}"/>
    <cellStyle name="Normal 73 2 3 3 2 3" xfId="56274" xr:uid="{00000000-0005-0000-0000-0000CFB90000}"/>
    <cellStyle name="Normal 73 2 3 3 3" xfId="21978" xr:uid="{00000000-0005-0000-0000-0000D0B90000}"/>
    <cellStyle name="Normal 73 2 3 3 4" xfId="41737" xr:uid="{00000000-0005-0000-0000-0000D1B90000}"/>
    <cellStyle name="Normal 73 2 3 4" xfId="6094" xr:uid="{00000000-0005-0000-0000-0000D2B90000}"/>
    <cellStyle name="Normal 73 2 3 4 2" xfId="15831" xr:uid="{00000000-0005-0000-0000-0000D3B90000}"/>
    <cellStyle name="Normal 73 2 3 4 2 2" xfId="35344" xr:uid="{00000000-0005-0000-0000-0000D4B90000}"/>
    <cellStyle name="Normal 73 2 3 4 2 3" xfId="55237" xr:uid="{00000000-0005-0000-0000-0000D5B90000}"/>
    <cellStyle name="Normal 73 2 3 4 3" xfId="27914" xr:uid="{00000000-0005-0000-0000-0000D6B90000}"/>
    <cellStyle name="Normal 73 2 3 4 4" xfId="47802" xr:uid="{00000000-0005-0000-0000-0000D7B90000}"/>
    <cellStyle name="Normal 73 2 3 5" xfId="10880" xr:uid="{00000000-0005-0000-0000-0000D8B90000}"/>
    <cellStyle name="Normal 73 2 3 5 2" xfId="30395" xr:uid="{00000000-0005-0000-0000-0000D9B90000}"/>
    <cellStyle name="Normal 73 2 3 5 3" xfId="50288" xr:uid="{00000000-0005-0000-0000-0000DAB90000}"/>
    <cellStyle name="Normal 73 2 3 6" xfId="20601" xr:uid="{00000000-0005-0000-0000-0000DBB90000}"/>
    <cellStyle name="Normal 73 2 3 7" xfId="40243" xr:uid="{00000000-0005-0000-0000-0000DCB90000}"/>
    <cellStyle name="Normal 73 2 4" xfId="2099" xr:uid="{00000000-0005-0000-0000-0000DDB90000}"/>
    <cellStyle name="Normal 73 2 4 2" xfId="4368" xr:uid="{00000000-0005-0000-0000-0000DEB90000}"/>
    <cellStyle name="Normal 73 2 4 2 2" xfId="9804" xr:uid="{00000000-0005-0000-0000-0000DFB90000}"/>
    <cellStyle name="Normal 73 2 4 2 2 2" xfId="19527" xr:uid="{00000000-0005-0000-0000-0000E0B90000}"/>
    <cellStyle name="Normal 73 2 4 2 2 2 2" xfId="39040" xr:uid="{00000000-0005-0000-0000-0000E1B90000}"/>
    <cellStyle name="Normal 73 2 4 2 2 2 3" xfId="58933" xr:uid="{00000000-0005-0000-0000-0000E2B90000}"/>
    <cellStyle name="Normal 73 2 4 2 2 3" xfId="29253" xr:uid="{00000000-0005-0000-0000-0000E3B90000}"/>
    <cellStyle name="Normal 73 2 4 2 2 4" xfId="49141" xr:uid="{00000000-0005-0000-0000-0000E4B90000}"/>
    <cellStyle name="Normal 73 2 4 2 3" xfId="14221" xr:uid="{00000000-0005-0000-0000-0000E5B90000}"/>
    <cellStyle name="Normal 73 2 4 2 3 2" xfId="33735" xr:uid="{00000000-0005-0000-0000-0000E6B90000}"/>
    <cellStyle name="Normal 73 2 4 2 3 3" xfId="53628" xr:uid="{00000000-0005-0000-0000-0000E7B90000}"/>
    <cellStyle name="Normal 73 2 4 2 4" xfId="25140" xr:uid="{00000000-0005-0000-0000-0000E8B90000}"/>
    <cellStyle name="Normal 73 2 4 2 5" xfId="44907" xr:uid="{00000000-0005-0000-0000-0000E9B90000}"/>
    <cellStyle name="Normal 73 2 4 3" xfId="6629" xr:uid="{00000000-0005-0000-0000-0000EAB90000}"/>
    <cellStyle name="Normal 73 2 4 3 2" xfId="16366" xr:uid="{00000000-0005-0000-0000-0000EBB90000}"/>
    <cellStyle name="Normal 73 2 4 3 2 2" xfId="35879" xr:uid="{00000000-0005-0000-0000-0000ECB90000}"/>
    <cellStyle name="Normal 73 2 4 3 2 3" xfId="55772" xr:uid="{00000000-0005-0000-0000-0000EDB90000}"/>
    <cellStyle name="Normal 73 2 4 3 3" xfId="28449" xr:uid="{00000000-0005-0000-0000-0000EEB90000}"/>
    <cellStyle name="Normal 73 2 4 3 4" xfId="48337" xr:uid="{00000000-0005-0000-0000-0000EFB90000}"/>
    <cellStyle name="Normal 73 2 4 4" xfId="11953" xr:uid="{00000000-0005-0000-0000-0000F0B90000}"/>
    <cellStyle name="Normal 73 2 4 4 2" xfId="31468" xr:uid="{00000000-0005-0000-0000-0000F1B90000}"/>
    <cellStyle name="Normal 73 2 4 4 3" xfId="51361" xr:uid="{00000000-0005-0000-0000-0000F2B90000}"/>
    <cellStyle name="Normal 73 2 4 5" xfId="21674" xr:uid="{00000000-0005-0000-0000-0000F3B90000}"/>
    <cellStyle name="Normal 73 2 4 6" xfId="41433" xr:uid="{00000000-0005-0000-0000-0000F4B90000}"/>
    <cellStyle name="Normal 73 2 5" xfId="2759" xr:uid="{00000000-0005-0000-0000-0000F5B90000}"/>
    <cellStyle name="Normal 73 2 5 2" xfId="8196" xr:uid="{00000000-0005-0000-0000-0000F6B90000}"/>
    <cellStyle name="Normal 73 2 5 2 2" xfId="17919" xr:uid="{00000000-0005-0000-0000-0000F7B90000}"/>
    <cellStyle name="Normal 73 2 5 2 2 2" xfId="37432" xr:uid="{00000000-0005-0000-0000-0000F8B90000}"/>
    <cellStyle name="Normal 73 2 5 2 2 3" xfId="57325" xr:uid="{00000000-0005-0000-0000-0000F9B90000}"/>
    <cellStyle name="Normal 73 2 5 2 3" xfId="23136" xr:uid="{00000000-0005-0000-0000-0000FAB90000}"/>
    <cellStyle name="Normal 73 2 5 2 4" xfId="42902" xr:uid="{00000000-0005-0000-0000-0000FBB90000}"/>
    <cellStyle name="Normal 73 2 5 3" xfId="12613" xr:uid="{00000000-0005-0000-0000-0000FCB90000}"/>
    <cellStyle name="Normal 73 2 5 3 2" xfId="32127" xr:uid="{00000000-0005-0000-0000-0000FDB90000}"/>
    <cellStyle name="Normal 73 2 5 3 3" xfId="52020" xr:uid="{00000000-0005-0000-0000-0000FEB90000}"/>
    <cellStyle name="Normal 73 2 5 4" xfId="23532" xr:uid="{00000000-0005-0000-0000-0000FFB90000}"/>
    <cellStyle name="Normal 73 2 5 5" xfId="43298" xr:uid="{00000000-0005-0000-0000-000000BA0000}"/>
    <cellStyle name="Normal 73 2 6" xfId="5019" xr:uid="{00000000-0005-0000-0000-000001BA0000}"/>
    <cellStyle name="Normal 73 2 6 2" xfId="14759" xr:uid="{00000000-0005-0000-0000-000002BA0000}"/>
    <cellStyle name="Normal 73 2 6 2 2" xfId="34272" xr:uid="{00000000-0005-0000-0000-000003BA0000}"/>
    <cellStyle name="Normal 73 2 6 2 3" xfId="54165" xr:uid="{00000000-0005-0000-0000-000004BA0000}"/>
    <cellStyle name="Normal 73 2 6 3" xfId="26841" xr:uid="{00000000-0005-0000-0000-000005BA0000}"/>
    <cellStyle name="Normal 73 2 6 4" xfId="46727" xr:uid="{00000000-0005-0000-0000-000006BA0000}"/>
    <cellStyle name="Normal 73 2 7" xfId="10345" xr:uid="{00000000-0005-0000-0000-000007BA0000}"/>
    <cellStyle name="Normal 73 2 7 2" xfId="29860" xr:uid="{00000000-0005-0000-0000-000008BA0000}"/>
    <cellStyle name="Normal 73 2 7 3" xfId="49753" xr:uid="{00000000-0005-0000-0000-000009BA0000}"/>
    <cellStyle name="Normal 73 2 8" xfId="20066" xr:uid="{00000000-0005-0000-0000-00000ABA0000}"/>
    <cellStyle name="Normal 73 2 9" xfId="39708" xr:uid="{00000000-0005-0000-0000-00000BBA0000}"/>
    <cellStyle name="Normal 73 3" xfId="550" xr:uid="{00000000-0005-0000-0000-00000CBA0000}"/>
    <cellStyle name="Normal 73 3 2" xfId="1636" xr:uid="{00000000-0005-0000-0000-00000DBA0000}"/>
    <cellStyle name="Normal 73 3 2 2" xfId="4008" xr:uid="{00000000-0005-0000-0000-00000EBA0000}"/>
    <cellStyle name="Normal 73 3 2 2 2" xfId="9445" xr:uid="{00000000-0005-0000-0000-00000FBA0000}"/>
    <cellStyle name="Normal 73 3 2 2 2 2" xfId="19168" xr:uid="{00000000-0005-0000-0000-000010BA0000}"/>
    <cellStyle name="Normal 73 3 2 2 2 2 2" xfId="38681" xr:uid="{00000000-0005-0000-0000-000011BA0000}"/>
    <cellStyle name="Normal 73 3 2 2 2 2 3" xfId="58574" xr:uid="{00000000-0005-0000-0000-000012BA0000}"/>
    <cellStyle name="Normal 73 3 2 2 2 3" xfId="22373" xr:uid="{00000000-0005-0000-0000-000013BA0000}"/>
    <cellStyle name="Normal 73 3 2 2 2 4" xfId="42135" xr:uid="{00000000-0005-0000-0000-000014BA0000}"/>
    <cellStyle name="Normal 73 3 2 2 3" xfId="13862" xr:uid="{00000000-0005-0000-0000-000015BA0000}"/>
    <cellStyle name="Normal 73 3 2 2 3 2" xfId="33376" xr:uid="{00000000-0005-0000-0000-000016BA0000}"/>
    <cellStyle name="Normal 73 3 2 2 3 3" xfId="53269" xr:uid="{00000000-0005-0000-0000-000017BA0000}"/>
    <cellStyle name="Normal 73 3 2 2 4" xfId="24781" xr:uid="{00000000-0005-0000-0000-000018BA0000}"/>
    <cellStyle name="Normal 73 3 2 2 5" xfId="44547" xr:uid="{00000000-0005-0000-0000-000019BA0000}"/>
    <cellStyle name="Normal 73 3 2 3" xfId="7739" xr:uid="{00000000-0005-0000-0000-00001ABA0000}"/>
    <cellStyle name="Normal 73 3 2 3 2" xfId="17462" xr:uid="{00000000-0005-0000-0000-00001BBA0000}"/>
    <cellStyle name="Normal 73 3 2 3 2 2" xfId="36975" xr:uid="{00000000-0005-0000-0000-00001CBA0000}"/>
    <cellStyle name="Normal 73 3 2 3 2 3" xfId="56868" xr:uid="{00000000-0005-0000-0000-00001DBA0000}"/>
    <cellStyle name="Normal 73 3 2 3 3" xfId="22853" xr:uid="{00000000-0005-0000-0000-00001EBA0000}"/>
    <cellStyle name="Normal 73 3 2 3 4" xfId="42617" xr:uid="{00000000-0005-0000-0000-00001FBA0000}"/>
    <cellStyle name="Normal 73 3 2 4" xfId="5735" xr:uid="{00000000-0005-0000-0000-000020BA0000}"/>
    <cellStyle name="Normal 73 3 2 4 2" xfId="15472" xr:uid="{00000000-0005-0000-0000-000021BA0000}"/>
    <cellStyle name="Normal 73 3 2 4 2 2" xfId="34985" xr:uid="{00000000-0005-0000-0000-000022BA0000}"/>
    <cellStyle name="Normal 73 3 2 4 2 3" xfId="54878" xr:uid="{00000000-0005-0000-0000-000023BA0000}"/>
    <cellStyle name="Normal 73 3 2 4 3" xfId="27555" xr:uid="{00000000-0005-0000-0000-000024BA0000}"/>
    <cellStyle name="Normal 73 3 2 4 4" xfId="47443" xr:uid="{00000000-0005-0000-0000-000025BA0000}"/>
    <cellStyle name="Normal 73 3 2 5" xfId="11594" xr:uid="{00000000-0005-0000-0000-000026BA0000}"/>
    <cellStyle name="Normal 73 3 2 5 2" xfId="31109" xr:uid="{00000000-0005-0000-0000-000027BA0000}"/>
    <cellStyle name="Normal 73 3 2 5 3" xfId="51002" xr:uid="{00000000-0005-0000-0000-000028BA0000}"/>
    <cellStyle name="Normal 73 3 2 6" xfId="21315" xr:uid="{00000000-0005-0000-0000-000029BA0000}"/>
    <cellStyle name="Normal 73 3 2 7" xfId="40970" xr:uid="{00000000-0005-0000-0000-00002ABA0000}"/>
    <cellStyle name="Normal 73 3 3" xfId="1085" xr:uid="{00000000-0005-0000-0000-00002BBA0000}"/>
    <cellStyle name="Normal 73 3 3 2" xfId="3470" xr:uid="{00000000-0005-0000-0000-00002CBA0000}"/>
    <cellStyle name="Normal 73 3 3 2 2" xfId="8907" xr:uid="{00000000-0005-0000-0000-00002DBA0000}"/>
    <cellStyle name="Normal 73 3 3 2 2 2" xfId="18630" xr:uid="{00000000-0005-0000-0000-00002EBA0000}"/>
    <cellStyle name="Normal 73 3 3 2 2 2 2" xfId="38143" xr:uid="{00000000-0005-0000-0000-00002FBA0000}"/>
    <cellStyle name="Normal 73 3 3 2 2 2 3" xfId="58036" xr:uid="{00000000-0005-0000-0000-000030BA0000}"/>
    <cellStyle name="Normal 73 3 3 2 2 3" xfId="22870" xr:uid="{00000000-0005-0000-0000-000031BA0000}"/>
    <cellStyle name="Normal 73 3 3 2 2 4" xfId="42635" xr:uid="{00000000-0005-0000-0000-000032BA0000}"/>
    <cellStyle name="Normal 73 3 3 2 3" xfId="13324" xr:uid="{00000000-0005-0000-0000-000033BA0000}"/>
    <cellStyle name="Normal 73 3 3 2 3 2" xfId="32838" xr:uid="{00000000-0005-0000-0000-000034BA0000}"/>
    <cellStyle name="Normal 73 3 3 2 3 3" xfId="52731" xr:uid="{00000000-0005-0000-0000-000035BA0000}"/>
    <cellStyle name="Normal 73 3 3 2 4" xfId="24243" xr:uid="{00000000-0005-0000-0000-000036BA0000}"/>
    <cellStyle name="Normal 73 3 3 2 5" xfId="44009" xr:uid="{00000000-0005-0000-0000-000037BA0000}"/>
    <cellStyle name="Normal 73 3 3 3" xfId="7279" xr:uid="{00000000-0005-0000-0000-000038BA0000}"/>
    <cellStyle name="Normal 73 3 3 3 2" xfId="17015" xr:uid="{00000000-0005-0000-0000-000039BA0000}"/>
    <cellStyle name="Normal 73 3 3 3 2 2" xfId="36528" xr:uid="{00000000-0005-0000-0000-00003ABA0000}"/>
    <cellStyle name="Normal 73 3 3 3 2 3" xfId="56421" xr:uid="{00000000-0005-0000-0000-00003BBA0000}"/>
    <cellStyle name="Normal 73 3 3 3 3" xfId="25473" xr:uid="{00000000-0005-0000-0000-00003CBA0000}"/>
    <cellStyle name="Normal 73 3 3 3 4" xfId="45240" xr:uid="{00000000-0005-0000-0000-00003DBA0000}"/>
    <cellStyle name="Normal 73 3 3 4" xfId="6270" xr:uid="{00000000-0005-0000-0000-00003EBA0000}"/>
    <cellStyle name="Normal 73 3 3 4 2" xfId="16007" xr:uid="{00000000-0005-0000-0000-00003FBA0000}"/>
    <cellStyle name="Normal 73 3 3 4 2 2" xfId="35520" xr:uid="{00000000-0005-0000-0000-000040BA0000}"/>
    <cellStyle name="Normal 73 3 3 4 2 3" xfId="55413" xr:uid="{00000000-0005-0000-0000-000041BA0000}"/>
    <cellStyle name="Normal 73 3 3 4 3" xfId="28090" xr:uid="{00000000-0005-0000-0000-000042BA0000}"/>
    <cellStyle name="Normal 73 3 3 4 4" xfId="47978" xr:uid="{00000000-0005-0000-0000-000043BA0000}"/>
    <cellStyle name="Normal 73 3 3 5" xfId="11056" xr:uid="{00000000-0005-0000-0000-000044BA0000}"/>
    <cellStyle name="Normal 73 3 3 5 2" xfId="30571" xr:uid="{00000000-0005-0000-0000-000045BA0000}"/>
    <cellStyle name="Normal 73 3 3 5 3" xfId="50464" xr:uid="{00000000-0005-0000-0000-000046BA0000}"/>
    <cellStyle name="Normal 73 3 3 6" xfId="20777" xr:uid="{00000000-0005-0000-0000-000047BA0000}"/>
    <cellStyle name="Normal 73 3 3 7" xfId="40419" xr:uid="{00000000-0005-0000-0000-000048BA0000}"/>
    <cellStyle name="Normal 73 3 4" xfId="2275" xr:uid="{00000000-0005-0000-0000-000049BA0000}"/>
    <cellStyle name="Normal 73 3 4 2" xfId="4544" xr:uid="{00000000-0005-0000-0000-00004ABA0000}"/>
    <cellStyle name="Normal 73 3 4 2 2" xfId="9980" xr:uid="{00000000-0005-0000-0000-00004BBA0000}"/>
    <cellStyle name="Normal 73 3 4 2 2 2" xfId="19703" xr:uid="{00000000-0005-0000-0000-00004CBA0000}"/>
    <cellStyle name="Normal 73 3 4 2 2 2 2" xfId="39216" xr:uid="{00000000-0005-0000-0000-00004DBA0000}"/>
    <cellStyle name="Normal 73 3 4 2 2 2 3" xfId="59109" xr:uid="{00000000-0005-0000-0000-00004EBA0000}"/>
    <cellStyle name="Normal 73 3 4 2 2 3" xfId="29429" xr:uid="{00000000-0005-0000-0000-00004FBA0000}"/>
    <cellStyle name="Normal 73 3 4 2 2 4" xfId="49317" xr:uid="{00000000-0005-0000-0000-000050BA0000}"/>
    <cellStyle name="Normal 73 3 4 2 3" xfId="14397" xr:uid="{00000000-0005-0000-0000-000051BA0000}"/>
    <cellStyle name="Normal 73 3 4 2 3 2" xfId="33911" xr:uid="{00000000-0005-0000-0000-000052BA0000}"/>
    <cellStyle name="Normal 73 3 4 2 3 3" xfId="53804" xr:uid="{00000000-0005-0000-0000-000053BA0000}"/>
    <cellStyle name="Normal 73 3 4 2 4" xfId="25316" xr:uid="{00000000-0005-0000-0000-000054BA0000}"/>
    <cellStyle name="Normal 73 3 4 2 5" xfId="45083" xr:uid="{00000000-0005-0000-0000-000055BA0000}"/>
    <cellStyle name="Normal 73 3 4 3" xfId="6805" xr:uid="{00000000-0005-0000-0000-000056BA0000}"/>
    <cellStyle name="Normal 73 3 4 3 2" xfId="16542" xr:uid="{00000000-0005-0000-0000-000057BA0000}"/>
    <cellStyle name="Normal 73 3 4 3 2 2" xfId="36055" xr:uid="{00000000-0005-0000-0000-000058BA0000}"/>
    <cellStyle name="Normal 73 3 4 3 2 3" xfId="55948" xr:uid="{00000000-0005-0000-0000-000059BA0000}"/>
    <cellStyle name="Normal 73 3 4 3 3" xfId="28625" xr:uid="{00000000-0005-0000-0000-00005ABA0000}"/>
    <cellStyle name="Normal 73 3 4 3 4" xfId="48513" xr:uid="{00000000-0005-0000-0000-00005BBA0000}"/>
    <cellStyle name="Normal 73 3 4 4" xfId="12129" xr:uid="{00000000-0005-0000-0000-00005CBA0000}"/>
    <cellStyle name="Normal 73 3 4 4 2" xfId="31644" xr:uid="{00000000-0005-0000-0000-00005DBA0000}"/>
    <cellStyle name="Normal 73 3 4 4 3" xfId="51537" xr:uid="{00000000-0005-0000-0000-00005EBA0000}"/>
    <cellStyle name="Normal 73 3 4 5" xfId="21850" xr:uid="{00000000-0005-0000-0000-00005FBA0000}"/>
    <cellStyle name="Normal 73 3 4 6" xfId="41609" xr:uid="{00000000-0005-0000-0000-000060BA0000}"/>
    <cellStyle name="Normal 73 3 5" xfId="2935" xr:uid="{00000000-0005-0000-0000-000061BA0000}"/>
    <cellStyle name="Normal 73 3 5 2" xfId="8372" xr:uid="{00000000-0005-0000-0000-000062BA0000}"/>
    <cellStyle name="Normal 73 3 5 2 2" xfId="18095" xr:uid="{00000000-0005-0000-0000-000063BA0000}"/>
    <cellStyle name="Normal 73 3 5 2 2 2" xfId="37608" xr:uid="{00000000-0005-0000-0000-000064BA0000}"/>
    <cellStyle name="Normal 73 3 5 2 2 3" xfId="57501" xr:uid="{00000000-0005-0000-0000-000065BA0000}"/>
    <cellStyle name="Normal 73 3 5 2 3" xfId="25592" xr:uid="{00000000-0005-0000-0000-000066BA0000}"/>
    <cellStyle name="Normal 73 3 5 2 4" xfId="45360" xr:uid="{00000000-0005-0000-0000-000067BA0000}"/>
    <cellStyle name="Normal 73 3 5 3" xfId="12789" xr:uid="{00000000-0005-0000-0000-000068BA0000}"/>
    <cellStyle name="Normal 73 3 5 3 2" xfId="32303" xr:uid="{00000000-0005-0000-0000-000069BA0000}"/>
    <cellStyle name="Normal 73 3 5 3 3" xfId="52196" xr:uid="{00000000-0005-0000-0000-00006ABA0000}"/>
    <cellStyle name="Normal 73 3 5 4" xfId="23708" xr:uid="{00000000-0005-0000-0000-00006BBA0000}"/>
    <cellStyle name="Normal 73 3 5 5" xfId="43474" xr:uid="{00000000-0005-0000-0000-00006CBA0000}"/>
    <cellStyle name="Normal 73 3 6" xfId="5195" xr:uid="{00000000-0005-0000-0000-00006DBA0000}"/>
    <cellStyle name="Normal 73 3 6 2" xfId="14935" xr:uid="{00000000-0005-0000-0000-00006EBA0000}"/>
    <cellStyle name="Normal 73 3 6 2 2" xfId="34448" xr:uid="{00000000-0005-0000-0000-00006FBA0000}"/>
    <cellStyle name="Normal 73 3 6 2 3" xfId="54341" xr:uid="{00000000-0005-0000-0000-000070BA0000}"/>
    <cellStyle name="Normal 73 3 6 3" xfId="27017" xr:uid="{00000000-0005-0000-0000-000071BA0000}"/>
    <cellStyle name="Normal 73 3 6 4" xfId="46903" xr:uid="{00000000-0005-0000-0000-000072BA0000}"/>
    <cellStyle name="Normal 73 3 7" xfId="10521" xr:uid="{00000000-0005-0000-0000-000073BA0000}"/>
    <cellStyle name="Normal 73 3 7 2" xfId="30036" xr:uid="{00000000-0005-0000-0000-000074BA0000}"/>
    <cellStyle name="Normal 73 3 7 3" xfId="49929" xr:uid="{00000000-0005-0000-0000-000075BA0000}"/>
    <cellStyle name="Normal 73 3 8" xfId="20242" xr:uid="{00000000-0005-0000-0000-000076BA0000}"/>
    <cellStyle name="Normal 73 3 9" xfId="39884" xr:uid="{00000000-0005-0000-0000-000077BA0000}"/>
    <cellStyle name="Normal 73 4" xfId="1284" xr:uid="{00000000-0005-0000-0000-000078BA0000}"/>
    <cellStyle name="Normal 73 4 2" xfId="3656" xr:uid="{00000000-0005-0000-0000-000079BA0000}"/>
    <cellStyle name="Normal 73 4 2 2" xfId="9093" xr:uid="{00000000-0005-0000-0000-00007ABA0000}"/>
    <cellStyle name="Normal 73 4 2 2 2" xfId="18816" xr:uid="{00000000-0005-0000-0000-00007BBA0000}"/>
    <cellStyle name="Normal 73 4 2 2 2 2" xfId="38329" xr:uid="{00000000-0005-0000-0000-00007CBA0000}"/>
    <cellStyle name="Normal 73 4 2 2 2 3" xfId="58222" xr:uid="{00000000-0005-0000-0000-00007DBA0000}"/>
    <cellStyle name="Normal 73 4 2 2 3" xfId="22217" xr:uid="{00000000-0005-0000-0000-00007EBA0000}"/>
    <cellStyle name="Normal 73 4 2 2 4" xfId="41977" xr:uid="{00000000-0005-0000-0000-00007FBA0000}"/>
    <cellStyle name="Normal 73 4 2 3" xfId="13510" xr:uid="{00000000-0005-0000-0000-000080BA0000}"/>
    <cellStyle name="Normal 73 4 2 3 2" xfId="33024" xr:uid="{00000000-0005-0000-0000-000081BA0000}"/>
    <cellStyle name="Normal 73 4 2 3 3" xfId="52917" xr:uid="{00000000-0005-0000-0000-000082BA0000}"/>
    <cellStyle name="Normal 73 4 2 4" xfId="24429" xr:uid="{00000000-0005-0000-0000-000083BA0000}"/>
    <cellStyle name="Normal 73 4 2 5" xfId="44195" xr:uid="{00000000-0005-0000-0000-000084BA0000}"/>
    <cellStyle name="Normal 73 4 3" xfId="7445" xr:uid="{00000000-0005-0000-0000-000085BA0000}"/>
    <cellStyle name="Normal 73 4 3 2" xfId="17168" xr:uid="{00000000-0005-0000-0000-000086BA0000}"/>
    <cellStyle name="Normal 73 4 3 2 2" xfId="36681" xr:uid="{00000000-0005-0000-0000-000087BA0000}"/>
    <cellStyle name="Normal 73 4 3 2 3" xfId="56574" xr:uid="{00000000-0005-0000-0000-000088BA0000}"/>
    <cellStyle name="Normal 73 4 3 3" xfId="22235" xr:uid="{00000000-0005-0000-0000-000089BA0000}"/>
    <cellStyle name="Normal 73 4 3 4" xfId="41995" xr:uid="{00000000-0005-0000-0000-00008ABA0000}"/>
    <cellStyle name="Normal 73 4 4" xfId="5383" xr:uid="{00000000-0005-0000-0000-00008BBA0000}"/>
    <cellStyle name="Normal 73 4 4 2" xfId="15120" xr:uid="{00000000-0005-0000-0000-00008CBA0000}"/>
    <cellStyle name="Normal 73 4 4 2 2" xfId="34633" xr:uid="{00000000-0005-0000-0000-00008DBA0000}"/>
    <cellStyle name="Normal 73 4 4 2 3" xfId="54526" xr:uid="{00000000-0005-0000-0000-00008EBA0000}"/>
    <cellStyle name="Normal 73 4 4 3" xfId="27203" xr:uid="{00000000-0005-0000-0000-00008FBA0000}"/>
    <cellStyle name="Normal 73 4 4 4" xfId="47091" xr:uid="{00000000-0005-0000-0000-000090BA0000}"/>
    <cellStyle name="Normal 73 4 5" xfId="11242" xr:uid="{00000000-0005-0000-0000-000091BA0000}"/>
    <cellStyle name="Normal 73 4 5 2" xfId="30757" xr:uid="{00000000-0005-0000-0000-000092BA0000}"/>
    <cellStyle name="Normal 73 4 5 3" xfId="50650" xr:uid="{00000000-0005-0000-0000-000093BA0000}"/>
    <cellStyle name="Normal 73 4 6" xfId="20963" xr:uid="{00000000-0005-0000-0000-000094BA0000}"/>
    <cellStyle name="Normal 73 4 7" xfId="40618" xr:uid="{00000000-0005-0000-0000-000095BA0000}"/>
    <cellStyle name="Normal 73 5" xfId="733" xr:uid="{00000000-0005-0000-0000-000096BA0000}"/>
    <cellStyle name="Normal 73 5 2" xfId="3118" xr:uid="{00000000-0005-0000-0000-000097BA0000}"/>
    <cellStyle name="Normal 73 5 2 2" xfId="8555" xr:uid="{00000000-0005-0000-0000-000098BA0000}"/>
    <cellStyle name="Normal 73 5 2 2 2" xfId="18278" xr:uid="{00000000-0005-0000-0000-000099BA0000}"/>
    <cellStyle name="Normal 73 5 2 2 2 2" xfId="37791" xr:uid="{00000000-0005-0000-0000-00009ABA0000}"/>
    <cellStyle name="Normal 73 5 2 2 2 3" xfId="57684" xr:uid="{00000000-0005-0000-0000-00009BBA0000}"/>
    <cellStyle name="Normal 73 5 2 2 3" xfId="26372" xr:uid="{00000000-0005-0000-0000-00009CBA0000}"/>
    <cellStyle name="Normal 73 5 2 2 4" xfId="46145" xr:uid="{00000000-0005-0000-0000-00009DBA0000}"/>
    <cellStyle name="Normal 73 5 2 3" xfId="12972" xr:uid="{00000000-0005-0000-0000-00009EBA0000}"/>
    <cellStyle name="Normal 73 5 2 3 2" xfId="32486" xr:uid="{00000000-0005-0000-0000-00009FBA0000}"/>
    <cellStyle name="Normal 73 5 2 3 3" xfId="52379" xr:uid="{00000000-0005-0000-0000-0000A0BA0000}"/>
    <cellStyle name="Normal 73 5 2 4" xfId="23891" xr:uid="{00000000-0005-0000-0000-0000A1BA0000}"/>
    <cellStyle name="Normal 73 5 2 5" xfId="43657" xr:uid="{00000000-0005-0000-0000-0000A2BA0000}"/>
    <cellStyle name="Normal 73 5 3" xfId="6985" xr:uid="{00000000-0005-0000-0000-0000A3BA0000}"/>
    <cellStyle name="Normal 73 5 3 2" xfId="16721" xr:uid="{00000000-0005-0000-0000-0000A4BA0000}"/>
    <cellStyle name="Normal 73 5 3 2 2" xfId="36234" xr:uid="{00000000-0005-0000-0000-0000A5BA0000}"/>
    <cellStyle name="Normal 73 5 3 2 3" xfId="56127" xr:uid="{00000000-0005-0000-0000-0000A6BA0000}"/>
    <cellStyle name="Normal 73 5 3 3" xfId="22485" xr:uid="{00000000-0005-0000-0000-0000A7BA0000}"/>
    <cellStyle name="Normal 73 5 3 4" xfId="42248" xr:uid="{00000000-0005-0000-0000-0000A8BA0000}"/>
    <cellStyle name="Normal 73 5 4" xfId="5918" xr:uid="{00000000-0005-0000-0000-0000A9BA0000}"/>
    <cellStyle name="Normal 73 5 4 2" xfId="15655" xr:uid="{00000000-0005-0000-0000-0000AABA0000}"/>
    <cellStyle name="Normal 73 5 4 2 2" xfId="35168" xr:uid="{00000000-0005-0000-0000-0000ABBA0000}"/>
    <cellStyle name="Normal 73 5 4 2 3" xfId="55061" xr:uid="{00000000-0005-0000-0000-0000ACBA0000}"/>
    <cellStyle name="Normal 73 5 4 3" xfId="27738" xr:uid="{00000000-0005-0000-0000-0000ADBA0000}"/>
    <cellStyle name="Normal 73 5 4 4" xfId="47626" xr:uid="{00000000-0005-0000-0000-0000AEBA0000}"/>
    <cellStyle name="Normal 73 5 5" xfId="10704" xr:uid="{00000000-0005-0000-0000-0000AFBA0000}"/>
    <cellStyle name="Normal 73 5 5 2" xfId="30219" xr:uid="{00000000-0005-0000-0000-0000B0BA0000}"/>
    <cellStyle name="Normal 73 5 5 3" xfId="50112" xr:uid="{00000000-0005-0000-0000-0000B1BA0000}"/>
    <cellStyle name="Normal 73 5 6" xfId="20425" xr:uid="{00000000-0005-0000-0000-0000B2BA0000}"/>
    <cellStyle name="Normal 73 5 7" xfId="40067" xr:uid="{00000000-0005-0000-0000-0000B3BA0000}"/>
    <cellStyle name="Normal 73 6" xfId="1881" xr:uid="{00000000-0005-0000-0000-0000B4BA0000}"/>
    <cellStyle name="Normal 73 6 2" xfId="4192" xr:uid="{00000000-0005-0000-0000-0000B5BA0000}"/>
    <cellStyle name="Normal 73 6 2 2" xfId="9628" xr:uid="{00000000-0005-0000-0000-0000B6BA0000}"/>
    <cellStyle name="Normal 73 6 2 2 2" xfId="19351" xr:uid="{00000000-0005-0000-0000-0000B7BA0000}"/>
    <cellStyle name="Normal 73 6 2 2 2 2" xfId="38864" xr:uid="{00000000-0005-0000-0000-0000B8BA0000}"/>
    <cellStyle name="Normal 73 6 2 2 2 3" xfId="58757" xr:uid="{00000000-0005-0000-0000-0000B9BA0000}"/>
    <cellStyle name="Normal 73 6 2 2 3" xfId="29077" xr:uid="{00000000-0005-0000-0000-0000BABA0000}"/>
    <cellStyle name="Normal 73 6 2 2 4" xfId="48965" xr:uid="{00000000-0005-0000-0000-0000BBBA0000}"/>
    <cellStyle name="Normal 73 6 2 3" xfId="14045" xr:uid="{00000000-0005-0000-0000-0000BCBA0000}"/>
    <cellStyle name="Normal 73 6 2 3 2" xfId="33559" xr:uid="{00000000-0005-0000-0000-0000BDBA0000}"/>
    <cellStyle name="Normal 73 6 2 3 3" xfId="53452" xr:uid="{00000000-0005-0000-0000-0000BEBA0000}"/>
    <cellStyle name="Normal 73 6 2 4" xfId="24964" xr:uid="{00000000-0005-0000-0000-0000BFBA0000}"/>
    <cellStyle name="Normal 73 6 2 5" xfId="44731" xr:uid="{00000000-0005-0000-0000-0000C0BA0000}"/>
    <cellStyle name="Normal 73 6 3" xfId="6453" xr:uid="{00000000-0005-0000-0000-0000C1BA0000}"/>
    <cellStyle name="Normal 73 6 3 2" xfId="16190" xr:uid="{00000000-0005-0000-0000-0000C2BA0000}"/>
    <cellStyle name="Normal 73 6 3 2 2" xfId="35703" xr:uid="{00000000-0005-0000-0000-0000C3BA0000}"/>
    <cellStyle name="Normal 73 6 3 2 3" xfId="55596" xr:uid="{00000000-0005-0000-0000-0000C4BA0000}"/>
    <cellStyle name="Normal 73 6 3 3" xfId="28273" xr:uid="{00000000-0005-0000-0000-0000C5BA0000}"/>
    <cellStyle name="Normal 73 6 3 4" xfId="48161" xr:uid="{00000000-0005-0000-0000-0000C6BA0000}"/>
    <cellStyle name="Normal 73 6 4" xfId="11777" xr:uid="{00000000-0005-0000-0000-0000C7BA0000}"/>
    <cellStyle name="Normal 73 6 4 2" xfId="31292" xr:uid="{00000000-0005-0000-0000-0000C8BA0000}"/>
    <cellStyle name="Normal 73 6 4 3" xfId="51185" xr:uid="{00000000-0005-0000-0000-0000C9BA0000}"/>
    <cellStyle name="Normal 73 6 5" xfId="21498" xr:uid="{00000000-0005-0000-0000-0000CABA0000}"/>
    <cellStyle name="Normal 73 6 6" xfId="41215" xr:uid="{00000000-0005-0000-0000-0000CBBA0000}"/>
    <cellStyle name="Normal 73 7" xfId="2444" xr:uid="{00000000-0005-0000-0000-0000CCBA0000}"/>
    <cellStyle name="Normal 73 7 2" xfId="7881" xr:uid="{00000000-0005-0000-0000-0000CDBA0000}"/>
    <cellStyle name="Normal 73 7 2 2" xfId="17604" xr:uid="{00000000-0005-0000-0000-0000CEBA0000}"/>
    <cellStyle name="Normal 73 7 2 2 2" xfId="37117" xr:uid="{00000000-0005-0000-0000-0000CFBA0000}"/>
    <cellStyle name="Normal 73 7 2 2 3" xfId="57010" xr:uid="{00000000-0005-0000-0000-0000D0BA0000}"/>
    <cellStyle name="Normal 73 7 2 3" xfId="25480" xr:uid="{00000000-0005-0000-0000-0000D1BA0000}"/>
    <cellStyle name="Normal 73 7 2 4" xfId="45247" xr:uid="{00000000-0005-0000-0000-0000D2BA0000}"/>
    <cellStyle name="Normal 73 7 3" xfId="12298" xr:uid="{00000000-0005-0000-0000-0000D3BA0000}"/>
    <cellStyle name="Normal 73 7 3 2" xfId="31812" xr:uid="{00000000-0005-0000-0000-0000D4BA0000}"/>
    <cellStyle name="Normal 73 7 3 3" xfId="51705" xr:uid="{00000000-0005-0000-0000-0000D5BA0000}"/>
    <cellStyle name="Normal 73 7 4" xfId="23217" xr:uid="{00000000-0005-0000-0000-0000D6BA0000}"/>
    <cellStyle name="Normal 73 7 5" xfId="42983" xr:uid="{00000000-0005-0000-0000-0000D7BA0000}"/>
    <cellStyle name="Normal 73 8" xfId="2583" xr:uid="{00000000-0005-0000-0000-0000D8BA0000}"/>
    <cellStyle name="Normal 73 8 2" xfId="8020" xr:uid="{00000000-0005-0000-0000-0000D9BA0000}"/>
    <cellStyle name="Normal 73 8 2 2" xfId="17743" xr:uid="{00000000-0005-0000-0000-0000DABA0000}"/>
    <cellStyle name="Normal 73 8 2 2 2" xfId="37256" xr:uid="{00000000-0005-0000-0000-0000DBBA0000}"/>
    <cellStyle name="Normal 73 8 2 2 3" xfId="57149" xr:uid="{00000000-0005-0000-0000-0000DCBA0000}"/>
    <cellStyle name="Normal 73 8 2 3" xfId="22572" xr:uid="{00000000-0005-0000-0000-0000DDBA0000}"/>
    <cellStyle name="Normal 73 8 2 4" xfId="42335" xr:uid="{00000000-0005-0000-0000-0000DEBA0000}"/>
    <cellStyle name="Normal 73 8 3" xfId="12437" xr:uid="{00000000-0005-0000-0000-0000DFBA0000}"/>
    <cellStyle name="Normal 73 8 3 2" xfId="31951" xr:uid="{00000000-0005-0000-0000-0000E0BA0000}"/>
    <cellStyle name="Normal 73 8 3 3" xfId="51844" xr:uid="{00000000-0005-0000-0000-0000E1BA0000}"/>
    <cellStyle name="Normal 73 8 4" xfId="23356" xr:uid="{00000000-0005-0000-0000-0000E2BA0000}"/>
    <cellStyle name="Normal 73 8 5" xfId="43122" xr:uid="{00000000-0005-0000-0000-0000E3BA0000}"/>
    <cellStyle name="Normal 73 9" xfId="4801" xr:uid="{00000000-0005-0000-0000-0000E4BA0000}"/>
    <cellStyle name="Normal 73 9 2" xfId="14583" xr:uid="{00000000-0005-0000-0000-0000E5BA0000}"/>
    <cellStyle name="Normal 73 9 2 2" xfId="34096" xr:uid="{00000000-0005-0000-0000-0000E6BA0000}"/>
    <cellStyle name="Normal 73 9 2 3" xfId="53989" xr:uid="{00000000-0005-0000-0000-0000E7BA0000}"/>
    <cellStyle name="Normal 73 9 3" xfId="26665" xr:uid="{00000000-0005-0000-0000-0000E8BA0000}"/>
    <cellStyle name="Normal 73 9 4" xfId="46509" xr:uid="{00000000-0005-0000-0000-0000E9BA0000}"/>
    <cellStyle name="Normal 74" xfId="157" xr:uid="{00000000-0005-0000-0000-0000EABA0000}"/>
    <cellStyle name="Normal 74 10" xfId="10170" xr:uid="{00000000-0005-0000-0000-0000EBBA0000}"/>
    <cellStyle name="Normal 74 10 2" xfId="29685" xr:uid="{00000000-0005-0000-0000-0000ECBA0000}"/>
    <cellStyle name="Normal 74 10 3" xfId="49578" xr:uid="{00000000-0005-0000-0000-0000EDBA0000}"/>
    <cellStyle name="Normal 74 11" xfId="19891" xr:uid="{00000000-0005-0000-0000-0000EEBA0000}"/>
    <cellStyle name="Normal 74 12" xfId="39491" xr:uid="{00000000-0005-0000-0000-0000EFBA0000}"/>
    <cellStyle name="Normal 74 2" xfId="375" xr:uid="{00000000-0005-0000-0000-0000F0BA0000}"/>
    <cellStyle name="Normal 74 2 2" xfId="1461" xr:uid="{00000000-0005-0000-0000-0000F1BA0000}"/>
    <cellStyle name="Normal 74 2 2 2" xfId="3833" xr:uid="{00000000-0005-0000-0000-0000F2BA0000}"/>
    <cellStyle name="Normal 74 2 2 2 2" xfId="9270" xr:uid="{00000000-0005-0000-0000-0000F3BA0000}"/>
    <cellStyle name="Normal 74 2 2 2 2 2" xfId="18993" xr:uid="{00000000-0005-0000-0000-0000F4BA0000}"/>
    <cellStyle name="Normal 74 2 2 2 2 2 2" xfId="38506" xr:uid="{00000000-0005-0000-0000-0000F5BA0000}"/>
    <cellStyle name="Normal 74 2 2 2 2 2 3" xfId="58399" xr:uid="{00000000-0005-0000-0000-0000F6BA0000}"/>
    <cellStyle name="Normal 74 2 2 2 2 3" xfId="22773" xr:uid="{00000000-0005-0000-0000-0000F7BA0000}"/>
    <cellStyle name="Normal 74 2 2 2 2 4" xfId="42537" xr:uid="{00000000-0005-0000-0000-0000F8BA0000}"/>
    <cellStyle name="Normal 74 2 2 2 3" xfId="13687" xr:uid="{00000000-0005-0000-0000-0000F9BA0000}"/>
    <cellStyle name="Normal 74 2 2 2 3 2" xfId="33201" xr:uid="{00000000-0005-0000-0000-0000FABA0000}"/>
    <cellStyle name="Normal 74 2 2 2 3 3" xfId="53094" xr:uid="{00000000-0005-0000-0000-0000FBBA0000}"/>
    <cellStyle name="Normal 74 2 2 2 4" xfId="24606" xr:uid="{00000000-0005-0000-0000-0000FCBA0000}"/>
    <cellStyle name="Normal 74 2 2 2 5" xfId="44372" xr:uid="{00000000-0005-0000-0000-0000FDBA0000}"/>
    <cellStyle name="Normal 74 2 2 3" xfId="7593" xr:uid="{00000000-0005-0000-0000-0000FEBA0000}"/>
    <cellStyle name="Normal 74 2 2 3 2" xfId="17316" xr:uid="{00000000-0005-0000-0000-0000FFBA0000}"/>
    <cellStyle name="Normal 74 2 2 3 2 2" xfId="36829" xr:uid="{00000000-0005-0000-0000-000000BB0000}"/>
    <cellStyle name="Normal 74 2 2 3 2 3" xfId="56722" xr:uid="{00000000-0005-0000-0000-000001BB0000}"/>
    <cellStyle name="Normal 74 2 2 3 3" xfId="22745" xr:uid="{00000000-0005-0000-0000-000002BB0000}"/>
    <cellStyle name="Normal 74 2 2 3 4" xfId="42509" xr:uid="{00000000-0005-0000-0000-000003BB0000}"/>
    <cellStyle name="Normal 74 2 2 4" xfId="5560" xr:uid="{00000000-0005-0000-0000-000004BB0000}"/>
    <cellStyle name="Normal 74 2 2 4 2" xfId="15297" xr:uid="{00000000-0005-0000-0000-000005BB0000}"/>
    <cellStyle name="Normal 74 2 2 4 2 2" xfId="34810" xr:uid="{00000000-0005-0000-0000-000006BB0000}"/>
    <cellStyle name="Normal 74 2 2 4 2 3" xfId="54703" xr:uid="{00000000-0005-0000-0000-000007BB0000}"/>
    <cellStyle name="Normal 74 2 2 4 3" xfId="27380" xr:uid="{00000000-0005-0000-0000-000008BB0000}"/>
    <cellStyle name="Normal 74 2 2 4 4" xfId="47268" xr:uid="{00000000-0005-0000-0000-000009BB0000}"/>
    <cellStyle name="Normal 74 2 2 5" xfId="11419" xr:uid="{00000000-0005-0000-0000-00000ABB0000}"/>
    <cellStyle name="Normal 74 2 2 5 2" xfId="30934" xr:uid="{00000000-0005-0000-0000-00000BBB0000}"/>
    <cellStyle name="Normal 74 2 2 5 3" xfId="50827" xr:uid="{00000000-0005-0000-0000-00000CBB0000}"/>
    <cellStyle name="Normal 74 2 2 6" xfId="21140" xr:uid="{00000000-0005-0000-0000-00000DBB0000}"/>
    <cellStyle name="Normal 74 2 2 7" xfId="40795" xr:uid="{00000000-0005-0000-0000-00000EBB0000}"/>
    <cellStyle name="Normal 74 2 3" xfId="910" xr:uid="{00000000-0005-0000-0000-00000FBB0000}"/>
    <cellStyle name="Normal 74 2 3 2" xfId="3295" xr:uid="{00000000-0005-0000-0000-000010BB0000}"/>
    <cellStyle name="Normal 74 2 3 2 2" xfId="8732" xr:uid="{00000000-0005-0000-0000-000011BB0000}"/>
    <cellStyle name="Normal 74 2 3 2 2 2" xfId="18455" xr:uid="{00000000-0005-0000-0000-000012BB0000}"/>
    <cellStyle name="Normal 74 2 3 2 2 2 2" xfId="37968" xr:uid="{00000000-0005-0000-0000-000013BB0000}"/>
    <cellStyle name="Normal 74 2 3 2 2 2 3" xfId="57861" xr:uid="{00000000-0005-0000-0000-000014BB0000}"/>
    <cellStyle name="Normal 74 2 3 2 2 3" xfId="26263" xr:uid="{00000000-0005-0000-0000-000015BB0000}"/>
    <cellStyle name="Normal 74 2 3 2 2 4" xfId="46035" xr:uid="{00000000-0005-0000-0000-000016BB0000}"/>
    <cellStyle name="Normal 74 2 3 2 3" xfId="13149" xr:uid="{00000000-0005-0000-0000-000017BB0000}"/>
    <cellStyle name="Normal 74 2 3 2 3 2" xfId="32663" xr:uid="{00000000-0005-0000-0000-000018BB0000}"/>
    <cellStyle name="Normal 74 2 3 2 3 3" xfId="52556" xr:uid="{00000000-0005-0000-0000-000019BB0000}"/>
    <cellStyle name="Normal 74 2 3 2 4" xfId="24068" xr:uid="{00000000-0005-0000-0000-00001ABB0000}"/>
    <cellStyle name="Normal 74 2 3 2 5" xfId="43834" xr:uid="{00000000-0005-0000-0000-00001BBB0000}"/>
    <cellStyle name="Normal 74 2 3 3" xfId="7133" xr:uid="{00000000-0005-0000-0000-00001CBB0000}"/>
    <cellStyle name="Normal 74 2 3 3 2" xfId="16869" xr:uid="{00000000-0005-0000-0000-00001DBB0000}"/>
    <cellStyle name="Normal 74 2 3 3 2 2" xfId="36382" xr:uid="{00000000-0005-0000-0000-00001EBB0000}"/>
    <cellStyle name="Normal 74 2 3 3 2 3" xfId="56275" xr:uid="{00000000-0005-0000-0000-00001FBB0000}"/>
    <cellStyle name="Normal 74 2 3 3 3" xfId="22608" xr:uid="{00000000-0005-0000-0000-000020BB0000}"/>
    <cellStyle name="Normal 74 2 3 3 4" xfId="42371" xr:uid="{00000000-0005-0000-0000-000021BB0000}"/>
    <cellStyle name="Normal 74 2 3 4" xfId="6095" xr:uid="{00000000-0005-0000-0000-000022BB0000}"/>
    <cellStyle name="Normal 74 2 3 4 2" xfId="15832" xr:uid="{00000000-0005-0000-0000-000023BB0000}"/>
    <cellStyle name="Normal 74 2 3 4 2 2" xfId="35345" xr:uid="{00000000-0005-0000-0000-000024BB0000}"/>
    <cellStyle name="Normal 74 2 3 4 2 3" xfId="55238" xr:uid="{00000000-0005-0000-0000-000025BB0000}"/>
    <cellStyle name="Normal 74 2 3 4 3" xfId="27915" xr:uid="{00000000-0005-0000-0000-000026BB0000}"/>
    <cellStyle name="Normal 74 2 3 4 4" xfId="47803" xr:uid="{00000000-0005-0000-0000-000027BB0000}"/>
    <cellStyle name="Normal 74 2 3 5" xfId="10881" xr:uid="{00000000-0005-0000-0000-000028BB0000}"/>
    <cellStyle name="Normal 74 2 3 5 2" xfId="30396" xr:uid="{00000000-0005-0000-0000-000029BB0000}"/>
    <cellStyle name="Normal 74 2 3 5 3" xfId="50289" xr:uid="{00000000-0005-0000-0000-00002ABB0000}"/>
    <cellStyle name="Normal 74 2 3 6" xfId="20602" xr:uid="{00000000-0005-0000-0000-00002BBB0000}"/>
    <cellStyle name="Normal 74 2 3 7" xfId="40244" xr:uid="{00000000-0005-0000-0000-00002CBB0000}"/>
    <cellStyle name="Normal 74 2 4" xfId="2100" xr:uid="{00000000-0005-0000-0000-00002DBB0000}"/>
    <cellStyle name="Normal 74 2 4 2" xfId="4369" xr:uid="{00000000-0005-0000-0000-00002EBB0000}"/>
    <cellStyle name="Normal 74 2 4 2 2" xfId="9805" xr:uid="{00000000-0005-0000-0000-00002FBB0000}"/>
    <cellStyle name="Normal 74 2 4 2 2 2" xfId="19528" xr:uid="{00000000-0005-0000-0000-000030BB0000}"/>
    <cellStyle name="Normal 74 2 4 2 2 2 2" xfId="39041" xr:uid="{00000000-0005-0000-0000-000031BB0000}"/>
    <cellStyle name="Normal 74 2 4 2 2 2 3" xfId="58934" xr:uid="{00000000-0005-0000-0000-000032BB0000}"/>
    <cellStyle name="Normal 74 2 4 2 2 3" xfId="29254" xr:uid="{00000000-0005-0000-0000-000033BB0000}"/>
    <cellStyle name="Normal 74 2 4 2 2 4" xfId="49142" xr:uid="{00000000-0005-0000-0000-000034BB0000}"/>
    <cellStyle name="Normal 74 2 4 2 3" xfId="14222" xr:uid="{00000000-0005-0000-0000-000035BB0000}"/>
    <cellStyle name="Normal 74 2 4 2 3 2" xfId="33736" xr:uid="{00000000-0005-0000-0000-000036BB0000}"/>
    <cellStyle name="Normal 74 2 4 2 3 3" xfId="53629" xr:uid="{00000000-0005-0000-0000-000037BB0000}"/>
    <cellStyle name="Normal 74 2 4 2 4" xfId="25141" xr:uid="{00000000-0005-0000-0000-000038BB0000}"/>
    <cellStyle name="Normal 74 2 4 2 5" xfId="44908" xr:uid="{00000000-0005-0000-0000-000039BB0000}"/>
    <cellStyle name="Normal 74 2 4 3" xfId="6630" xr:uid="{00000000-0005-0000-0000-00003ABB0000}"/>
    <cellStyle name="Normal 74 2 4 3 2" xfId="16367" xr:uid="{00000000-0005-0000-0000-00003BBB0000}"/>
    <cellStyle name="Normal 74 2 4 3 2 2" xfId="35880" xr:uid="{00000000-0005-0000-0000-00003CBB0000}"/>
    <cellStyle name="Normal 74 2 4 3 2 3" xfId="55773" xr:uid="{00000000-0005-0000-0000-00003DBB0000}"/>
    <cellStyle name="Normal 74 2 4 3 3" xfId="28450" xr:uid="{00000000-0005-0000-0000-00003EBB0000}"/>
    <cellStyle name="Normal 74 2 4 3 4" xfId="48338" xr:uid="{00000000-0005-0000-0000-00003FBB0000}"/>
    <cellStyle name="Normal 74 2 4 4" xfId="11954" xr:uid="{00000000-0005-0000-0000-000040BB0000}"/>
    <cellStyle name="Normal 74 2 4 4 2" xfId="31469" xr:uid="{00000000-0005-0000-0000-000041BB0000}"/>
    <cellStyle name="Normal 74 2 4 4 3" xfId="51362" xr:uid="{00000000-0005-0000-0000-000042BB0000}"/>
    <cellStyle name="Normal 74 2 4 5" xfId="21675" xr:uid="{00000000-0005-0000-0000-000043BB0000}"/>
    <cellStyle name="Normal 74 2 4 6" xfId="41434" xr:uid="{00000000-0005-0000-0000-000044BB0000}"/>
    <cellStyle name="Normal 74 2 5" xfId="2760" xr:uid="{00000000-0005-0000-0000-000045BB0000}"/>
    <cellStyle name="Normal 74 2 5 2" xfId="8197" xr:uid="{00000000-0005-0000-0000-000046BB0000}"/>
    <cellStyle name="Normal 74 2 5 2 2" xfId="17920" xr:uid="{00000000-0005-0000-0000-000047BB0000}"/>
    <cellStyle name="Normal 74 2 5 2 2 2" xfId="37433" xr:uid="{00000000-0005-0000-0000-000048BB0000}"/>
    <cellStyle name="Normal 74 2 5 2 2 3" xfId="57326" xr:uid="{00000000-0005-0000-0000-000049BB0000}"/>
    <cellStyle name="Normal 74 2 5 2 3" xfId="25825" xr:uid="{00000000-0005-0000-0000-00004ABB0000}"/>
    <cellStyle name="Normal 74 2 5 2 4" xfId="45594" xr:uid="{00000000-0005-0000-0000-00004BBB0000}"/>
    <cellStyle name="Normal 74 2 5 3" xfId="12614" xr:uid="{00000000-0005-0000-0000-00004CBB0000}"/>
    <cellStyle name="Normal 74 2 5 3 2" xfId="32128" xr:uid="{00000000-0005-0000-0000-00004DBB0000}"/>
    <cellStyle name="Normal 74 2 5 3 3" xfId="52021" xr:uid="{00000000-0005-0000-0000-00004EBB0000}"/>
    <cellStyle name="Normal 74 2 5 4" xfId="23533" xr:uid="{00000000-0005-0000-0000-00004FBB0000}"/>
    <cellStyle name="Normal 74 2 5 5" xfId="43299" xr:uid="{00000000-0005-0000-0000-000050BB0000}"/>
    <cellStyle name="Normal 74 2 6" xfId="5020" xr:uid="{00000000-0005-0000-0000-000051BB0000}"/>
    <cellStyle name="Normal 74 2 6 2" xfId="14760" xr:uid="{00000000-0005-0000-0000-000052BB0000}"/>
    <cellStyle name="Normal 74 2 6 2 2" xfId="34273" xr:uid="{00000000-0005-0000-0000-000053BB0000}"/>
    <cellStyle name="Normal 74 2 6 2 3" xfId="54166" xr:uid="{00000000-0005-0000-0000-000054BB0000}"/>
    <cellStyle name="Normal 74 2 6 3" xfId="26842" xr:uid="{00000000-0005-0000-0000-000055BB0000}"/>
    <cellStyle name="Normal 74 2 6 4" xfId="46728" xr:uid="{00000000-0005-0000-0000-000056BB0000}"/>
    <cellStyle name="Normal 74 2 7" xfId="10346" xr:uid="{00000000-0005-0000-0000-000057BB0000}"/>
    <cellStyle name="Normal 74 2 7 2" xfId="29861" xr:uid="{00000000-0005-0000-0000-000058BB0000}"/>
    <cellStyle name="Normal 74 2 7 3" xfId="49754" xr:uid="{00000000-0005-0000-0000-000059BB0000}"/>
    <cellStyle name="Normal 74 2 8" xfId="20067" xr:uid="{00000000-0005-0000-0000-00005ABB0000}"/>
    <cellStyle name="Normal 74 2 9" xfId="39709" xr:uid="{00000000-0005-0000-0000-00005BBB0000}"/>
    <cellStyle name="Normal 74 3" xfId="551" xr:uid="{00000000-0005-0000-0000-00005CBB0000}"/>
    <cellStyle name="Normal 74 3 2" xfId="1637" xr:uid="{00000000-0005-0000-0000-00005DBB0000}"/>
    <cellStyle name="Normal 74 3 2 2" xfId="4009" xr:uid="{00000000-0005-0000-0000-00005EBB0000}"/>
    <cellStyle name="Normal 74 3 2 2 2" xfId="9446" xr:uid="{00000000-0005-0000-0000-00005FBB0000}"/>
    <cellStyle name="Normal 74 3 2 2 2 2" xfId="19169" xr:uid="{00000000-0005-0000-0000-000060BB0000}"/>
    <cellStyle name="Normal 74 3 2 2 2 2 2" xfId="38682" xr:uid="{00000000-0005-0000-0000-000061BB0000}"/>
    <cellStyle name="Normal 74 3 2 2 2 2 3" xfId="58575" xr:uid="{00000000-0005-0000-0000-000062BB0000}"/>
    <cellStyle name="Normal 74 3 2 2 2 3" xfId="22544" xr:uid="{00000000-0005-0000-0000-000063BB0000}"/>
    <cellStyle name="Normal 74 3 2 2 2 4" xfId="42307" xr:uid="{00000000-0005-0000-0000-000064BB0000}"/>
    <cellStyle name="Normal 74 3 2 2 3" xfId="13863" xr:uid="{00000000-0005-0000-0000-000065BB0000}"/>
    <cellStyle name="Normal 74 3 2 2 3 2" xfId="33377" xr:uid="{00000000-0005-0000-0000-000066BB0000}"/>
    <cellStyle name="Normal 74 3 2 2 3 3" xfId="53270" xr:uid="{00000000-0005-0000-0000-000067BB0000}"/>
    <cellStyle name="Normal 74 3 2 2 4" xfId="24782" xr:uid="{00000000-0005-0000-0000-000068BB0000}"/>
    <cellStyle name="Normal 74 3 2 2 5" xfId="44548" xr:uid="{00000000-0005-0000-0000-000069BB0000}"/>
    <cellStyle name="Normal 74 3 2 3" xfId="7740" xr:uid="{00000000-0005-0000-0000-00006ABB0000}"/>
    <cellStyle name="Normal 74 3 2 3 2" xfId="17463" xr:uid="{00000000-0005-0000-0000-00006BBB0000}"/>
    <cellStyle name="Normal 74 3 2 3 2 2" xfId="36976" xr:uid="{00000000-0005-0000-0000-00006CBB0000}"/>
    <cellStyle name="Normal 74 3 2 3 2 3" xfId="56869" xr:uid="{00000000-0005-0000-0000-00006DBB0000}"/>
    <cellStyle name="Normal 74 3 2 3 3" xfId="22145" xr:uid="{00000000-0005-0000-0000-00006EBB0000}"/>
    <cellStyle name="Normal 74 3 2 3 4" xfId="41905" xr:uid="{00000000-0005-0000-0000-00006FBB0000}"/>
    <cellStyle name="Normal 74 3 2 4" xfId="5736" xr:uid="{00000000-0005-0000-0000-000070BB0000}"/>
    <cellStyle name="Normal 74 3 2 4 2" xfId="15473" xr:uid="{00000000-0005-0000-0000-000071BB0000}"/>
    <cellStyle name="Normal 74 3 2 4 2 2" xfId="34986" xr:uid="{00000000-0005-0000-0000-000072BB0000}"/>
    <cellStyle name="Normal 74 3 2 4 2 3" xfId="54879" xr:uid="{00000000-0005-0000-0000-000073BB0000}"/>
    <cellStyle name="Normal 74 3 2 4 3" xfId="27556" xr:uid="{00000000-0005-0000-0000-000074BB0000}"/>
    <cellStyle name="Normal 74 3 2 4 4" xfId="47444" xr:uid="{00000000-0005-0000-0000-000075BB0000}"/>
    <cellStyle name="Normal 74 3 2 5" xfId="11595" xr:uid="{00000000-0005-0000-0000-000076BB0000}"/>
    <cellStyle name="Normal 74 3 2 5 2" xfId="31110" xr:uid="{00000000-0005-0000-0000-000077BB0000}"/>
    <cellStyle name="Normal 74 3 2 5 3" xfId="51003" xr:uid="{00000000-0005-0000-0000-000078BB0000}"/>
    <cellStyle name="Normal 74 3 2 6" xfId="21316" xr:uid="{00000000-0005-0000-0000-000079BB0000}"/>
    <cellStyle name="Normal 74 3 2 7" xfId="40971" xr:uid="{00000000-0005-0000-0000-00007ABB0000}"/>
    <cellStyle name="Normal 74 3 3" xfId="1086" xr:uid="{00000000-0005-0000-0000-00007BBB0000}"/>
    <cellStyle name="Normal 74 3 3 2" xfId="3471" xr:uid="{00000000-0005-0000-0000-00007CBB0000}"/>
    <cellStyle name="Normal 74 3 3 2 2" xfId="8908" xr:uid="{00000000-0005-0000-0000-00007DBB0000}"/>
    <cellStyle name="Normal 74 3 3 2 2 2" xfId="18631" xr:uid="{00000000-0005-0000-0000-00007EBB0000}"/>
    <cellStyle name="Normal 74 3 3 2 2 2 2" xfId="38144" xr:uid="{00000000-0005-0000-0000-00007FBB0000}"/>
    <cellStyle name="Normal 74 3 3 2 2 2 3" xfId="58037" xr:uid="{00000000-0005-0000-0000-000080BB0000}"/>
    <cellStyle name="Normal 74 3 3 2 2 3" xfId="22725" xr:uid="{00000000-0005-0000-0000-000081BB0000}"/>
    <cellStyle name="Normal 74 3 3 2 2 4" xfId="42489" xr:uid="{00000000-0005-0000-0000-000082BB0000}"/>
    <cellStyle name="Normal 74 3 3 2 3" xfId="13325" xr:uid="{00000000-0005-0000-0000-000083BB0000}"/>
    <cellStyle name="Normal 74 3 3 2 3 2" xfId="32839" xr:uid="{00000000-0005-0000-0000-000084BB0000}"/>
    <cellStyle name="Normal 74 3 3 2 3 3" xfId="52732" xr:uid="{00000000-0005-0000-0000-000085BB0000}"/>
    <cellStyle name="Normal 74 3 3 2 4" xfId="24244" xr:uid="{00000000-0005-0000-0000-000086BB0000}"/>
    <cellStyle name="Normal 74 3 3 2 5" xfId="44010" xr:uid="{00000000-0005-0000-0000-000087BB0000}"/>
    <cellStyle name="Normal 74 3 3 3" xfId="7280" xr:uid="{00000000-0005-0000-0000-000088BB0000}"/>
    <cellStyle name="Normal 74 3 3 3 2" xfId="17016" xr:uid="{00000000-0005-0000-0000-000089BB0000}"/>
    <cellStyle name="Normal 74 3 3 3 2 2" xfId="36529" xr:uid="{00000000-0005-0000-0000-00008ABB0000}"/>
    <cellStyle name="Normal 74 3 3 3 2 3" xfId="56422" xr:uid="{00000000-0005-0000-0000-00008BBB0000}"/>
    <cellStyle name="Normal 74 3 3 3 3" xfId="26122" xr:uid="{00000000-0005-0000-0000-00008CBB0000}"/>
    <cellStyle name="Normal 74 3 3 3 4" xfId="45893" xr:uid="{00000000-0005-0000-0000-00008DBB0000}"/>
    <cellStyle name="Normal 74 3 3 4" xfId="6271" xr:uid="{00000000-0005-0000-0000-00008EBB0000}"/>
    <cellStyle name="Normal 74 3 3 4 2" xfId="16008" xr:uid="{00000000-0005-0000-0000-00008FBB0000}"/>
    <cellStyle name="Normal 74 3 3 4 2 2" xfId="35521" xr:uid="{00000000-0005-0000-0000-000090BB0000}"/>
    <cellStyle name="Normal 74 3 3 4 2 3" xfId="55414" xr:uid="{00000000-0005-0000-0000-000091BB0000}"/>
    <cellStyle name="Normal 74 3 3 4 3" xfId="28091" xr:uid="{00000000-0005-0000-0000-000092BB0000}"/>
    <cellStyle name="Normal 74 3 3 4 4" xfId="47979" xr:uid="{00000000-0005-0000-0000-000093BB0000}"/>
    <cellStyle name="Normal 74 3 3 5" xfId="11057" xr:uid="{00000000-0005-0000-0000-000094BB0000}"/>
    <cellStyle name="Normal 74 3 3 5 2" xfId="30572" xr:uid="{00000000-0005-0000-0000-000095BB0000}"/>
    <cellStyle name="Normal 74 3 3 5 3" xfId="50465" xr:uid="{00000000-0005-0000-0000-000096BB0000}"/>
    <cellStyle name="Normal 74 3 3 6" xfId="20778" xr:uid="{00000000-0005-0000-0000-000097BB0000}"/>
    <cellStyle name="Normal 74 3 3 7" xfId="40420" xr:uid="{00000000-0005-0000-0000-000098BB0000}"/>
    <cellStyle name="Normal 74 3 4" xfId="2276" xr:uid="{00000000-0005-0000-0000-000099BB0000}"/>
    <cellStyle name="Normal 74 3 4 2" xfId="4545" xr:uid="{00000000-0005-0000-0000-00009ABB0000}"/>
    <cellStyle name="Normal 74 3 4 2 2" xfId="9981" xr:uid="{00000000-0005-0000-0000-00009BBB0000}"/>
    <cellStyle name="Normal 74 3 4 2 2 2" xfId="19704" xr:uid="{00000000-0005-0000-0000-00009CBB0000}"/>
    <cellStyle name="Normal 74 3 4 2 2 2 2" xfId="39217" xr:uid="{00000000-0005-0000-0000-00009DBB0000}"/>
    <cellStyle name="Normal 74 3 4 2 2 2 3" xfId="59110" xr:uid="{00000000-0005-0000-0000-00009EBB0000}"/>
    <cellStyle name="Normal 74 3 4 2 2 3" xfId="29430" xr:uid="{00000000-0005-0000-0000-00009FBB0000}"/>
    <cellStyle name="Normal 74 3 4 2 2 4" xfId="49318" xr:uid="{00000000-0005-0000-0000-0000A0BB0000}"/>
    <cellStyle name="Normal 74 3 4 2 3" xfId="14398" xr:uid="{00000000-0005-0000-0000-0000A1BB0000}"/>
    <cellStyle name="Normal 74 3 4 2 3 2" xfId="33912" xr:uid="{00000000-0005-0000-0000-0000A2BB0000}"/>
    <cellStyle name="Normal 74 3 4 2 3 3" xfId="53805" xr:uid="{00000000-0005-0000-0000-0000A3BB0000}"/>
    <cellStyle name="Normal 74 3 4 2 4" xfId="25317" xr:uid="{00000000-0005-0000-0000-0000A4BB0000}"/>
    <cellStyle name="Normal 74 3 4 2 5" xfId="45084" xr:uid="{00000000-0005-0000-0000-0000A5BB0000}"/>
    <cellStyle name="Normal 74 3 4 3" xfId="6806" xr:uid="{00000000-0005-0000-0000-0000A6BB0000}"/>
    <cellStyle name="Normal 74 3 4 3 2" xfId="16543" xr:uid="{00000000-0005-0000-0000-0000A7BB0000}"/>
    <cellStyle name="Normal 74 3 4 3 2 2" xfId="36056" xr:uid="{00000000-0005-0000-0000-0000A8BB0000}"/>
    <cellStyle name="Normal 74 3 4 3 2 3" xfId="55949" xr:uid="{00000000-0005-0000-0000-0000A9BB0000}"/>
    <cellStyle name="Normal 74 3 4 3 3" xfId="28626" xr:uid="{00000000-0005-0000-0000-0000AABB0000}"/>
    <cellStyle name="Normal 74 3 4 3 4" xfId="48514" xr:uid="{00000000-0005-0000-0000-0000ABBB0000}"/>
    <cellStyle name="Normal 74 3 4 4" xfId="12130" xr:uid="{00000000-0005-0000-0000-0000ACBB0000}"/>
    <cellStyle name="Normal 74 3 4 4 2" xfId="31645" xr:uid="{00000000-0005-0000-0000-0000ADBB0000}"/>
    <cellStyle name="Normal 74 3 4 4 3" xfId="51538" xr:uid="{00000000-0005-0000-0000-0000AEBB0000}"/>
    <cellStyle name="Normal 74 3 4 5" xfId="21851" xr:uid="{00000000-0005-0000-0000-0000AFBB0000}"/>
    <cellStyle name="Normal 74 3 4 6" xfId="41610" xr:uid="{00000000-0005-0000-0000-0000B0BB0000}"/>
    <cellStyle name="Normal 74 3 5" xfId="2936" xr:uid="{00000000-0005-0000-0000-0000B1BB0000}"/>
    <cellStyle name="Normal 74 3 5 2" xfId="8373" xr:uid="{00000000-0005-0000-0000-0000B2BB0000}"/>
    <cellStyle name="Normal 74 3 5 2 2" xfId="18096" xr:uid="{00000000-0005-0000-0000-0000B3BB0000}"/>
    <cellStyle name="Normal 74 3 5 2 2 2" xfId="37609" xr:uid="{00000000-0005-0000-0000-0000B4BB0000}"/>
    <cellStyle name="Normal 74 3 5 2 2 3" xfId="57502" xr:uid="{00000000-0005-0000-0000-0000B5BB0000}"/>
    <cellStyle name="Normal 74 3 5 2 3" xfId="26476" xr:uid="{00000000-0005-0000-0000-0000B6BB0000}"/>
    <cellStyle name="Normal 74 3 5 2 4" xfId="46249" xr:uid="{00000000-0005-0000-0000-0000B7BB0000}"/>
    <cellStyle name="Normal 74 3 5 3" xfId="12790" xr:uid="{00000000-0005-0000-0000-0000B8BB0000}"/>
    <cellStyle name="Normal 74 3 5 3 2" xfId="32304" xr:uid="{00000000-0005-0000-0000-0000B9BB0000}"/>
    <cellStyle name="Normal 74 3 5 3 3" xfId="52197" xr:uid="{00000000-0005-0000-0000-0000BABB0000}"/>
    <cellStyle name="Normal 74 3 5 4" xfId="23709" xr:uid="{00000000-0005-0000-0000-0000BBBB0000}"/>
    <cellStyle name="Normal 74 3 5 5" xfId="43475" xr:uid="{00000000-0005-0000-0000-0000BCBB0000}"/>
    <cellStyle name="Normal 74 3 6" xfId="5196" xr:uid="{00000000-0005-0000-0000-0000BDBB0000}"/>
    <cellStyle name="Normal 74 3 6 2" xfId="14936" xr:uid="{00000000-0005-0000-0000-0000BEBB0000}"/>
    <cellStyle name="Normal 74 3 6 2 2" xfId="34449" xr:uid="{00000000-0005-0000-0000-0000BFBB0000}"/>
    <cellStyle name="Normal 74 3 6 2 3" xfId="54342" xr:uid="{00000000-0005-0000-0000-0000C0BB0000}"/>
    <cellStyle name="Normal 74 3 6 3" xfId="27018" xr:uid="{00000000-0005-0000-0000-0000C1BB0000}"/>
    <cellStyle name="Normal 74 3 6 4" xfId="46904" xr:uid="{00000000-0005-0000-0000-0000C2BB0000}"/>
    <cellStyle name="Normal 74 3 7" xfId="10522" xr:uid="{00000000-0005-0000-0000-0000C3BB0000}"/>
    <cellStyle name="Normal 74 3 7 2" xfId="30037" xr:uid="{00000000-0005-0000-0000-0000C4BB0000}"/>
    <cellStyle name="Normal 74 3 7 3" xfId="49930" xr:uid="{00000000-0005-0000-0000-0000C5BB0000}"/>
    <cellStyle name="Normal 74 3 8" xfId="20243" xr:uid="{00000000-0005-0000-0000-0000C6BB0000}"/>
    <cellStyle name="Normal 74 3 9" xfId="39885" xr:uid="{00000000-0005-0000-0000-0000C7BB0000}"/>
    <cellStyle name="Normal 74 4" xfId="1285" xr:uid="{00000000-0005-0000-0000-0000C8BB0000}"/>
    <cellStyle name="Normal 74 4 2" xfId="3657" xr:uid="{00000000-0005-0000-0000-0000C9BB0000}"/>
    <cellStyle name="Normal 74 4 2 2" xfId="9094" xr:uid="{00000000-0005-0000-0000-0000CABB0000}"/>
    <cellStyle name="Normal 74 4 2 2 2" xfId="18817" xr:uid="{00000000-0005-0000-0000-0000CBBB0000}"/>
    <cellStyle name="Normal 74 4 2 2 2 2" xfId="38330" xr:uid="{00000000-0005-0000-0000-0000CCBB0000}"/>
    <cellStyle name="Normal 74 4 2 2 2 3" xfId="58223" xr:uid="{00000000-0005-0000-0000-0000CDBB0000}"/>
    <cellStyle name="Normal 74 4 2 2 3" xfId="22886" xr:uid="{00000000-0005-0000-0000-0000CEBB0000}"/>
    <cellStyle name="Normal 74 4 2 2 4" xfId="42651" xr:uid="{00000000-0005-0000-0000-0000CFBB0000}"/>
    <cellStyle name="Normal 74 4 2 3" xfId="13511" xr:uid="{00000000-0005-0000-0000-0000D0BB0000}"/>
    <cellStyle name="Normal 74 4 2 3 2" xfId="33025" xr:uid="{00000000-0005-0000-0000-0000D1BB0000}"/>
    <cellStyle name="Normal 74 4 2 3 3" xfId="52918" xr:uid="{00000000-0005-0000-0000-0000D2BB0000}"/>
    <cellStyle name="Normal 74 4 2 4" xfId="24430" xr:uid="{00000000-0005-0000-0000-0000D3BB0000}"/>
    <cellStyle name="Normal 74 4 2 5" xfId="44196" xr:uid="{00000000-0005-0000-0000-0000D4BB0000}"/>
    <cellStyle name="Normal 74 4 3" xfId="7446" xr:uid="{00000000-0005-0000-0000-0000D5BB0000}"/>
    <cellStyle name="Normal 74 4 3 2" xfId="17169" xr:uid="{00000000-0005-0000-0000-0000D6BB0000}"/>
    <cellStyle name="Normal 74 4 3 2 2" xfId="36682" xr:uid="{00000000-0005-0000-0000-0000D7BB0000}"/>
    <cellStyle name="Normal 74 4 3 2 3" xfId="56575" xr:uid="{00000000-0005-0000-0000-0000D8BB0000}"/>
    <cellStyle name="Normal 74 4 3 3" xfId="23138" xr:uid="{00000000-0005-0000-0000-0000D9BB0000}"/>
    <cellStyle name="Normal 74 4 3 4" xfId="42904" xr:uid="{00000000-0005-0000-0000-0000DABB0000}"/>
    <cellStyle name="Normal 74 4 4" xfId="5384" xr:uid="{00000000-0005-0000-0000-0000DBBB0000}"/>
    <cellStyle name="Normal 74 4 4 2" xfId="15121" xr:uid="{00000000-0005-0000-0000-0000DCBB0000}"/>
    <cellStyle name="Normal 74 4 4 2 2" xfId="34634" xr:uid="{00000000-0005-0000-0000-0000DDBB0000}"/>
    <cellStyle name="Normal 74 4 4 2 3" xfId="54527" xr:uid="{00000000-0005-0000-0000-0000DEBB0000}"/>
    <cellStyle name="Normal 74 4 4 3" xfId="27204" xr:uid="{00000000-0005-0000-0000-0000DFBB0000}"/>
    <cellStyle name="Normal 74 4 4 4" xfId="47092" xr:uid="{00000000-0005-0000-0000-0000E0BB0000}"/>
    <cellStyle name="Normal 74 4 5" xfId="11243" xr:uid="{00000000-0005-0000-0000-0000E1BB0000}"/>
    <cellStyle name="Normal 74 4 5 2" xfId="30758" xr:uid="{00000000-0005-0000-0000-0000E2BB0000}"/>
    <cellStyle name="Normal 74 4 5 3" xfId="50651" xr:uid="{00000000-0005-0000-0000-0000E3BB0000}"/>
    <cellStyle name="Normal 74 4 6" xfId="20964" xr:uid="{00000000-0005-0000-0000-0000E4BB0000}"/>
    <cellStyle name="Normal 74 4 7" xfId="40619" xr:uid="{00000000-0005-0000-0000-0000E5BB0000}"/>
    <cellStyle name="Normal 74 5" xfId="734" xr:uid="{00000000-0005-0000-0000-0000E6BB0000}"/>
    <cellStyle name="Normal 74 5 2" xfId="3119" xr:uid="{00000000-0005-0000-0000-0000E7BB0000}"/>
    <cellStyle name="Normal 74 5 2 2" xfId="8556" xr:uid="{00000000-0005-0000-0000-0000E8BB0000}"/>
    <cellStyle name="Normal 74 5 2 2 2" xfId="18279" xr:uid="{00000000-0005-0000-0000-0000E9BB0000}"/>
    <cellStyle name="Normal 74 5 2 2 2 2" xfId="37792" xr:uid="{00000000-0005-0000-0000-0000EABB0000}"/>
    <cellStyle name="Normal 74 5 2 2 2 3" xfId="57685" xr:uid="{00000000-0005-0000-0000-0000EBBB0000}"/>
    <cellStyle name="Normal 74 5 2 2 3" xfId="25705" xr:uid="{00000000-0005-0000-0000-0000ECBB0000}"/>
    <cellStyle name="Normal 74 5 2 2 4" xfId="45474" xr:uid="{00000000-0005-0000-0000-0000EDBB0000}"/>
    <cellStyle name="Normal 74 5 2 3" xfId="12973" xr:uid="{00000000-0005-0000-0000-0000EEBB0000}"/>
    <cellStyle name="Normal 74 5 2 3 2" xfId="32487" xr:uid="{00000000-0005-0000-0000-0000EFBB0000}"/>
    <cellStyle name="Normal 74 5 2 3 3" xfId="52380" xr:uid="{00000000-0005-0000-0000-0000F0BB0000}"/>
    <cellStyle name="Normal 74 5 2 4" xfId="23892" xr:uid="{00000000-0005-0000-0000-0000F1BB0000}"/>
    <cellStyle name="Normal 74 5 2 5" xfId="43658" xr:uid="{00000000-0005-0000-0000-0000F2BB0000}"/>
    <cellStyle name="Normal 74 5 3" xfId="6986" xr:uid="{00000000-0005-0000-0000-0000F3BB0000}"/>
    <cellStyle name="Normal 74 5 3 2" xfId="16722" xr:uid="{00000000-0005-0000-0000-0000F4BB0000}"/>
    <cellStyle name="Normal 74 5 3 2 2" xfId="36235" xr:uid="{00000000-0005-0000-0000-0000F5BB0000}"/>
    <cellStyle name="Normal 74 5 3 2 3" xfId="56128" xr:uid="{00000000-0005-0000-0000-0000F6BB0000}"/>
    <cellStyle name="Normal 74 5 3 3" xfId="25791" xr:uid="{00000000-0005-0000-0000-0000F7BB0000}"/>
    <cellStyle name="Normal 74 5 3 4" xfId="45560" xr:uid="{00000000-0005-0000-0000-0000F8BB0000}"/>
    <cellStyle name="Normal 74 5 4" xfId="5919" xr:uid="{00000000-0005-0000-0000-0000F9BB0000}"/>
    <cellStyle name="Normal 74 5 4 2" xfId="15656" xr:uid="{00000000-0005-0000-0000-0000FABB0000}"/>
    <cellStyle name="Normal 74 5 4 2 2" xfId="35169" xr:uid="{00000000-0005-0000-0000-0000FBBB0000}"/>
    <cellStyle name="Normal 74 5 4 2 3" xfId="55062" xr:uid="{00000000-0005-0000-0000-0000FCBB0000}"/>
    <cellStyle name="Normal 74 5 4 3" xfId="27739" xr:uid="{00000000-0005-0000-0000-0000FDBB0000}"/>
    <cellStyle name="Normal 74 5 4 4" xfId="47627" xr:uid="{00000000-0005-0000-0000-0000FEBB0000}"/>
    <cellStyle name="Normal 74 5 5" xfId="10705" xr:uid="{00000000-0005-0000-0000-0000FFBB0000}"/>
    <cellStyle name="Normal 74 5 5 2" xfId="30220" xr:uid="{00000000-0005-0000-0000-000000BC0000}"/>
    <cellStyle name="Normal 74 5 5 3" xfId="50113" xr:uid="{00000000-0005-0000-0000-000001BC0000}"/>
    <cellStyle name="Normal 74 5 6" xfId="20426" xr:uid="{00000000-0005-0000-0000-000002BC0000}"/>
    <cellStyle name="Normal 74 5 7" xfId="40068" xr:uid="{00000000-0005-0000-0000-000003BC0000}"/>
    <cellStyle name="Normal 74 6" xfId="1882" xr:uid="{00000000-0005-0000-0000-000004BC0000}"/>
    <cellStyle name="Normal 74 6 2" xfId="4193" xr:uid="{00000000-0005-0000-0000-000005BC0000}"/>
    <cellStyle name="Normal 74 6 2 2" xfId="9629" xr:uid="{00000000-0005-0000-0000-000006BC0000}"/>
    <cellStyle name="Normal 74 6 2 2 2" xfId="19352" xr:uid="{00000000-0005-0000-0000-000007BC0000}"/>
    <cellStyle name="Normal 74 6 2 2 2 2" xfId="38865" xr:uid="{00000000-0005-0000-0000-000008BC0000}"/>
    <cellStyle name="Normal 74 6 2 2 2 3" xfId="58758" xr:uid="{00000000-0005-0000-0000-000009BC0000}"/>
    <cellStyle name="Normal 74 6 2 2 3" xfId="29078" xr:uid="{00000000-0005-0000-0000-00000ABC0000}"/>
    <cellStyle name="Normal 74 6 2 2 4" xfId="48966" xr:uid="{00000000-0005-0000-0000-00000BBC0000}"/>
    <cellStyle name="Normal 74 6 2 3" xfId="14046" xr:uid="{00000000-0005-0000-0000-00000CBC0000}"/>
    <cellStyle name="Normal 74 6 2 3 2" xfId="33560" xr:uid="{00000000-0005-0000-0000-00000DBC0000}"/>
    <cellStyle name="Normal 74 6 2 3 3" xfId="53453" xr:uid="{00000000-0005-0000-0000-00000EBC0000}"/>
    <cellStyle name="Normal 74 6 2 4" xfId="24965" xr:uid="{00000000-0005-0000-0000-00000FBC0000}"/>
    <cellStyle name="Normal 74 6 2 5" xfId="44732" xr:uid="{00000000-0005-0000-0000-000010BC0000}"/>
    <cellStyle name="Normal 74 6 3" xfId="6454" xr:uid="{00000000-0005-0000-0000-000011BC0000}"/>
    <cellStyle name="Normal 74 6 3 2" xfId="16191" xr:uid="{00000000-0005-0000-0000-000012BC0000}"/>
    <cellStyle name="Normal 74 6 3 2 2" xfId="35704" xr:uid="{00000000-0005-0000-0000-000013BC0000}"/>
    <cellStyle name="Normal 74 6 3 2 3" xfId="55597" xr:uid="{00000000-0005-0000-0000-000014BC0000}"/>
    <cellStyle name="Normal 74 6 3 3" xfId="28274" xr:uid="{00000000-0005-0000-0000-000015BC0000}"/>
    <cellStyle name="Normal 74 6 3 4" xfId="48162" xr:uid="{00000000-0005-0000-0000-000016BC0000}"/>
    <cellStyle name="Normal 74 6 4" xfId="11778" xr:uid="{00000000-0005-0000-0000-000017BC0000}"/>
    <cellStyle name="Normal 74 6 4 2" xfId="31293" xr:uid="{00000000-0005-0000-0000-000018BC0000}"/>
    <cellStyle name="Normal 74 6 4 3" xfId="51186" xr:uid="{00000000-0005-0000-0000-000019BC0000}"/>
    <cellStyle name="Normal 74 6 5" xfId="21499" xr:uid="{00000000-0005-0000-0000-00001ABC0000}"/>
    <cellStyle name="Normal 74 6 6" xfId="41216" xr:uid="{00000000-0005-0000-0000-00001BBC0000}"/>
    <cellStyle name="Normal 74 7" xfId="2445" xr:uid="{00000000-0005-0000-0000-00001CBC0000}"/>
    <cellStyle name="Normal 74 7 2" xfId="7882" xr:uid="{00000000-0005-0000-0000-00001DBC0000}"/>
    <cellStyle name="Normal 74 7 2 2" xfId="17605" xr:uid="{00000000-0005-0000-0000-00001EBC0000}"/>
    <cellStyle name="Normal 74 7 2 2 2" xfId="37118" xr:uid="{00000000-0005-0000-0000-00001FBC0000}"/>
    <cellStyle name="Normal 74 7 2 2 3" xfId="57011" xr:uid="{00000000-0005-0000-0000-000020BC0000}"/>
    <cellStyle name="Normal 74 7 2 3" xfId="26140" xr:uid="{00000000-0005-0000-0000-000021BC0000}"/>
    <cellStyle name="Normal 74 7 2 4" xfId="45911" xr:uid="{00000000-0005-0000-0000-000022BC0000}"/>
    <cellStyle name="Normal 74 7 3" xfId="12299" xr:uid="{00000000-0005-0000-0000-000023BC0000}"/>
    <cellStyle name="Normal 74 7 3 2" xfId="31813" xr:uid="{00000000-0005-0000-0000-000024BC0000}"/>
    <cellStyle name="Normal 74 7 3 3" xfId="51706" xr:uid="{00000000-0005-0000-0000-000025BC0000}"/>
    <cellStyle name="Normal 74 7 4" xfId="23218" xr:uid="{00000000-0005-0000-0000-000026BC0000}"/>
    <cellStyle name="Normal 74 7 5" xfId="42984" xr:uid="{00000000-0005-0000-0000-000027BC0000}"/>
    <cellStyle name="Normal 74 8" xfId="2584" xr:uid="{00000000-0005-0000-0000-000028BC0000}"/>
    <cellStyle name="Normal 74 8 2" xfId="8021" xr:uid="{00000000-0005-0000-0000-000029BC0000}"/>
    <cellStyle name="Normal 74 8 2 2" xfId="17744" xr:uid="{00000000-0005-0000-0000-00002ABC0000}"/>
    <cellStyle name="Normal 74 8 2 2 2" xfId="37257" xr:uid="{00000000-0005-0000-0000-00002BBC0000}"/>
    <cellStyle name="Normal 74 8 2 2 3" xfId="57150" xr:uid="{00000000-0005-0000-0000-00002CBC0000}"/>
    <cellStyle name="Normal 74 8 2 3" xfId="22430" xr:uid="{00000000-0005-0000-0000-00002DBC0000}"/>
    <cellStyle name="Normal 74 8 2 4" xfId="42192" xr:uid="{00000000-0005-0000-0000-00002EBC0000}"/>
    <cellStyle name="Normal 74 8 3" xfId="12438" xr:uid="{00000000-0005-0000-0000-00002FBC0000}"/>
    <cellStyle name="Normal 74 8 3 2" xfId="31952" xr:uid="{00000000-0005-0000-0000-000030BC0000}"/>
    <cellStyle name="Normal 74 8 3 3" xfId="51845" xr:uid="{00000000-0005-0000-0000-000031BC0000}"/>
    <cellStyle name="Normal 74 8 4" xfId="23357" xr:uid="{00000000-0005-0000-0000-000032BC0000}"/>
    <cellStyle name="Normal 74 8 5" xfId="43123" xr:uid="{00000000-0005-0000-0000-000033BC0000}"/>
    <cellStyle name="Normal 74 9" xfId="4802" xr:uid="{00000000-0005-0000-0000-000034BC0000}"/>
    <cellStyle name="Normal 74 9 2" xfId="14584" xr:uid="{00000000-0005-0000-0000-000035BC0000}"/>
    <cellStyle name="Normal 74 9 2 2" xfId="34097" xr:uid="{00000000-0005-0000-0000-000036BC0000}"/>
    <cellStyle name="Normal 74 9 2 3" xfId="53990" xr:uid="{00000000-0005-0000-0000-000037BC0000}"/>
    <cellStyle name="Normal 74 9 3" xfId="26666" xr:uid="{00000000-0005-0000-0000-000038BC0000}"/>
    <cellStyle name="Normal 74 9 4" xfId="46510" xr:uid="{00000000-0005-0000-0000-000039BC0000}"/>
    <cellStyle name="Normal 75" xfId="158" xr:uid="{00000000-0005-0000-0000-00003ABC0000}"/>
    <cellStyle name="Normal 75 10" xfId="10171" xr:uid="{00000000-0005-0000-0000-00003BBC0000}"/>
    <cellStyle name="Normal 75 10 2" xfId="29686" xr:uid="{00000000-0005-0000-0000-00003CBC0000}"/>
    <cellStyle name="Normal 75 10 3" xfId="49579" xr:uid="{00000000-0005-0000-0000-00003DBC0000}"/>
    <cellStyle name="Normal 75 11" xfId="19892" xr:uid="{00000000-0005-0000-0000-00003EBC0000}"/>
    <cellStyle name="Normal 75 12" xfId="39492" xr:uid="{00000000-0005-0000-0000-00003FBC0000}"/>
    <cellStyle name="Normal 75 2" xfId="376" xr:uid="{00000000-0005-0000-0000-000040BC0000}"/>
    <cellStyle name="Normal 75 2 2" xfId="1462" xr:uid="{00000000-0005-0000-0000-000041BC0000}"/>
    <cellStyle name="Normal 75 2 2 2" xfId="3834" xr:uid="{00000000-0005-0000-0000-000042BC0000}"/>
    <cellStyle name="Normal 75 2 2 2 2" xfId="9271" xr:uid="{00000000-0005-0000-0000-000043BC0000}"/>
    <cellStyle name="Normal 75 2 2 2 2 2" xfId="18994" xr:uid="{00000000-0005-0000-0000-000044BC0000}"/>
    <cellStyle name="Normal 75 2 2 2 2 2 2" xfId="38507" xr:uid="{00000000-0005-0000-0000-000045BC0000}"/>
    <cellStyle name="Normal 75 2 2 2 2 2 3" xfId="58400" xr:uid="{00000000-0005-0000-0000-000046BC0000}"/>
    <cellStyle name="Normal 75 2 2 2 2 3" xfId="26343" xr:uid="{00000000-0005-0000-0000-000047BC0000}"/>
    <cellStyle name="Normal 75 2 2 2 2 4" xfId="46116" xr:uid="{00000000-0005-0000-0000-000048BC0000}"/>
    <cellStyle name="Normal 75 2 2 2 3" xfId="13688" xr:uid="{00000000-0005-0000-0000-000049BC0000}"/>
    <cellStyle name="Normal 75 2 2 2 3 2" xfId="33202" xr:uid="{00000000-0005-0000-0000-00004ABC0000}"/>
    <cellStyle name="Normal 75 2 2 2 3 3" xfId="53095" xr:uid="{00000000-0005-0000-0000-00004BBC0000}"/>
    <cellStyle name="Normal 75 2 2 2 4" xfId="24607" xr:uid="{00000000-0005-0000-0000-00004CBC0000}"/>
    <cellStyle name="Normal 75 2 2 2 5" xfId="44373" xr:uid="{00000000-0005-0000-0000-00004DBC0000}"/>
    <cellStyle name="Normal 75 2 2 3" xfId="7594" xr:uid="{00000000-0005-0000-0000-00004EBC0000}"/>
    <cellStyle name="Normal 75 2 2 3 2" xfId="17317" xr:uid="{00000000-0005-0000-0000-00004FBC0000}"/>
    <cellStyle name="Normal 75 2 2 3 2 2" xfId="36830" xr:uid="{00000000-0005-0000-0000-000050BC0000}"/>
    <cellStyle name="Normal 75 2 2 3 2 3" xfId="56723" xr:uid="{00000000-0005-0000-0000-000051BC0000}"/>
    <cellStyle name="Normal 75 2 2 3 3" xfId="26573" xr:uid="{00000000-0005-0000-0000-000052BC0000}"/>
    <cellStyle name="Normal 75 2 2 3 4" xfId="46346" xr:uid="{00000000-0005-0000-0000-000053BC0000}"/>
    <cellStyle name="Normal 75 2 2 4" xfId="5561" xr:uid="{00000000-0005-0000-0000-000054BC0000}"/>
    <cellStyle name="Normal 75 2 2 4 2" xfId="15298" xr:uid="{00000000-0005-0000-0000-000055BC0000}"/>
    <cellStyle name="Normal 75 2 2 4 2 2" xfId="34811" xr:uid="{00000000-0005-0000-0000-000056BC0000}"/>
    <cellStyle name="Normal 75 2 2 4 2 3" xfId="54704" xr:uid="{00000000-0005-0000-0000-000057BC0000}"/>
    <cellStyle name="Normal 75 2 2 4 3" xfId="27381" xr:uid="{00000000-0005-0000-0000-000058BC0000}"/>
    <cellStyle name="Normal 75 2 2 4 4" xfId="47269" xr:uid="{00000000-0005-0000-0000-000059BC0000}"/>
    <cellStyle name="Normal 75 2 2 5" xfId="11420" xr:uid="{00000000-0005-0000-0000-00005ABC0000}"/>
    <cellStyle name="Normal 75 2 2 5 2" xfId="30935" xr:uid="{00000000-0005-0000-0000-00005BBC0000}"/>
    <cellStyle name="Normal 75 2 2 5 3" xfId="50828" xr:uid="{00000000-0005-0000-0000-00005CBC0000}"/>
    <cellStyle name="Normal 75 2 2 6" xfId="21141" xr:uid="{00000000-0005-0000-0000-00005DBC0000}"/>
    <cellStyle name="Normal 75 2 2 7" xfId="40796" xr:uid="{00000000-0005-0000-0000-00005EBC0000}"/>
    <cellStyle name="Normal 75 2 3" xfId="911" xr:uid="{00000000-0005-0000-0000-00005FBC0000}"/>
    <cellStyle name="Normal 75 2 3 2" xfId="3296" xr:uid="{00000000-0005-0000-0000-000060BC0000}"/>
    <cellStyle name="Normal 75 2 3 2 2" xfId="8733" xr:uid="{00000000-0005-0000-0000-000061BC0000}"/>
    <cellStyle name="Normal 75 2 3 2 2 2" xfId="18456" xr:uid="{00000000-0005-0000-0000-000062BC0000}"/>
    <cellStyle name="Normal 75 2 3 2 2 2 2" xfId="37969" xr:uid="{00000000-0005-0000-0000-000063BC0000}"/>
    <cellStyle name="Normal 75 2 3 2 2 2 3" xfId="57862" xr:uid="{00000000-0005-0000-0000-000064BC0000}"/>
    <cellStyle name="Normal 75 2 3 2 2 3" xfId="22919" xr:uid="{00000000-0005-0000-0000-000065BC0000}"/>
    <cellStyle name="Normal 75 2 3 2 2 4" xfId="42684" xr:uid="{00000000-0005-0000-0000-000066BC0000}"/>
    <cellStyle name="Normal 75 2 3 2 3" xfId="13150" xr:uid="{00000000-0005-0000-0000-000067BC0000}"/>
    <cellStyle name="Normal 75 2 3 2 3 2" xfId="32664" xr:uid="{00000000-0005-0000-0000-000068BC0000}"/>
    <cellStyle name="Normal 75 2 3 2 3 3" xfId="52557" xr:uid="{00000000-0005-0000-0000-000069BC0000}"/>
    <cellStyle name="Normal 75 2 3 2 4" xfId="24069" xr:uid="{00000000-0005-0000-0000-00006ABC0000}"/>
    <cellStyle name="Normal 75 2 3 2 5" xfId="43835" xr:uid="{00000000-0005-0000-0000-00006BBC0000}"/>
    <cellStyle name="Normal 75 2 3 3" xfId="7134" xr:uid="{00000000-0005-0000-0000-00006CBC0000}"/>
    <cellStyle name="Normal 75 2 3 3 2" xfId="16870" xr:uid="{00000000-0005-0000-0000-00006DBC0000}"/>
    <cellStyle name="Normal 75 2 3 3 2 2" xfId="36383" xr:uid="{00000000-0005-0000-0000-00006EBC0000}"/>
    <cellStyle name="Normal 75 2 3 3 2 3" xfId="56276" xr:uid="{00000000-0005-0000-0000-00006FBC0000}"/>
    <cellStyle name="Normal 75 2 3 3 3" xfId="22818" xr:uid="{00000000-0005-0000-0000-000070BC0000}"/>
    <cellStyle name="Normal 75 2 3 3 4" xfId="42582" xr:uid="{00000000-0005-0000-0000-000071BC0000}"/>
    <cellStyle name="Normal 75 2 3 4" xfId="6096" xr:uid="{00000000-0005-0000-0000-000072BC0000}"/>
    <cellStyle name="Normal 75 2 3 4 2" xfId="15833" xr:uid="{00000000-0005-0000-0000-000073BC0000}"/>
    <cellStyle name="Normal 75 2 3 4 2 2" xfId="35346" xr:uid="{00000000-0005-0000-0000-000074BC0000}"/>
    <cellStyle name="Normal 75 2 3 4 2 3" xfId="55239" xr:uid="{00000000-0005-0000-0000-000075BC0000}"/>
    <cellStyle name="Normal 75 2 3 4 3" xfId="27916" xr:uid="{00000000-0005-0000-0000-000076BC0000}"/>
    <cellStyle name="Normal 75 2 3 4 4" xfId="47804" xr:uid="{00000000-0005-0000-0000-000077BC0000}"/>
    <cellStyle name="Normal 75 2 3 5" xfId="10882" xr:uid="{00000000-0005-0000-0000-000078BC0000}"/>
    <cellStyle name="Normal 75 2 3 5 2" xfId="30397" xr:uid="{00000000-0005-0000-0000-000079BC0000}"/>
    <cellStyle name="Normal 75 2 3 5 3" xfId="50290" xr:uid="{00000000-0005-0000-0000-00007ABC0000}"/>
    <cellStyle name="Normal 75 2 3 6" xfId="20603" xr:uid="{00000000-0005-0000-0000-00007BBC0000}"/>
    <cellStyle name="Normal 75 2 3 7" xfId="40245" xr:uid="{00000000-0005-0000-0000-00007CBC0000}"/>
    <cellStyle name="Normal 75 2 4" xfId="2101" xr:uid="{00000000-0005-0000-0000-00007DBC0000}"/>
    <cellStyle name="Normal 75 2 4 2" xfId="4370" xr:uid="{00000000-0005-0000-0000-00007EBC0000}"/>
    <cellStyle name="Normal 75 2 4 2 2" xfId="9806" xr:uid="{00000000-0005-0000-0000-00007FBC0000}"/>
    <cellStyle name="Normal 75 2 4 2 2 2" xfId="19529" xr:uid="{00000000-0005-0000-0000-000080BC0000}"/>
    <cellStyle name="Normal 75 2 4 2 2 2 2" xfId="39042" xr:uid="{00000000-0005-0000-0000-000081BC0000}"/>
    <cellStyle name="Normal 75 2 4 2 2 2 3" xfId="58935" xr:uid="{00000000-0005-0000-0000-000082BC0000}"/>
    <cellStyle name="Normal 75 2 4 2 2 3" xfId="29255" xr:uid="{00000000-0005-0000-0000-000083BC0000}"/>
    <cellStyle name="Normal 75 2 4 2 2 4" xfId="49143" xr:uid="{00000000-0005-0000-0000-000084BC0000}"/>
    <cellStyle name="Normal 75 2 4 2 3" xfId="14223" xr:uid="{00000000-0005-0000-0000-000085BC0000}"/>
    <cellStyle name="Normal 75 2 4 2 3 2" xfId="33737" xr:uid="{00000000-0005-0000-0000-000086BC0000}"/>
    <cellStyle name="Normal 75 2 4 2 3 3" xfId="53630" xr:uid="{00000000-0005-0000-0000-000087BC0000}"/>
    <cellStyle name="Normal 75 2 4 2 4" xfId="25142" xr:uid="{00000000-0005-0000-0000-000088BC0000}"/>
    <cellStyle name="Normal 75 2 4 2 5" xfId="44909" xr:uid="{00000000-0005-0000-0000-000089BC0000}"/>
    <cellStyle name="Normal 75 2 4 3" xfId="6631" xr:uid="{00000000-0005-0000-0000-00008ABC0000}"/>
    <cellStyle name="Normal 75 2 4 3 2" xfId="16368" xr:uid="{00000000-0005-0000-0000-00008BBC0000}"/>
    <cellStyle name="Normal 75 2 4 3 2 2" xfId="35881" xr:uid="{00000000-0005-0000-0000-00008CBC0000}"/>
    <cellStyle name="Normal 75 2 4 3 2 3" xfId="55774" xr:uid="{00000000-0005-0000-0000-00008DBC0000}"/>
    <cellStyle name="Normal 75 2 4 3 3" xfId="28451" xr:uid="{00000000-0005-0000-0000-00008EBC0000}"/>
    <cellStyle name="Normal 75 2 4 3 4" xfId="48339" xr:uid="{00000000-0005-0000-0000-00008FBC0000}"/>
    <cellStyle name="Normal 75 2 4 4" xfId="11955" xr:uid="{00000000-0005-0000-0000-000090BC0000}"/>
    <cellStyle name="Normal 75 2 4 4 2" xfId="31470" xr:uid="{00000000-0005-0000-0000-000091BC0000}"/>
    <cellStyle name="Normal 75 2 4 4 3" xfId="51363" xr:uid="{00000000-0005-0000-0000-000092BC0000}"/>
    <cellStyle name="Normal 75 2 4 5" xfId="21676" xr:uid="{00000000-0005-0000-0000-000093BC0000}"/>
    <cellStyle name="Normal 75 2 4 6" xfId="41435" xr:uid="{00000000-0005-0000-0000-000094BC0000}"/>
    <cellStyle name="Normal 75 2 5" xfId="2761" xr:uid="{00000000-0005-0000-0000-000095BC0000}"/>
    <cellStyle name="Normal 75 2 5 2" xfId="8198" xr:uid="{00000000-0005-0000-0000-000096BC0000}"/>
    <cellStyle name="Normal 75 2 5 2 2" xfId="17921" xr:uid="{00000000-0005-0000-0000-000097BC0000}"/>
    <cellStyle name="Normal 75 2 5 2 2 2" xfId="37434" xr:uid="{00000000-0005-0000-0000-000098BC0000}"/>
    <cellStyle name="Normal 75 2 5 2 2 3" xfId="57327" xr:uid="{00000000-0005-0000-0000-000099BC0000}"/>
    <cellStyle name="Normal 75 2 5 2 3" xfId="21998" xr:uid="{00000000-0005-0000-0000-00009ABC0000}"/>
    <cellStyle name="Normal 75 2 5 2 4" xfId="41757" xr:uid="{00000000-0005-0000-0000-00009BBC0000}"/>
    <cellStyle name="Normal 75 2 5 3" xfId="12615" xr:uid="{00000000-0005-0000-0000-00009CBC0000}"/>
    <cellStyle name="Normal 75 2 5 3 2" xfId="32129" xr:uid="{00000000-0005-0000-0000-00009DBC0000}"/>
    <cellStyle name="Normal 75 2 5 3 3" xfId="52022" xr:uid="{00000000-0005-0000-0000-00009EBC0000}"/>
    <cellStyle name="Normal 75 2 5 4" xfId="23534" xr:uid="{00000000-0005-0000-0000-00009FBC0000}"/>
    <cellStyle name="Normal 75 2 5 5" xfId="43300" xr:uid="{00000000-0005-0000-0000-0000A0BC0000}"/>
    <cellStyle name="Normal 75 2 6" xfId="5021" xr:uid="{00000000-0005-0000-0000-0000A1BC0000}"/>
    <cellStyle name="Normal 75 2 6 2" xfId="14761" xr:uid="{00000000-0005-0000-0000-0000A2BC0000}"/>
    <cellStyle name="Normal 75 2 6 2 2" xfId="34274" xr:uid="{00000000-0005-0000-0000-0000A3BC0000}"/>
    <cellStyle name="Normal 75 2 6 2 3" xfId="54167" xr:uid="{00000000-0005-0000-0000-0000A4BC0000}"/>
    <cellStyle name="Normal 75 2 6 3" xfId="26843" xr:uid="{00000000-0005-0000-0000-0000A5BC0000}"/>
    <cellStyle name="Normal 75 2 6 4" xfId="46729" xr:uid="{00000000-0005-0000-0000-0000A6BC0000}"/>
    <cellStyle name="Normal 75 2 7" xfId="10347" xr:uid="{00000000-0005-0000-0000-0000A7BC0000}"/>
    <cellStyle name="Normal 75 2 7 2" xfId="29862" xr:uid="{00000000-0005-0000-0000-0000A8BC0000}"/>
    <cellStyle name="Normal 75 2 7 3" xfId="49755" xr:uid="{00000000-0005-0000-0000-0000A9BC0000}"/>
    <cellStyle name="Normal 75 2 8" xfId="20068" xr:uid="{00000000-0005-0000-0000-0000AABC0000}"/>
    <cellStyle name="Normal 75 2 9" xfId="39710" xr:uid="{00000000-0005-0000-0000-0000ABBC0000}"/>
    <cellStyle name="Normal 75 3" xfId="552" xr:uid="{00000000-0005-0000-0000-0000ACBC0000}"/>
    <cellStyle name="Normal 75 3 2" xfId="1638" xr:uid="{00000000-0005-0000-0000-0000ADBC0000}"/>
    <cellStyle name="Normal 75 3 2 2" xfId="4010" xr:uid="{00000000-0005-0000-0000-0000AEBC0000}"/>
    <cellStyle name="Normal 75 3 2 2 2" xfId="9447" xr:uid="{00000000-0005-0000-0000-0000AFBC0000}"/>
    <cellStyle name="Normal 75 3 2 2 2 2" xfId="19170" xr:uid="{00000000-0005-0000-0000-0000B0BC0000}"/>
    <cellStyle name="Normal 75 3 2 2 2 2 2" xfId="38683" xr:uid="{00000000-0005-0000-0000-0000B1BC0000}"/>
    <cellStyle name="Normal 75 3 2 2 2 2 3" xfId="58576" xr:uid="{00000000-0005-0000-0000-0000B2BC0000}"/>
    <cellStyle name="Normal 75 3 2 2 2 3" xfId="25665" xr:uid="{00000000-0005-0000-0000-0000B3BC0000}"/>
    <cellStyle name="Normal 75 3 2 2 2 4" xfId="45434" xr:uid="{00000000-0005-0000-0000-0000B4BC0000}"/>
    <cellStyle name="Normal 75 3 2 2 3" xfId="13864" xr:uid="{00000000-0005-0000-0000-0000B5BC0000}"/>
    <cellStyle name="Normal 75 3 2 2 3 2" xfId="33378" xr:uid="{00000000-0005-0000-0000-0000B6BC0000}"/>
    <cellStyle name="Normal 75 3 2 2 3 3" xfId="53271" xr:uid="{00000000-0005-0000-0000-0000B7BC0000}"/>
    <cellStyle name="Normal 75 3 2 2 4" xfId="24783" xr:uid="{00000000-0005-0000-0000-0000B8BC0000}"/>
    <cellStyle name="Normal 75 3 2 2 5" xfId="44549" xr:uid="{00000000-0005-0000-0000-0000B9BC0000}"/>
    <cellStyle name="Normal 75 3 2 3" xfId="7741" xr:uid="{00000000-0005-0000-0000-0000BABC0000}"/>
    <cellStyle name="Normal 75 3 2 3 2" xfId="17464" xr:uid="{00000000-0005-0000-0000-0000BBBC0000}"/>
    <cellStyle name="Normal 75 3 2 3 2 2" xfId="36977" xr:uid="{00000000-0005-0000-0000-0000BCBC0000}"/>
    <cellStyle name="Normal 75 3 2 3 2 3" xfId="56870" xr:uid="{00000000-0005-0000-0000-0000BDBC0000}"/>
    <cellStyle name="Normal 75 3 2 3 3" xfId="25923" xr:uid="{00000000-0005-0000-0000-0000BEBC0000}"/>
    <cellStyle name="Normal 75 3 2 3 4" xfId="45693" xr:uid="{00000000-0005-0000-0000-0000BFBC0000}"/>
    <cellStyle name="Normal 75 3 2 4" xfId="5737" xr:uid="{00000000-0005-0000-0000-0000C0BC0000}"/>
    <cellStyle name="Normal 75 3 2 4 2" xfId="15474" xr:uid="{00000000-0005-0000-0000-0000C1BC0000}"/>
    <cellStyle name="Normal 75 3 2 4 2 2" xfId="34987" xr:uid="{00000000-0005-0000-0000-0000C2BC0000}"/>
    <cellStyle name="Normal 75 3 2 4 2 3" xfId="54880" xr:uid="{00000000-0005-0000-0000-0000C3BC0000}"/>
    <cellStyle name="Normal 75 3 2 4 3" xfId="27557" xr:uid="{00000000-0005-0000-0000-0000C4BC0000}"/>
    <cellStyle name="Normal 75 3 2 4 4" xfId="47445" xr:uid="{00000000-0005-0000-0000-0000C5BC0000}"/>
    <cellStyle name="Normal 75 3 2 5" xfId="11596" xr:uid="{00000000-0005-0000-0000-0000C6BC0000}"/>
    <cellStyle name="Normal 75 3 2 5 2" xfId="31111" xr:uid="{00000000-0005-0000-0000-0000C7BC0000}"/>
    <cellStyle name="Normal 75 3 2 5 3" xfId="51004" xr:uid="{00000000-0005-0000-0000-0000C8BC0000}"/>
    <cellStyle name="Normal 75 3 2 6" xfId="21317" xr:uid="{00000000-0005-0000-0000-0000C9BC0000}"/>
    <cellStyle name="Normal 75 3 2 7" xfId="40972" xr:uid="{00000000-0005-0000-0000-0000CABC0000}"/>
    <cellStyle name="Normal 75 3 3" xfId="1087" xr:uid="{00000000-0005-0000-0000-0000CBBC0000}"/>
    <cellStyle name="Normal 75 3 3 2" xfId="3472" xr:uid="{00000000-0005-0000-0000-0000CCBC0000}"/>
    <cellStyle name="Normal 75 3 3 2 2" xfId="8909" xr:uid="{00000000-0005-0000-0000-0000CDBC0000}"/>
    <cellStyle name="Normal 75 3 3 2 2 2" xfId="18632" xr:uid="{00000000-0005-0000-0000-0000CEBC0000}"/>
    <cellStyle name="Normal 75 3 3 2 2 2 2" xfId="38145" xr:uid="{00000000-0005-0000-0000-0000CFBC0000}"/>
    <cellStyle name="Normal 75 3 3 2 2 2 3" xfId="58038" xr:uid="{00000000-0005-0000-0000-0000D0BC0000}"/>
    <cellStyle name="Normal 75 3 3 2 2 3" xfId="22291" xr:uid="{00000000-0005-0000-0000-0000D1BC0000}"/>
    <cellStyle name="Normal 75 3 3 2 2 4" xfId="42052" xr:uid="{00000000-0005-0000-0000-0000D2BC0000}"/>
    <cellStyle name="Normal 75 3 3 2 3" xfId="13326" xr:uid="{00000000-0005-0000-0000-0000D3BC0000}"/>
    <cellStyle name="Normal 75 3 3 2 3 2" xfId="32840" xr:uid="{00000000-0005-0000-0000-0000D4BC0000}"/>
    <cellStyle name="Normal 75 3 3 2 3 3" xfId="52733" xr:uid="{00000000-0005-0000-0000-0000D5BC0000}"/>
    <cellStyle name="Normal 75 3 3 2 4" xfId="24245" xr:uid="{00000000-0005-0000-0000-0000D6BC0000}"/>
    <cellStyle name="Normal 75 3 3 2 5" xfId="44011" xr:uid="{00000000-0005-0000-0000-0000D7BC0000}"/>
    <cellStyle name="Normal 75 3 3 3" xfId="7281" xr:uid="{00000000-0005-0000-0000-0000D8BC0000}"/>
    <cellStyle name="Normal 75 3 3 3 2" xfId="17017" xr:uid="{00000000-0005-0000-0000-0000D9BC0000}"/>
    <cellStyle name="Normal 75 3 3 3 2 2" xfId="36530" xr:uid="{00000000-0005-0000-0000-0000DABC0000}"/>
    <cellStyle name="Normal 75 3 3 3 2 3" xfId="56423" xr:uid="{00000000-0005-0000-0000-0000DBBC0000}"/>
    <cellStyle name="Normal 75 3 3 3 3" xfId="22962" xr:uid="{00000000-0005-0000-0000-0000DCBC0000}"/>
    <cellStyle name="Normal 75 3 3 3 4" xfId="42727" xr:uid="{00000000-0005-0000-0000-0000DDBC0000}"/>
    <cellStyle name="Normal 75 3 3 4" xfId="6272" xr:uid="{00000000-0005-0000-0000-0000DEBC0000}"/>
    <cellStyle name="Normal 75 3 3 4 2" xfId="16009" xr:uid="{00000000-0005-0000-0000-0000DFBC0000}"/>
    <cellStyle name="Normal 75 3 3 4 2 2" xfId="35522" xr:uid="{00000000-0005-0000-0000-0000E0BC0000}"/>
    <cellStyle name="Normal 75 3 3 4 2 3" xfId="55415" xr:uid="{00000000-0005-0000-0000-0000E1BC0000}"/>
    <cellStyle name="Normal 75 3 3 4 3" xfId="28092" xr:uid="{00000000-0005-0000-0000-0000E2BC0000}"/>
    <cellStyle name="Normal 75 3 3 4 4" xfId="47980" xr:uid="{00000000-0005-0000-0000-0000E3BC0000}"/>
    <cellStyle name="Normal 75 3 3 5" xfId="11058" xr:uid="{00000000-0005-0000-0000-0000E4BC0000}"/>
    <cellStyle name="Normal 75 3 3 5 2" xfId="30573" xr:uid="{00000000-0005-0000-0000-0000E5BC0000}"/>
    <cellStyle name="Normal 75 3 3 5 3" xfId="50466" xr:uid="{00000000-0005-0000-0000-0000E6BC0000}"/>
    <cellStyle name="Normal 75 3 3 6" xfId="20779" xr:uid="{00000000-0005-0000-0000-0000E7BC0000}"/>
    <cellStyle name="Normal 75 3 3 7" xfId="40421" xr:uid="{00000000-0005-0000-0000-0000E8BC0000}"/>
    <cellStyle name="Normal 75 3 4" xfId="2277" xr:uid="{00000000-0005-0000-0000-0000E9BC0000}"/>
    <cellStyle name="Normal 75 3 4 2" xfId="4546" xr:uid="{00000000-0005-0000-0000-0000EABC0000}"/>
    <cellStyle name="Normal 75 3 4 2 2" xfId="9982" xr:uid="{00000000-0005-0000-0000-0000EBBC0000}"/>
    <cellStyle name="Normal 75 3 4 2 2 2" xfId="19705" xr:uid="{00000000-0005-0000-0000-0000ECBC0000}"/>
    <cellStyle name="Normal 75 3 4 2 2 2 2" xfId="39218" xr:uid="{00000000-0005-0000-0000-0000EDBC0000}"/>
    <cellStyle name="Normal 75 3 4 2 2 2 3" xfId="59111" xr:uid="{00000000-0005-0000-0000-0000EEBC0000}"/>
    <cellStyle name="Normal 75 3 4 2 2 3" xfId="29431" xr:uid="{00000000-0005-0000-0000-0000EFBC0000}"/>
    <cellStyle name="Normal 75 3 4 2 2 4" xfId="49319" xr:uid="{00000000-0005-0000-0000-0000F0BC0000}"/>
    <cellStyle name="Normal 75 3 4 2 3" xfId="14399" xr:uid="{00000000-0005-0000-0000-0000F1BC0000}"/>
    <cellStyle name="Normal 75 3 4 2 3 2" xfId="33913" xr:uid="{00000000-0005-0000-0000-0000F2BC0000}"/>
    <cellStyle name="Normal 75 3 4 2 3 3" xfId="53806" xr:uid="{00000000-0005-0000-0000-0000F3BC0000}"/>
    <cellStyle name="Normal 75 3 4 2 4" xfId="25318" xr:uid="{00000000-0005-0000-0000-0000F4BC0000}"/>
    <cellStyle name="Normal 75 3 4 2 5" xfId="45085" xr:uid="{00000000-0005-0000-0000-0000F5BC0000}"/>
    <cellStyle name="Normal 75 3 4 3" xfId="6807" xr:uid="{00000000-0005-0000-0000-0000F6BC0000}"/>
    <cellStyle name="Normal 75 3 4 3 2" xfId="16544" xr:uid="{00000000-0005-0000-0000-0000F7BC0000}"/>
    <cellStyle name="Normal 75 3 4 3 2 2" xfId="36057" xr:uid="{00000000-0005-0000-0000-0000F8BC0000}"/>
    <cellStyle name="Normal 75 3 4 3 2 3" xfId="55950" xr:uid="{00000000-0005-0000-0000-0000F9BC0000}"/>
    <cellStyle name="Normal 75 3 4 3 3" xfId="28627" xr:uid="{00000000-0005-0000-0000-0000FABC0000}"/>
    <cellStyle name="Normal 75 3 4 3 4" xfId="48515" xr:uid="{00000000-0005-0000-0000-0000FBBC0000}"/>
    <cellStyle name="Normal 75 3 4 4" xfId="12131" xr:uid="{00000000-0005-0000-0000-0000FCBC0000}"/>
    <cellStyle name="Normal 75 3 4 4 2" xfId="31646" xr:uid="{00000000-0005-0000-0000-0000FDBC0000}"/>
    <cellStyle name="Normal 75 3 4 4 3" xfId="51539" xr:uid="{00000000-0005-0000-0000-0000FEBC0000}"/>
    <cellStyle name="Normal 75 3 4 5" xfId="21852" xr:uid="{00000000-0005-0000-0000-0000FFBC0000}"/>
    <cellStyle name="Normal 75 3 4 6" xfId="41611" xr:uid="{00000000-0005-0000-0000-000000BD0000}"/>
    <cellStyle name="Normal 75 3 5" xfId="2937" xr:uid="{00000000-0005-0000-0000-000001BD0000}"/>
    <cellStyle name="Normal 75 3 5 2" xfId="8374" xr:uid="{00000000-0005-0000-0000-000002BD0000}"/>
    <cellStyle name="Normal 75 3 5 2 2" xfId="18097" xr:uid="{00000000-0005-0000-0000-000003BD0000}"/>
    <cellStyle name="Normal 75 3 5 2 2 2" xfId="37610" xr:uid="{00000000-0005-0000-0000-000004BD0000}"/>
    <cellStyle name="Normal 75 3 5 2 2 3" xfId="57503" xr:uid="{00000000-0005-0000-0000-000005BD0000}"/>
    <cellStyle name="Normal 75 3 5 2 3" xfId="22929" xr:uid="{00000000-0005-0000-0000-000006BD0000}"/>
    <cellStyle name="Normal 75 3 5 2 4" xfId="42694" xr:uid="{00000000-0005-0000-0000-000007BD0000}"/>
    <cellStyle name="Normal 75 3 5 3" xfId="12791" xr:uid="{00000000-0005-0000-0000-000008BD0000}"/>
    <cellStyle name="Normal 75 3 5 3 2" xfId="32305" xr:uid="{00000000-0005-0000-0000-000009BD0000}"/>
    <cellStyle name="Normal 75 3 5 3 3" xfId="52198" xr:uid="{00000000-0005-0000-0000-00000ABD0000}"/>
    <cellStyle name="Normal 75 3 5 4" xfId="23710" xr:uid="{00000000-0005-0000-0000-00000BBD0000}"/>
    <cellStyle name="Normal 75 3 5 5" xfId="43476" xr:uid="{00000000-0005-0000-0000-00000CBD0000}"/>
    <cellStyle name="Normal 75 3 6" xfId="5197" xr:uid="{00000000-0005-0000-0000-00000DBD0000}"/>
    <cellStyle name="Normal 75 3 6 2" xfId="14937" xr:uid="{00000000-0005-0000-0000-00000EBD0000}"/>
    <cellStyle name="Normal 75 3 6 2 2" xfId="34450" xr:uid="{00000000-0005-0000-0000-00000FBD0000}"/>
    <cellStyle name="Normal 75 3 6 2 3" xfId="54343" xr:uid="{00000000-0005-0000-0000-000010BD0000}"/>
    <cellStyle name="Normal 75 3 6 3" xfId="27019" xr:uid="{00000000-0005-0000-0000-000011BD0000}"/>
    <cellStyle name="Normal 75 3 6 4" xfId="46905" xr:uid="{00000000-0005-0000-0000-000012BD0000}"/>
    <cellStyle name="Normal 75 3 7" xfId="10523" xr:uid="{00000000-0005-0000-0000-000013BD0000}"/>
    <cellStyle name="Normal 75 3 7 2" xfId="30038" xr:uid="{00000000-0005-0000-0000-000014BD0000}"/>
    <cellStyle name="Normal 75 3 7 3" xfId="49931" xr:uid="{00000000-0005-0000-0000-000015BD0000}"/>
    <cellStyle name="Normal 75 3 8" xfId="20244" xr:uid="{00000000-0005-0000-0000-000016BD0000}"/>
    <cellStyle name="Normal 75 3 9" xfId="39886" xr:uid="{00000000-0005-0000-0000-000017BD0000}"/>
    <cellStyle name="Normal 75 4" xfId="1286" xr:uid="{00000000-0005-0000-0000-000018BD0000}"/>
    <cellStyle name="Normal 75 4 2" xfId="3658" xr:uid="{00000000-0005-0000-0000-000019BD0000}"/>
    <cellStyle name="Normal 75 4 2 2" xfId="9095" xr:uid="{00000000-0005-0000-0000-00001ABD0000}"/>
    <cellStyle name="Normal 75 4 2 2 2" xfId="18818" xr:uid="{00000000-0005-0000-0000-00001BBD0000}"/>
    <cellStyle name="Normal 75 4 2 2 2 2" xfId="38331" xr:uid="{00000000-0005-0000-0000-00001CBD0000}"/>
    <cellStyle name="Normal 75 4 2 2 2 3" xfId="58224" xr:uid="{00000000-0005-0000-0000-00001DBD0000}"/>
    <cellStyle name="Normal 75 4 2 2 3" xfId="22558" xr:uid="{00000000-0005-0000-0000-00001EBD0000}"/>
    <cellStyle name="Normal 75 4 2 2 4" xfId="42321" xr:uid="{00000000-0005-0000-0000-00001FBD0000}"/>
    <cellStyle name="Normal 75 4 2 3" xfId="13512" xr:uid="{00000000-0005-0000-0000-000020BD0000}"/>
    <cellStyle name="Normal 75 4 2 3 2" xfId="33026" xr:uid="{00000000-0005-0000-0000-000021BD0000}"/>
    <cellStyle name="Normal 75 4 2 3 3" xfId="52919" xr:uid="{00000000-0005-0000-0000-000022BD0000}"/>
    <cellStyle name="Normal 75 4 2 4" xfId="24431" xr:uid="{00000000-0005-0000-0000-000023BD0000}"/>
    <cellStyle name="Normal 75 4 2 5" xfId="44197" xr:uid="{00000000-0005-0000-0000-000024BD0000}"/>
    <cellStyle name="Normal 75 4 3" xfId="7447" xr:uid="{00000000-0005-0000-0000-000025BD0000}"/>
    <cellStyle name="Normal 75 4 3 2" xfId="17170" xr:uid="{00000000-0005-0000-0000-000026BD0000}"/>
    <cellStyle name="Normal 75 4 3 2 2" xfId="36683" xr:uid="{00000000-0005-0000-0000-000027BD0000}"/>
    <cellStyle name="Normal 75 4 3 2 3" xfId="56576" xr:uid="{00000000-0005-0000-0000-000028BD0000}"/>
    <cellStyle name="Normal 75 4 3 3" xfId="22718" xr:uid="{00000000-0005-0000-0000-000029BD0000}"/>
    <cellStyle name="Normal 75 4 3 4" xfId="42482" xr:uid="{00000000-0005-0000-0000-00002ABD0000}"/>
    <cellStyle name="Normal 75 4 4" xfId="5385" xr:uid="{00000000-0005-0000-0000-00002BBD0000}"/>
    <cellStyle name="Normal 75 4 4 2" xfId="15122" xr:uid="{00000000-0005-0000-0000-00002CBD0000}"/>
    <cellStyle name="Normal 75 4 4 2 2" xfId="34635" xr:uid="{00000000-0005-0000-0000-00002DBD0000}"/>
    <cellStyle name="Normal 75 4 4 2 3" xfId="54528" xr:uid="{00000000-0005-0000-0000-00002EBD0000}"/>
    <cellStyle name="Normal 75 4 4 3" xfId="27205" xr:uid="{00000000-0005-0000-0000-00002FBD0000}"/>
    <cellStyle name="Normal 75 4 4 4" xfId="47093" xr:uid="{00000000-0005-0000-0000-000030BD0000}"/>
    <cellStyle name="Normal 75 4 5" xfId="11244" xr:uid="{00000000-0005-0000-0000-000031BD0000}"/>
    <cellStyle name="Normal 75 4 5 2" xfId="30759" xr:uid="{00000000-0005-0000-0000-000032BD0000}"/>
    <cellStyle name="Normal 75 4 5 3" xfId="50652" xr:uid="{00000000-0005-0000-0000-000033BD0000}"/>
    <cellStyle name="Normal 75 4 6" xfId="20965" xr:uid="{00000000-0005-0000-0000-000034BD0000}"/>
    <cellStyle name="Normal 75 4 7" xfId="40620" xr:uid="{00000000-0005-0000-0000-000035BD0000}"/>
    <cellStyle name="Normal 75 5" xfId="735" xr:uid="{00000000-0005-0000-0000-000036BD0000}"/>
    <cellStyle name="Normal 75 5 2" xfId="3120" xr:uid="{00000000-0005-0000-0000-000037BD0000}"/>
    <cellStyle name="Normal 75 5 2 2" xfId="8557" xr:uid="{00000000-0005-0000-0000-000038BD0000}"/>
    <cellStyle name="Normal 75 5 2 2 2" xfId="18280" xr:uid="{00000000-0005-0000-0000-000039BD0000}"/>
    <cellStyle name="Normal 75 5 2 2 2 2" xfId="37793" xr:uid="{00000000-0005-0000-0000-00003ABD0000}"/>
    <cellStyle name="Normal 75 5 2 2 2 3" xfId="57686" xr:uid="{00000000-0005-0000-0000-00003BBD0000}"/>
    <cellStyle name="Normal 75 5 2 2 3" xfId="22277" xr:uid="{00000000-0005-0000-0000-00003CBD0000}"/>
    <cellStyle name="Normal 75 5 2 2 4" xfId="42038" xr:uid="{00000000-0005-0000-0000-00003DBD0000}"/>
    <cellStyle name="Normal 75 5 2 3" xfId="12974" xr:uid="{00000000-0005-0000-0000-00003EBD0000}"/>
    <cellStyle name="Normal 75 5 2 3 2" xfId="32488" xr:uid="{00000000-0005-0000-0000-00003FBD0000}"/>
    <cellStyle name="Normal 75 5 2 3 3" xfId="52381" xr:uid="{00000000-0005-0000-0000-000040BD0000}"/>
    <cellStyle name="Normal 75 5 2 4" xfId="23893" xr:uid="{00000000-0005-0000-0000-000041BD0000}"/>
    <cellStyle name="Normal 75 5 2 5" xfId="43659" xr:uid="{00000000-0005-0000-0000-000042BD0000}"/>
    <cellStyle name="Normal 75 5 3" xfId="6987" xr:uid="{00000000-0005-0000-0000-000043BD0000}"/>
    <cellStyle name="Normal 75 5 3 2" xfId="16723" xr:uid="{00000000-0005-0000-0000-000044BD0000}"/>
    <cellStyle name="Normal 75 5 3 2 2" xfId="36236" xr:uid="{00000000-0005-0000-0000-000045BD0000}"/>
    <cellStyle name="Normal 75 5 3 2 3" xfId="56129" xr:uid="{00000000-0005-0000-0000-000046BD0000}"/>
    <cellStyle name="Normal 75 5 3 3" xfId="25725" xr:uid="{00000000-0005-0000-0000-000047BD0000}"/>
    <cellStyle name="Normal 75 5 3 4" xfId="45494" xr:uid="{00000000-0005-0000-0000-000048BD0000}"/>
    <cellStyle name="Normal 75 5 4" xfId="5920" xr:uid="{00000000-0005-0000-0000-000049BD0000}"/>
    <cellStyle name="Normal 75 5 4 2" xfId="15657" xr:uid="{00000000-0005-0000-0000-00004ABD0000}"/>
    <cellStyle name="Normal 75 5 4 2 2" xfId="35170" xr:uid="{00000000-0005-0000-0000-00004BBD0000}"/>
    <cellStyle name="Normal 75 5 4 2 3" xfId="55063" xr:uid="{00000000-0005-0000-0000-00004CBD0000}"/>
    <cellStyle name="Normal 75 5 4 3" xfId="27740" xr:uid="{00000000-0005-0000-0000-00004DBD0000}"/>
    <cellStyle name="Normal 75 5 4 4" xfId="47628" xr:uid="{00000000-0005-0000-0000-00004EBD0000}"/>
    <cellStyle name="Normal 75 5 5" xfId="10706" xr:uid="{00000000-0005-0000-0000-00004FBD0000}"/>
    <cellStyle name="Normal 75 5 5 2" xfId="30221" xr:uid="{00000000-0005-0000-0000-000050BD0000}"/>
    <cellStyle name="Normal 75 5 5 3" xfId="50114" xr:uid="{00000000-0005-0000-0000-000051BD0000}"/>
    <cellStyle name="Normal 75 5 6" xfId="20427" xr:uid="{00000000-0005-0000-0000-000052BD0000}"/>
    <cellStyle name="Normal 75 5 7" xfId="40069" xr:uid="{00000000-0005-0000-0000-000053BD0000}"/>
    <cellStyle name="Normal 75 6" xfId="1883" xr:uid="{00000000-0005-0000-0000-000054BD0000}"/>
    <cellStyle name="Normal 75 6 2" xfId="4194" xr:uid="{00000000-0005-0000-0000-000055BD0000}"/>
    <cellStyle name="Normal 75 6 2 2" xfId="9630" xr:uid="{00000000-0005-0000-0000-000056BD0000}"/>
    <cellStyle name="Normal 75 6 2 2 2" xfId="19353" xr:uid="{00000000-0005-0000-0000-000057BD0000}"/>
    <cellStyle name="Normal 75 6 2 2 2 2" xfId="38866" xr:uid="{00000000-0005-0000-0000-000058BD0000}"/>
    <cellStyle name="Normal 75 6 2 2 2 3" xfId="58759" xr:uid="{00000000-0005-0000-0000-000059BD0000}"/>
    <cellStyle name="Normal 75 6 2 2 3" xfId="29079" xr:uid="{00000000-0005-0000-0000-00005ABD0000}"/>
    <cellStyle name="Normal 75 6 2 2 4" xfId="48967" xr:uid="{00000000-0005-0000-0000-00005BBD0000}"/>
    <cellStyle name="Normal 75 6 2 3" xfId="14047" xr:uid="{00000000-0005-0000-0000-00005CBD0000}"/>
    <cellStyle name="Normal 75 6 2 3 2" xfId="33561" xr:uid="{00000000-0005-0000-0000-00005DBD0000}"/>
    <cellStyle name="Normal 75 6 2 3 3" xfId="53454" xr:uid="{00000000-0005-0000-0000-00005EBD0000}"/>
    <cellStyle name="Normal 75 6 2 4" xfId="24966" xr:uid="{00000000-0005-0000-0000-00005FBD0000}"/>
    <cellStyle name="Normal 75 6 2 5" xfId="44733" xr:uid="{00000000-0005-0000-0000-000060BD0000}"/>
    <cellStyle name="Normal 75 6 3" xfId="6455" xr:uid="{00000000-0005-0000-0000-000061BD0000}"/>
    <cellStyle name="Normal 75 6 3 2" xfId="16192" xr:uid="{00000000-0005-0000-0000-000062BD0000}"/>
    <cellStyle name="Normal 75 6 3 2 2" xfId="35705" xr:uid="{00000000-0005-0000-0000-000063BD0000}"/>
    <cellStyle name="Normal 75 6 3 2 3" xfId="55598" xr:uid="{00000000-0005-0000-0000-000064BD0000}"/>
    <cellStyle name="Normal 75 6 3 3" xfId="28275" xr:uid="{00000000-0005-0000-0000-000065BD0000}"/>
    <cellStyle name="Normal 75 6 3 4" xfId="48163" xr:uid="{00000000-0005-0000-0000-000066BD0000}"/>
    <cellStyle name="Normal 75 6 4" xfId="11779" xr:uid="{00000000-0005-0000-0000-000067BD0000}"/>
    <cellStyle name="Normal 75 6 4 2" xfId="31294" xr:uid="{00000000-0005-0000-0000-000068BD0000}"/>
    <cellStyle name="Normal 75 6 4 3" xfId="51187" xr:uid="{00000000-0005-0000-0000-000069BD0000}"/>
    <cellStyle name="Normal 75 6 5" xfId="21500" xr:uid="{00000000-0005-0000-0000-00006ABD0000}"/>
    <cellStyle name="Normal 75 6 6" xfId="41217" xr:uid="{00000000-0005-0000-0000-00006BBD0000}"/>
    <cellStyle name="Normal 75 7" xfId="2446" xr:uid="{00000000-0005-0000-0000-00006CBD0000}"/>
    <cellStyle name="Normal 75 7 2" xfId="7883" xr:uid="{00000000-0005-0000-0000-00006DBD0000}"/>
    <cellStyle name="Normal 75 7 2 2" xfId="17606" xr:uid="{00000000-0005-0000-0000-00006EBD0000}"/>
    <cellStyle name="Normal 75 7 2 2 2" xfId="37119" xr:uid="{00000000-0005-0000-0000-00006FBD0000}"/>
    <cellStyle name="Normal 75 7 2 2 3" xfId="57012" xr:uid="{00000000-0005-0000-0000-000070BD0000}"/>
    <cellStyle name="Normal 75 7 2 3" xfId="22439" xr:uid="{00000000-0005-0000-0000-000071BD0000}"/>
    <cellStyle name="Normal 75 7 2 4" xfId="42201" xr:uid="{00000000-0005-0000-0000-000072BD0000}"/>
    <cellStyle name="Normal 75 7 3" xfId="12300" xr:uid="{00000000-0005-0000-0000-000073BD0000}"/>
    <cellStyle name="Normal 75 7 3 2" xfId="31814" xr:uid="{00000000-0005-0000-0000-000074BD0000}"/>
    <cellStyle name="Normal 75 7 3 3" xfId="51707" xr:uid="{00000000-0005-0000-0000-000075BD0000}"/>
    <cellStyle name="Normal 75 7 4" xfId="23219" xr:uid="{00000000-0005-0000-0000-000076BD0000}"/>
    <cellStyle name="Normal 75 7 5" xfId="42985" xr:uid="{00000000-0005-0000-0000-000077BD0000}"/>
    <cellStyle name="Normal 75 8" xfId="2585" xr:uid="{00000000-0005-0000-0000-000078BD0000}"/>
    <cellStyle name="Normal 75 8 2" xfId="8022" xr:uid="{00000000-0005-0000-0000-000079BD0000}"/>
    <cellStyle name="Normal 75 8 2 2" xfId="17745" xr:uid="{00000000-0005-0000-0000-00007ABD0000}"/>
    <cellStyle name="Normal 75 8 2 2 2" xfId="37258" xr:uid="{00000000-0005-0000-0000-00007BBD0000}"/>
    <cellStyle name="Normal 75 8 2 2 3" xfId="57151" xr:uid="{00000000-0005-0000-0000-00007CBD0000}"/>
    <cellStyle name="Normal 75 8 2 3" xfId="22554" xr:uid="{00000000-0005-0000-0000-00007DBD0000}"/>
    <cellStyle name="Normal 75 8 2 4" xfId="42317" xr:uid="{00000000-0005-0000-0000-00007EBD0000}"/>
    <cellStyle name="Normal 75 8 3" xfId="12439" xr:uid="{00000000-0005-0000-0000-00007FBD0000}"/>
    <cellStyle name="Normal 75 8 3 2" xfId="31953" xr:uid="{00000000-0005-0000-0000-000080BD0000}"/>
    <cellStyle name="Normal 75 8 3 3" xfId="51846" xr:uid="{00000000-0005-0000-0000-000081BD0000}"/>
    <cellStyle name="Normal 75 8 4" xfId="23358" xr:uid="{00000000-0005-0000-0000-000082BD0000}"/>
    <cellStyle name="Normal 75 8 5" xfId="43124" xr:uid="{00000000-0005-0000-0000-000083BD0000}"/>
    <cellStyle name="Normal 75 9" xfId="4803" xr:uid="{00000000-0005-0000-0000-000084BD0000}"/>
    <cellStyle name="Normal 75 9 2" xfId="14585" xr:uid="{00000000-0005-0000-0000-000085BD0000}"/>
    <cellStyle name="Normal 75 9 2 2" xfId="34098" xr:uid="{00000000-0005-0000-0000-000086BD0000}"/>
    <cellStyle name="Normal 75 9 2 3" xfId="53991" xr:uid="{00000000-0005-0000-0000-000087BD0000}"/>
    <cellStyle name="Normal 75 9 3" xfId="26667" xr:uid="{00000000-0005-0000-0000-000088BD0000}"/>
    <cellStyle name="Normal 75 9 4" xfId="46511" xr:uid="{00000000-0005-0000-0000-000089BD0000}"/>
    <cellStyle name="Normal 76" xfId="159" xr:uid="{00000000-0005-0000-0000-00008ABD0000}"/>
    <cellStyle name="Normal 76 10" xfId="10172" xr:uid="{00000000-0005-0000-0000-00008BBD0000}"/>
    <cellStyle name="Normal 76 10 2" xfId="29687" xr:uid="{00000000-0005-0000-0000-00008CBD0000}"/>
    <cellStyle name="Normal 76 10 3" xfId="49580" xr:uid="{00000000-0005-0000-0000-00008DBD0000}"/>
    <cellStyle name="Normal 76 11" xfId="19893" xr:uid="{00000000-0005-0000-0000-00008EBD0000}"/>
    <cellStyle name="Normal 76 12" xfId="39493" xr:uid="{00000000-0005-0000-0000-00008FBD0000}"/>
    <cellStyle name="Normal 76 2" xfId="377" xr:uid="{00000000-0005-0000-0000-000090BD0000}"/>
    <cellStyle name="Normal 76 2 2" xfId="1463" xr:uid="{00000000-0005-0000-0000-000091BD0000}"/>
    <cellStyle name="Normal 76 2 2 2" xfId="3835" xr:uid="{00000000-0005-0000-0000-000092BD0000}"/>
    <cellStyle name="Normal 76 2 2 2 2" xfId="9272" xr:uid="{00000000-0005-0000-0000-000093BD0000}"/>
    <cellStyle name="Normal 76 2 2 2 2 2" xfId="18995" xr:uid="{00000000-0005-0000-0000-000094BD0000}"/>
    <cellStyle name="Normal 76 2 2 2 2 2 2" xfId="38508" xr:uid="{00000000-0005-0000-0000-000095BD0000}"/>
    <cellStyle name="Normal 76 2 2 2 2 2 3" xfId="58401" xr:uid="{00000000-0005-0000-0000-000096BD0000}"/>
    <cellStyle name="Normal 76 2 2 2 2 3" xfId="22468" xr:uid="{00000000-0005-0000-0000-000097BD0000}"/>
    <cellStyle name="Normal 76 2 2 2 2 4" xfId="42230" xr:uid="{00000000-0005-0000-0000-000098BD0000}"/>
    <cellStyle name="Normal 76 2 2 2 3" xfId="13689" xr:uid="{00000000-0005-0000-0000-000099BD0000}"/>
    <cellStyle name="Normal 76 2 2 2 3 2" xfId="33203" xr:uid="{00000000-0005-0000-0000-00009ABD0000}"/>
    <cellStyle name="Normal 76 2 2 2 3 3" xfId="53096" xr:uid="{00000000-0005-0000-0000-00009BBD0000}"/>
    <cellStyle name="Normal 76 2 2 2 4" xfId="24608" xr:uid="{00000000-0005-0000-0000-00009CBD0000}"/>
    <cellStyle name="Normal 76 2 2 2 5" xfId="44374" xr:uid="{00000000-0005-0000-0000-00009DBD0000}"/>
    <cellStyle name="Normal 76 2 2 3" xfId="7595" xr:uid="{00000000-0005-0000-0000-00009EBD0000}"/>
    <cellStyle name="Normal 76 2 2 3 2" xfId="17318" xr:uid="{00000000-0005-0000-0000-00009FBD0000}"/>
    <cellStyle name="Normal 76 2 2 3 2 2" xfId="36831" xr:uid="{00000000-0005-0000-0000-0000A0BD0000}"/>
    <cellStyle name="Normal 76 2 2 3 2 3" xfId="56724" xr:uid="{00000000-0005-0000-0000-0000A1BD0000}"/>
    <cellStyle name="Normal 76 2 2 3 3" xfId="22210" xr:uid="{00000000-0005-0000-0000-0000A2BD0000}"/>
    <cellStyle name="Normal 76 2 2 3 4" xfId="41970" xr:uid="{00000000-0005-0000-0000-0000A3BD0000}"/>
    <cellStyle name="Normal 76 2 2 4" xfId="5562" xr:uid="{00000000-0005-0000-0000-0000A4BD0000}"/>
    <cellStyle name="Normal 76 2 2 4 2" xfId="15299" xr:uid="{00000000-0005-0000-0000-0000A5BD0000}"/>
    <cellStyle name="Normal 76 2 2 4 2 2" xfId="34812" xr:uid="{00000000-0005-0000-0000-0000A6BD0000}"/>
    <cellStyle name="Normal 76 2 2 4 2 3" xfId="54705" xr:uid="{00000000-0005-0000-0000-0000A7BD0000}"/>
    <cellStyle name="Normal 76 2 2 4 3" xfId="27382" xr:uid="{00000000-0005-0000-0000-0000A8BD0000}"/>
    <cellStyle name="Normal 76 2 2 4 4" xfId="47270" xr:uid="{00000000-0005-0000-0000-0000A9BD0000}"/>
    <cellStyle name="Normal 76 2 2 5" xfId="11421" xr:uid="{00000000-0005-0000-0000-0000AABD0000}"/>
    <cellStyle name="Normal 76 2 2 5 2" xfId="30936" xr:uid="{00000000-0005-0000-0000-0000ABBD0000}"/>
    <cellStyle name="Normal 76 2 2 5 3" xfId="50829" xr:uid="{00000000-0005-0000-0000-0000ACBD0000}"/>
    <cellStyle name="Normal 76 2 2 6" xfId="21142" xr:uid="{00000000-0005-0000-0000-0000ADBD0000}"/>
    <cellStyle name="Normal 76 2 2 7" xfId="40797" xr:uid="{00000000-0005-0000-0000-0000AEBD0000}"/>
    <cellStyle name="Normal 76 2 3" xfId="912" xr:uid="{00000000-0005-0000-0000-0000AFBD0000}"/>
    <cellStyle name="Normal 76 2 3 2" xfId="3297" xr:uid="{00000000-0005-0000-0000-0000B0BD0000}"/>
    <cellStyle name="Normal 76 2 3 2 2" xfId="8734" xr:uid="{00000000-0005-0000-0000-0000B1BD0000}"/>
    <cellStyle name="Normal 76 2 3 2 2 2" xfId="18457" xr:uid="{00000000-0005-0000-0000-0000B2BD0000}"/>
    <cellStyle name="Normal 76 2 3 2 2 2 2" xfId="37970" xr:uid="{00000000-0005-0000-0000-0000B3BD0000}"/>
    <cellStyle name="Normal 76 2 3 2 2 2 3" xfId="57863" xr:uid="{00000000-0005-0000-0000-0000B4BD0000}"/>
    <cellStyle name="Normal 76 2 3 2 2 3" xfId="26449" xr:uid="{00000000-0005-0000-0000-0000B5BD0000}"/>
    <cellStyle name="Normal 76 2 3 2 2 4" xfId="46222" xr:uid="{00000000-0005-0000-0000-0000B6BD0000}"/>
    <cellStyle name="Normal 76 2 3 2 3" xfId="13151" xr:uid="{00000000-0005-0000-0000-0000B7BD0000}"/>
    <cellStyle name="Normal 76 2 3 2 3 2" xfId="32665" xr:uid="{00000000-0005-0000-0000-0000B8BD0000}"/>
    <cellStyle name="Normal 76 2 3 2 3 3" xfId="52558" xr:uid="{00000000-0005-0000-0000-0000B9BD0000}"/>
    <cellStyle name="Normal 76 2 3 2 4" xfId="24070" xr:uid="{00000000-0005-0000-0000-0000BABD0000}"/>
    <cellStyle name="Normal 76 2 3 2 5" xfId="43836" xr:uid="{00000000-0005-0000-0000-0000BBBD0000}"/>
    <cellStyle name="Normal 76 2 3 3" xfId="7135" xr:uid="{00000000-0005-0000-0000-0000BCBD0000}"/>
    <cellStyle name="Normal 76 2 3 3 2" xfId="16871" xr:uid="{00000000-0005-0000-0000-0000BDBD0000}"/>
    <cellStyle name="Normal 76 2 3 3 2 2" xfId="36384" xr:uid="{00000000-0005-0000-0000-0000BEBD0000}"/>
    <cellStyle name="Normal 76 2 3 3 2 3" xfId="56277" xr:uid="{00000000-0005-0000-0000-0000BFBD0000}"/>
    <cellStyle name="Normal 76 2 3 3 3" xfId="25881" xr:uid="{00000000-0005-0000-0000-0000C0BD0000}"/>
    <cellStyle name="Normal 76 2 3 3 4" xfId="45651" xr:uid="{00000000-0005-0000-0000-0000C1BD0000}"/>
    <cellStyle name="Normal 76 2 3 4" xfId="6097" xr:uid="{00000000-0005-0000-0000-0000C2BD0000}"/>
    <cellStyle name="Normal 76 2 3 4 2" xfId="15834" xr:uid="{00000000-0005-0000-0000-0000C3BD0000}"/>
    <cellStyle name="Normal 76 2 3 4 2 2" xfId="35347" xr:uid="{00000000-0005-0000-0000-0000C4BD0000}"/>
    <cellStyle name="Normal 76 2 3 4 2 3" xfId="55240" xr:uid="{00000000-0005-0000-0000-0000C5BD0000}"/>
    <cellStyle name="Normal 76 2 3 4 3" xfId="27917" xr:uid="{00000000-0005-0000-0000-0000C6BD0000}"/>
    <cellStyle name="Normal 76 2 3 4 4" xfId="47805" xr:uid="{00000000-0005-0000-0000-0000C7BD0000}"/>
    <cellStyle name="Normal 76 2 3 5" xfId="10883" xr:uid="{00000000-0005-0000-0000-0000C8BD0000}"/>
    <cellStyle name="Normal 76 2 3 5 2" xfId="30398" xr:uid="{00000000-0005-0000-0000-0000C9BD0000}"/>
    <cellStyle name="Normal 76 2 3 5 3" xfId="50291" xr:uid="{00000000-0005-0000-0000-0000CABD0000}"/>
    <cellStyle name="Normal 76 2 3 6" xfId="20604" xr:uid="{00000000-0005-0000-0000-0000CBBD0000}"/>
    <cellStyle name="Normal 76 2 3 7" xfId="40246" xr:uid="{00000000-0005-0000-0000-0000CCBD0000}"/>
    <cellStyle name="Normal 76 2 4" xfId="2102" xr:uid="{00000000-0005-0000-0000-0000CDBD0000}"/>
    <cellStyle name="Normal 76 2 4 2" xfId="4371" xr:uid="{00000000-0005-0000-0000-0000CEBD0000}"/>
    <cellStyle name="Normal 76 2 4 2 2" xfId="9807" xr:uid="{00000000-0005-0000-0000-0000CFBD0000}"/>
    <cellStyle name="Normal 76 2 4 2 2 2" xfId="19530" xr:uid="{00000000-0005-0000-0000-0000D0BD0000}"/>
    <cellStyle name="Normal 76 2 4 2 2 2 2" xfId="39043" xr:uid="{00000000-0005-0000-0000-0000D1BD0000}"/>
    <cellStyle name="Normal 76 2 4 2 2 2 3" xfId="58936" xr:uid="{00000000-0005-0000-0000-0000D2BD0000}"/>
    <cellStyle name="Normal 76 2 4 2 2 3" xfId="29256" xr:uid="{00000000-0005-0000-0000-0000D3BD0000}"/>
    <cellStyle name="Normal 76 2 4 2 2 4" xfId="49144" xr:uid="{00000000-0005-0000-0000-0000D4BD0000}"/>
    <cellStyle name="Normal 76 2 4 2 3" xfId="14224" xr:uid="{00000000-0005-0000-0000-0000D5BD0000}"/>
    <cellStyle name="Normal 76 2 4 2 3 2" xfId="33738" xr:uid="{00000000-0005-0000-0000-0000D6BD0000}"/>
    <cellStyle name="Normal 76 2 4 2 3 3" xfId="53631" xr:uid="{00000000-0005-0000-0000-0000D7BD0000}"/>
    <cellStyle name="Normal 76 2 4 2 4" xfId="25143" xr:uid="{00000000-0005-0000-0000-0000D8BD0000}"/>
    <cellStyle name="Normal 76 2 4 2 5" xfId="44910" xr:uid="{00000000-0005-0000-0000-0000D9BD0000}"/>
    <cellStyle name="Normal 76 2 4 3" xfId="6632" xr:uid="{00000000-0005-0000-0000-0000DABD0000}"/>
    <cellStyle name="Normal 76 2 4 3 2" xfId="16369" xr:uid="{00000000-0005-0000-0000-0000DBBD0000}"/>
    <cellStyle name="Normal 76 2 4 3 2 2" xfId="35882" xr:uid="{00000000-0005-0000-0000-0000DCBD0000}"/>
    <cellStyle name="Normal 76 2 4 3 2 3" xfId="55775" xr:uid="{00000000-0005-0000-0000-0000DDBD0000}"/>
    <cellStyle name="Normal 76 2 4 3 3" xfId="28452" xr:uid="{00000000-0005-0000-0000-0000DEBD0000}"/>
    <cellStyle name="Normal 76 2 4 3 4" xfId="48340" xr:uid="{00000000-0005-0000-0000-0000DFBD0000}"/>
    <cellStyle name="Normal 76 2 4 4" xfId="11956" xr:uid="{00000000-0005-0000-0000-0000E0BD0000}"/>
    <cellStyle name="Normal 76 2 4 4 2" xfId="31471" xr:uid="{00000000-0005-0000-0000-0000E1BD0000}"/>
    <cellStyle name="Normal 76 2 4 4 3" xfId="51364" xr:uid="{00000000-0005-0000-0000-0000E2BD0000}"/>
    <cellStyle name="Normal 76 2 4 5" xfId="21677" xr:uid="{00000000-0005-0000-0000-0000E3BD0000}"/>
    <cellStyle name="Normal 76 2 4 6" xfId="41436" xr:uid="{00000000-0005-0000-0000-0000E4BD0000}"/>
    <cellStyle name="Normal 76 2 5" xfId="2762" xr:uid="{00000000-0005-0000-0000-0000E5BD0000}"/>
    <cellStyle name="Normal 76 2 5 2" xfId="8199" xr:uid="{00000000-0005-0000-0000-0000E6BD0000}"/>
    <cellStyle name="Normal 76 2 5 2 2" xfId="17922" xr:uid="{00000000-0005-0000-0000-0000E7BD0000}"/>
    <cellStyle name="Normal 76 2 5 2 2 2" xfId="37435" xr:uid="{00000000-0005-0000-0000-0000E8BD0000}"/>
    <cellStyle name="Normal 76 2 5 2 2 3" xfId="57328" xr:uid="{00000000-0005-0000-0000-0000E9BD0000}"/>
    <cellStyle name="Normal 76 2 5 2 3" xfId="22302" xr:uid="{00000000-0005-0000-0000-0000EABD0000}"/>
    <cellStyle name="Normal 76 2 5 2 4" xfId="42064" xr:uid="{00000000-0005-0000-0000-0000EBBD0000}"/>
    <cellStyle name="Normal 76 2 5 3" xfId="12616" xr:uid="{00000000-0005-0000-0000-0000ECBD0000}"/>
    <cellStyle name="Normal 76 2 5 3 2" xfId="32130" xr:uid="{00000000-0005-0000-0000-0000EDBD0000}"/>
    <cellStyle name="Normal 76 2 5 3 3" xfId="52023" xr:uid="{00000000-0005-0000-0000-0000EEBD0000}"/>
    <cellStyle name="Normal 76 2 5 4" xfId="23535" xr:uid="{00000000-0005-0000-0000-0000EFBD0000}"/>
    <cellStyle name="Normal 76 2 5 5" xfId="43301" xr:uid="{00000000-0005-0000-0000-0000F0BD0000}"/>
    <cellStyle name="Normal 76 2 6" xfId="5022" xr:uid="{00000000-0005-0000-0000-0000F1BD0000}"/>
    <cellStyle name="Normal 76 2 6 2" xfId="14762" xr:uid="{00000000-0005-0000-0000-0000F2BD0000}"/>
    <cellStyle name="Normal 76 2 6 2 2" xfId="34275" xr:uid="{00000000-0005-0000-0000-0000F3BD0000}"/>
    <cellStyle name="Normal 76 2 6 2 3" xfId="54168" xr:uid="{00000000-0005-0000-0000-0000F4BD0000}"/>
    <cellStyle name="Normal 76 2 6 3" xfId="26844" xr:uid="{00000000-0005-0000-0000-0000F5BD0000}"/>
    <cellStyle name="Normal 76 2 6 4" xfId="46730" xr:uid="{00000000-0005-0000-0000-0000F6BD0000}"/>
    <cellStyle name="Normal 76 2 7" xfId="10348" xr:uid="{00000000-0005-0000-0000-0000F7BD0000}"/>
    <cellStyle name="Normal 76 2 7 2" xfId="29863" xr:uid="{00000000-0005-0000-0000-0000F8BD0000}"/>
    <cellStyle name="Normal 76 2 7 3" xfId="49756" xr:uid="{00000000-0005-0000-0000-0000F9BD0000}"/>
    <cellStyle name="Normal 76 2 8" xfId="20069" xr:uid="{00000000-0005-0000-0000-0000FABD0000}"/>
    <cellStyle name="Normal 76 2 9" xfId="39711" xr:uid="{00000000-0005-0000-0000-0000FBBD0000}"/>
    <cellStyle name="Normal 76 3" xfId="553" xr:uid="{00000000-0005-0000-0000-0000FCBD0000}"/>
    <cellStyle name="Normal 76 3 2" xfId="1639" xr:uid="{00000000-0005-0000-0000-0000FDBD0000}"/>
    <cellStyle name="Normal 76 3 2 2" xfId="4011" xr:uid="{00000000-0005-0000-0000-0000FEBD0000}"/>
    <cellStyle name="Normal 76 3 2 2 2" xfId="9448" xr:uid="{00000000-0005-0000-0000-0000FFBD0000}"/>
    <cellStyle name="Normal 76 3 2 2 2 2" xfId="19171" xr:uid="{00000000-0005-0000-0000-000000BE0000}"/>
    <cellStyle name="Normal 76 3 2 2 2 2 2" xfId="38684" xr:uid="{00000000-0005-0000-0000-000001BE0000}"/>
    <cellStyle name="Normal 76 3 2 2 2 2 3" xfId="58577" xr:uid="{00000000-0005-0000-0000-000002BE0000}"/>
    <cellStyle name="Normal 76 3 2 2 2 3" xfId="22531" xr:uid="{00000000-0005-0000-0000-000003BE0000}"/>
    <cellStyle name="Normal 76 3 2 2 2 4" xfId="42294" xr:uid="{00000000-0005-0000-0000-000004BE0000}"/>
    <cellStyle name="Normal 76 3 2 2 3" xfId="13865" xr:uid="{00000000-0005-0000-0000-000005BE0000}"/>
    <cellStyle name="Normal 76 3 2 2 3 2" xfId="33379" xr:uid="{00000000-0005-0000-0000-000006BE0000}"/>
    <cellStyle name="Normal 76 3 2 2 3 3" xfId="53272" xr:uid="{00000000-0005-0000-0000-000007BE0000}"/>
    <cellStyle name="Normal 76 3 2 2 4" xfId="24784" xr:uid="{00000000-0005-0000-0000-000008BE0000}"/>
    <cellStyle name="Normal 76 3 2 2 5" xfId="44550" xr:uid="{00000000-0005-0000-0000-000009BE0000}"/>
    <cellStyle name="Normal 76 3 2 3" xfId="7742" xr:uid="{00000000-0005-0000-0000-00000ABE0000}"/>
    <cellStyle name="Normal 76 3 2 3 2" xfId="17465" xr:uid="{00000000-0005-0000-0000-00000BBE0000}"/>
    <cellStyle name="Normal 76 3 2 3 2 2" xfId="36978" xr:uid="{00000000-0005-0000-0000-00000CBE0000}"/>
    <cellStyle name="Normal 76 3 2 3 2 3" xfId="56871" xr:uid="{00000000-0005-0000-0000-00000DBE0000}"/>
    <cellStyle name="Normal 76 3 2 3 3" xfId="22338" xr:uid="{00000000-0005-0000-0000-00000EBE0000}"/>
    <cellStyle name="Normal 76 3 2 3 4" xfId="42100" xr:uid="{00000000-0005-0000-0000-00000FBE0000}"/>
    <cellStyle name="Normal 76 3 2 4" xfId="5738" xr:uid="{00000000-0005-0000-0000-000010BE0000}"/>
    <cellStyle name="Normal 76 3 2 4 2" xfId="15475" xr:uid="{00000000-0005-0000-0000-000011BE0000}"/>
    <cellStyle name="Normal 76 3 2 4 2 2" xfId="34988" xr:uid="{00000000-0005-0000-0000-000012BE0000}"/>
    <cellStyle name="Normal 76 3 2 4 2 3" xfId="54881" xr:uid="{00000000-0005-0000-0000-000013BE0000}"/>
    <cellStyle name="Normal 76 3 2 4 3" xfId="27558" xr:uid="{00000000-0005-0000-0000-000014BE0000}"/>
    <cellStyle name="Normal 76 3 2 4 4" xfId="47446" xr:uid="{00000000-0005-0000-0000-000015BE0000}"/>
    <cellStyle name="Normal 76 3 2 5" xfId="11597" xr:uid="{00000000-0005-0000-0000-000016BE0000}"/>
    <cellStyle name="Normal 76 3 2 5 2" xfId="31112" xr:uid="{00000000-0005-0000-0000-000017BE0000}"/>
    <cellStyle name="Normal 76 3 2 5 3" xfId="51005" xr:uid="{00000000-0005-0000-0000-000018BE0000}"/>
    <cellStyle name="Normal 76 3 2 6" xfId="21318" xr:uid="{00000000-0005-0000-0000-000019BE0000}"/>
    <cellStyle name="Normal 76 3 2 7" xfId="40973" xr:uid="{00000000-0005-0000-0000-00001ABE0000}"/>
    <cellStyle name="Normal 76 3 3" xfId="1088" xr:uid="{00000000-0005-0000-0000-00001BBE0000}"/>
    <cellStyle name="Normal 76 3 3 2" xfId="3473" xr:uid="{00000000-0005-0000-0000-00001CBE0000}"/>
    <cellStyle name="Normal 76 3 3 2 2" xfId="8910" xr:uid="{00000000-0005-0000-0000-00001DBE0000}"/>
    <cellStyle name="Normal 76 3 3 2 2 2" xfId="18633" xr:uid="{00000000-0005-0000-0000-00001EBE0000}"/>
    <cellStyle name="Normal 76 3 3 2 2 2 2" xfId="38146" xr:uid="{00000000-0005-0000-0000-00001FBE0000}"/>
    <cellStyle name="Normal 76 3 3 2 2 2 3" xfId="58039" xr:uid="{00000000-0005-0000-0000-000020BE0000}"/>
    <cellStyle name="Normal 76 3 3 2 2 3" xfId="22089" xr:uid="{00000000-0005-0000-0000-000021BE0000}"/>
    <cellStyle name="Normal 76 3 3 2 2 4" xfId="41849" xr:uid="{00000000-0005-0000-0000-000022BE0000}"/>
    <cellStyle name="Normal 76 3 3 2 3" xfId="13327" xr:uid="{00000000-0005-0000-0000-000023BE0000}"/>
    <cellStyle name="Normal 76 3 3 2 3 2" xfId="32841" xr:uid="{00000000-0005-0000-0000-000024BE0000}"/>
    <cellStyle name="Normal 76 3 3 2 3 3" xfId="52734" xr:uid="{00000000-0005-0000-0000-000025BE0000}"/>
    <cellStyle name="Normal 76 3 3 2 4" xfId="24246" xr:uid="{00000000-0005-0000-0000-000026BE0000}"/>
    <cellStyle name="Normal 76 3 3 2 5" xfId="44012" xr:uid="{00000000-0005-0000-0000-000027BE0000}"/>
    <cellStyle name="Normal 76 3 3 3" xfId="7282" xr:uid="{00000000-0005-0000-0000-000028BE0000}"/>
    <cellStyle name="Normal 76 3 3 3 2" xfId="17018" xr:uid="{00000000-0005-0000-0000-000029BE0000}"/>
    <cellStyle name="Normal 76 3 3 3 2 2" xfId="36531" xr:uid="{00000000-0005-0000-0000-00002ABE0000}"/>
    <cellStyle name="Normal 76 3 3 3 2 3" xfId="56424" xr:uid="{00000000-0005-0000-0000-00002BBE0000}"/>
    <cellStyle name="Normal 76 3 3 3 3" xfId="26279" xr:uid="{00000000-0005-0000-0000-00002CBE0000}"/>
    <cellStyle name="Normal 76 3 3 3 4" xfId="46051" xr:uid="{00000000-0005-0000-0000-00002DBE0000}"/>
    <cellStyle name="Normal 76 3 3 4" xfId="6273" xr:uid="{00000000-0005-0000-0000-00002EBE0000}"/>
    <cellStyle name="Normal 76 3 3 4 2" xfId="16010" xr:uid="{00000000-0005-0000-0000-00002FBE0000}"/>
    <cellStyle name="Normal 76 3 3 4 2 2" xfId="35523" xr:uid="{00000000-0005-0000-0000-000030BE0000}"/>
    <cellStyle name="Normal 76 3 3 4 2 3" xfId="55416" xr:uid="{00000000-0005-0000-0000-000031BE0000}"/>
    <cellStyle name="Normal 76 3 3 4 3" xfId="28093" xr:uid="{00000000-0005-0000-0000-000032BE0000}"/>
    <cellStyle name="Normal 76 3 3 4 4" xfId="47981" xr:uid="{00000000-0005-0000-0000-000033BE0000}"/>
    <cellStyle name="Normal 76 3 3 5" xfId="11059" xr:uid="{00000000-0005-0000-0000-000034BE0000}"/>
    <cellStyle name="Normal 76 3 3 5 2" xfId="30574" xr:uid="{00000000-0005-0000-0000-000035BE0000}"/>
    <cellStyle name="Normal 76 3 3 5 3" xfId="50467" xr:uid="{00000000-0005-0000-0000-000036BE0000}"/>
    <cellStyle name="Normal 76 3 3 6" xfId="20780" xr:uid="{00000000-0005-0000-0000-000037BE0000}"/>
    <cellStyle name="Normal 76 3 3 7" xfId="40422" xr:uid="{00000000-0005-0000-0000-000038BE0000}"/>
    <cellStyle name="Normal 76 3 4" xfId="2278" xr:uid="{00000000-0005-0000-0000-000039BE0000}"/>
    <cellStyle name="Normal 76 3 4 2" xfId="4547" xr:uid="{00000000-0005-0000-0000-00003ABE0000}"/>
    <cellStyle name="Normal 76 3 4 2 2" xfId="9983" xr:uid="{00000000-0005-0000-0000-00003BBE0000}"/>
    <cellStyle name="Normal 76 3 4 2 2 2" xfId="19706" xr:uid="{00000000-0005-0000-0000-00003CBE0000}"/>
    <cellStyle name="Normal 76 3 4 2 2 2 2" xfId="39219" xr:uid="{00000000-0005-0000-0000-00003DBE0000}"/>
    <cellStyle name="Normal 76 3 4 2 2 2 3" xfId="59112" xr:uid="{00000000-0005-0000-0000-00003EBE0000}"/>
    <cellStyle name="Normal 76 3 4 2 2 3" xfId="29432" xr:uid="{00000000-0005-0000-0000-00003FBE0000}"/>
    <cellStyle name="Normal 76 3 4 2 2 4" xfId="49320" xr:uid="{00000000-0005-0000-0000-000040BE0000}"/>
    <cellStyle name="Normal 76 3 4 2 3" xfId="14400" xr:uid="{00000000-0005-0000-0000-000041BE0000}"/>
    <cellStyle name="Normal 76 3 4 2 3 2" xfId="33914" xr:uid="{00000000-0005-0000-0000-000042BE0000}"/>
    <cellStyle name="Normal 76 3 4 2 3 3" xfId="53807" xr:uid="{00000000-0005-0000-0000-000043BE0000}"/>
    <cellStyle name="Normal 76 3 4 2 4" xfId="25319" xr:uid="{00000000-0005-0000-0000-000044BE0000}"/>
    <cellStyle name="Normal 76 3 4 2 5" xfId="45086" xr:uid="{00000000-0005-0000-0000-000045BE0000}"/>
    <cellStyle name="Normal 76 3 4 3" xfId="6808" xr:uid="{00000000-0005-0000-0000-000046BE0000}"/>
    <cellStyle name="Normal 76 3 4 3 2" xfId="16545" xr:uid="{00000000-0005-0000-0000-000047BE0000}"/>
    <cellStyle name="Normal 76 3 4 3 2 2" xfId="36058" xr:uid="{00000000-0005-0000-0000-000048BE0000}"/>
    <cellStyle name="Normal 76 3 4 3 2 3" xfId="55951" xr:uid="{00000000-0005-0000-0000-000049BE0000}"/>
    <cellStyle name="Normal 76 3 4 3 3" xfId="28628" xr:uid="{00000000-0005-0000-0000-00004ABE0000}"/>
    <cellStyle name="Normal 76 3 4 3 4" xfId="48516" xr:uid="{00000000-0005-0000-0000-00004BBE0000}"/>
    <cellStyle name="Normal 76 3 4 4" xfId="12132" xr:uid="{00000000-0005-0000-0000-00004CBE0000}"/>
    <cellStyle name="Normal 76 3 4 4 2" xfId="31647" xr:uid="{00000000-0005-0000-0000-00004DBE0000}"/>
    <cellStyle name="Normal 76 3 4 4 3" xfId="51540" xr:uid="{00000000-0005-0000-0000-00004EBE0000}"/>
    <cellStyle name="Normal 76 3 4 5" xfId="21853" xr:uid="{00000000-0005-0000-0000-00004FBE0000}"/>
    <cellStyle name="Normal 76 3 4 6" xfId="41612" xr:uid="{00000000-0005-0000-0000-000050BE0000}"/>
    <cellStyle name="Normal 76 3 5" xfId="2938" xr:uid="{00000000-0005-0000-0000-000051BE0000}"/>
    <cellStyle name="Normal 76 3 5 2" xfId="8375" xr:uid="{00000000-0005-0000-0000-000052BE0000}"/>
    <cellStyle name="Normal 76 3 5 2 2" xfId="18098" xr:uid="{00000000-0005-0000-0000-000053BE0000}"/>
    <cellStyle name="Normal 76 3 5 2 2 2" xfId="37611" xr:uid="{00000000-0005-0000-0000-000054BE0000}"/>
    <cellStyle name="Normal 76 3 5 2 2 3" xfId="57504" xr:uid="{00000000-0005-0000-0000-000055BE0000}"/>
    <cellStyle name="Normal 76 3 5 2 3" xfId="25875" xr:uid="{00000000-0005-0000-0000-000056BE0000}"/>
    <cellStyle name="Normal 76 3 5 2 4" xfId="45645" xr:uid="{00000000-0005-0000-0000-000057BE0000}"/>
    <cellStyle name="Normal 76 3 5 3" xfId="12792" xr:uid="{00000000-0005-0000-0000-000058BE0000}"/>
    <cellStyle name="Normal 76 3 5 3 2" xfId="32306" xr:uid="{00000000-0005-0000-0000-000059BE0000}"/>
    <cellStyle name="Normal 76 3 5 3 3" xfId="52199" xr:uid="{00000000-0005-0000-0000-00005ABE0000}"/>
    <cellStyle name="Normal 76 3 5 4" xfId="23711" xr:uid="{00000000-0005-0000-0000-00005BBE0000}"/>
    <cellStyle name="Normal 76 3 5 5" xfId="43477" xr:uid="{00000000-0005-0000-0000-00005CBE0000}"/>
    <cellStyle name="Normal 76 3 6" xfId="5198" xr:uid="{00000000-0005-0000-0000-00005DBE0000}"/>
    <cellStyle name="Normal 76 3 6 2" xfId="14938" xr:uid="{00000000-0005-0000-0000-00005EBE0000}"/>
    <cellStyle name="Normal 76 3 6 2 2" xfId="34451" xr:uid="{00000000-0005-0000-0000-00005FBE0000}"/>
    <cellStyle name="Normal 76 3 6 2 3" xfId="54344" xr:uid="{00000000-0005-0000-0000-000060BE0000}"/>
    <cellStyle name="Normal 76 3 6 3" xfId="27020" xr:uid="{00000000-0005-0000-0000-000061BE0000}"/>
    <cellStyle name="Normal 76 3 6 4" xfId="46906" xr:uid="{00000000-0005-0000-0000-000062BE0000}"/>
    <cellStyle name="Normal 76 3 7" xfId="10524" xr:uid="{00000000-0005-0000-0000-000063BE0000}"/>
    <cellStyle name="Normal 76 3 7 2" xfId="30039" xr:uid="{00000000-0005-0000-0000-000064BE0000}"/>
    <cellStyle name="Normal 76 3 7 3" xfId="49932" xr:uid="{00000000-0005-0000-0000-000065BE0000}"/>
    <cellStyle name="Normal 76 3 8" xfId="20245" xr:uid="{00000000-0005-0000-0000-000066BE0000}"/>
    <cellStyle name="Normal 76 3 9" xfId="39887" xr:uid="{00000000-0005-0000-0000-000067BE0000}"/>
    <cellStyle name="Normal 76 4" xfId="1287" xr:uid="{00000000-0005-0000-0000-000068BE0000}"/>
    <cellStyle name="Normal 76 4 2" xfId="3659" xr:uid="{00000000-0005-0000-0000-000069BE0000}"/>
    <cellStyle name="Normal 76 4 2 2" xfId="9096" xr:uid="{00000000-0005-0000-0000-00006ABE0000}"/>
    <cellStyle name="Normal 76 4 2 2 2" xfId="18819" xr:uid="{00000000-0005-0000-0000-00006BBE0000}"/>
    <cellStyle name="Normal 76 4 2 2 2 2" xfId="38332" xr:uid="{00000000-0005-0000-0000-00006CBE0000}"/>
    <cellStyle name="Normal 76 4 2 2 2 3" xfId="58225" xr:uid="{00000000-0005-0000-0000-00006DBE0000}"/>
    <cellStyle name="Normal 76 4 2 2 3" xfId="22630" xr:uid="{00000000-0005-0000-0000-00006EBE0000}"/>
    <cellStyle name="Normal 76 4 2 2 4" xfId="42393" xr:uid="{00000000-0005-0000-0000-00006FBE0000}"/>
    <cellStyle name="Normal 76 4 2 3" xfId="13513" xr:uid="{00000000-0005-0000-0000-000070BE0000}"/>
    <cellStyle name="Normal 76 4 2 3 2" xfId="33027" xr:uid="{00000000-0005-0000-0000-000071BE0000}"/>
    <cellStyle name="Normal 76 4 2 3 3" xfId="52920" xr:uid="{00000000-0005-0000-0000-000072BE0000}"/>
    <cellStyle name="Normal 76 4 2 4" xfId="24432" xr:uid="{00000000-0005-0000-0000-000073BE0000}"/>
    <cellStyle name="Normal 76 4 2 5" xfId="44198" xr:uid="{00000000-0005-0000-0000-000074BE0000}"/>
    <cellStyle name="Normal 76 4 3" xfId="7448" xr:uid="{00000000-0005-0000-0000-000075BE0000}"/>
    <cellStyle name="Normal 76 4 3 2" xfId="17171" xr:uid="{00000000-0005-0000-0000-000076BE0000}"/>
    <cellStyle name="Normal 76 4 3 2 2" xfId="36684" xr:uid="{00000000-0005-0000-0000-000077BE0000}"/>
    <cellStyle name="Normal 76 4 3 2 3" xfId="56577" xr:uid="{00000000-0005-0000-0000-000078BE0000}"/>
    <cellStyle name="Normal 76 4 3 3" xfId="25773" xr:uid="{00000000-0005-0000-0000-000079BE0000}"/>
    <cellStyle name="Normal 76 4 3 4" xfId="45542" xr:uid="{00000000-0005-0000-0000-00007ABE0000}"/>
    <cellStyle name="Normal 76 4 4" xfId="5386" xr:uid="{00000000-0005-0000-0000-00007BBE0000}"/>
    <cellStyle name="Normal 76 4 4 2" xfId="15123" xr:uid="{00000000-0005-0000-0000-00007CBE0000}"/>
    <cellStyle name="Normal 76 4 4 2 2" xfId="34636" xr:uid="{00000000-0005-0000-0000-00007DBE0000}"/>
    <cellStyle name="Normal 76 4 4 2 3" xfId="54529" xr:uid="{00000000-0005-0000-0000-00007EBE0000}"/>
    <cellStyle name="Normal 76 4 4 3" xfId="27206" xr:uid="{00000000-0005-0000-0000-00007FBE0000}"/>
    <cellStyle name="Normal 76 4 4 4" xfId="47094" xr:uid="{00000000-0005-0000-0000-000080BE0000}"/>
    <cellStyle name="Normal 76 4 5" xfId="11245" xr:uid="{00000000-0005-0000-0000-000081BE0000}"/>
    <cellStyle name="Normal 76 4 5 2" xfId="30760" xr:uid="{00000000-0005-0000-0000-000082BE0000}"/>
    <cellStyle name="Normal 76 4 5 3" xfId="50653" xr:uid="{00000000-0005-0000-0000-000083BE0000}"/>
    <cellStyle name="Normal 76 4 6" xfId="20966" xr:uid="{00000000-0005-0000-0000-000084BE0000}"/>
    <cellStyle name="Normal 76 4 7" xfId="40621" xr:uid="{00000000-0005-0000-0000-000085BE0000}"/>
    <cellStyle name="Normal 76 5" xfId="736" xr:uid="{00000000-0005-0000-0000-000086BE0000}"/>
    <cellStyle name="Normal 76 5 2" xfId="3121" xr:uid="{00000000-0005-0000-0000-000087BE0000}"/>
    <cellStyle name="Normal 76 5 2 2" xfId="8558" xr:uid="{00000000-0005-0000-0000-000088BE0000}"/>
    <cellStyle name="Normal 76 5 2 2 2" xfId="18281" xr:uid="{00000000-0005-0000-0000-000089BE0000}"/>
    <cellStyle name="Normal 76 5 2 2 2 2" xfId="37794" xr:uid="{00000000-0005-0000-0000-00008ABE0000}"/>
    <cellStyle name="Normal 76 5 2 2 2 3" xfId="57687" xr:uid="{00000000-0005-0000-0000-00008BBE0000}"/>
    <cellStyle name="Normal 76 5 2 2 3" xfId="25497" xr:uid="{00000000-0005-0000-0000-00008CBE0000}"/>
    <cellStyle name="Normal 76 5 2 2 4" xfId="45264" xr:uid="{00000000-0005-0000-0000-00008DBE0000}"/>
    <cellStyle name="Normal 76 5 2 3" xfId="12975" xr:uid="{00000000-0005-0000-0000-00008EBE0000}"/>
    <cellStyle name="Normal 76 5 2 3 2" xfId="32489" xr:uid="{00000000-0005-0000-0000-00008FBE0000}"/>
    <cellStyle name="Normal 76 5 2 3 3" xfId="52382" xr:uid="{00000000-0005-0000-0000-000090BE0000}"/>
    <cellStyle name="Normal 76 5 2 4" xfId="23894" xr:uid="{00000000-0005-0000-0000-000091BE0000}"/>
    <cellStyle name="Normal 76 5 2 5" xfId="43660" xr:uid="{00000000-0005-0000-0000-000092BE0000}"/>
    <cellStyle name="Normal 76 5 3" xfId="6988" xr:uid="{00000000-0005-0000-0000-000093BE0000}"/>
    <cellStyle name="Normal 76 5 3 2" xfId="16724" xr:uid="{00000000-0005-0000-0000-000094BE0000}"/>
    <cellStyle name="Normal 76 5 3 2 2" xfId="36237" xr:uid="{00000000-0005-0000-0000-000095BE0000}"/>
    <cellStyle name="Normal 76 5 3 2 3" xfId="56130" xr:uid="{00000000-0005-0000-0000-000096BE0000}"/>
    <cellStyle name="Normal 76 5 3 3" xfId="26318" xr:uid="{00000000-0005-0000-0000-000097BE0000}"/>
    <cellStyle name="Normal 76 5 3 4" xfId="46091" xr:uid="{00000000-0005-0000-0000-000098BE0000}"/>
    <cellStyle name="Normal 76 5 4" xfId="5921" xr:uid="{00000000-0005-0000-0000-000099BE0000}"/>
    <cellStyle name="Normal 76 5 4 2" xfId="15658" xr:uid="{00000000-0005-0000-0000-00009ABE0000}"/>
    <cellStyle name="Normal 76 5 4 2 2" xfId="35171" xr:uid="{00000000-0005-0000-0000-00009BBE0000}"/>
    <cellStyle name="Normal 76 5 4 2 3" xfId="55064" xr:uid="{00000000-0005-0000-0000-00009CBE0000}"/>
    <cellStyle name="Normal 76 5 4 3" xfId="27741" xr:uid="{00000000-0005-0000-0000-00009DBE0000}"/>
    <cellStyle name="Normal 76 5 4 4" xfId="47629" xr:uid="{00000000-0005-0000-0000-00009EBE0000}"/>
    <cellStyle name="Normal 76 5 5" xfId="10707" xr:uid="{00000000-0005-0000-0000-00009FBE0000}"/>
    <cellStyle name="Normal 76 5 5 2" xfId="30222" xr:uid="{00000000-0005-0000-0000-0000A0BE0000}"/>
    <cellStyle name="Normal 76 5 5 3" xfId="50115" xr:uid="{00000000-0005-0000-0000-0000A1BE0000}"/>
    <cellStyle name="Normal 76 5 6" xfId="20428" xr:uid="{00000000-0005-0000-0000-0000A2BE0000}"/>
    <cellStyle name="Normal 76 5 7" xfId="40070" xr:uid="{00000000-0005-0000-0000-0000A3BE0000}"/>
    <cellStyle name="Normal 76 6" xfId="1884" xr:uid="{00000000-0005-0000-0000-0000A4BE0000}"/>
    <cellStyle name="Normal 76 6 2" xfId="4195" xr:uid="{00000000-0005-0000-0000-0000A5BE0000}"/>
    <cellStyle name="Normal 76 6 2 2" xfId="9631" xr:uid="{00000000-0005-0000-0000-0000A6BE0000}"/>
    <cellStyle name="Normal 76 6 2 2 2" xfId="19354" xr:uid="{00000000-0005-0000-0000-0000A7BE0000}"/>
    <cellStyle name="Normal 76 6 2 2 2 2" xfId="38867" xr:uid="{00000000-0005-0000-0000-0000A8BE0000}"/>
    <cellStyle name="Normal 76 6 2 2 2 3" xfId="58760" xr:uid="{00000000-0005-0000-0000-0000A9BE0000}"/>
    <cellStyle name="Normal 76 6 2 2 3" xfId="29080" xr:uid="{00000000-0005-0000-0000-0000AABE0000}"/>
    <cellStyle name="Normal 76 6 2 2 4" xfId="48968" xr:uid="{00000000-0005-0000-0000-0000ABBE0000}"/>
    <cellStyle name="Normal 76 6 2 3" xfId="14048" xr:uid="{00000000-0005-0000-0000-0000ACBE0000}"/>
    <cellStyle name="Normal 76 6 2 3 2" xfId="33562" xr:uid="{00000000-0005-0000-0000-0000ADBE0000}"/>
    <cellStyle name="Normal 76 6 2 3 3" xfId="53455" xr:uid="{00000000-0005-0000-0000-0000AEBE0000}"/>
    <cellStyle name="Normal 76 6 2 4" xfId="24967" xr:uid="{00000000-0005-0000-0000-0000AFBE0000}"/>
    <cellStyle name="Normal 76 6 2 5" xfId="44734" xr:uid="{00000000-0005-0000-0000-0000B0BE0000}"/>
    <cellStyle name="Normal 76 6 3" xfId="6456" xr:uid="{00000000-0005-0000-0000-0000B1BE0000}"/>
    <cellStyle name="Normal 76 6 3 2" xfId="16193" xr:uid="{00000000-0005-0000-0000-0000B2BE0000}"/>
    <cellStyle name="Normal 76 6 3 2 2" xfId="35706" xr:uid="{00000000-0005-0000-0000-0000B3BE0000}"/>
    <cellStyle name="Normal 76 6 3 2 3" xfId="55599" xr:uid="{00000000-0005-0000-0000-0000B4BE0000}"/>
    <cellStyle name="Normal 76 6 3 3" xfId="28276" xr:uid="{00000000-0005-0000-0000-0000B5BE0000}"/>
    <cellStyle name="Normal 76 6 3 4" xfId="48164" xr:uid="{00000000-0005-0000-0000-0000B6BE0000}"/>
    <cellStyle name="Normal 76 6 4" xfId="11780" xr:uid="{00000000-0005-0000-0000-0000B7BE0000}"/>
    <cellStyle name="Normal 76 6 4 2" xfId="31295" xr:uid="{00000000-0005-0000-0000-0000B8BE0000}"/>
    <cellStyle name="Normal 76 6 4 3" xfId="51188" xr:uid="{00000000-0005-0000-0000-0000B9BE0000}"/>
    <cellStyle name="Normal 76 6 5" xfId="21501" xr:uid="{00000000-0005-0000-0000-0000BABE0000}"/>
    <cellStyle name="Normal 76 6 6" xfId="41218" xr:uid="{00000000-0005-0000-0000-0000BBBE0000}"/>
    <cellStyle name="Normal 76 7" xfId="2447" xr:uid="{00000000-0005-0000-0000-0000BCBE0000}"/>
    <cellStyle name="Normal 76 7 2" xfId="7884" xr:uid="{00000000-0005-0000-0000-0000BDBE0000}"/>
    <cellStyle name="Normal 76 7 2 2" xfId="17607" xr:uid="{00000000-0005-0000-0000-0000BEBE0000}"/>
    <cellStyle name="Normal 76 7 2 2 2" xfId="37120" xr:uid="{00000000-0005-0000-0000-0000BFBE0000}"/>
    <cellStyle name="Normal 76 7 2 2 3" xfId="57013" xr:uid="{00000000-0005-0000-0000-0000C0BE0000}"/>
    <cellStyle name="Normal 76 7 2 3" xfId="22135" xr:uid="{00000000-0005-0000-0000-0000C1BE0000}"/>
    <cellStyle name="Normal 76 7 2 4" xfId="41895" xr:uid="{00000000-0005-0000-0000-0000C2BE0000}"/>
    <cellStyle name="Normal 76 7 3" xfId="12301" xr:uid="{00000000-0005-0000-0000-0000C3BE0000}"/>
    <cellStyle name="Normal 76 7 3 2" xfId="31815" xr:uid="{00000000-0005-0000-0000-0000C4BE0000}"/>
    <cellStyle name="Normal 76 7 3 3" xfId="51708" xr:uid="{00000000-0005-0000-0000-0000C5BE0000}"/>
    <cellStyle name="Normal 76 7 4" xfId="23220" xr:uid="{00000000-0005-0000-0000-0000C6BE0000}"/>
    <cellStyle name="Normal 76 7 5" xfId="42986" xr:uid="{00000000-0005-0000-0000-0000C7BE0000}"/>
    <cellStyle name="Normal 76 8" xfId="2586" xr:uid="{00000000-0005-0000-0000-0000C8BE0000}"/>
    <cellStyle name="Normal 76 8 2" xfId="8023" xr:uid="{00000000-0005-0000-0000-0000C9BE0000}"/>
    <cellStyle name="Normal 76 8 2 2" xfId="17746" xr:uid="{00000000-0005-0000-0000-0000CABE0000}"/>
    <cellStyle name="Normal 76 8 2 2 2" xfId="37259" xr:uid="{00000000-0005-0000-0000-0000CBBE0000}"/>
    <cellStyle name="Normal 76 8 2 2 3" xfId="57152" xr:uid="{00000000-0005-0000-0000-0000CCBE0000}"/>
    <cellStyle name="Normal 76 8 2 3" xfId="26155" xr:uid="{00000000-0005-0000-0000-0000CDBE0000}"/>
    <cellStyle name="Normal 76 8 2 4" xfId="45926" xr:uid="{00000000-0005-0000-0000-0000CEBE0000}"/>
    <cellStyle name="Normal 76 8 3" xfId="12440" xr:uid="{00000000-0005-0000-0000-0000CFBE0000}"/>
    <cellStyle name="Normal 76 8 3 2" xfId="31954" xr:uid="{00000000-0005-0000-0000-0000D0BE0000}"/>
    <cellStyle name="Normal 76 8 3 3" xfId="51847" xr:uid="{00000000-0005-0000-0000-0000D1BE0000}"/>
    <cellStyle name="Normal 76 8 4" xfId="23359" xr:uid="{00000000-0005-0000-0000-0000D2BE0000}"/>
    <cellStyle name="Normal 76 8 5" xfId="43125" xr:uid="{00000000-0005-0000-0000-0000D3BE0000}"/>
    <cellStyle name="Normal 76 9" xfId="4804" xr:uid="{00000000-0005-0000-0000-0000D4BE0000}"/>
    <cellStyle name="Normal 76 9 2" xfId="14586" xr:uid="{00000000-0005-0000-0000-0000D5BE0000}"/>
    <cellStyle name="Normal 76 9 2 2" xfId="34099" xr:uid="{00000000-0005-0000-0000-0000D6BE0000}"/>
    <cellStyle name="Normal 76 9 2 3" xfId="53992" xr:uid="{00000000-0005-0000-0000-0000D7BE0000}"/>
    <cellStyle name="Normal 76 9 3" xfId="26668" xr:uid="{00000000-0005-0000-0000-0000D8BE0000}"/>
    <cellStyle name="Normal 76 9 4" xfId="46512" xr:uid="{00000000-0005-0000-0000-0000D9BE0000}"/>
    <cellStyle name="Normal 77" xfId="165" xr:uid="{00000000-0005-0000-0000-0000DABE0000}"/>
    <cellStyle name="Normal 77 10" xfId="10178" xr:uid="{00000000-0005-0000-0000-0000DBBE0000}"/>
    <cellStyle name="Normal 77 10 2" xfId="29693" xr:uid="{00000000-0005-0000-0000-0000DCBE0000}"/>
    <cellStyle name="Normal 77 10 3" xfId="49586" xr:uid="{00000000-0005-0000-0000-0000DDBE0000}"/>
    <cellStyle name="Normal 77 11" xfId="19899" xr:uid="{00000000-0005-0000-0000-0000DEBE0000}"/>
    <cellStyle name="Normal 77 12" xfId="39499" xr:uid="{00000000-0005-0000-0000-0000DFBE0000}"/>
    <cellStyle name="Normal 77 2" xfId="383" xr:uid="{00000000-0005-0000-0000-0000E0BE0000}"/>
    <cellStyle name="Normal 77 2 2" xfId="1469" xr:uid="{00000000-0005-0000-0000-0000E1BE0000}"/>
    <cellStyle name="Normal 77 2 2 2" xfId="3841" xr:uid="{00000000-0005-0000-0000-0000E2BE0000}"/>
    <cellStyle name="Normal 77 2 2 2 2" xfId="9278" xr:uid="{00000000-0005-0000-0000-0000E3BE0000}"/>
    <cellStyle name="Normal 77 2 2 2 2 2" xfId="19001" xr:uid="{00000000-0005-0000-0000-0000E4BE0000}"/>
    <cellStyle name="Normal 77 2 2 2 2 2 2" xfId="38514" xr:uid="{00000000-0005-0000-0000-0000E5BE0000}"/>
    <cellStyle name="Normal 77 2 2 2 2 2 3" xfId="58407" xr:uid="{00000000-0005-0000-0000-0000E6BE0000}"/>
    <cellStyle name="Normal 77 2 2 2 2 3" xfId="25799" xr:uid="{00000000-0005-0000-0000-0000E7BE0000}"/>
    <cellStyle name="Normal 77 2 2 2 2 4" xfId="45568" xr:uid="{00000000-0005-0000-0000-0000E8BE0000}"/>
    <cellStyle name="Normal 77 2 2 2 3" xfId="13695" xr:uid="{00000000-0005-0000-0000-0000E9BE0000}"/>
    <cellStyle name="Normal 77 2 2 2 3 2" xfId="33209" xr:uid="{00000000-0005-0000-0000-0000EABE0000}"/>
    <cellStyle name="Normal 77 2 2 2 3 3" xfId="53102" xr:uid="{00000000-0005-0000-0000-0000EBBE0000}"/>
    <cellStyle name="Normal 77 2 2 2 4" xfId="24614" xr:uid="{00000000-0005-0000-0000-0000ECBE0000}"/>
    <cellStyle name="Normal 77 2 2 2 5" xfId="44380" xr:uid="{00000000-0005-0000-0000-0000EDBE0000}"/>
    <cellStyle name="Normal 77 2 2 3" xfId="7601" xr:uid="{00000000-0005-0000-0000-0000EEBE0000}"/>
    <cellStyle name="Normal 77 2 2 3 2" xfId="17324" xr:uid="{00000000-0005-0000-0000-0000EFBE0000}"/>
    <cellStyle name="Normal 77 2 2 3 2 2" xfId="36837" xr:uid="{00000000-0005-0000-0000-0000F0BE0000}"/>
    <cellStyle name="Normal 77 2 2 3 2 3" xfId="56730" xr:uid="{00000000-0005-0000-0000-0000F1BE0000}"/>
    <cellStyle name="Normal 77 2 2 3 3" xfId="26092" xr:uid="{00000000-0005-0000-0000-0000F2BE0000}"/>
    <cellStyle name="Normal 77 2 2 3 4" xfId="45863" xr:uid="{00000000-0005-0000-0000-0000F3BE0000}"/>
    <cellStyle name="Normal 77 2 2 4" xfId="5568" xr:uid="{00000000-0005-0000-0000-0000F4BE0000}"/>
    <cellStyle name="Normal 77 2 2 4 2" xfId="15305" xr:uid="{00000000-0005-0000-0000-0000F5BE0000}"/>
    <cellStyle name="Normal 77 2 2 4 2 2" xfId="34818" xr:uid="{00000000-0005-0000-0000-0000F6BE0000}"/>
    <cellStyle name="Normal 77 2 2 4 2 3" xfId="54711" xr:uid="{00000000-0005-0000-0000-0000F7BE0000}"/>
    <cellStyle name="Normal 77 2 2 4 3" xfId="27388" xr:uid="{00000000-0005-0000-0000-0000F8BE0000}"/>
    <cellStyle name="Normal 77 2 2 4 4" xfId="47276" xr:uid="{00000000-0005-0000-0000-0000F9BE0000}"/>
    <cellStyle name="Normal 77 2 2 5" xfId="11427" xr:uid="{00000000-0005-0000-0000-0000FABE0000}"/>
    <cellStyle name="Normal 77 2 2 5 2" xfId="30942" xr:uid="{00000000-0005-0000-0000-0000FBBE0000}"/>
    <cellStyle name="Normal 77 2 2 5 3" xfId="50835" xr:uid="{00000000-0005-0000-0000-0000FCBE0000}"/>
    <cellStyle name="Normal 77 2 2 6" xfId="21148" xr:uid="{00000000-0005-0000-0000-0000FDBE0000}"/>
    <cellStyle name="Normal 77 2 2 7" xfId="40803" xr:uid="{00000000-0005-0000-0000-0000FEBE0000}"/>
    <cellStyle name="Normal 77 2 3" xfId="918" xr:uid="{00000000-0005-0000-0000-0000FFBE0000}"/>
    <cellStyle name="Normal 77 2 3 2" xfId="3303" xr:uid="{00000000-0005-0000-0000-000000BF0000}"/>
    <cellStyle name="Normal 77 2 3 2 2" xfId="8740" xr:uid="{00000000-0005-0000-0000-000001BF0000}"/>
    <cellStyle name="Normal 77 2 3 2 2 2" xfId="18463" xr:uid="{00000000-0005-0000-0000-000002BF0000}"/>
    <cellStyle name="Normal 77 2 3 2 2 2 2" xfId="37976" xr:uid="{00000000-0005-0000-0000-000003BF0000}"/>
    <cellStyle name="Normal 77 2 3 2 2 2 3" xfId="57869" xr:uid="{00000000-0005-0000-0000-000004BF0000}"/>
    <cellStyle name="Normal 77 2 3 2 2 3" xfId="25530" xr:uid="{00000000-0005-0000-0000-000005BF0000}"/>
    <cellStyle name="Normal 77 2 3 2 2 4" xfId="45298" xr:uid="{00000000-0005-0000-0000-000006BF0000}"/>
    <cellStyle name="Normal 77 2 3 2 3" xfId="13157" xr:uid="{00000000-0005-0000-0000-000007BF0000}"/>
    <cellStyle name="Normal 77 2 3 2 3 2" xfId="32671" xr:uid="{00000000-0005-0000-0000-000008BF0000}"/>
    <cellStyle name="Normal 77 2 3 2 3 3" xfId="52564" xr:uid="{00000000-0005-0000-0000-000009BF0000}"/>
    <cellStyle name="Normal 77 2 3 2 4" xfId="24076" xr:uid="{00000000-0005-0000-0000-00000ABF0000}"/>
    <cellStyle name="Normal 77 2 3 2 5" xfId="43842" xr:uid="{00000000-0005-0000-0000-00000BBF0000}"/>
    <cellStyle name="Normal 77 2 3 3" xfId="7141" xr:uid="{00000000-0005-0000-0000-00000CBF0000}"/>
    <cellStyle name="Normal 77 2 3 3 2" xfId="16877" xr:uid="{00000000-0005-0000-0000-00000DBF0000}"/>
    <cellStyle name="Normal 77 2 3 3 2 2" xfId="36390" xr:uid="{00000000-0005-0000-0000-00000EBF0000}"/>
    <cellStyle name="Normal 77 2 3 3 2 3" xfId="56283" xr:uid="{00000000-0005-0000-0000-00000FBF0000}"/>
    <cellStyle name="Normal 77 2 3 3 3" xfId="25995" xr:uid="{00000000-0005-0000-0000-000010BF0000}"/>
    <cellStyle name="Normal 77 2 3 3 4" xfId="45765" xr:uid="{00000000-0005-0000-0000-000011BF0000}"/>
    <cellStyle name="Normal 77 2 3 4" xfId="6103" xr:uid="{00000000-0005-0000-0000-000012BF0000}"/>
    <cellStyle name="Normal 77 2 3 4 2" xfId="15840" xr:uid="{00000000-0005-0000-0000-000013BF0000}"/>
    <cellStyle name="Normal 77 2 3 4 2 2" xfId="35353" xr:uid="{00000000-0005-0000-0000-000014BF0000}"/>
    <cellStyle name="Normal 77 2 3 4 2 3" xfId="55246" xr:uid="{00000000-0005-0000-0000-000015BF0000}"/>
    <cellStyle name="Normal 77 2 3 4 3" xfId="27923" xr:uid="{00000000-0005-0000-0000-000016BF0000}"/>
    <cellStyle name="Normal 77 2 3 4 4" xfId="47811" xr:uid="{00000000-0005-0000-0000-000017BF0000}"/>
    <cellStyle name="Normal 77 2 3 5" xfId="10889" xr:uid="{00000000-0005-0000-0000-000018BF0000}"/>
    <cellStyle name="Normal 77 2 3 5 2" xfId="30404" xr:uid="{00000000-0005-0000-0000-000019BF0000}"/>
    <cellStyle name="Normal 77 2 3 5 3" xfId="50297" xr:uid="{00000000-0005-0000-0000-00001ABF0000}"/>
    <cellStyle name="Normal 77 2 3 6" xfId="20610" xr:uid="{00000000-0005-0000-0000-00001BBF0000}"/>
    <cellStyle name="Normal 77 2 3 7" xfId="40252" xr:uid="{00000000-0005-0000-0000-00001CBF0000}"/>
    <cellStyle name="Normal 77 2 4" xfId="2108" xr:uid="{00000000-0005-0000-0000-00001DBF0000}"/>
    <cellStyle name="Normal 77 2 4 2" xfId="4377" xr:uid="{00000000-0005-0000-0000-00001EBF0000}"/>
    <cellStyle name="Normal 77 2 4 2 2" xfId="9813" xr:uid="{00000000-0005-0000-0000-00001FBF0000}"/>
    <cellStyle name="Normal 77 2 4 2 2 2" xfId="19536" xr:uid="{00000000-0005-0000-0000-000020BF0000}"/>
    <cellStyle name="Normal 77 2 4 2 2 2 2" xfId="39049" xr:uid="{00000000-0005-0000-0000-000021BF0000}"/>
    <cellStyle name="Normal 77 2 4 2 2 2 3" xfId="58942" xr:uid="{00000000-0005-0000-0000-000022BF0000}"/>
    <cellStyle name="Normal 77 2 4 2 2 3" xfId="29262" xr:uid="{00000000-0005-0000-0000-000023BF0000}"/>
    <cellStyle name="Normal 77 2 4 2 2 4" xfId="49150" xr:uid="{00000000-0005-0000-0000-000024BF0000}"/>
    <cellStyle name="Normal 77 2 4 2 3" xfId="14230" xr:uid="{00000000-0005-0000-0000-000025BF0000}"/>
    <cellStyle name="Normal 77 2 4 2 3 2" xfId="33744" xr:uid="{00000000-0005-0000-0000-000026BF0000}"/>
    <cellStyle name="Normal 77 2 4 2 3 3" xfId="53637" xr:uid="{00000000-0005-0000-0000-000027BF0000}"/>
    <cellStyle name="Normal 77 2 4 2 4" xfId="25149" xr:uid="{00000000-0005-0000-0000-000028BF0000}"/>
    <cellStyle name="Normal 77 2 4 2 5" xfId="44916" xr:uid="{00000000-0005-0000-0000-000029BF0000}"/>
    <cellStyle name="Normal 77 2 4 3" xfId="6638" xr:uid="{00000000-0005-0000-0000-00002ABF0000}"/>
    <cellStyle name="Normal 77 2 4 3 2" xfId="16375" xr:uid="{00000000-0005-0000-0000-00002BBF0000}"/>
    <cellStyle name="Normal 77 2 4 3 2 2" xfId="35888" xr:uid="{00000000-0005-0000-0000-00002CBF0000}"/>
    <cellStyle name="Normal 77 2 4 3 2 3" xfId="55781" xr:uid="{00000000-0005-0000-0000-00002DBF0000}"/>
    <cellStyle name="Normal 77 2 4 3 3" xfId="28458" xr:uid="{00000000-0005-0000-0000-00002EBF0000}"/>
    <cellStyle name="Normal 77 2 4 3 4" xfId="48346" xr:uid="{00000000-0005-0000-0000-00002FBF0000}"/>
    <cellStyle name="Normal 77 2 4 4" xfId="11962" xr:uid="{00000000-0005-0000-0000-000030BF0000}"/>
    <cellStyle name="Normal 77 2 4 4 2" xfId="31477" xr:uid="{00000000-0005-0000-0000-000031BF0000}"/>
    <cellStyle name="Normal 77 2 4 4 3" xfId="51370" xr:uid="{00000000-0005-0000-0000-000032BF0000}"/>
    <cellStyle name="Normal 77 2 4 5" xfId="21683" xr:uid="{00000000-0005-0000-0000-000033BF0000}"/>
    <cellStyle name="Normal 77 2 4 6" xfId="41442" xr:uid="{00000000-0005-0000-0000-000034BF0000}"/>
    <cellStyle name="Normal 77 2 5" xfId="2768" xr:uid="{00000000-0005-0000-0000-000035BF0000}"/>
    <cellStyle name="Normal 77 2 5 2" xfId="8205" xr:uid="{00000000-0005-0000-0000-000036BF0000}"/>
    <cellStyle name="Normal 77 2 5 2 2" xfId="17928" xr:uid="{00000000-0005-0000-0000-000037BF0000}"/>
    <cellStyle name="Normal 77 2 5 2 2 2" xfId="37441" xr:uid="{00000000-0005-0000-0000-000038BF0000}"/>
    <cellStyle name="Normal 77 2 5 2 2 3" xfId="57334" xr:uid="{00000000-0005-0000-0000-000039BF0000}"/>
    <cellStyle name="Normal 77 2 5 2 3" xfId="25689" xr:uid="{00000000-0005-0000-0000-00003ABF0000}"/>
    <cellStyle name="Normal 77 2 5 2 4" xfId="45458" xr:uid="{00000000-0005-0000-0000-00003BBF0000}"/>
    <cellStyle name="Normal 77 2 5 3" xfId="12622" xr:uid="{00000000-0005-0000-0000-00003CBF0000}"/>
    <cellStyle name="Normal 77 2 5 3 2" xfId="32136" xr:uid="{00000000-0005-0000-0000-00003DBF0000}"/>
    <cellStyle name="Normal 77 2 5 3 3" xfId="52029" xr:uid="{00000000-0005-0000-0000-00003EBF0000}"/>
    <cellStyle name="Normal 77 2 5 4" xfId="23541" xr:uid="{00000000-0005-0000-0000-00003FBF0000}"/>
    <cellStyle name="Normal 77 2 5 5" xfId="43307" xr:uid="{00000000-0005-0000-0000-000040BF0000}"/>
    <cellStyle name="Normal 77 2 6" xfId="5028" xr:uid="{00000000-0005-0000-0000-000041BF0000}"/>
    <cellStyle name="Normal 77 2 6 2" xfId="14768" xr:uid="{00000000-0005-0000-0000-000042BF0000}"/>
    <cellStyle name="Normal 77 2 6 2 2" xfId="34281" xr:uid="{00000000-0005-0000-0000-000043BF0000}"/>
    <cellStyle name="Normal 77 2 6 2 3" xfId="54174" xr:uid="{00000000-0005-0000-0000-000044BF0000}"/>
    <cellStyle name="Normal 77 2 6 3" xfId="26850" xr:uid="{00000000-0005-0000-0000-000045BF0000}"/>
    <cellStyle name="Normal 77 2 6 4" xfId="46736" xr:uid="{00000000-0005-0000-0000-000046BF0000}"/>
    <cellStyle name="Normal 77 2 7" xfId="10354" xr:uid="{00000000-0005-0000-0000-000047BF0000}"/>
    <cellStyle name="Normal 77 2 7 2" xfId="29869" xr:uid="{00000000-0005-0000-0000-000048BF0000}"/>
    <cellStyle name="Normal 77 2 7 3" xfId="49762" xr:uid="{00000000-0005-0000-0000-000049BF0000}"/>
    <cellStyle name="Normal 77 2 8" xfId="20075" xr:uid="{00000000-0005-0000-0000-00004ABF0000}"/>
    <cellStyle name="Normal 77 2 9" xfId="39717" xr:uid="{00000000-0005-0000-0000-00004BBF0000}"/>
    <cellStyle name="Normal 77 3" xfId="559" xr:uid="{00000000-0005-0000-0000-00004CBF0000}"/>
    <cellStyle name="Normal 77 3 2" xfId="1645" xr:uid="{00000000-0005-0000-0000-00004DBF0000}"/>
    <cellStyle name="Normal 77 3 2 2" xfId="4017" xr:uid="{00000000-0005-0000-0000-00004EBF0000}"/>
    <cellStyle name="Normal 77 3 2 2 2" xfId="9454" xr:uid="{00000000-0005-0000-0000-00004FBF0000}"/>
    <cellStyle name="Normal 77 3 2 2 2 2" xfId="19177" xr:uid="{00000000-0005-0000-0000-000050BF0000}"/>
    <cellStyle name="Normal 77 3 2 2 2 2 2" xfId="38690" xr:uid="{00000000-0005-0000-0000-000051BF0000}"/>
    <cellStyle name="Normal 77 3 2 2 2 2 3" xfId="58583" xr:uid="{00000000-0005-0000-0000-000052BF0000}"/>
    <cellStyle name="Normal 77 3 2 2 2 3" xfId="23063" xr:uid="{00000000-0005-0000-0000-000053BF0000}"/>
    <cellStyle name="Normal 77 3 2 2 2 4" xfId="42828" xr:uid="{00000000-0005-0000-0000-000054BF0000}"/>
    <cellStyle name="Normal 77 3 2 2 3" xfId="13871" xr:uid="{00000000-0005-0000-0000-000055BF0000}"/>
    <cellStyle name="Normal 77 3 2 2 3 2" xfId="33385" xr:uid="{00000000-0005-0000-0000-000056BF0000}"/>
    <cellStyle name="Normal 77 3 2 2 3 3" xfId="53278" xr:uid="{00000000-0005-0000-0000-000057BF0000}"/>
    <cellStyle name="Normal 77 3 2 2 4" xfId="24790" xr:uid="{00000000-0005-0000-0000-000058BF0000}"/>
    <cellStyle name="Normal 77 3 2 2 5" xfId="44556" xr:uid="{00000000-0005-0000-0000-000059BF0000}"/>
    <cellStyle name="Normal 77 3 2 3" xfId="7748" xr:uid="{00000000-0005-0000-0000-00005ABF0000}"/>
    <cellStyle name="Normal 77 3 2 3 2" xfId="17471" xr:uid="{00000000-0005-0000-0000-00005BBF0000}"/>
    <cellStyle name="Normal 77 3 2 3 2 2" xfId="36984" xr:uid="{00000000-0005-0000-0000-00005CBF0000}"/>
    <cellStyle name="Normal 77 3 2 3 2 3" xfId="56877" xr:uid="{00000000-0005-0000-0000-00005DBF0000}"/>
    <cellStyle name="Normal 77 3 2 3 3" xfId="22138" xr:uid="{00000000-0005-0000-0000-00005EBF0000}"/>
    <cellStyle name="Normal 77 3 2 3 4" xfId="41898" xr:uid="{00000000-0005-0000-0000-00005FBF0000}"/>
    <cellStyle name="Normal 77 3 2 4" xfId="5744" xr:uid="{00000000-0005-0000-0000-000060BF0000}"/>
    <cellStyle name="Normal 77 3 2 4 2" xfId="15481" xr:uid="{00000000-0005-0000-0000-000061BF0000}"/>
    <cellStyle name="Normal 77 3 2 4 2 2" xfId="34994" xr:uid="{00000000-0005-0000-0000-000062BF0000}"/>
    <cellStyle name="Normal 77 3 2 4 2 3" xfId="54887" xr:uid="{00000000-0005-0000-0000-000063BF0000}"/>
    <cellStyle name="Normal 77 3 2 4 3" xfId="27564" xr:uid="{00000000-0005-0000-0000-000064BF0000}"/>
    <cellStyle name="Normal 77 3 2 4 4" xfId="47452" xr:uid="{00000000-0005-0000-0000-000065BF0000}"/>
    <cellStyle name="Normal 77 3 2 5" xfId="11603" xr:uid="{00000000-0005-0000-0000-000066BF0000}"/>
    <cellStyle name="Normal 77 3 2 5 2" xfId="31118" xr:uid="{00000000-0005-0000-0000-000067BF0000}"/>
    <cellStyle name="Normal 77 3 2 5 3" xfId="51011" xr:uid="{00000000-0005-0000-0000-000068BF0000}"/>
    <cellStyle name="Normal 77 3 2 6" xfId="21324" xr:uid="{00000000-0005-0000-0000-000069BF0000}"/>
    <cellStyle name="Normal 77 3 2 7" xfId="40979" xr:uid="{00000000-0005-0000-0000-00006ABF0000}"/>
    <cellStyle name="Normal 77 3 3" xfId="1094" xr:uid="{00000000-0005-0000-0000-00006BBF0000}"/>
    <cellStyle name="Normal 77 3 3 2" xfId="3479" xr:uid="{00000000-0005-0000-0000-00006CBF0000}"/>
    <cellStyle name="Normal 77 3 3 2 2" xfId="8916" xr:uid="{00000000-0005-0000-0000-00006DBF0000}"/>
    <cellStyle name="Normal 77 3 3 2 2 2" xfId="18639" xr:uid="{00000000-0005-0000-0000-00006EBF0000}"/>
    <cellStyle name="Normal 77 3 3 2 2 2 2" xfId="38152" xr:uid="{00000000-0005-0000-0000-00006FBF0000}"/>
    <cellStyle name="Normal 77 3 3 2 2 2 3" xfId="58045" xr:uid="{00000000-0005-0000-0000-000070BF0000}"/>
    <cellStyle name="Normal 77 3 3 2 2 3" xfId="25967" xr:uid="{00000000-0005-0000-0000-000071BF0000}"/>
    <cellStyle name="Normal 77 3 3 2 2 4" xfId="45737" xr:uid="{00000000-0005-0000-0000-000072BF0000}"/>
    <cellStyle name="Normal 77 3 3 2 3" xfId="13333" xr:uid="{00000000-0005-0000-0000-000073BF0000}"/>
    <cellStyle name="Normal 77 3 3 2 3 2" xfId="32847" xr:uid="{00000000-0005-0000-0000-000074BF0000}"/>
    <cellStyle name="Normal 77 3 3 2 3 3" xfId="52740" xr:uid="{00000000-0005-0000-0000-000075BF0000}"/>
    <cellStyle name="Normal 77 3 3 2 4" xfId="24252" xr:uid="{00000000-0005-0000-0000-000076BF0000}"/>
    <cellStyle name="Normal 77 3 3 2 5" xfId="44018" xr:uid="{00000000-0005-0000-0000-000077BF0000}"/>
    <cellStyle name="Normal 77 3 3 3" xfId="7288" xr:uid="{00000000-0005-0000-0000-000078BF0000}"/>
    <cellStyle name="Normal 77 3 3 3 2" xfId="17024" xr:uid="{00000000-0005-0000-0000-000079BF0000}"/>
    <cellStyle name="Normal 77 3 3 3 2 2" xfId="36537" xr:uid="{00000000-0005-0000-0000-00007ABF0000}"/>
    <cellStyle name="Normal 77 3 3 3 2 3" xfId="56430" xr:uid="{00000000-0005-0000-0000-00007BBF0000}"/>
    <cellStyle name="Normal 77 3 3 3 3" xfId="26473" xr:uid="{00000000-0005-0000-0000-00007CBF0000}"/>
    <cellStyle name="Normal 77 3 3 3 4" xfId="46246" xr:uid="{00000000-0005-0000-0000-00007DBF0000}"/>
    <cellStyle name="Normal 77 3 3 4" xfId="6279" xr:uid="{00000000-0005-0000-0000-00007EBF0000}"/>
    <cellStyle name="Normal 77 3 3 4 2" xfId="16016" xr:uid="{00000000-0005-0000-0000-00007FBF0000}"/>
    <cellStyle name="Normal 77 3 3 4 2 2" xfId="35529" xr:uid="{00000000-0005-0000-0000-000080BF0000}"/>
    <cellStyle name="Normal 77 3 3 4 2 3" xfId="55422" xr:uid="{00000000-0005-0000-0000-000081BF0000}"/>
    <cellStyle name="Normal 77 3 3 4 3" xfId="28099" xr:uid="{00000000-0005-0000-0000-000082BF0000}"/>
    <cellStyle name="Normal 77 3 3 4 4" xfId="47987" xr:uid="{00000000-0005-0000-0000-000083BF0000}"/>
    <cellStyle name="Normal 77 3 3 5" xfId="11065" xr:uid="{00000000-0005-0000-0000-000084BF0000}"/>
    <cellStyle name="Normal 77 3 3 5 2" xfId="30580" xr:uid="{00000000-0005-0000-0000-000085BF0000}"/>
    <cellStyle name="Normal 77 3 3 5 3" xfId="50473" xr:uid="{00000000-0005-0000-0000-000086BF0000}"/>
    <cellStyle name="Normal 77 3 3 6" xfId="20786" xr:uid="{00000000-0005-0000-0000-000087BF0000}"/>
    <cellStyle name="Normal 77 3 3 7" xfId="40428" xr:uid="{00000000-0005-0000-0000-000088BF0000}"/>
    <cellStyle name="Normal 77 3 4" xfId="2284" xr:uid="{00000000-0005-0000-0000-000089BF0000}"/>
    <cellStyle name="Normal 77 3 4 2" xfId="4553" xr:uid="{00000000-0005-0000-0000-00008ABF0000}"/>
    <cellStyle name="Normal 77 3 4 2 2" xfId="9989" xr:uid="{00000000-0005-0000-0000-00008BBF0000}"/>
    <cellStyle name="Normal 77 3 4 2 2 2" xfId="19712" xr:uid="{00000000-0005-0000-0000-00008CBF0000}"/>
    <cellStyle name="Normal 77 3 4 2 2 2 2" xfId="39225" xr:uid="{00000000-0005-0000-0000-00008DBF0000}"/>
    <cellStyle name="Normal 77 3 4 2 2 2 3" xfId="59118" xr:uid="{00000000-0005-0000-0000-00008EBF0000}"/>
    <cellStyle name="Normal 77 3 4 2 2 3" xfId="29438" xr:uid="{00000000-0005-0000-0000-00008FBF0000}"/>
    <cellStyle name="Normal 77 3 4 2 2 4" xfId="49326" xr:uid="{00000000-0005-0000-0000-000090BF0000}"/>
    <cellStyle name="Normal 77 3 4 2 3" xfId="14406" xr:uid="{00000000-0005-0000-0000-000091BF0000}"/>
    <cellStyle name="Normal 77 3 4 2 3 2" xfId="33920" xr:uid="{00000000-0005-0000-0000-000092BF0000}"/>
    <cellStyle name="Normal 77 3 4 2 3 3" xfId="53813" xr:uid="{00000000-0005-0000-0000-000093BF0000}"/>
    <cellStyle name="Normal 77 3 4 2 4" xfId="25325" xr:uid="{00000000-0005-0000-0000-000094BF0000}"/>
    <cellStyle name="Normal 77 3 4 2 5" xfId="45092" xr:uid="{00000000-0005-0000-0000-000095BF0000}"/>
    <cellStyle name="Normal 77 3 4 3" xfId="6814" xr:uid="{00000000-0005-0000-0000-000096BF0000}"/>
    <cellStyle name="Normal 77 3 4 3 2" xfId="16551" xr:uid="{00000000-0005-0000-0000-000097BF0000}"/>
    <cellStyle name="Normal 77 3 4 3 2 2" xfId="36064" xr:uid="{00000000-0005-0000-0000-000098BF0000}"/>
    <cellStyle name="Normal 77 3 4 3 2 3" xfId="55957" xr:uid="{00000000-0005-0000-0000-000099BF0000}"/>
    <cellStyle name="Normal 77 3 4 3 3" xfId="28634" xr:uid="{00000000-0005-0000-0000-00009ABF0000}"/>
    <cellStyle name="Normal 77 3 4 3 4" xfId="48522" xr:uid="{00000000-0005-0000-0000-00009BBF0000}"/>
    <cellStyle name="Normal 77 3 4 4" xfId="12138" xr:uid="{00000000-0005-0000-0000-00009CBF0000}"/>
    <cellStyle name="Normal 77 3 4 4 2" xfId="31653" xr:uid="{00000000-0005-0000-0000-00009DBF0000}"/>
    <cellStyle name="Normal 77 3 4 4 3" xfId="51546" xr:uid="{00000000-0005-0000-0000-00009EBF0000}"/>
    <cellStyle name="Normal 77 3 4 5" xfId="21859" xr:uid="{00000000-0005-0000-0000-00009FBF0000}"/>
    <cellStyle name="Normal 77 3 4 6" xfId="41618" xr:uid="{00000000-0005-0000-0000-0000A0BF0000}"/>
    <cellStyle name="Normal 77 3 5" xfId="2944" xr:uid="{00000000-0005-0000-0000-0000A1BF0000}"/>
    <cellStyle name="Normal 77 3 5 2" xfId="8381" xr:uid="{00000000-0005-0000-0000-0000A2BF0000}"/>
    <cellStyle name="Normal 77 3 5 2 2" xfId="18104" xr:uid="{00000000-0005-0000-0000-0000A3BF0000}"/>
    <cellStyle name="Normal 77 3 5 2 2 2" xfId="37617" xr:uid="{00000000-0005-0000-0000-0000A4BF0000}"/>
    <cellStyle name="Normal 77 3 5 2 2 3" xfId="57510" xr:uid="{00000000-0005-0000-0000-0000A5BF0000}"/>
    <cellStyle name="Normal 77 3 5 2 3" xfId="25721" xr:uid="{00000000-0005-0000-0000-0000A6BF0000}"/>
    <cellStyle name="Normal 77 3 5 2 4" xfId="45490" xr:uid="{00000000-0005-0000-0000-0000A7BF0000}"/>
    <cellStyle name="Normal 77 3 5 3" xfId="12798" xr:uid="{00000000-0005-0000-0000-0000A8BF0000}"/>
    <cellStyle name="Normal 77 3 5 3 2" xfId="32312" xr:uid="{00000000-0005-0000-0000-0000A9BF0000}"/>
    <cellStyle name="Normal 77 3 5 3 3" xfId="52205" xr:uid="{00000000-0005-0000-0000-0000AABF0000}"/>
    <cellStyle name="Normal 77 3 5 4" xfId="23717" xr:uid="{00000000-0005-0000-0000-0000ABBF0000}"/>
    <cellStyle name="Normal 77 3 5 5" xfId="43483" xr:uid="{00000000-0005-0000-0000-0000ACBF0000}"/>
    <cellStyle name="Normal 77 3 6" xfId="5204" xr:uid="{00000000-0005-0000-0000-0000ADBF0000}"/>
    <cellStyle name="Normal 77 3 6 2" xfId="14944" xr:uid="{00000000-0005-0000-0000-0000AEBF0000}"/>
    <cellStyle name="Normal 77 3 6 2 2" xfId="34457" xr:uid="{00000000-0005-0000-0000-0000AFBF0000}"/>
    <cellStyle name="Normal 77 3 6 2 3" xfId="54350" xr:uid="{00000000-0005-0000-0000-0000B0BF0000}"/>
    <cellStyle name="Normal 77 3 6 3" xfId="27026" xr:uid="{00000000-0005-0000-0000-0000B1BF0000}"/>
    <cellStyle name="Normal 77 3 6 4" xfId="46912" xr:uid="{00000000-0005-0000-0000-0000B2BF0000}"/>
    <cellStyle name="Normal 77 3 7" xfId="10530" xr:uid="{00000000-0005-0000-0000-0000B3BF0000}"/>
    <cellStyle name="Normal 77 3 7 2" xfId="30045" xr:uid="{00000000-0005-0000-0000-0000B4BF0000}"/>
    <cellStyle name="Normal 77 3 7 3" xfId="49938" xr:uid="{00000000-0005-0000-0000-0000B5BF0000}"/>
    <cellStyle name="Normal 77 3 8" xfId="20251" xr:uid="{00000000-0005-0000-0000-0000B6BF0000}"/>
    <cellStyle name="Normal 77 3 9" xfId="39893" xr:uid="{00000000-0005-0000-0000-0000B7BF0000}"/>
    <cellStyle name="Normal 77 4" xfId="1293" xr:uid="{00000000-0005-0000-0000-0000B8BF0000}"/>
    <cellStyle name="Normal 77 4 2" xfId="3665" xr:uid="{00000000-0005-0000-0000-0000B9BF0000}"/>
    <cellStyle name="Normal 77 4 2 2" xfId="9102" xr:uid="{00000000-0005-0000-0000-0000BABF0000}"/>
    <cellStyle name="Normal 77 4 2 2 2" xfId="18825" xr:uid="{00000000-0005-0000-0000-0000BBBF0000}"/>
    <cellStyle name="Normal 77 4 2 2 2 2" xfId="38338" xr:uid="{00000000-0005-0000-0000-0000BCBF0000}"/>
    <cellStyle name="Normal 77 4 2 2 2 3" xfId="58231" xr:uid="{00000000-0005-0000-0000-0000BDBF0000}"/>
    <cellStyle name="Normal 77 4 2 2 3" xfId="22837" xr:uid="{00000000-0005-0000-0000-0000BEBF0000}"/>
    <cellStyle name="Normal 77 4 2 2 4" xfId="42601" xr:uid="{00000000-0005-0000-0000-0000BFBF0000}"/>
    <cellStyle name="Normal 77 4 2 3" xfId="13519" xr:uid="{00000000-0005-0000-0000-0000C0BF0000}"/>
    <cellStyle name="Normal 77 4 2 3 2" xfId="33033" xr:uid="{00000000-0005-0000-0000-0000C1BF0000}"/>
    <cellStyle name="Normal 77 4 2 3 3" xfId="52926" xr:uid="{00000000-0005-0000-0000-0000C2BF0000}"/>
    <cellStyle name="Normal 77 4 2 4" xfId="24438" xr:uid="{00000000-0005-0000-0000-0000C3BF0000}"/>
    <cellStyle name="Normal 77 4 2 5" xfId="44204" xr:uid="{00000000-0005-0000-0000-0000C4BF0000}"/>
    <cellStyle name="Normal 77 4 3" xfId="7454" xr:uid="{00000000-0005-0000-0000-0000C5BF0000}"/>
    <cellStyle name="Normal 77 4 3 2" xfId="17177" xr:uid="{00000000-0005-0000-0000-0000C6BF0000}"/>
    <cellStyle name="Normal 77 4 3 2 2" xfId="36690" xr:uid="{00000000-0005-0000-0000-0000C7BF0000}"/>
    <cellStyle name="Normal 77 4 3 2 3" xfId="56583" xr:uid="{00000000-0005-0000-0000-0000C8BF0000}"/>
    <cellStyle name="Normal 77 4 3 3" xfId="25459" xr:uid="{00000000-0005-0000-0000-0000C9BF0000}"/>
    <cellStyle name="Normal 77 4 3 4" xfId="45226" xr:uid="{00000000-0005-0000-0000-0000CABF0000}"/>
    <cellStyle name="Normal 77 4 4" xfId="5392" xr:uid="{00000000-0005-0000-0000-0000CBBF0000}"/>
    <cellStyle name="Normal 77 4 4 2" xfId="15129" xr:uid="{00000000-0005-0000-0000-0000CCBF0000}"/>
    <cellStyle name="Normal 77 4 4 2 2" xfId="34642" xr:uid="{00000000-0005-0000-0000-0000CDBF0000}"/>
    <cellStyle name="Normal 77 4 4 2 3" xfId="54535" xr:uid="{00000000-0005-0000-0000-0000CEBF0000}"/>
    <cellStyle name="Normal 77 4 4 3" xfId="27212" xr:uid="{00000000-0005-0000-0000-0000CFBF0000}"/>
    <cellStyle name="Normal 77 4 4 4" xfId="47100" xr:uid="{00000000-0005-0000-0000-0000D0BF0000}"/>
    <cellStyle name="Normal 77 4 5" xfId="11251" xr:uid="{00000000-0005-0000-0000-0000D1BF0000}"/>
    <cellStyle name="Normal 77 4 5 2" xfId="30766" xr:uid="{00000000-0005-0000-0000-0000D2BF0000}"/>
    <cellStyle name="Normal 77 4 5 3" xfId="50659" xr:uid="{00000000-0005-0000-0000-0000D3BF0000}"/>
    <cellStyle name="Normal 77 4 6" xfId="20972" xr:uid="{00000000-0005-0000-0000-0000D4BF0000}"/>
    <cellStyle name="Normal 77 4 7" xfId="40627" xr:uid="{00000000-0005-0000-0000-0000D5BF0000}"/>
    <cellStyle name="Normal 77 5" xfId="742" xr:uid="{00000000-0005-0000-0000-0000D6BF0000}"/>
    <cellStyle name="Normal 77 5 2" xfId="3127" xr:uid="{00000000-0005-0000-0000-0000D7BF0000}"/>
    <cellStyle name="Normal 77 5 2 2" xfId="8564" xr:uid="{00000000-0005-0000-0000-0000D8BF0000}"/>
    <cellStyle name="Normal 77 5 2 2 2" xfId="18287" xr:uid="{00000000-0005-0000-0000-0000D9BF0000}"/>
    <cellStyle name="Normal 77 5 2 2 2 2" xfId="37800" xr:uid="{00000000-0005-0000-0000-0000DABF0000}"/>
    <cellStyle name="Normal 77 5 2 2 2 3" xfId="57693" xr:uid="{00000000-0005-0000-0000-0000DBBF0000}"/>
    <cellStyle name="Normal 77 5 2 2 3" xfId="25432" xr:uid="{00000000-0005-0000-0000-0000DCBF0000}"/>
    <cellStyle name="Normal 77 5 2 2 4" xfId="45199" xr:uid="{00000000-0005-0000-0000-0000DDBF0000}"/>
    <cellStyle name="Normal 77 5 2 3" xfId="12981" xr:uid="{00000000-0005-0000-0000-0000DEBF0000}"/>
    <cellStyle name="Normal 77 5 2 3 2" xfId="32495" xr:uid="{00000000-0005-0000-0000-0000DFBF0000}"/>
    <cellStyle name="Normal 77 5 2 3 3" xfId="52388" xr:uid="{00000000-0005-0000-0000-0000E0BF0000}"/>
    <cellStyle name="Normal 77 5 2 4" xfId="23900" xr:uid="{00000000-0005-0000-0000-0000E1BF0000}"/>
    <cellStyle name="Normal 77 5 2 5" xfId="43666" xr:uid="{00000000-0005-0000-0000-0000E2BF0000}"/>
    <cellStyle name="Normal 77 5 3" xfId="6994" xr:uid="{00000000-0005-0000-0000-0000E3BF0000}"/>
    <cellStyle name="Normal 77 5 3 2" xfId="16730" xr:uid="{00000000-0005-0000-0000-0000E4BF0000}"/>
    <cellStyle name="Normal 77 5 3 2 2" xfId="36243" xr:uid="{00000000-0005-0000-0000-0000E5BF0000}"/>
    <cellStyle name="Normal 77 5 3 2 3" xfId="56136" xr:uid="{00000000-0005-0000-0000-0000E6BF0000}"/>
    <cellStyle name="Normal 77 5 3 3" xfId="22206" xr:uid="{00000000-0005-0000-0000-0000E7BF0000}"/>
    <cellStyle name="Normal 77 5 3 4" xfId="41966" xr:uid="{00000000-0005-0000-0000-0000E8BF0000}"/>
    <cellStyle name="Normal 77 5 4" xfId="5927" xr:uid="{00000000-0005-0000-0000-0000E9BF0000}"/>
    <cellStyle name="Normal 77 5 4 2" xfId="15664" xr:uid="{00000000-0005-0000-0000-0000EABF0000}"/>
    <cellStyle name="Normal 77 5 4 2 2" xfId="35177" xr:uid="{00000000-0005-0000-0000-0000EBBF0000}"/>
    <cellStyle name="Normal 77 5 4 2 3" xfId="55070" xr:uid="{00000000-0005-0000-0000-0000ECBF0000}"/>
    <cellStyle name="Normal 77 5 4 3" xfId="27747" xr:uid="{00000000-0005-0000-0000-0000EDBF0000}"/>
    <cellStyle name="Normal 77 5 4 4" xfId="47635" xr:uid="{00000000-0005-0000-0000-0000EEBF0000}"/>
    <cellStyle name="Normal 77 5 5" xfId="10713" xr:uid="{00000000-0005-0000-0000-0000EFBF0000}"/>
    <cellStyle name="Normal 77 5 5 2" xfId="30228" xr:uid="{00000000-0005-0000-0000-0000F0BF0000}"/>
    <cellStyle name="Normal 77 5 5 3" xfId="50121" xr:uid="{00000000-0005-0000-0000-0000F1BF0000}"/>
    <cellStyle name="Normal 77 5 6" xfId="20434" xr:uid="{00000000-0005-0000-0000-0000F2BF0000}"/>
    <cellStyle name="Normal 77 5 7" xfId="40076" xr:uid="{00000000-0005-0000-0000-0000F3BF0000}"/>
    <cellStyle name="Normal 77 6" xfId="1890" xr:uid="{00000000-0005-0000-0000-0000F4BF0000}"/>
    <cellStyle name="Normal 77 6 2" xfId="4201" xr:uid="{00000000-0005-0000-0000-0000F5BF0000}"/>
    <cellStyle name="Normal 77 6 2 2" xfId="9637" xr:uid="{00000000-0005-0000-0000-0000F6BF0000}"/>
    <cellStyle name="Normal 77 6 2 2 2" xfId="19360" xr:uid="{00000000-0005-0000-0000-0000F7BF0000}"/>
    <cellStyle name="Normal 77 6 2 2 2 2" xfId="38873" xr:uid="{00000000-0005-0000-0000-0000F8BF0000}"/>
    <cellStyle name="Normal 77 6 2 2 2 3" xfId="58766" xr:uid="{00000000-0005-0000-0000-0000F9BF0000}"/>
    <cellStyle name="Normal 77 6 2 2 3" xfId="29086" xr:uid="{00000000-0005-0000-0000-0000FABF0000}"/>
    <cellStyle name="Normal 77 6 2 2 4" xfId="48974" xr:uid="{00000000-0005-0000-0000-0000FBBF0000}"/>
    <cellStyle name="Normal 77 6 2 3" xfId="14054" xr:uid="{00000000-0005-0000-0000-0000FCBF0000}"/>
    <cellStyle name="Normal 77 6 2 3 2" xfId="33568" xr:uid="{00000000-0005-0000-0000-0000FDBF0000}"/>
    <cellStyle name="Normal 77 6 2 3 3" xfId="53461" xr:uid="{00000000-0005-0000-0000-0000FEBF0000}"/>
    <cellStyle name="Normal 77 6 2 4" xfId="24973" xr:uid="{00000000-0005-0000-0000-0000FFBF0000}"/>
    <cellStyle name="Normal 77 6 2 5" xfId="44740" xr:uid="{00000000-0005-0000-0000-000000C00000}"/>
    <cellStyle name="Normal 77 6 3" xfId="6462" xr:uid="{00000000-0005-0000-0000-000001C00000}"/>
    <cellStyle name="Normal 77 6 3 2" xfId="16199" xr:uid="{00000000-0005-0000-0000-000002C00000}"/>
    <cellStyle name="Normal 77 6 3 2 2" xfId="35712" xr:uid="{00000000-0005-0000-0000-000003C00000}"/>
    <cellStyle name="Normal 77 6 3 2 3" xfId="55605" xr:uid="{00000000-0005-0000-0000-000004C00000}"/>
    <cellStyle name="Normal 77 6 3 3" xfId="28282" xr:uid="{00000000-0005-0000-0000-000005C00000}"/>
    <cellStyle name="Normal 77 6 3 4" xfId="48170" xr:uid="{00000000-0005-0000-0000-000006C00000}"/>
    <cellStyle name="Normal 77 6 4" xfId="11786" xr:uid="{00000000-0005-0000-0000-000007C00000}"/>
    <cellStyle name="Normal 77 6 4 2" xfId="31301" xr:uid="{00000000-0005-0000-0000-000008C00000}"/>
    <cellStyle name="Normal 77 6 4 3" xfId="51194" xr:uid="{00000000-0005-0000-0000-000009C00000}"/>
    <cellStyle name="Normal 77 6 5" xfId="21507" xr:uid="{00000000-0005-0000-0000-00000AC00000}"/>
    <cellStyle name="Normal 77 6 6" xfId="41224" xr:uid="{00000000-0005-0000-0000-00000BC00000}"/>
    <cellStyle name="Normal 77 7" xfId="2453" xr:uid="{00000000-0005-0000-0000-00000CC00000}"/>
    <cellStyle name="Normal 77 7 2" xfId="7890" xr:uid="{00000000-0005-0000-0000-00000DC00000}"/>
    <cellStyle name="Normal 77 7 2 2" xfId="17613" xr:uid="{00000000-0005-0000-0000-00000EC00000}"/>
    <cellStyle name="Normal 77 7 2 2 2" xfId="37126" xr:uid="{00000000-0005-0000-0000-00000FC00000}"/>
    <cellStyle name="Normal 77 7 2 2 3" xfId="57019" xr:uid="{00000000-0005-0000-0000-000010C00000}"/>
    <cellStyle name="Normal 77 7 2 3" xfId="22555" xr:uid="{00000000-0005-0000-0000-000011C00000}"/>
    <cellStyle name="Normal 77 7 2 4" xfId="42318" xr:uid="{00000000-0005-0000-0000-000012C00000}"/>
    <cellStyle name="Normal 77 7 3" xfId="12307" xr:uid="{00000000-0005-0000-0000-000013C00000}"/>
    <cellStyle name="Normal 77 7 3 2" xfId="31821" xr:uid="{00000000-0005-0000-0000-000014C00000}"/>
    <cellStyle name="Normal 77 7 3 3" xfId="51714" xr:uid="{00000000-0005-0000-0000-000015C00000}"/>
    <cellStyle name="Normal 77 7 4" xfId="23226" xr:uid="{00000000-0005-0000-0000-000016C00000}"/>
    <cellStyle name="Normal 77 7 5" xfId="42992" xr:uid="{00000000-0005-0000-0000-000017C00000}"/>
    <cellStyle name="Normal 77 8" xfId="2592" xr:uid="{00000000-0005-0000-0000-000018C00000}"/>
    <cellStyle name="Normal 77 8 2" xfId="8029" xr:uid="{00000000-0005-0000-0000-000019C00000}"/>
    <cellStyle name="Normal 77 8 2 2" xfId="17752" xr:uid="{00000000-0005-0000-0000-00001AC00000}"/>
    <cellStyle name="Normal 77 8 2 2 2" xfId="37265" xr:uid="{00000000-0005-0000-0000-00001BC00000}"/>
    <cellStyle name="Normal 77 8 2 2 3" xfId="57158" xr:uid="{00000000-0005-0000-0000-00001CC00000}"/>
    <cellStyle name="Normal 77 8 2 3" xfId="22992" xr:uid="{00000000-0005-0000-0000-00001DC00000}"/>
    <cellStyle name="Normal 77 8 2 4" xfId="42757" xr:uid="{00000000-0005-0000-0000-00001EC00000}"/>
    <cellStyle name="Normal 77 8 3" xfId="12446" xr:uid="{00000000-0005-0000-0000-00001FC00000}"/>
    <cellStyle name="Normal 77 8 3 2" xfId="31960" xr:uid="{00000000-0005-0000-0000-000020C00000}"/>
    <cellStyle name="Normal 77 8 3 3" xfId="51853" xr:uid="{00000000-0005-0000-0000-000021C00000}"/>
    <cellStyle name="Normal 77 8 4" xfId="23365" xr:uid="{00000000-0005-0000-0000-000022C00000}"/>
    <cellStyle name="Normal 77 8 5" xfId="43131" xr:uid="{00000000-0005-0000-0000-000023C00000}"/>
    <cellStyle name="Normal 77 9" xfId="4810" xr:uid="{00000000-0005-0000-0000-000024C00000}"/>
    <cellStyle name="Normal 77 9 2" xfId="14592" xr:uid="{00000000-0005-0000-0000-000025C00000}"/>
    <cellStyle name="Normal 77 9 2 2" xfId="34105" xr:uid="{00000000-0005-0000-0000-000026C00000}"/>
    <cellStyle name="Normal 77 9 2 3" xfId="53998" xr:uid="{00000000-0005-0000-0000-000027C00000}"/>
    <cellStyle name="Normal 77 9 3" xfId="26674" xr:uid="{00000000-0005-0000-0000-000028C00000}"/>
    <cellStyle name="Normal 77 9 4" xfId="46518" xr:uid="{00000000-0005-0000-0000-000029C00000}"/>
    <cellStyle name="Normal 78" xfId="166" xr:uid="{00000000-0005-0000-0000-00002AC00000}"/>
    <cellStyle name="Normal 78 10" xfId="10179" xr:uid="{00000000-0005-0000-0000-00002BC00000}"/>
    <cellStyle name="Normal 78 10 2" xfId="29694" xr:uid="{00000000-0005-0000-0000-00002CC00000}"/>
    <cellStyle name="Normal 78 10 3" xfId="49587" xr:uid="{00000000-0005-0000-0000-00002DC00000}"/>
    <cellStyle name="Normal 78 11" xfId="19900" xr:uid="{00000000-0005-0000-0000-00002EC00000}"/>
    <cellStyle name="Normal 78 12" xfId="39500" xr:uid="{00000000-0005-0000-0000-00002FC00000}"/>
    <cellStyle name="Normal 78 2" xfId="384" xr:uid="{00000000-0005-0000-0000-000030C00000}"/>
    <cellStyle name="Normal 78 2 2" xfId="1470" xr:uid="{00000000-0005-0000-0000-000031C00000}"/>
    <cellStyle name="Normal 78 2 2 2" xfId="3842" xr:uid="{00000000-0005-0000-0000-000032C00000}"/>
    <cellStyle name="Normal 78 2 2 2 2" xfId="9279" xr:uid="{00000000-0005-0000-0000-000033C00000}"/>
    <cellStyle name="Normal 78 2 2 2 2 2" xfId="19002" xr:uid="{00000000-0005-0000-0000-000034C00000}"/>
    <cellStyle name="Normal 78 2 2 2 2 2 2" xfId="38515" xr:uid="{00000000-0005-0000-0000-000035C00000}"/>
    <cellStyle name="Normal 78 2 2 2 2 2 3" xfId="58408" xr:uid="{00000000-0005-0000-0000-000036C00000}"/>
    <cellStyle name="Normal 78 2 2 2 2 3" xfId="26462" xr:uid="{00000000-0005-0000-0000-000037C00000}"/>
    <cellStyle name="Normal 78 2 2 2 2 4" xfId="46235" xr:uid="{00000000-0005-0000-0000-000038C00000}"/>
    <cellStyle name="Normal 78 2 2 2 3" xfId="13696" xr:uid="{00000000-0005-0000-0000-000039C00000}"/>
    <cellStyle name="Normal 78 2 2 2 3 2" xfId="33210" xr:uid="{00000000-0005-0000-0000-00003AC00000}"/>
    <cellStyle name="Normal 78 2 2 2 3 3" xfId="53103" xr:uid="{00000000-0005-0000-0000-00003BC00000}"/>
    <cellStyle name="Normal 78 2 2 2 4" xfId="24615" xr:uid="{00000000-0005-0000-0000-00003CC00000}"/>
    <cellStyle name="Normal 78 2 2 2 5" xfId="44381" xr:uid="{00000000-0005-0000-0000-00003DC00000}"/>
    <cellStyle name="Normal 78 2 2 3" xfId="7602" xr:uid="{00000000-0005-0000-0000-00003EC00000}"/>
    <cellStyle name="Normal 78 2 2 3 2" xfId="17325" xr:uid="{00000000-0005-0000-0000-00003FC00000}"/>
    <cellStyle name="Normal 78 2 2 3 2 2" xfId="36838" xr:uid="{00000000-0005-0000-0000-000040C00000}"/>
    <cellStyle name="Normal 78 2 2 3 2 3" xfId="56731" xr:uid="{00000000-0005-0000-0000-000041C00000}"/>
    <cellStyle name="Normal 78 2 2 3 3" xfId="25975" xr:uid="{00000000-0005-0000-0000-000042C00000}"/>
    <cellStyle name="Normal 78 2 2 3 4" xfId="45745" xr:uid="{00000000-0005-0000-0000-000043C00000}"/>
    <cellStyle name="Normal 78 2 2 4" xfId="5569" xr:uid="{00000000-0005-0000-0000-000044C00000}"/>
    <cellStyle name="Normal 78 2 2 4 2" xfId="15306" xr:uid="{00000000-0005-0000-0000-000045C00000}"/>
    <cellStyle name="Normal 78 2 2 4 2 2" xfId="34819" xr:uid="{00000000-0005-0000-0000-000046C00000}"/>
    <cellStyle name="Normal 78 2 2 4 2 3" xfId="54712" xr:uid="{00000000-0005-0000-0000-000047C00000}"/>
    <cellStyle name="Normal 78 2 2 4 3" xfId="27389" xr:uid="{00000000-0005-0000-0000-000048C00000}"/>
    <cellStyle name="Normal 78 2 2 4 4" xfId="47277" xr:uid="{00000000-0005-0000-0000-000049C00000}"/>
    <cellStyle name="Normal 78 2 2 5" xfId="11428" xr:uid="{00000000-0005-0000-0000-00004AC00000}"/>
    <cellStyle name="Normal 78 2 2 5 2" xfId="30943" xr:uid="{00000000-0005-0000-0000-00004BC00000}"/>
    <cellStyle name="Normal 78 2 2 5 3" xfId="50836" xr:uid="{00000000-0005-0000-0000-00004CC00000}"/>
    <cellStyle name="Normal 78 2 2 6" xfId="21149" xr:uid="{00000000-0005-0000-0000-00004DC00000}"/>
    <cellStyle name="Normal 78 2 2 7" xfId="40804" xr:uid="{00000000-0005-0000-0000-00004EC00000}"/>
    <cellStyle name="Normal 78 2 3" xfId="919" xr:uid="{00000000-0005-0000-0000-00004FC00000}"/>
    <cellStyle name="Normal 78 2 3 2" xfId="3304" xr:uid="{00000000-0005-0000-0000-000050C00000}"/>
    <cellStyle name="Normal 78 2 3 2 2" xfId="8741" xr:uid="{00000000-0005-0000-0000-000051C00000}"/>
    <cellStyle name="Normal 78 2 3 2 2 2" xfId="18464" xr:uid="{00000000-0005-0000-0000-000052C00000}"/>
    <cellStyle name="Normal 78 2 3 2 2 2 2" xfId="37977" xr:uid="{00000000-0005-0000-0000-000053C00000}"/>
    <cellStyle name="Normal 78 2 3 2 2 2 3" xfId="57870" xr:uid="{00000000-0005-0000-0000-000054C00000}"/>
    <cellStyle name="Normal 78 2 3 2 2 3" xfId="23050" xr:uid="{00000000-0005-0000-0000-000055C00000}"/>
    <cellStyle name="Normal 78 2 3 2 2 4" xfId="42815" xr:uid="{00000000-0005-0000-0000-000056C00000}"/>
    <cellStyle name="Normal 78 2 3 2 3" xfId="13158" xr:uid="{00000000-0005-0000-0000-000057C00000}"/>
    <cellStyle name="Normal 78 2 3 2 3 2" xfId="32672" xr:uid="{00000000-0005-0000-0000-000058C00000}"/>
    <cellStyle name="Normal 78 2 3 2 3 3" xfId="52565" xr:uid="{00000000-0005-0000-0000-000059C00000}"/>
    <cellStyle name="Normal 78 2 3 2 4" xfId="24077" xr:uid="{00000000-0005-0000-0000-00005AC00000}"/>
    <cellStyle name="Normal 78 2 3 2 5" xfId="43843" xr:uid="{00000000-0005-0000-0000-00005BC00000}"/>
    <cellStyle name="Normal 78 2 3 3" xfId="7142" xr:uid="{00000000-0005-0000-0000-00005CC00000}"/>
    <cellStyle name="Normal 78 2 3 3 2" xfId="16878" xr:uid="{00000000-0005-0000-0000-00005DC00000}"/>
    <cellStyle name="Normal 78 2 3 3 2 2" xfId="36391" xr:uid="{00000000-0005-0000-0000-00005EC00000}"/>
    <cellStyle name="Normal 78 2 3 3 2 3" xfId="56284" xr:uid="{00000000-0005-0000-0000-00005FC00000}"/>
    <cellStyle name="Normal 78 2 3 3 3" xfId="23056" xr:uid="{00000000-0005-0000-0000-000060C00000}"/>
    <cellStyle name="Normal 78 2 3 3 4" xfId="42821" xr:uid="{00000000-0005-0000-0000-000061C00000}"/>
    <cellStyle name="Normal 78 2 3 4" xfId="6104" xr:uid="{00000000-0005-0000-0000-000062C00000}"/>
    <cellStyle name="Normal 78 2 3 4 2" xfId="15841" xr:uid="{00000000-0005-0000-0000-000063C00000}"/>
    <cellStyle name="Normal 78 2 3 4 2 2" xfId="35354" xr:uid="{00000000-0005-0000-0000-000064C00000}"/>
    <cellStyle name="Normal 78 2 3 4 2 3" xfId="55247" xr:uid="{00000000-0005-0000-0000-000065C00000}"/>
    <cellStyle name="Normal 78 2 3 4 3" xfId="27924" xr:uid="{00000000-0005-0000-0000-000066C00000}"/>
    <cellStyle name="Normal 78 2 3 4 4" xfId="47812" xr:uid="{00000000-0005-0000-0000-000067C00000}"/>
    <cellStyle name="Normal 78 2 3 5" xfId="10890" xr:uid="{00000000-0005-0000-0000-000068C00000}"/>
    <cellStyle name="Normal 78 2 3 5 2" xfId="30405" xr:uid="{00000000-0005-0000-0000-000069C00000}"/>
    <cellStyle name="Normal 78 2 3 5 3" xfId="50298" xr:uid="{00000000-0005-0000-0000-00006AC00000}"/>
    <cellStyle name="Normal 78 2 3 6" xfId="20611" xr:uid="{00000000-0005-0000-0000-00006BC00000}"/>
    <cellStyle name="Normal 78 2 3 7" xfId="40253" xr:uid="{00000000-0005-0000-0000-00006CC00000}"/>
    <cellStyle name="Normal 78 2 4" xfId="2109" xr:uid="{00000000-0005-0000-0000-00006DC00000}"/>
    <cellStyle name="Normal 78 2 4 2" xfId="4378" xr:uid="{00000000-0005-0000-0000-00006EC00000}"/>
    <cellStyle name="Normal 78 2 4 2 2" xfId="9814" xr:uid="{00000000-0005-0000-0000-00006FC00000}"/>
    <cellStyle name="Normal 78 2 4 2 2 2" xfId="19537" xr:uid="{00000000-0005-0000-0000-000070C00000}"/>
    <cellStyle name="Normal 78 2 4 2 2 2 2" xfId="39050" xr:uid="{00000000-0005-0000-0000-000071C00000}"/>
    <cellStyle name="Normal 78 2 4 2 2 2 3" xfId="58943" xr:uid="{00000000-0005-0000-0000-000072C00000}"/>
    <cellStyle name="Normal 78 2 4 2 2 3" xfId="29263" xr:uid="{00000000-0005-0000-0000-000073C00000}"/>
    <cellStyle name="Normal 78 2 4 2 2 4" xfId="49151" xr:uid="{00000000-0005-0000-0000-000074C00000}"/>
    <cellStyle name="Normal 78 2 4 2 3" xfId="14231" xr:uid="{00000000-0005-0000-0000-000075C00000}"/>
    <cellStyle name="Normal 78 2 4 2 3 2" xfId="33745" xr:uid="{00000000-0005-0000-0000-000076C00000}"/>
    <cellStyle name="Normal 78 2 4 2 3 3" xfId="53638" xr:uid="{00000000-0005-0000-0000-000077C00000}"/>
    <cellStyle name="Normal 78 2 4 2 4" xfId="25150" xr:uid="{00000000-0005-0000-0000-000078C00000}"/>
    <cellStyle name="Normal 78 2 4 2 5" xfId="44917" xr:uid="{00000000-0005-0000-0000-000079C00000}"/>
    <cellStyle name="Normal 78 2 4 3" xfId="6639" xr:uid="{00000000-0005-0000-0000-00007AC00000}"/>
    <cellStyle name="Normal 78 2 4 3 2" xfId="16376" xr:uid="{00000000-0005-0000-0000-00007BC00000}"/>
    <cellStyle name="Normal 78 2 4 3 2 2" xfId="35889" xr:uid="{00000000-0005-0000-0000-00007CC00000}"/>
    <cellStyle name="Normal 78 2 4 3 2 3" xfId="55782" xr:uid="{00000000-0005-0000-0000-00007DC00000}"/>
    <cellStyle name="Normal 78 2 4 3 3" xfId="28459" xr:uid="{00000000-0005-0000-0000-00007EC00000}"/>
    <cellStyle name="Normal 78 2 4 3 4" xfId="48347" xr:uid="{00000000-0005-0000-0000-00007FC00000}"/>
    <cellStyle name="Normal 78 2 4 4" xfId="11963" xr:uid="{00000000-0005-0000-0000-000080C00000}"/>
    <cellStyle name="Normal 78 2 4 4 2" xfId="31478" xr:uid="{00000000-0005-0000-0000-000081C00000}"/>
    <cellStyle name="Normal 78 2 4 4 3" xfId="51371" xr:uid="{00000000-0005-0000-0000-000082C00000}"/>
    <cellStyle name="Normal 78 2 4 5" xfId="21684" xr:uid="{00000000-0005-0000-0000-000083C00000}"/>
    <cellStyle name="Normal 78 2 4 6" xfId="41443" xr:uid="{00000000-0005-0000-0000-000084C00000}"/>
    <cellStyle name="Normal 78 2 5" xfId="2769" xr:uid="{00000000-0005-0000-0000-000085C00000}"/>
    <cellStyle name="Normal 78 2 5 2" xfId="8206" xr:uid="{00000000-0005-0000-0000-000086C00000}"/>
    <cellStyle name="Normal 78 2 5 2 2" xfId="17929" xr:uid="{00000000-0005-0000-0000-000087C00000}"/>
    <cellStyle name="Normal 78 2 5 2 2 2" xfId="37442" xr:uid="{00000000-0005-0000-0000-000088C00000}"/>
    <cellStyle name="Normal 78 2 5 2 2 3" xfId="57335" xr:uid="{00000000-0005-0000-0000-000089C00000}"/>
    <cellStyle name="Normal 78 2 5 2 3" xfId="26066" xr:uid="{00000000-0005-0000-0000-00008AC00000}"/>
    <cellStyle name="Normal 78 2 5 2 4" xfId="45837" xr:uid="{00000000-0005-0000-0000-00008BC00000}"/>
    <cellStyle name="Normal 78 2 5 3" xfId="12623" xr:uid="{00000000-0005-0000-0000-00008CC00000}"/>
    <cellStyle name="Normal 78 2 5 3 2" xfId="32137" xr:uid="{00000000-0005-0000-0000-00008DC00000}"/>
    <cellStyle name="Normal 78 2 5 3 3" xfId="52030" xr:uid="{00000000-0005-0000-0000-00008EC00000}"/>
    <cellStyle name="Normal 78 2 5 4" xfId="23542" xr:uid="{00000000-0005-0000-0000-00008FC00000}"/>
    <cellStyle name="Normal 78 2 5 5" xfId="43308" xr:uid="{00000000-0005-0000-0000-000090C00000}"/>
    <cellStyle name="Normal 78 2 6" xfId="5029" xr:uid="{00000000-0005-0000-0000-000091C00000}"/>
    <cellStyle name="Normal 78 2 6 2" xfId="14769" xr:uid="{00000000-0005-0000-0000-000092C00000}"/>
    <cellStyle name="Normal 78 2 6 2 2" xfId="34282" xr:uid="{00000000-0005-0000-0000-000093C00000}"/>
    <cellStyle name="Normal 78 2 6 2 3" xfId="54175" xr:uid="{00000000-0005-0000-0000-000094C00000}"/>
    <cellStyle name="Normal 78 2 6 3" xfId="26851" xr:uid="{00000000-0005-0000-0000-000095C00000}"/>
    <cellStyle name="Normal 78 2 6 4" xfId="46737" xr:uid="{00000000-0005-0000-0000-000096C00000}"/>
    <cellStyle name="Normal 78 2 7" xfId="10355" xr:uid="{00000000-0005-0000-0000-000097C00000}"/>
    <cellStyle name="Normal 78 2 7 2" xfId="29870" xr:uid="{00000000-0005-0000-0000-000098C00000}"/>
    <cellStyle name="Normal 78 2 7 3" xfId="49763" xr:uid="{00000000-0005-0000-0000-000099C00000}"/>
    <cellStyle name="Normal 78 2 8" xfId="20076" xr:uid="{00000000-0005-0000-0000-00009AC00000}"/>
    <cellStyle name="Normal 78 2 9" xfId="39718" xr:uid="{00000000-0005-0000-0000-00009BC00000}"/>
    <cellStyle name="Normal 78 3" xfId="560" xr:uid="{00000000-0005-0000-0000-00009CC00000}"/>
    <cellStyle name="Normal 78 3 2" xfId="1646" xr:uid="{00000000-0005-0000-0000-00009DC00000}"/>
    <cellStyle name="Normal 78 3 2 2" xfId="4018" xr:uid="{00000000-0005-0000-0000-00009EC00000}"/>
    <cellStyle name="Normal 78 3 2 2 2" xfId="9455" xr:uid="{00000000-0005-0000-0000-00009FC00000}"/>
    <cellStyle name="Normal 78 3 2 2 2 2" xfId="19178" xr:uid="{00000000-0005-0000-0000-0000A0C00000}"/>
    <cellStyle name="Normal 78 3 2 2 2 2 2" xfId="38691" xr:uid="{00000000-0005-0000-0000-0000A1C00000}"/>
    <cellStyle name="Normal 78 3 2 2 2 2 3" xfId="58584" xr:uid="{00000000-0005-0000-0000-0000A2C00000}"/>
    <cellStyle name="Normal 78 3 2 2 2 3" xfId="22961" xr:uid="{00000000-0005-0000-0000-0000A3C00000}"/>
    <cellStyle name="Normal 78 3 2 2 2 4" xfId="42726" xr:uid="{00000000-0005-0000-0000-0000A4C00000}"/>
    <cellStyle name="Normal 78 3 2 2 3" xfId="13872" xr:uid="{00000000-0005-0000-0000-0000A5C00000}"/>
    <cellStyle name="Normal 78 3 2 2 3 2" xfId="33386" xr:uid="{00000000-0005-0000-0000-0000A6C00000}"/>
    <cellStyle name="Normal 78 3 2 2 3 3" xfId="53279" xr:uid="{00000000-0005-0000-0000-0000A7C00000}"/>
    <cellStyle name="Normal 78 3 2 2 4" xfId="24791" xr:uid="{00000000-0005-0000-0000-0000A8C00000}"/>
    <cellStyle name="Normal 78 3 2 2 5" xfId="44557" xr:uid="{00000000-0005-0000-0000-0000A9C00000}"/>
    <cellStyle name="Normal 78 3 2 3" xfId="7749" xr:uid="{00000000-0005-0000-0000-0000AAC00000}"/>
    <cellStyle name="Normal 78 3 2 3 2" xfId="17472" xr:uid="{00000000-0005-0000-0000-0000ABC00000}"/>
    <cellStyle name="Normal 78 3 2 3 2 2" xfId="36985" xr:uid="{00000000-0005-0000-0000-0000ACC00000}"/>
    <cellStyle name="Normal 78 3 2 3 2 3" xfId="56878" xr:uid="{00000000-0005-0000-0000-0000ADC00000}"/>
    <cellStyle name="Normal 78 3 2 3 3" xfId="23088" xr:uid="{00000000-0005-0000-0000-0000AEC00000}"/>
    <cellStyle name="Normal 78 3 2 3 4" xfId="42853" xr:uid="{00000000-0005-0000-0000-0000AFC00000}"/>
    <cellStyle name="Normal 78 3 2 4" xfId="5745" xr:uid="{00000000-0005-0000-0000-0000B0C00000}"/>
    <cellStyle name="Normal 78 3 2 4 2" xfId="15482" xr:uid="{00000000-0005-0000-0000-0000B1C00000}"/>
    <cellStyle name="Normal 78 3 2 4 2 2" xfId="34995" xr:uid="{00000000-0005-0000-0000-0000B2C00000}"/>
    <cellStyle name="Normal 78 3 2 4 2 3" xfId="54888" xr:uid="{00000000-0005-0000-0000-0000B3C00000}"/>
    <cellStyle name="Normal 78 3 2 4 3" xfId="27565" xr:uid="{00000000-0005-0000-0000-0000B4C00000}"/>
    <cellStyle name="Normal 78 3 2 4 4" xfId="47453" xr:uid="{00000000-0005-0000-0000-0000B5C00000}"/>
    <cellStyle name="Normal 78 3 2 5" xfId="11604" xr:uid="{00000000-0005-0000-0000-0000B6C00000}"/>
    <cellStyle name="Normal 78 3 2 5 2" xfId="31119" xr:uid="{00000000-0005-0000-0000-0000B7C00000}"/>
    <cellStyle name="Normal 78 3 2 5 3" xfId="51012" xr:uid="{00000000-0005-0000-0000-0000B8C00000}"/>
    <cellStyle name="Normal 78 3 2 6" xfId="21325" xr:uid="{00000000-0005-0000-0000-0000B9C00000}"/>
    <cellStyle name="Normal 78 3 2 7" xfId="40980" xr:uid="{00000000-0005-0000-0000-0000BAC00000}"/>
    <cellStyle name="Normal 78 3 3" xfId="1095" xr:uid="{00000000-0005-0000-0000-0000BBC00000}"/>
    <cellStyle name="Normal 78 3 3 2" xfId="3480" xr:uid="{00000000-0005-0000-0000-0000BCC00000}"/>
    <cellStyle name="Normal 78 3 3 2 2" xfId="8917" xr:uid="{00000000-0005-0000-0000-0000BDC00000}"/>
    <cellStyle name="Normal 78 3 3 2 2 2" xfId="18640" xr:uid="{00000000-0005-0000-0000-0000BEC00000}"/>
    <cellStyle name="Normal 78 3 3 2 2 2 2" xfId="38153" xr:uid="{00000000-0005-0000-0000-0000BFC00000}"/>
    <cellStyle name="Normal 78 3 3 2 2 2 3" xfId="58046" xr:uid="{00000000-0005-0000-0000-0000C0C00000}"/>
    <cellStyle name="Normal 78 3 3 2 2 3" xfId="25811" xr:uid="{00000000-0005-0000-0000-0000C1C00000}"/>
    <cellStyle name="Normal 78 3 3 2 2 4" xfId="45580" xr:uid="{00000000-0005-0000-0000-0000C2C00000}"/>
    <cellStyle name="Normal 78 3 3 2 3" xfId="13334" xr:uid="{00000000-0005-0000-0000-0000C3C00000}"/>
    <cellStyle name="Normal 78 3 3 2 3 2" xfId="32848" xr:uid="{00000000-0005-0000-0000-0000C4C00000}"/>
    <cellStyle name="Normal 78 3 3 2 3 3" xfId="52741" xr:uid="{00000000-0005-0000-0000-0000C5C00000}"/>
    <cellStyle name="Normal 78 3 3 2 4" xfId="24253" xr:uid="{00000000-0005-0000-0000-0000C6C00000}"/>
    <cellStyle name="Normal 78 3 3 2 5" xfId="44019" xr:uid="{00000000-0005-0000-0000-0000C7C00000}"/>
    <cellStyle name="Normal 78 3 3 3" xfId="7289" xr:uid="{00000000-0005-0000-0000-0000C8C00000}"/>
    <cellStyle name="Normal 78 3 3 3 2" xfId="17025" xr:uid="{00000000-0005-0000-0000-0000C9C00000}"/>
    <cellStyle name="Normal 78 3 3 3 2 2" xfId="36538" xr:uid="{00000000-0005-0000-0000-0000CAC00000}"/>
    <cellStyle name="Normal 78 3 3 3 2 3" xfId="56431" xr:uid="{00000000-0005-0000-0000-0000CBC00000}"/>
    <cellStyle name="Normal 78 3 3 3 3" xfId="25715" xr:uid="{00000000-0005-0000-0000-0000CCC00000}"/>
    <cellStyle name="Normal 78 3 3 3 4" xfId="45484" xr:uid="{00000000-0005-0000-0000-0000CDC00000}"/>
    <cellStyle name="Normal 78 3 3 4" xfId="6280" xr:uid="{00000000-0005-0000-0000-0000CEC00000}"/>
    <cellStyle name="Normal 78 3 3 4 2" xfId="16017" xr:uid="{00000000-0005-0000-0000-0000CFC00000}"/>
    <cellStyle name="Normal 78 3 3 4 2 2" xfId="35530" xr:uid="{00000000-0005-0000-0000-0000D0C00000}"/>
    <cellStyle name="Normal 78 3 3 4 2 3" xfId="55423" xr:uid="{00000000-0005-0000-0000-0000D1C00000}"/>
    <cellStyle name="Normal 78 3 3 4 3" xfId="28100" xr:uid="{00000000-0005-0000-0000-0000D2C00000}"/>
    <cellStyle name="Normal 78 3 3 4 4" xfId="47988" xr:uid="{00000000-0005-0000-0000-0000D3C00000}"/>
    <cellStyle name="Normal 78 3 3 5" xfId="11066" xr:uid="{00000000-0005-0000-0000-0000D4C00000}"/>
    <cellStyle name="Normal 78 3 3 5 2" xfId="30581" xr:uid="{00000000-0005-0000-0000-0000D5C00000}"/>
    <cellStyle name="Normal 78 3 3 5 3" xfId="50474" xr:uid="{00000000-0005-0000-0000-0000D6C00000}"/>
    <cellStyle name="Normal 78 3 3 6" xfId="20787" xr:uid="{00000000-0005-0000-0000-0000D7C00000}"/>
    <cellStyle name="Normal 78 3 3 7" xfId="40429" xr:uid="{00000000-0005-0000-0000-0000D8C00000}"/>
    <cellStyle name="Normal 78 3 4" xfId="2285" xr:uid="{00000000-0005-0000-0000-0000D9C00000}"/>
    <cellStyle name="Normal 78 3 4 2" xfId="4554" xr:uid="{00000000-0005-0000-0000-0000DAC00000}"/>
    <cellStyle name="Normal 78 3 4 2 2" xfId="9990" xr:uid="{00000000-0005-0000-0000-0000DBC00000}"/>
    <cellStyle name="Normal 78 3 4 2 2 2" xfId="19713" xr:uid="{00000000-0005-0000-0000-0000DCC00000}"/>
    <cellStyle name="Normal 78 3 4 2 2 2 2" xfId="39226" xr:uid="{00000000-0005-0000-0000-0000DDC00000}"/>
    <cellStyle name="Normal 78 3 4 2 2 2 3" xfId="59119" xr:uid="{00000000-0005-0000-0000-0000DEC00000}"/>
    <cellStyle name="Normal 78 3 4 2 2 3" xfId="29439" xr:uid="{00000000-0005-0000-0000-0000DFC00000}"/>
    <cellStyle name="Normal 78 3 4 2 2 4" xfId="49327" xr:uid="{00000000-0005-0000-0000-0000E0C00000}"/>
    <cellStyle name="Normal 78 3 4 2 3" xfId="14407" xr:uid="{00000000-0005-0000-0000-0000E1C00000}"/>
    <cellStyle name="Normal 78 3 4 2 3 2" xfId="33921" xr:uid="{00000000-0005-0000-0000-0000E2C00000}"/>
    <cellStyle name="Normal 78 3 4 2 3 3" xfId="53814" xr:uid="{00000000-0005-0000-0000-0000E3C00000}"/>
    <cellStyle name="Normal 78 3 4 2 4" xfId="25326" xr:uid="{00000000-0005-0000-0000-0000E4C00000}"/>
    <cellStyle name="Normal 78 3 4 2 5" xfId="45093" xr:uid="{00000000-0005-0000-0000-0000E5C00000}"/>
    <cellStyle name="Normal 78 3 4 3" xfId="6815" xr:uid="{00000000-0005-0000-0000-0000E6C00000}"/>
    <cellStyle name="Normal 78 3 4 3 2" xfId="16552" xr:uid="{00000000-0005-0000-0000-0000E7C00000}"/>
    <cellStyle name="Normal 78 3 4 3 2 2" xfId="36065" xr:uid="{00000000-0005-0000-0000-0000E8C00000}"/>
    <cellStyle name="Normal 78 3 4 3 2 3" xfId="55958" xr:uid="{00000000-0005-0000-0000-0000E9C00000}"/>
    <cellStyle name="Normal 78 3 4 3 3" xfId="28635" xr:uid="{00000000-0005-0000-0000-0000EAC00000}"/>
    <cellStyle name="Normal 78 3 4 3 4" xfId="48523" xr:uid="{00000000-0005-0000-0000-0000EBC00000}"/>
    <cellStyle name="Normal 78 3 4 4" xfId="12139" xr:uid="{00000000-0005-0000-0000-0000ECC00000}"/>
    <cellStyle name="Normal 78 3 4 4 2" xfId="31654" xr:uid="{00000000-0005-0000-0000-0000EDC00000}"/>
    <cellStyle name="Normal 78 3 4 4 3" xfId="51547" xr:uid="{00000000-0005-0000-0000-0000EEC00000}"/>
    <cellStyle name="Normal 78 3 4 5" xfId="21860" xr:uid="{00000000-0005-0000-0000-0000EFC00000}"/>
    <cellStyle name="Normal 78 3 4 6" xfId="41619" xr:uid="{00000000-0005-0000-0000-0000F0C00000}"/>
    <cellStyle name="Normal 78 3 5" xfId="2945" xr:uid="{00000000-0005-0000-0000-0000F1C00000}"/>
    <cellStyle name="Normal 78 3 5 2" xfId="8382" xr:uid="{00000000-0005-0000-0000-0000F2C00000}"/>
    <cellStyle name="Normal 78 3 5 2 2" xfId="18105" xr:uid="{00000000-0005-0000-0000-0000F3C00000}"/>
    <cellStyle name="Normal 78 3 5 2 2 2" xfId="37618" xr:uid="{00000000-0005-0000-0000-0000F4C00000}"/>
    <cellStyle name="Normal 78 3 5 2 2 3" xfId="57511" xr:uid="{00000000-0005-0000-0000-0000F5C00000}"/>
    <cellStyle name="Normal 78 3 5 2 3" xfId="25872" xr:uid="{00000000-0005-0000-0000-0000F6C00000}"/>
    <cellStyle name="Normal 78 3 5 2 4" xfId="45642" xr:uid="{00000000-0005-0000-0000-0000F7C00000}"/>
    <cellStyle name="Normal 78 3 5 3" xfId="12799" xr:uid="{00000000-0005-0000-0000-0000F8C00000}"/>
    <cellStyle name="Normal 78 3 5 3 2" xfId="32313" xr:uid="{00000000-0005-0000-0000-0000F9C00000}"/>
    <cellStyle name="Normal 78 3 5 3 3" xfId="52206" xr:uid="{00000000-0005-0000-0000-0000FAC00000}"/>
    <cellStyle name="Normal 78 3 5 4" xfId="23718" xr:uid="{00000000-0005-0000-0000-0000FBC00000}"/>
    <cellStyle name="Normal 78 3 5 5" xfId="43484" xr:uid="{00000000-0005-0000-0000-0000FCC00000}"/>
    <cellStyle name="Normal 78 3 6" xfId="5205" xr:uid="{00000000-0005-0000-0000-0000FDC00000}"/>
    <cellStyle name="Normal 78 3 6 2" xfId="14945" xr:uid="{00000000-0005-0000-0000-0000FEC00000}"/>
    <cellStyle name="Normal 78 3 6 2 2" xfId="34458" xr:uid="{00000000-0005-0000-0000-0000FFC00000}"/>
    <cellStyle name="Normal 78 3 6 2 3" xfId="54351" xr:uid="{00000000-0005-0000-0000-000000C10000}"/>
    <cellStyle name="Normal 78 3 6 3" xfId="27027" xr:uid="{00000000-0005-0000-0000-000001C10000}"/>
    <cellStyle name="Normal 78 3 6 4" xfId="46913" xr:uid="{00000000-0005-0000-0000-000002C10000}"/>
    <cellStyle name="Normal 78 3 7" xfId="10531" xr:uid="{00000000-0005-0000-0000-000003C10000}"/>
    <cellStyle name="Normal 78 3 7 2" xfId="30046" xr:uid="{00000000-0005-0000-0000-000004C10000}"/>
    <cellStyle name="Normal 78 3 7 3" xfId="49939" xr:uid="{00000000-0005-0000-0000-000005C10000}"/>
    <cellStyle name="Normal 78 3 8" xfId="20252" xr:uid="{00000000-0005-0000-0000-000006C10000}"/>
    <cellStyle name="Normal 78 3 9" xfId="39894" xr:uid="{00000000-0005-0000-0000-000007C10000}"/>
    <cellStyle name="Normal 78 4" xfId="1294" xr:uid="{00000000-0005-0000-0000-000008C10000}"/>
    <cellStyle name="Normal 78 4 2" xfId="3666" xr:uid="{00000000-0005-0000-0000-000009C10000}"/>
    <cellStyle name="Normal 78 4 2 2" xfId="9103" xr:uid="{00000000-0005-0000-0000-00000AC10000}"/>
    <cellStyle name="Normal 78 4 2 2 2" xfId="18826" xr:uid="{00000000-0005-0000-0000-00000BC10000}"/>
    <cellStyle name="Normal 78 4 2 2 2 2" xfId="38339" xr:uid="{00000000-0005-0000-0000-00000CC10000}"/>
    <cellStyle name="Normal 78 4 2 2 2 3" xfId="58232" xr:uid="{00000000-0005-0000-0000-00000DC10000}"/>
    <cellStyle name="Normal 78 4 2 2 3" xfId="26444" xr:uid="{00000000-0005-0000-0000-00000EC10000}"/>
    <cellStyle name="Normal 78 4 2 2 4" xfId="46217" xr:uid="{00000000-0005-0000-0000-00000FC10000}"/>
    <cellStyle name="Normal 78 4 2 3" xfId="13520" xr:uid="{00000000-0005-0000-0000-000010C10000}"/>
    <cellStyle name="Normal 78 4 2 3 2" xfId="33034" xr:uid="{00000000-0005-0000-0000-000011C10000}"/>
    <cellStyle name="Normal 78 4 2 3 3" xfId="52927" xr:uid="{00000000-0005-0000-0000-000012C10000}"/>
    <cellStyle name="Normal 78 4 2 4" xfId="24439" xr:uid="{00000000-0005-0000-0000-000013C10000}"/>
    <cellStyle name="Normal 78 4 2 5" xfId="44205" xr:uid="{00000000-0005-0000-0000-000014C10000}"/>
    <cellStyle name="Normal 78 4 3" xfId="7455" xr:uid="{00000000-0005-0000-0000-000015C10000}"/>
    <cellStyle name="Normal 78 4 3 2" xfId="17178" xr:uid="{00000000-0005-0000-0000-000016C10000}"/>
    <cellStyle name="Normal 78 4 3 2 2" xfId="36691" xr:uid="{00000000-0005-0000-0000-000017C10000}"/>
    <cellStyle name="Normal 78 4 3 2 3" xfId="56584" xr:uid="{00000000-0005-0000-0000-000018C10000}"/>
    <cellStyle name="Normal 78 4 3 3" xfId="22529" xr:uid="{00000000-0005-0000-0000-000019C10000}"/>
    <cellStyle name="Normal 78 4 3 4" xfId="42292" xr:uid="{00000000-0005-0000-0000-00001AC10000}"/>
    <cellStyle name="Normal 78 4 4" xfId="5393" xr:uid="{00000000-0005-0000-0000-00001BC10000}"/>
    <cellStyle name="Normal 78 4 4 2" xfId="15130" xr:uid="{00000000-0005-0000-0000-00001CC10000}"/>
    <cellStyle name="Normal 78 4 4 2 2" xfId="34643" xr:uid="{00000000-0005-0000-0000-00001DC10000}"/>
    <cellStyle name="Normal 78 4 4 2 3" xfId="54536" xr:uid="{00000000-0005-0000-0000-00001EC10000}"/>
    <cellStyle name="Normal 78 4 4 3" xfId="27213" xr:uid="{00000000-0005-0000-0000-00001FC10000}"/>
    <cellStyle name="Normal 78 4 4 4" xfId="47101" xr:uid="{00000000-0005-0000-0000-000020C10000}"/>
    <cellStyle name="Normal 78 4 5" xfId="11252" xr:uid="{00000000-0005-0000-0000-000021C10000}"/>
    <cellStyle name="Normal 78 4 5 2" xfId="30767" xr:uid="{00000000-0005-0000-0000-000022C10000}"/>
    <cellStyle name="Normal 78 4 5 3" xfId="50660" xr:uid="{00000000-0005-0000-0000-000023C10000}"/>
    <cellStyle name="Normal 78 4 6" xfId="20973" xr:uid="{00000000-0005-0000-0000-000024C10000}"/>
    <cellStyle name="Normal 78 4 7" xfId="40628" xr:uid="{00000000-0005-0000-0000-000025C10000}"/>
    <cellStyle name="Normal 78 5" xfId="743" xr:uid="{00000000-0005-0000-0000-000026C10000}"/>
    <cellStyle name="Normal 78 5 2" xfId="3128" xr:uid="{00000000-0005-0000-0000-000027C10000}"/>
    <cellStyle name="Normal 78 5 2 2" xfId="8565" xr:uid="{00000000-0005-0000-0000-000028C10000}"/>
    <cellStyle name="Normal 78 5 2 2 2" xfId="18288" xr:uid="{00000000-0005-0000-0000-000029C10000}"/>
    <cellStyle name="Normal 78 5 2 2 2 2" xfId="37801" xr:uid="{00000000-0005-0000-0000-00002AC10000}"/>
    <cellStyle name="Normal 78 5 2 2 2 3" xfId="57694" xr:uid="{00000000-0005-0000-0000-00002BC10000}"/>
    <cellStyle name="Normal 78 5 2 2 3" xfId="25598" xr:uid="{00000000-0005-0000-0000-00002CC10000}"/>
    <cellStyle name="Normal 78 5 2 2 4" xfId="45366" xr:uid="{00000000-0005-0000-0000-00002DC10000}"/>
    <cellStyle name="Normal 78 5 2 3" xfId="12982" xr:uid="{00000000-0005-0000-0000-00002EC10000}"/>
    <cellStyle name="Normal 78 5 2 3 2" xfId="32496" xr:uid="{00000000-0005-0000-0000-00002FC10000}"/>
    <cellStyle name="Normal 78 5 2 3 3" xfId="52389" xr:uid="{00000000-0005-0000-0000-000030C10000}"/>
    <cellStyle name="Normal 78 5 2 4" xfId="23901" xr:uid="{00000000-0005-0000-0000-000031C10000}"/>
    <cellStyle name="Normal 78 5 2 5" xfId="43667" xr:uid="{00000000-0005-0000-0000-000032C10000}"/>
    <cellStyle name="Normal 78 5 3" xfId="6995" xr:uid="{00000000-0005-0000-0000-000033C10000}"/>
    <cellStyle name="Normal 78 5 3 2" xfId="16731" xr:uid="{00000000-0005-0000-0000-000034C10000}"/>
    <cellStyle name="Normal 78 5 3 2 2" xfId="36244" xr:uid="{00000000-0005-0000-0000-000035C10000}"/>
    <cellStyle name="Normal 78 5 3 2 3" xfId="56137" xr:uid="{00000000-0005-0000-0000-000036C10000}"/>
    <cellStyle name="Normal 78 5 3 3" xfId="25733" xr:uid="{00000000-0005-0000-0000-000037C10000}"/>
    <cellStyle name="Normal 78 5 3 4" xfId="45502" xr:uid="{00000000-0005-0000-0000-000038C10000}"/>
    <cellStyle name="Normal 78 5 4" xfId="5928" xr:uid="{00000000-0005-0000-0000-000039C10000}"/>
    <cellStyle name="Normal 78 5 4 2" xfId="15665" xr:uid="{00000000-0005-0000-0000-00003AC10000}"/>
    <cellStyle name="Normal 78 5 4 2 2" xfId="35178" xr:uid="{00000000-0005-0000-0000-00003BC10000}"/>
    <cellStyle name="Normal 78 5 4 2 3" xfId="55071" xr:uid="{00000000-0005-0000-0000-00003CC10000}"/>
    <cellStyle name="Normal 78 5 4 3" xfId="27748" xr:uid="{00000000-0005-0000-0000-00003DC10000}"/>
    <cellStyle name="Normal 78 5 4 4" xfId="47636" xr:uid="{00000000-0005-0000-0000-00003EC10000}"/>
    <cellStyle name="Normal 78 5 5" xfId="10714" xr:uid="{00000000-0005-0000-0000-00003FC10000}"/>
    <cellStyle name="Normal 78 5 5 2" xfId="30229" xr:uid="{00000000-0005-0000-0000-000040C10000}"/>
    <cellStyle name="Normal 78 5 5 3" xfId="50122" xr:uid="{00000000-0005-0000-0000-000041C10000}"/>
    <cellStyle name="Normal 78 5 6" xfId="20435" xr:uid="{00000000-0005-0000-0000-000042C10000}"/>
    <cellStyle name="Normal 78 5 7" xfId="40077" xr:uid="{00000000-0005-0000-0000-000043C10000}"/>
    <cellStyle name="Normal 78 6" xfId="1891" xr:uid="{00000000-0005-0000-0000-000044C10000}"/>
    <cellStyle name="Normal 78 6 2" xfId="4202" xr:uid="{00000000-0005-0000-0000-000045C10000}"/>
    <cellStyle name="Normal 78 6 2 2" xfId="9638" xr:uid="{00000000-0005-0000-0000-000046C10000}"/>
    <cellStyle name="Normal 78 6 2 2 2" xfId="19361" xr:uid="{00000000-0005-0000-0000-000047C10000}"/>
    <cellStyle name="Normal 78 6 2 2 2 2" xfId="38874" xr:uid="{00000000-0005-0000-0000-000048C10000}"/>
    <cellStyle name="Normal 78 6 2 2 2 3" xfId="58767" xr:uid="{00000000-0005-0000-0000-000049C10000}"/>
    <cellStyle name="Normal 78 6 2 2 3" xfId="29087" xr:uid="{00000000-0005-0000-0000-00004AC10000}"/>
    <cellStyle name="Normal 78 6 2 2 4" xfId="48975" xr:uid="{00000000-0005-0000-0000-00004BC10000}"/>
    <cellStyle name="Normal 78 6 2 3" xfId="14055" xr:uid="{00000000-0005-0000-0000-00004CC10000}"/>
    <cellStyle name="Normal 78 6 2 3 2" xfId="33569" xr:uid="{00000000-0005-0000-0000-00004DC10000}"/>
    <cellStyle name="Normal 78 6 2 3 3" xfId="53462" xr:uid="{00000000-0005-0000-0000-00004EC10000}"/>
    <cellStyle name="Normal 78 6 2 4" xfId="24974" xr:uid="{00000000-0005-0000-0000-00004FC10000}"/>
    <cellStyle name="Normal 78 6 2 5" xfId="44741" xr:uid="{00000000-0005-0000-0000-000050C10000}"/>
    <cellStyle name="Normal 78 6 3" xfId="6463" xr:uid="{00000000-0005-0000-0000-000051C10000}"/>
    <cellStyle name="Normal 78 6 3 2" xfId="16200" xr:uid="{00000000-0005-0000-0000-000052C10000}"/>
    <cellStyle name="Normal 78 6 3 2 2" xfId="35713" xr:uid="{00000000-0005-0000-0000-000053C10000}"/>
    <cellStyle name="Normal 78 6 3 2 3" xfId="55606" xr:uid="{00000000-0005-0000-0000-000054C10000}"/>
    <cellStyle name="Normal 78 6 3 3" xfId="28283" xr:uid="{00000000-0005-0000-0000-000055C10000}"/>
    <cellStyle name="Normal 78 6 3 4" xfId="48171" xr:uid="{00000000-0005-0000-0000-000056C10000}"/>
    <cellStyle name="Normal 78 6 4" xfId="11787" xr:uid="{00000000-0005-0000-0000-000057C10000}"/>
    <cellStyle name="Normal 78 6 4 2" xfId="31302" xr:uid="{00000000-0005-0000-0000-000058C10000}"/>
    <cellStyle name="Normal 78 6 4 3" xfId="51195" xr:uid="{00000000-0005-0000-0000-000059C10000}"/>
    <cellStyle name="Normal 78 6 5" xfId="21508" xr:uid="{00000000-0005-0000-0000-00005AC10000}"/>
    <cellStyle name="Normal 78 6 6" xfId="41225" xr:uid="{00000000-0005-0000-0000-00005BC10000}"/>
    <cellStyle name="Normal 78 7" xfId="2454" xr:uid="{00000000-0005-0000-0000-00005CC10000}"/>
    <cellStyle name="Normal 78 7 2" xfId="7891" xr:uid="{00000000-0005-0000-0000-00005DC10000}"/>
    <cellStyle name="Normal 78 7 2 2" xfId="17614" xr:uid="{00000000-0005-0000-0000-00005EC10000}"/>
    <cellStyle name="Normal 78 7 2 2 2" xfId="37127" xr:uid="{00000000-0005-0000-0000-00005FC10000}"/>
    <cellStyle name="Normal 78 7 2 2 3" xfId="57020" xr:uid="{00000000-0005-0000-0000-000060C10000}"/>
    <cellStyle name="Normal 78 7 2 3" xfId="26565" xr:uid="{00000000-0005-0000-0000-000061C10000}"/>
    <cellStyle name="Normal 78 7 2 4" xfId="46338" xr:uid="{00000000-0005-0000-0000-000062C10000}"/>
    <cellStyle name="Normal 78 7 3" xfId="12308" xr:uid="{00000000-0005-0000-0000-000063C10000}"/>
    <cellStyle name="Normal 78 7 3 2" xfId="31822" xr:uid="{00000000-0005-0000-0000-000064C10000}"/>
    <cellStyle name="Normal 78 7 3 3" xfId="51715" xr:uid="{00000000-0005-0000-0000-000065C10000}"/>
    <cellStyle name="Normal 78 7 4" xfId="23227" xr:uid="{00000000-0005-0000-0000-000066C10000}"/>
    <cellStyle name="Normal 78 7 5" xfId="42993" xr:uid="{00000000-0005-0000-0000-000067C10000}"/>
    <cellStyle name="Normal 78 8" xfId="2593" xr:uid="{00000000-0005-0000-0000-000068C10000}"/>
    <cellStyle name="Normal 78 8 2" xfId="8030" xr:uid="{00000000-0005-0000-0000-000069C10000}"/>
    <cellStyle name="Normal 78 8 2 2" xfId="17753" xr:uid="{00000000-0005-0000-0000-00006AC10000}"/>
    <cellStyle name="Normal 78 8 2 2 2" xfId="37266" xr:uid="{00000000-0005-0000-0000-00006BC10000}"/>
    <cellStyle name="Normal 78 8 2 2 3" xfId="57159" xr:uid="{00000000-0005-0000-0000-00006CC10000}"/>
    <cellStyle name="Normal 78 8 2 3" xfId="23142" xr:uid="{00000000-0005-0000-0000-00006DC10000}"/>
    <cellStyle name="Normal 78 8 2 4" xfId="42908" xr:uid="{00000000-0005-0000-0000-00006EC10000}"/>
    <cellStyle name="Normal 78 8 3" xfId="12447" xr:uid="{00000000-0005-0000-0000-00006FC10000}"/>
    <cellStyle name="Normal 78 8 3 2" xfId="31961" xr:uid="{00000000-0005-0000-0000-000070C10000}"/>
    <cellStyle name="Normal 78 8 3 3" xfId="51854" xr:uid="{00000000-0005-0000-0000-000071C10000}"/>
    <cellStyle name="Normal 78 8 4" xfId="23366" xr:uid="{00000000-0005-0000-0000-000072C10000}"/>
    <cellStyle name="Normal 78 8 5" xfId="43132" xr:uid="{00000000-0005-0000-0000-000073C10000}"/>
    <cellStyle name="Normal 78 9" xfId="4811" xr:uid="{00000000-0005-0000-0000-000074C10000}"/>
    <cellStyle name="Normal 78 9 2" xfId="14593" xr:uid="{00000000-0005-0000-0000-000075C10000}"/>
    <cellStyle name="Normal 78 9 2 2" xfId="34106" xr:uid="{00000000-0005-0000-0000-000076C10000}"/>
    <cellStyle name="Normal 78 9 2 3" xfId="53999" xr:uid="{00000000-0005-0000-0000-000077C10000}"/>
    <cellStyle name="Normal 78 9 3" xfId="26675" xr:uid="{00000000-0005-0000-0000-000078C10000}"/>
    <cellStyle name="Normal 78 9 4" xfId="46519" xr:uid="{00000000-0005-0000-0000-000079C10000}"/>
    <cellStyle name="Normal 79" xfId="167" xr:uid="{00000000-0005-0000-0000-00007AC10000}"/>
    <cellStyle name="Normal 79 10" xfId="10180" xr:uid="{00000000-0005-0000-0000-00007BC10000}"/>
    <cellStyle name="Normal 79 10 2" xfId="29695" xr:uid="{00000000-0005-0000-0000-00007CC10000}"/>
    <cellStyle name="Normal 79 10 3" xfId="49588" xr:uid="{00000000-0005-0000-0000-00007DC10000}"/>
    <cellStyle name="Normal 79 11" xfId="19901" xr:uid="{00000000-0005-0000-0000-00007EC10000}"/>
    <cellStyle name="Normal 79 12" xfId="39501" xr:uid="{00000000-0005-0000-0000-00007FC10000}"/>
    <cellStyle name="Normal 79 2" xfId="385" xr:uid="{00000000-0005-0000-0000-000080C10000}"/>
    <cellStyle name="Normal 79 2 2" xfId="1471" xr:uid="{00000000-0005-0000-0000-000081C10000}"/>
    <cellStyle name="Normal 79 2 2 2" xfId="3843" xr:uid="{00000000-0005-0000-0000-000082C10000}"/>
    <cellStyle name="Normal 79 2 2 2 2" xfId="9280" xr:uid="{00000000-0005-0000-0000-000083C10000}"/>
    <cellStyle name="Normal 79 2 2 2 2 2" xfId="19003" xr:uid="{00000000-0005-0000-0000-000084C10000}"/>
    <cellStyle name="Normal 79 2 2 2 2 2 2" xfId="38516" xr:uid="{00000000-0005-0000-0000-000085C10000}"/>
    <cellStyle name="Normal 79 2 2 2 2 2 3" xfId="58409" xr:uid="{00000000-0005-0000-0000-000086C10000}"/>
    <cellStyle name="Normal 79 2 2 2 2 3" xfId="22947" xr:uid="{00000000-0005-0000-0000-000087C10000}"/>
    <cellStyle name="Normal 79 2 2 2 2 4" xfId="42712" xr:uid="{00000000-0005-0000-0000-000088C10000}"/>
    <cellStyle name="Normal 79 2 2 2 3" xfId="13697" xr:uid="{00000000-0005-0000-0000-000089C10000}"/>
    <cellStyle name="Normal 79 2 2 2 3 2" xfId="33211" xr:uid="{00000000-0005-0000-0000-00008AC10000}"/>
    <cellStyle name="Normal 79 2 2 2 3 3" xfId="53104" xr:uid="{00000000-0005-0000-0000-00008BC10000}"/>
    <cellStyle name="Normal 79 2 2 2 4" xfId="24616" xr:uid="{00000000-0005-0000-0000-00008CC10000}"/>
    <cellStyle name="Normal 79 2 2 2 5" xfId="44382" xr:uid="{00000000-0005-0000-0000-00008DC10000}"/>
    <cellStyle name="Normal 79 2 2 3" xfId="7603" xr:uid="{00000000-0005-0000-0000-00008EC10000}"/>
    <cellStyle name="Normal 79 2 2 3 2" xfId="17326" xr:uid="{00000000-0005-0000-0000-00008FC10000}"/>
    <cellStyle name="Normal 79 2 2 3 2 2" xfId="36839" xr:uid="{00000000-0005-0000-0000-000090C10000}"/>
    <cellStyle name="Normal 79 2 2 3 2 3" xfId="56732" xr:uid="{00000000-0005-0000-0000-000091C10000}"/>
    <cellStyle name="Normal 79 2 2 3 3" xfId="25626" xr:uid="{00000000-0005-0000-0000-000092C10000}"/>
    <cellStyle name="Normal 79 2 2 3 4" xfId="45395" xr:uid="{00000000-0005-0000-0000-000093C10000}"/>
    <cellStyle name="Normal 79 2 2 4" xfId="5570" xr:uid="{00000000-0005-0000-0000-000094C10000}"/>
    <cellStyle name="Normal 79 2 2 4 2" xfId="15307" xr:uid="{00000000-0005-0000-0000-000095C10000}"/>
    <cellStyle name="Normal 79 2 2 4 2 2" xfId="34820" xr:uid="{00000000-0005-0000-0000-000096C10000}"/>
    <cellStyle name="Normal 79 2 2 4 2 3" xfId="54713" xr:uid="{00000000-0005-0000-0000-000097C10000}"/>
    <cellStyle name="Normal 79 2 2 4 3" xfId="27390" xr:uid="{00000000-0005-0000-0000-000098C10000}"/>
    <cellStyle name="Normal 79 2 2 4 4" xfId="47278" xr:uid="{00000000-0005-0000-0000-000099C10000}"/>
    <cellStyle name="Normal 79 2 2 5" xfId="11429" xr:uid="{00000000-0005-0000-0000-00009AC10000}"/>
    <cellStyle name="Normal 79 2 2 5 2" xfId="30944" xr:uid="{00000000-0005-0000-0000-00009BC10000}"/>
    <cellStyle name="Normal 79 2 2 5 3" xfId="50837" xr:uid="{00000000-0005-0000-0000-00009CC10000}"/>
    <cellStyle name="Normal 79 2 2 6" xfId="21150" xr:uid="{00000000-0005-0000-0000-00009DC10000}"/>
    <cellStyle name="Normal 79 2 2 7" xfId="40805" xr:uid="{00000000-0005-0000-0000-00009EC10000}"/>
    <cellStyle name="Normal 79 2 3" xfId="920" xr:uid="{00000000-0005-0000-0000-00009FC10000}"/>
    <cellStyle name="Normal 79 2 3 2" xfId="3305" xr:uid="{00000000-0005-0000-0000-0000A0C10000}"/>
    <cellStyle name="Normal 79 2 3 2 2" xfId="8742" xr:uid="{00000000-0005-0000-0000-0000A1C10000}"/>
    <cellStyle name="Normal 79 2 3 2 2 2" xfId="18465" xr:uid="{00000000-0005-0000-0000-0000A2C10000}"/>
    <cellStyle name="Normal 79 2 3 2 2 2 2" xfId="37978" xr:uid="{00000000-0005-0000-0000-0000A3C10000}"/>
    <cellStyle name="Normal 79 2 3 2 2 2 3" xfId="57871" xr:uid="{00000000-0005-0000-0000-0000A4C10000}"/>
    <cellStyle name="Normal 79 2 3 2 2 3" xfId="22261" xr:uid="{00000000-0005-0000-0000-0000A5C10000}"/>
    <cellStyle name="Normal 79 2 3 2 2 4" xfId="42022" xr:uid="{00000000-0005-0000-0000-0000A6C10000}"/>
    <cellStyle name="Normal 79 2 3 2 3" xfId="13159" xr:uid="{00000000-0005-0000-0000-0000A7C10000}"/>
    <cellStyle name="Normal 79 2 3 2 3 2" xfId="32673" xr:uid="{00000000-0005-0000-0000-0000A8C10000}"/>
    <cellStyle name="Normal 79 2 3 2 3 3" xfId="52566" xr:uid="{00000000-0005-0000-0000-0000A9C10000}"/>
    <cellStyle name="Normal 79 2 3 2 4" xfId="24078" xr:uid="{00000000-0005-0000-0000-0000AAC10000}"/>
    <cellStyle name="Normal 79 2 3 2 5" xfId="43844" xr:uid="{00000000-0005-0000-0000-0000ABC10000}"/>
    <cellStyle name="Normal 79 2 3 3" xfId="7143" xr:uid="{00000000-0005-0000-0000-0000ACC10000}"/>
    <cellStyle name="Normal 79 2 3 3 2" xfId="16879" xr:uid="{00000000-0005-0000-0000-0000ADC10000}"/>
    <cellStyle name="Normal 79 2 3 3 2 2" xfId="36392" xr:uid="{00000000-0005-0000-0000-0000AEC10000}"/>
    <cellStyle name="Normal 79 2 3 3 2 3" xfId="56285" xr:uid="{00000000-0005-0000-0000-0000AFC10000}"/>
    <cellStyle name="Normal 79 2 3 3 3" xfId="22220" xr:uid="{00000000-0005-0000-0000-0000B0C10000}"/>
    <cellStyle name="Normal 79 2 3 3 4" xfId="41980" xr:uid="{00000000-0005-0000-0000-0000B1C10000}"/>
    <cellStyle name="Normal 79 2 3 4" xfId="6105" xr:uid="{00000000-0005-0000-0000-0000B2C10000}"/>
    <cellStyle name="Normal 79 2 3 4 2" xfId="15842" xr:uid="{00000000-0005-0000-0000-0000B3C10000}"/>
    <cellStyle name="Normal 79 2 3 4 2 2" xfId="35355" xr:uid="{00000000-0005-0000-0000-0000B4C10000}"/>
    <cellStyle name="Normal 79 2 3 4 2 3" xfId="55248" xr:uid="{00000000-0005-0000-0000-0000B5C10000}"/>
    <cellStyle name="Normal 79 2 3 4 3" xfId="27925" xr:uid="{00000000-0005-0000-0000-0000B6C10000}"/>
    <cellStyle name="Normal 79 2 3 4 4" xfId="47813" xr:uid="{00000000-0005-0000-0000-0000B7C10000}"/>
    <cellStyle name="Normal 79 2 3 5" xfId="10891" xr:uid="{00000000-0005-0000-0000-0000B8C10000}"/>
    <cellStyle name="Normal 79 2 3 5 2" xfId="30406" xr:uid="{00000000-0005-0000-0000-0000B9C10000}"/>
    <cellStyle name="Normal 79 2 3 5 3" xfId="50299" xr:uid="{00000000-0005-0000-0000-0000BAC10000}"/>
    <cellStyle name="Normal 79 2 3 6" xfId="20612" xr:uid="{00000000-0005-0000-0000-0000BBC10000}"/>
    <cellStyle name="Normal 79 2 3 7" xfId="40254" xr:uid="{00000000-0005-0000-0000-0000BCC10000}"/>
    <cellStyle name="Normal 79 2 4" xfId="2110" xr:uid="{00000000-0005-0000-0000-0000BDC10000}"/>
    <cellStyle name="Normal 79 2 4 2" xfId="4379" xr:uid="{00000000-0005-0000-0000-0000BEC10000}"/>
    <cellStyle name="Normal 79 2 4 2 2" xfId="9815" xr:uid="{00000000-0005-0000-0000-0000BFC10000}"/>
    <cellStyle name="Normal 79 2 4 2 2 2" xfId="19538" xr:uid="{00000000-0005-0000-0000-0000C0C10000}"/>
    <cellStyle name="Normal 79 2 4 2 2 2 2" xfId="39051" xr:uid="{00000000-0005-0000-0000-0000C1C10000}"/>
    <cellStyle name="Normal 79 2 4 2 2 2 3" xfId="58944" xr:uid="{00000000-0005-0000-0000-0000C2C10000}"/>
    <cellStyle name="Normal 79 2 4 2 2 3" xfId="29264" xr:uid="{00000000-0005-0000-0000-0000C3C10000}"/>
    <cellStyle name="Normal 79 2 4 2 2 4" xfId="49152" xr:uid="{00000000-0005-0000-0000-0000C4C10000}"/>
    <cellStyle name="Normal 79 2 4 2 3" xfId="14232" xr:uid="{00000000-0005-0000-0000-0000C5C10000}"/>
    <cellStyle name="Normal 79 2 4 2 3 2" xfId="33746" xr:uid="{00000000-0005-0000-0000-0000C6C10000}"/>
    <cellStyle name="Normal 79 2 4 2 3 3" xfId="53639" xr:uid="{00000000-0005-0000-0000-0000C7C10000}"/>
    <cellStyle name="Normal 79 2 4 2 4" xfId="25151" xr:uid="{00000000-0005-0000-0000-0000C8C10000}"/>
    <cellStyle name="Normal 79 2 4 2 5" xfId="44918" xr:uid="{00000000-0005-0000-0000-0000C9C10000}"/>
    <cellStyle name="Normal 79 2 4 3" xfId="6640" xr:uid="{00000000-0005-0000-0000-0000CAC10000}"/>
    <cellStyle name="Normal 79 2 4 3 2" xfId="16377" xr:uid="{00000000-0005-0000-0000-0000CBC10000}"/>
    <cellStyle name="Normal 79 2 4 3 2 2" xfId="35890" xr:uid="{00000000-0005-0000-0000-0000CCC10000}"/>
    <cellStyle name="Normal 79 2 4 3 2 3" xfId="55783" xr:uid="{00000000-0005-0000-0000-0000CDC10000}"/>
    <cellStyle name="Normal 79 2 4 3 3" xfId="28460" xr:uid="{00000000-0005-0000-0000-0000CEC10000}"/>
    <cellStyle name="Normal 79 2 4 3 4" xfId="48348" xr:uid="{00000000-0005-0000-0000-0000CFC10000}"/>
    <cellStyle name="Normal 79 2 4 4" xfId="11964" xr:uid="{00000000-0005-0000-0000-0000D0C10000}"/>
    <cellStyle name="Normal 79 2 4 4 2" xfId="31479" xr:uid="{00000000-0005-0000-0000-0000D1C10000}"/>
    <cellStyle name="Normal 79 2 4 4 3" xfId="51372" xr:uid="{00000000-0005-0000-0000-0000D2C10000}"/>
    <cellStyle name="Normal 79 2 4 5" xfId="21685" xr:uid="{00000000-0005-0000-0000-0000D3C10000}"/>
    <cellStyle name="Normal 79 2 4 6" xfId="41444" xr:uid="{00000000-0005-0000-0000-0000D4C10000}"/>
    <cellStyle name="Normal 79 2 5" xfId="2770" xr:uid="{00000000-0005-0000-0000-0000D5C10000}"/>
    <cellStyle name="Normal 79 2 5 2" xfId="8207" xr:uid="{00000000-0005-0000-0000-0000D6C10000}"/>
    <cellStyle name="Normal 79 2 5 2 2" xfId="17930" xr:uid="{00000000-0005-0000-0000-0000D7C10000}"/>
    <cellStyle name="Normal 79 2 5 2 2 2" xfId="37443" xr:uid="{00000000-0005-0000-0000-0000D8C10000}"/>
    <cellStyle name="Normal 79 2 5 2 2 3" xfId="57336" xr:uid="{00000000-0005-0000-0000-0000D9C10000}"/>
    <cellStyle name="Normal 79 2 5 2 3" xfId="25898" xr:uid="{00000000-0005-0000-0000-0000DAC10000}"/>
    <cellStyle name="Normal 79 2 5 2 4" xfId="45668" xr:uid="{00000000-0005-0000-0000-0000DBC10000}"/>
    <cellStyle name="Normal 79 2 5 3" xfId="12624" xr:uid="{00000000-0005-0000-0000-0000DCC10000}"/>
    <cellStyle name="Normal 79 2 5 3 2" xfId="32138" xr:uid="{00000000-0005-0000-0000-0000DDC10000}"/>
    <cellStyle name="Normal 79 2 5 3 3" xfId="52031" xr:uid="{00000000-0005-0000-0000-0000DEC10000}"/>
    <cellStyle name="Normal 79 2 5 4" xfId="23543" xr:uid="{00000000-0005-0000-0000-0000DFC10000}"/>
    <cellStyle name="Normal 79 2 5 5" xfId="43309" xr:uid="{00000000-0005-0000-0000-0000E0C10000}"/>
    <cellStyle name="Normal 79 2 6" xfId="5030" xr:uid="{00000000-0005-0000-0000-0000E1C10000}"/>
    <cellStyle name="Normal 79 2 6 2" xfId="14770" xr:uid="{00000000-0005-0000-0000-0000E2C10000}"/>
    <cellStyle name="Normal 79 2 6 2 2" xfId="34283" xr:uid="{00000000-0005-0000-0000-0000E3C10000}"/>
    <cellStyle name="Normal 79 2 6 2 3" xfId="54176" xr:uid="{00000000-0005-0000-0000-0000E4C10000}"/>
    <cellStyle name="Normal 79 2 6 3" xfId="26852" xr:uid="{00000000-0005-0000-0000-0000E5C10000}"/>
    <cellStyle name="Normal 79 2 6 4" xfId="46738" xr:uid="{00000000-0005-0000-0000-0000E6C10000}"/>
    <cellStyle name="Normal 79 2 7" xfId="10356" xr:uid="{00000000-0005-0000-0000-0000E7C10000}"/>
    <cellStyle name="Normal 79 2 7 2" xfId="29871" xr:uid="{00000000-0005-0000-0000-0000E8C10000}"/>
    <cellStyle name="Normal 79 2 7 3" xfId="49764" xr:uid="{00000000-0005-0000-0000-0000E9C10000}"/>
    <cellStyle name="Normal 79 2 8" xfId="20077" xr:uid="{00000000-0005-0000-0000-0000EAC10000}"/>
    <cellStyle name="Normal 79 2 9" xfId="39719" xr:uid="{00000000-0005-0000-0000-0000EBC10000}"/>
    <cellStyle name="Normal 79 3" xfId="561" xr:uid="{00000000-0005-0000-0000-0000ECC10000}"/>
    <cellStyle name="Normal 79 3 2" xfId="1647" xr:uid="{00000000-0005-0000-0000-0000EDC10000}"/>
    <cellStyle name="Normal 79 3 2 2" xfId="4019" xr:uid="{00000000-0005-0000-0000-0000EEC10000}"/>
    <cellStyle name="Normal 79 3 2 2 2" xfId="9456" xr:uid="{00000000-0005-0000-0000-0000EFC10000}"/>
    <cellStyle name="Normal 79 3 2 2 2 2" xfId="19179" xr:uid="{00000000-0005-0000-0000-0000F0C10000}"/>
    <cellStyle name="Normal 79 3 2 2 2 2 2" xfId="38692" xr:uid="{00000000-0005-0000-0000-0000F1C10000}"/>
    <cellStyle name="Normal 79 3 2 2 2 2 3" xfId="58585" xr:uid="{00000000-0005-0000-0000-0000F2C10000}"/>
    <cellStyle name="Normal 79 3 2 2 2 3" xfId="26143" xr:uid="{00000000-0005-0000-0000-0000F3C10000}"/>
    <cellStyle name="Normal 79 3 2 2 2 4" xfId="45914" xr:uid="{00000000-0005-0000-0000-0000F4C10000}"/>
    <cellStyle name="Normal 79 3 2 2 3" xfId="13873" xr:uid="{00000000-0005-0000-0000-0000F5C10000}"/>
    <cellStyle name="Normal 79 3 2 2 3 2" xfId="33387" xr:uid="{00000000-0005-0000-0000-0000F6C10000}"/>
    <cellStyle name="Normal 79 3 2 2 3 3" xfId="53280" xr:uid="{00000000-0005-0000-0000-0000F7C10000}"/>
    <cellStyle name="Normal 79 3 2 2 4" xfId="24792" xr:uid="{00000000-0005-0000-0000-0000F8C10000}"/>
    <cellStyle name="Normal 79 3 2 2 5" xfId="44558" xr:uid="{00000000-0005-0000-0000-0000F9C10000}"/>
    <cellStyle name="Normal 79 3 2 3" xfId="7750" xr:uid="{00000000-0005-0000-0000-0000FAC10000}"/>
    <cellStyle name="Normal 79 3 2 3 2" xfId="17473" xr:uid="{00000000-0005-0000-0000-0000FBC10000}"/>
    <cellStyle name="Normal 79 3 2 3 2 2" xfId="36986" xr:uid="{00000000-0005-0000-0000-0000FCC10000}"/>
    <cellStyle name="Normal 79 3 2 3 2 3" xfId="56879" xr:uid="{00000000-0005-0000-0000-0000FDC10000}"/>
    <cellStyle name="Normal 79 3 2 3 3" xfId="23098" xr:uid="{00000000-0005-0000-0000-0000FEC10000}"/>
    <cellStyle name="Normal 79 3 2 3 4" xfId="42863" xr:uid="{00000000-0005-0000-0000-0000FFC10000}"/>
    <cellStyle name="Normal 79 3 2 4" xfId="5746" xr:uid="{00000000-0005-0000-0000-000000C20000}"/>
    <cellStyle name="Normal 79 3 2 4 2" xfId="15483" xr:uid="{00000000-0005-0000-0000-000001C20000}"/>
    <cellStyle name="Normal 79 3 2 4 2 2" xfId="34996" xr:uid="{00000000-0005-0000-0000-000002C20000}"/>
    <cellStyle name="Normal 79 3 2 4 2 3" xfId="54889" xr:uid="{00000000-0005-0000-0000-000003C20000}"/>
    <cellStyle name="Normal 79 3 2 4 3" xfId="27566" xr:uid="{00000000-0005-0000-0000-000004C20000}"/>
    <cellStyle name="Normal 79 3 2 4 4" xfId="47454" xr:uid="{00000000-0005-0000-0000-000005C20000}"/>
    <cellStyle name="Normal 79 3 2 5" xfId="11605" xr:uid="{00000000-0005-0000-0000-000006C20000}"/>
    <cellStyle name="Normal 79 3 2 5 2" xfId="31120" xr:uid="{00000000-0005-0000-0000-000007C20000}"/>
    <cellStyle name="Normal 79 3 2 5 3" xfId="51013" xr:uid="{00000000-0005-0000-0000-000008C20000}"/>
    <cellStyle name="Normal 79 3 2 6" xfId="21326" xr:uid="{00000000-0005-0000-0000-000009C20000}"/>
    <cellStyle name="Normal 79 3 2 7" xfId="40981" xr:uid="{00000000-0005-0000-0000-00000AC20000}"/>
    <cellStyle name="Normal 79 3 3" xfId="1096" xr:uid="{00000000-0005-0000-0000-00000BC20000}"/>
    <cellStyle name="Normal 79 3 3 2" xfId="3481" xr:uid="{00000000-0005-0000-0000-00000CC20000}"/>
    <cellStyle name="Normal 79 3 3 2 2" xfId="8918" xr:uid="{00000000-0005-0000-0000-00000DC20000}"/>
    <cellStyle name="Normal 79 3 3 2 2 2" xfId="18641" xr:uid="{00000000-0005-0000-0000-00000EC20000}"/>
    <cellStyle name="Normal 79 3 3 2 2 2 2" xfId="38154" xr:uid="{00000000-0005-0000-0000-00000FC20000}"/>
    <cellStyle name="Normal 79 3 3 2 2 2 3" xfId="58047" xr:uid="{00000000-0005-0000-0000-000010C20000}"/>
    <cellStyle name="Normal 79 3 3 2 2 3" xfId="26246" xr:uid="{00000000-0005-0000-0000-000011C20000}"/>
    <cellStyle name="Normal 79 3 3 2 2 4" xfId="46017" xr:uid="{00000000-0005-0000-0000-000012C20000}"/>
    <cellStyle name="Normal 79 3 3 2 3" xfId="13335" xr:uid="{00000000-0005-0000-0000-000013C20000}"/>
    <cellStyle name="Normal 79 3 3 2 3 2" xfId="32849" xr:uid="{00000000-0005-0000-0000-000014C20000}"/>
    <cellStyle name="Normal 79 3 3 2 3 3" xfId="52742" xr:uid="{00000000-0005-0000-0000-000015C20000}"/>
    <cellStyle name="Normal 79 3 3 2 4" xfId="24254" xr:uid="{00000000-0005-0000-0000-000016C20000}"/>
    <cellStyle name="Normal 79 3 3 2 5" xfId="44020" xr:uid="{00000000-0005-0000-0000-000017C20000}"/>
    <cellStyle name="Normal 79 3 3 3" xfId="7290" xr:uid="{00000000-0005-0000-0000-000018C20000}"/>
    <cellStyle name="Normal 79 3 3 3 2" xfId="17026" xr:uid="{00000000-0005-0000-0000-000019C20000}"/>
    <cellStyle name="Normal 79 3 3 3 2 2" xfId="36539" xr:uid="{00000000-0005-0000-0000-00001AC20000}"/>
    <cellStyle name="Normal 79 3 3 3 2 3" xfId="56432" xr:uid="{00000000-0005-0000-0000-00001BC20000}"/>
    <cellStyle name="Normal 79 3 3 3 3" xfId="25774" xr:uid="{00000000-0005-0000-0000-00001CC20000}"/>
    <cellStyle name="Normal 79 3 3 3 4" xfId="45543" xr:uid="{00000000-0005-0000-0000-00001DC20000}"/>
    <cellStyle name="Normal 79 3 3 4" xfId="6281" xr:uid="{00000000-0005-0000-0000-00001EC20000}"/>
    <cellStyle name="Normal 79 3 3 4 2" xfId="16018" xr:uid="{00000000-0005-0000-0000-00001FC20000}"/>
    <cellStyle name="Normal 79 3 3 4 2 2" xfId="35531" xr:uid="{00000000-0005-0000-0000-000020C20000}"/>
    <cellStyle name="Normal 79 3 3 4 2 3" xfId="55424" xr:uid="{00000000-0005-0000-0000-000021C20000}"/>
    <cellStyle name="Normal 79 3 3 4 3" xfId="28101" xr:uid="{00000000-0005-0000-0000-000022C20000}"/>
    <cellStyle name="Normal 79 3 3 4 4" xfId="47989" xr:uid="{00000000-0005-0000-0000-000023C20000}"/>
    <cellStyle name="Normal 79 3 3 5" xfId="11067" xr:uid="{00000000-0005-0000-0000-000024C20000}"/>
    <cellStyle name="Normal 79 3 3 5 2" xfId="30582" xr:uid="{00000000-0005-0000-0000-000025C20000}"/>
    <cellStyle name="Normal 79 3 3 5 3" xfId="50475" xr:uid="{00000000-0005-0000-0000-000026C20000}"/>
    <cellStyle name="Normal 79 3 3 6" xfId="20788" xr:uid="{00000000-0005-0000-0000-000027C20000}"/>
    <cellStyle name="Normal 79 3 3 7" xfId="40430" xr:uid="{00000000-0005-0000-0000-000028C20000}"/>
    <cellStyle name="Normal 79 3 4" xfId="2286" xr:uid="{00000000-0005-0000-0000-000029C20000}"/>
    <cellStyle name="Normal 79 3 4 2" xfId="4555" xr:uid="{00000000-0005-0000-0000-00002AC20000}"/>
    <cellStyle name="Normal 79 3 4 2 2" xfId="9991" xr:uid="{00000000-0005-0000-0000-00002BC20000}"/>
    <cellStyle name="Normal 79 3 4 2 2 2" xfId="19714" xr:uid="{00000000-0005-0000-0000-00002CC20000}"/>
    <cellStyle name="Normal 79 3 4 2 2 2 2" xfId="39227" xr:uid="{00000000-0005-0000-0000-00002DC20000}"/>
    <cellStyle name="Normal 79 3 4 2 2 2 3" xfId="59120" xr:uid="{00000000-0005-0000-0000-00002EC20000}"/>
    <cellStyle name="Normal 79 3 4 2 2 3" xfId="29440" xr:uid="{00000000-0005-0000-0000-00002FC20000}"/>
    <cellStyle name="Normal 79 3 4 2 2 4" xfId="49328" xr:uid="{00000000-0005-0000-0000-000030C20000}"/>
    <cellStyle name="Normal 79 3 4 2 3" xfId="14408" xr:uid="{00000000-0005-0000-0000-000031C20000}"/>
    <cellStyle name="Normal 79 3 4 2 3 2" xfId="33922" xr:uid="{00000000-0005-0000-0000-000032C20000}"/>
    <cellStyle name="Normal 79 3 4 2 3 3" xfId="53815" xr:uid="{00000000-0005-0000-0000-000033C20000}"/>
    <cellStyle name="Normal 79 3 4 2 4" xfId="25327" xr:uid="{00000000-0005-0000-0000-000034C20000}"/>
    <cellStyle name="Normal 79 3 4 2 5" xfId="45094" xr:uid="{00000000-0005-0000-0000-000035C20000}"/>
    <cellStyle name="Normal 79 3 4 3" xfId="6816" xr:uid="{00000000-0005-0000-0000-000036C20000}"/>
    <cellStyle name="Normal 79 3 4 3 2" xfId="16553" xr:uid="{00000000-0005-0000-0000-000037C20000}"/>
    <cellStyle name="Normal 79 3 4 3 2 2" xfId="36066" xr:uid="{00000000-0005-0000-0000-000038C20000}"/>
    <cellStyle name="Normal 79 3 4 3 2 3" xfId="55959" xr:uid="{00000000-0005-0000-0000-000039C20000}"/>
    <cellStyle name="Normal 79 3 4 3 3" xfId="28636" xr:uid="{00000000-0005-0000-0000-00003AC20000}"/>
    <cellStyle name="Normal 79 3 4 3 4" xfId="48524" xr:uid="{00000000-0005-0000-0000-00003BC20000}"/>
    <cellStyle name="Normal 79 3 4 4" xfId="12140" xr:uid="{00000000-0005-0000-0000-00003CC20000}"/>
    <cellStyle name="Normal 79 3 4 4 2" xfId="31655" xr:uid="{00000000-0005-0000-0000-00003DC20000}"/>
    <cellStyle name="Normal 79 3 4 4 3" xfId="51548" xr:uid="{00000000-0005-0000-0000-00003EC20000}"/>
    <cellStyle name="Normal 79 3 4 5" xfId="21861" xr:uid="{00000000-0005-0000-0000-00003FC20000}"/>
    <cellStyle name="Normal 79 3 4 6" xfId="41620" xr:uid="{00000000-0005-0000-0000-000040C20000}"/>
    <cellStyle name="Normal 79 3 5" xfId="2946" xr:uid="{00000000-0005-0000-0000-000041C20000}"/>
    <cellStyle name="Normal 79 3 5 2" xfId="8383" xr:uid="{00000000-0005-0000-0000-000042C20000}"/>
    <cellStyle name="Normal 79 3 5 2 2" xfId="18106" xr:uid="{00000000-0005-0000-0000-000043C20000}"/>
    <cellStyle name="Normal 79 3 5 2 2 2" xfId="37619" xr:uid="{00000000-0005-0000-0000-000044C20000}"/>
    <cellStyle name="Normal 79 3 5 2 2 3" xfId="57512" xr:uid="{00000000-0005-0000-0000-000045C20000}"/>
    <cellStyle name="Normal 79 3 5 2 3" xfId="22108" xr:uid="{00000000-0005-0000-0000-000046C20000}"/>
    <cellStyle name="Normal 79 3 5 2 4" xfId="41868" xr:uid="{00000000-0005-0000-0000-000047C20000}"/>
    <cellStyle name="Normal 79 3 5 3" xfId="12800" xr:uid="{00000000-0005-0000-0000-000048C20000}"/>
    <cellStyle name="Normal 79 3 5 3 2" xfId="32314" xr:uid="{00000000-0005-0000-0000-000049C20000}"/>
    <cellStyle name="Normal 79 3 5 3 3" xfId="52207" xr:uid="{00000000-0005-0000-0000-00004AC20000}"/>
    <cellStyle name="Normal 79 3 5 4" xfId="23719" xr:uid="{00000000-0005-0000-0000-00004BC20000}"/>
    <cellStyle name="Normal 79 3 5 5" xfId="43485" xr:uid="{00000000-0005-0000-0000-00004CC20000}"/>
    <cellStyle name="Normal 79 3 6" xfId="5206" xr:uid="{00000000-0005-0000-0000-00004DC20000}"/>
    <cellStyle name="Normal 79 3 6 2" xfId="14946" xr:uid="{00000000-0005-0000-0000-00004EC20000}"/>
    <cellStyle name="Normal 79 3 6 2 2" xfId="34459" xr:uid="{00000000-0005-0000-0000-00004FC20000}"/>
    <cellStyle name="Normal 79 3 6 2 3" xfId="54352" xr:uid="{00000000-0005-0000-0000-000050C20000}"/>
    <cellStyle name="Normal 79 3 6 3" xfId="27028" xr:uid="{00000000-0005-0000-0000-000051C20000}"/>
    <cellStyle name="Normal 79 3 6 4" xfId="46914" xr:uid="{00000000-0005-0000-0000-000052C20000}"/>
    <cellStyle name="Normal 79 3 7" xfId="10532" xr:uid="{00000000-0005-0000-0000-000053C20000}"/>
    <cellStyle name="Normal 79 3 7 2" xfId="30047" xr:uid="{00000000-0005-0000-0000-000054C20000}"/>
    <cellStyle name="Normal 79 3 7 3" xfId="49940" xr:uid="{00000000-0005-0000-0000-000055C20000}"/>
    <cellStyle name="Normal 79 3 8" xfId="20253" xr:uid="{00000000-0005-0000-0000-000056C20000}"/>
    <cellStyle name="Normal 79 3 9" xfId="39895" xr:uid="{00000000-0005-0000-0000-000057C20000}"/>
    <cellStyle name="Normal 79 4" xfId="1295" xr:uid="{00000000-0005-0000-0000-000058C20000}"/>
    <cellStyle name="Normal 79 4 2" xfId="3667" xr:uid="{00000000-0005-0000-0000-000059C20000}"/>
    <cellStyle name="Normal 79 4 2 2" xfId="9104" xr:uid="{00000000-0005-0000-0000-00005AC20000}"/>
    <cellStyle name="Normal 79 4 2 2 2" xfId="18827" xr:uid="{00000000-0005-0000-0000-00005BC20000}"/>
    <cellStyle name="Normal 79 4 2 2 2 2" xfId="38340" xr:uid="{00000000-0005-0000-0000-00005CC20000}"/>
    <cellStyle name="Normal 79 4 2 2 2 3" xfId="58233" xr:uid="{00000000-0005-0000-0000-00005DC20000}"/>
    <cellStyle name="Normal 79 4 2 2 3" xfId="22868" xr:uid="{00000000-0005-0000-0000-00005EC20000}"/>
    <cellStyle name="Normal 79 4 2 2 4" xfId="42633" xr:uid="{00000000-0005-0000-0000-00005FC20000}"/>
    <cellStyle name="Normal 79 4 2 3" xfId="13521" xr:uid="{00000000-0005-0000-0000-000060C20000}"/>
    <cellStyle name="Normal 79 4 2 3 2" xfId="33035" xr:uid="{00000000-0005-0000-0000-000061C20000}"/>
    <cellStyle name="Normal 79 4 2 3 3" xfId="52928" xr:uid="{00000000-0005-0000-0000-000062C20000}"/>
    <cellStyle name="Normal 79 4 2 4" xfId="24440" xr:uid="{00000000-0005-0000-0000-000063C20000}"/>
    <cellStyle name="Normal 79 4 2 5" xfId="44206" xr:uid="{00000000-0005-0000-0000-000064C20000}"/>
    <cellStyle name="Normal 79 4 3" xfId="7456" xr:uid="{00000000-0005-0000-0000-000065C20000}"/>
    <cellStyle name="Normal 79 4 3 2" xfId="17179" xr:uid="{00000000-0005-0000-0000-000066C20000}"/>
    <cellStyle name="Normal 79 4 3 2 2" xfId="36692" xr:uid="{00000000-0005-0000-0000-000067C20000}"/>
    <cellStyle name="Normal 79 4 3 2 3" xfId="56585" xr:uid="{00000000-0005-0000-0000-000068C20000}"/>
    <cellStyle name="Normal 79 4 3 3" xfId="25757" xr:uid="{00000000-0005-0000-0000-000069C20000}"/>
    <cellStyle name="Normal 79 4 3 4" xfId="45526" xr:uid="{00000000-0005-0000-0000-00006AC20000}"/>
    <cellStyle name="Normal 79 4 4" xfId="5394" xr:uid="{00000000-0005-0000-0000-00006BC20000}"/>
    <cellStyle name="Normal 79 4 4 2" xfId="15131" xr:uid="{00000000-0005-0000-0000-00006CC20000}"/>
    <cellStyle name="Normal 79 4 4 2 2" xfId="34644" xr:uid="{00000000-0005-0000-0000-00006DC20000}"/>
    <cellStyle name="Normal 79 4 4 2 3" xfId="54537" xr:uid="{00000000-0005-0000-0000-00006EC20000}"/>
    <cellStyle name="Normal 79 4 4 3" xfId="27214" xr:uid="{00000000-0005-0000-0000-00006FC20000}"/>
    <cellStyle name="Normal 79 4 4 4" xfId="47102" xr:uid="{00000000-0005-0000-0000-000070C20000}"/>
    <cellStyle name="Normal 79 4 5" xfId="11253" xr:uid="{00000000-0005-0000-0000-000071C20000}"/>
    <cellStyle name="Normal 79 4 5 2" xfId="30768" xr:uid="{00000000-0005-0000-0000-000072C20000}"/>
    <cellStyle name="Normal 79 4 5 3" xfId="50661" xr:uid="{00000000-0005-0000-0000-000073C20000}"/>
    <cellStyle name="Normal 79 4 6" xfId="20974" xr:uid="{00000000-0005-0000-0000-000074C20000}"/>
    <cellStyle name="Normal 79 4 7" xfId="40629" xr:uid="{00000000-0005-0000-0000-000075C20000}"/>
    <cellStyle name="Normal 79 5" xfId="744" xr:uid="{00000000-0005-0000-0000-000076C20000}"/>
    <cellStyle name="Normal 79 5 2" xfId="3129" xr:uid="{00000000-0005-0000-0000-000077C20000}"/>
    <cellStyle name="Normal 79 5 2 2" xfId="8566" xr:uid="{00000000-0005-0000-0000-000078C20000}"/>
    <cellStyle name="Normal 79 5 2 2 2" xfId="18289" xr:uid="{00000000-0005-0000-0000-000079C20000}"/>
    <cellStyle name="Normal 79 5 2 2 2 2" xfId="37802" xr:uid="{00000000-0005-0000-0000-00007AC20000}"/>
    <cellStyle name="Normal 79 5 2 2 2 3" xfId="57695" xr:uid="{00000000-0005-0000-0000-00007BC20000}"/>
    <cellStyle name="Normal 79 5 2 2 3" xfId="26190" xr:uid="{00000000-0005-0000-0000-00007CC20000}"/>
    <cellStyle name="Normal 79 5 2 2 4" xfId="45961" xr:uid="{00000000-0005-0000-0000-00007DC20000}"/>
    <cellStyle name="Normal 79 5 2 3" xfId="12983" xr:uid="{00000000-0005-0000-0000-00007EC20000}"/>
    <cellStyle name="Normal 79 5 2 3 2" xfId="32497" xr:uid="{00000000-0005-0000-0000-00007FC20000}"/>
    <cellStyle name="Normal 79 5 2 3 3" xfId="52390" xr:uid="{00000000-0005-0000-0000-000080C20000}"/>
    <cellStyle name="Normal 79 5 2 4" xfId="23902" xr:uid="{00000000-0005-0000-0000-000081C20000}"/>
    <cellStyle name="Normal 79 5 2 5" xfId="43668" xr:uid="{00000000-0005-0000-0000-000082C20000}"/>
    <cellStyle name="Normal 79 5 3" xfId="6996" xr:uid="{00000000-0005-0000-0000-000083C20000}"/>
    <cellStyle name="Normal 79 5 3 2" xfId="16732" xr:uid="{00000000-0005-0000-0000-000084C20000}"/>
    <cellStyle name="Normal 79 5 3 2 2" xfId="36245" xr:uid="{00000000-0005-0000-0000-000085C20000}"/>
    <cellStyle name="Normal 79 5 3 2 3" xfId="56138" xr:uid="{00000000-0005-0000-0000-000086C20000}"/>
    <cellStyle name="Normal 79 5 3 3" xfId="25925" xr:uid="{00000000-0005-0000-0000-000087C20000}"/>
    <cellStyle name="Normal 79 5 3 4" xfId="45695" xr:uid="{00000000-0005-0000-0000-000088C20000}"/>
    <cellStyle name="Normal 79 5 4" xfId="5929" xr:uid="{00000000-0005-0000-0000-000089C20000}"/>
    <cellStyle name="Normal 79 5 4 2" xfId="15666" xr:uid="{00000000-0005-0000-0000-00008AC20000}"/>
    <cellStyle name="Normal 79 5 4 2 2" xfId="35179" xr:uid="{00000000-0005-0000-0000-00008BC20000}"/>
    <cellStyle name="Normal 79 5 4 2 3" xfId="55072" xr:uid="{00000000-0005-0000-0000-00008CC20000}"/>
    <cellStyle name="Normal 79 5 4 3" xfId="27749" xr:uid="{00000000-0005-0000-0000-00008DC20000}"/>
    <cellStyle name="Normal 79 5 4 4" xfId="47637" xr:uid="{00000000-0005-0000-0000-00008EC20000}"/>
    <cellStyle name="Normal 79 5 5" xfId="10715" xr:uid="{00000000-0005-0000-0000-00008FC20000}"/>
    <cellStyle name="Normal 79 5 5 2" xfId="30230" xr:uid="{00000000-0005-0000-0000-000090C20000}"/>
    <cellStyle name="Normal 79 5 5 3" xfId="50123" xr:uid="{00000000-0005-0000-0000-000091C20000}"/>
    <cellStyle name="Normal 79 5 6" xfId="20436" xr:uid="{00000000-0005-0000-0000-000092C20000}"/>
    <cellStyle name="Normal 79 5 7" xfId="40078" xr:uid="{00000000-0005-0000-0000-000093C20000}"/>
    <cellStyle name="Normal 79 6" xfId="1892" xr:uid="{00000000-0005-0000-0000-000094C20000}"/>
    <cellStyle name="Normal 79 6 2" xfId="4203" xr:uid="{00000000-0005-0000-0000-000095C20000}"/>
    <cellStyle name="Normal 79 6 2 2" xfId="9639" xr:uid="{00000000-0005-0000-0000-000096C20000}"/>
    <cellStyle name="Normal 79 6 2 2 2" xfId="19362" xr:uid="{00000000-0005-0000-0000-000097C20000}"/>
    <cellStyle name="Normal 79 6 2 2 2 2" xfId="38875" xr:uid="{00000000-0005-0000-0000-000098C20000}"/>
    <cellStyle name="Normal 79 6 2 2 2 3" xfId="58768" xr:uid="{00000000-0005-0000-0000-000099C20000}"/>
    <cellStyle name="Normal 79 6 2 2 3" xfId="29088" xr:uid="{00000000-0005-0000-0000-00009AC20000}"/>
    <cellStyle name="Normal 79 6 2 2 4" xfId="48976" xr:uid="{00000000-0005-0000-0000-00009BC20000}"/>
    <cellStyle name="Normal 79 6 2 3" xfId="14056" xr:uid="{00000000-0005-0000-0000-00009CC20000}"/>
    <cellStyle name="Normal 79 6 2 3 2" xfId="33570" xr:uid="{00000000-0005-0000-0000-00009DC20000}"/>
    <cellStyle name="Normal 79 6 2 3 3" xfId="53463" xr:uid="{00000000-0005-0000-0000-00009EC20000}"/>
    <cellStyle name="Normal 79 6 2 4" xfId="24975" xr:uid="{00000000-0005-0000-0000-00009FC20000}"/>
    <cellStyle name="Normal 79 6 2 5" xfId="44742" xr:uid="{00000000-0005-0000-0000-0000A0C20000}"/>
    <cellStyle name="Normal 79 6 3" xfId="6464" xr:uid="{00000000-0005-0000-0000-0000A1C20000}"/>
    <cellStyle name="Normal 79 6 3 2" xfId="16201" xr:uid="{00000000-0005-0000-0000-0000A2C20000}"/>
    <cellStyle name="Normal 79 6 3 2 2" xfId="35714" xr:uid="{00000000-0005-0000-0000-0000A3C20000}"/>
    <cellStyle name="Normal 79 6 3 2 3" xfId="55607" xr:uid="{00000000-0005-0000-0000-0000A4C20000}"/>
    <cellStyle name="Normal 79 6 3 3" xfId="28284" xr:uid="{00000000-0005-0000-0000-0000A5C20000}"/>
    <cellStyle name="Normal 79 6 3 4" xfId="48172" xr:uid="{00000000-0005-0000-0000-0000A6C20000}"/>
    <cellStyle name="Normal 79 6 4" xfId="11788" xr:uid="{00000000-0005-0000-0000-0000A7C20000}"/>
    <cellStyle name="Normal 79 6 4 2" xfId="31303" xr:uid="{00000000-0005-0000-0000-0000A8C20000}"/>
    <cellStyle name="Normal 79 6 4 3" xfId="51196" xr:uid="{00000000-0005-0000-0000-0000A9C20000}"/>
    <cellStyle name="Normal 79 6 5" xfId="21509" xr:uid="{00000000-0005-0000-0000-0000AAC20000}"/>
    <cellStyle name="Normal 79 6 6" xfId="41226" xr:uid="{00000000-0005-0000-0000-0000ABC20000}"/>
    <cellStyle name="Normal 79 7" xfId="2455" xr:uid="{00000000-0005-0000-0000-0000ACC20000}"/>
    <cellStyle name="Normal 79 7 2" xfId="7892" xr:uid="{00000000-0005-0000-0000-0000ADC20000}"/>
    <cellStyle name="Normal 79 7 2 2" xfId="17615" xr:uid="{00000000-0005-0000-0000-0000AEC20000}"/>
    <cellStyle name="Normal 79 7 2 2 2" xfId="37128" xr:uid="{00000000-0005-0000-0000-0000AFC20000}"/>
    <cellStyle name="Normal 79 7 2 2 3" xfId="57021" xr:uid="{00000000-0005-0000-0000-0000B0C20000}"/>
    <cellStyle name="Normal 79 7 2 3" xfId="22518" xr:uid="{00000000-0005-0000-0000-0000B1C20000}"/>
    <cellStyle name="Normal 79 7 2 4" xfId="42281" xr:uid="{00000000-0005-0000-0000-0000B2C20000}"/>
    <cellStyle name="Normal 79 7 3" xfId="12309" xr:uid="{00000000-0005-0000-0000-0000B3C20000}"/>
    <cellStyle name="Normal 79 7 3 2" xfId="31823" xr:uid="{00000000-0005-0000-0000-0000B4C20000}"/>
    <cellStyle name="Normal 79 7 3 3" xfId="51716" xr:uid="{00000000-0005-0000-0000-0000B5C20000}"/>
    <cellStyle name="Normal 79 7 4" xfId="23228" xr:uid="{00000000-0005-0000-0000-0000B6C20000}"/>
    <cellStyle name="Normal 79 7 5" xfId="42994" xr:uid="{00000000-0005-0000-0000-0000B7C20000}"/>
    <cellStyle name="Normal 79 8" xfId="2594" xr:uid="{00000000-0005-0000-0000-0000B8C20000}"/>
    <cellStyle name="Normal 79 8 2" xfId="8031" xr:uid="{00000000-0005-0000-0000-0000B9C20000}"/>
    <cellStyle name="Normal 79 8 2 2" xfId="17754" xr:uid="{00000000-0005-0000-0000-0000BAC20000}"/>
    <cellStyle name="Normal 79 8 2 2 2" xfId="37267" xr:uid="{00000000-0005-0000-0000-0000BBC20000}"/>
    <cellStyle name="Normal 79 8 2 2 3" xfId="57160" xr:uid="{00000000-0005-0000-0000-0000BCC20000}"/>
    <cellStyle name="Normal 79 8 2 3" xfId="26482" xr:uid="{00000000-0005-0000-0000-0000BDC20000}"/>
    <cellStyle name="Normal 79 8 2 4" xfId="46255" xr:uid="{00000000-0005-0000-0000-0000BEC20000}"/>
    <cellStyle name="Normal 79 8 3" xfId="12448" xr:uid="{00000000-0005-0000-0000-0000BFC20000}"/>
    <cellStyle name="Normal 79 8 3 2" xfId="31962" xr:uid="{00000000-0005-0000-0000-0000C0C20000}"/>
    <cellStyle name="Normal 79 8 3 3" xfId="51855" xr:uid="{00000000-0005-0000-0000-0000C1C20000}"/>
    <cellStyle name="Normal 79 8 4" xfId="23367" xr:uid="{00000000-0005-0000-0000-0000C2C20000}"/>
    <cellStyle name="Normal 79 8 5" xfId="43133" xr:uid="{00000000-0005-0000-0000-0000C3C20000}"/>
    <cellStyle name="Normal 79 9" xfId="4812" xr:uid="{00000000-0005-0000-0000-0000C4C20000}"/>
    <cellStyle name="Normal 79 9 2" xfId="14594" xr:uid="{00000000-0005-0000-0000-0000C5C20000}"/>
    <cellStyle name="Normal 79 9 2 2" xfId="34107" xr:uid="{00000000-0005-0000-0000-0000C6C20000}"/>
    <cellStyle name="Normal 79 9 2 3" xfId="54000" xr:uid="{00000000-0005-0000-0000-0000C7C20000}"/>
    <cellStyle name="Normal 79 9 3" xfId="26676" xr:uid="{00000000-0005-0000-0000-0000C8C20000}"/>
    <cellStyle name="Normal 79 9 4" xfId="46520" xr:uid="{00000000-0005-0000-0000-0000C9C20000}"/>
    <cellStyle name="Normal 8" xfId="26" xr:uid="{00000000-0005-0000-0000-0000CAC20000}"/>
    <cellStyle name="Normal 8 10" xfId="4663" xr:uid="{00000000-0005-0000-0000-0000CBC20000}"/>
    <cellStyle name="Normal 8 10 2" xfId="46371" xr:uid="{00000000-0005-0000-0000-0000CCC20000}"/>
    <cellStyle name="Normal 8 11" xfId="39360" xr:uid="{00000000-0005-0000-0000-0000CDC20000}"/>
    <cellStyle name="Normal 8 2" xfId="248" xr:uid="{00000000-0005-0000-0000-0000CEC20000}"/>
    <cellStyle name="Normal 8 2 10" xfId="19982" xr:uid="{00000000-0005-0000-0000-0000CFC20000}"/>
    <cellStyle name="Normal 8 2 11" xfId="39582" xr:uid="{00000000-0005-0000-0000-0000D0C20000}"/>
    <cellStyle name="Normal 8 2 2" xfId="466" xr:uid="{00000000-0005-0000-0000-0000D1C20000}"/>
    <cellStyle name="Normal 8 2 2 2" xfId="1552" xr:uid="{00000000-0005-0000-0000-0000D2C20000}"/>
    <cellStyle name="Normal 8 2 2 2 2" xfId="3924" xr:uid="{00000000-0005-0000-0000-0000D3C20000}"/>
    <cellStyle name="Normal 8 2 2 2 2 2" xfId="9361" xr:uid="{00000000-0005-0000-0000-0000D4C20000}"/>
    <cellStyle name="Normal 8 2 2 2 2 2 2" xfId="19084" xr:uid="{00000000-0005-0000-0000-0000D5C20000}"/>
    <cellStyle name="Normal 8 2 2 2 2 2 2 2" xfId="38597" xr:uid="{00000000-0005-0000-0000-0000D6C20000}"/>
    <cellStyle name="Normal 8 2 2 2 2 2 2 3" xfId="58490" xr:uid="{00000000-0005-0000-0000-0000D7C20000}"/>
    <cellStyle name="Normal 8 2 2 2 2 2 3" xfId="28962" xr:uid="{00000000-0005-0000-0000-0000D8C20000}"/>
    <cellStyle name="Normal 8 2 2 2 2 2 4" xfId="48850" xr:uid="{00000000-0005-0000-0000-0000D9C20000}"/>
    <cellStyle name="Normal 8 2 2 2 2 3" xfId="13778" xr:uid="{00000000-0005-0000-0000-0000DAC20000}"/>
    <cellStyle name="Normal 8 2 2 2 2 3 2" xfId="33292" xr:uid="{00000000-0005-0000-0000-0000DBC20000}"/>
    <cellStyle name="Normal 8 2 2 2 2 3 3" xfId="53185" xr:uid="{00000000-0005-0000-0000-0000DCC20000}"/>
    <cellStyle name="Normal 8 2 2 2 2 4" xfId="24697" xr:uid="{00000000-0005-0000-0000-0000DDC20000}"/>
    <cellStyle name="Normal 8 2 2 2 2 5" xfId="44463" xr:uid="{00000000-0005-0000-0000-0000DEC20000}"/>
    <cellStyle name="Normal 8 2 2 2 3" xfId="5651" xr:uid="{00000000-0005-0000-0000-0000DFC20000}"/>
    <cellStyle name="Normal 8 2 2 2 3 2" xfId="15388" xr:uid="{00000000-0005-0000-0000-0000E0C20000}"/>
    <cellStyle name="Normal 8 2 2 2 3 2 2" xfId="34901" xr:uid="{00000000-0005-0000-0000-0000E1C20000}"/>
    <cellStyle name="Normal 8 2 2 2 3 2 3" xfId="54794" xr:uid="{00000000-0005-0000-0000-0000E2C20000}"/>
    <cellStyle name="Normal 8 2 2 2 3 3" xfId="27471" xr:uid="{00000000-0005-0000-0000-0000E3C20000}"/>
    <cellStyle name="Normal 8 2 2 2 3 4" xfId="47359" xr:uid="{00000000-0005-0000-0000-0000E4C20000}"/>
    <cellStyle name="Normal 8 2 2 2 4" xfId="11510" xr:uid="{00000000-0005-0000-0000-0000E5C20000}"/>
    <cellStyle name="Normal 8 2 2 2 4 2" xfId="31025" xr:uid="{00000000-0005-0000-0000-0000E6C20000}"/>
    <cellStyle name="Normal 8 2 2 2 4 3" xfId="50918" xr:uid="{00000000-0005-0000-0000-0000E7C20000}"/>
    <cellStyle name="Normal 8 2 2 2 5" xfId="21231" xr:uid="{00000000-0005-0000-0000-0000E8C20000}"/>
    <cellStyle name="Normal 8 2 2 2 6" xfId="40886" xr:uid="{00000000-0005-0000-0000-0000E9C20000}"/>
    <cellStyle name="Normal 8 2 2 3" xfId="1001" xr:uid="{00000000-0005-0000-0000-0000EAC20000}"/>
    <cellStyle name="Normal 8 2 2 3 2" xfId="3386" xr:uid="{00000000-0005-0000-0000-0000EBC20000}"/>
    <cellStyle name="Normal 8 2 2 3 2 2" xfId="8823" xr:uid="{00000000-0005-0000-0000-0000ECC20000}"/>
    <cellStyle name="Normal 8 2 2 3 2 2 2" xfId="18546" xr:uid="{00000000-0005-0000-0000-0000EDC20000}"/>
    <cellStyle name="Normal 8 2 2 3 2 2 2 2" xfId="38059" xr:uid="{00000000-0005-0000-0000-0000EEC20000}"/>
    <cellStyle name="Normal 8 2 2 3 2 2 2 3" xfId="57952" xr:uid="{00000000-0005-0000-0000-0000EFC20000}"/>
    <cellStyle name="Normal 8 2 2 3 2 2 3" xfId="28871" xr:uid="{00000000-0005-0000-0000-0000F0C20000}"/>
    <cellStyle name="Normal 8 2 2 3 2 2 4" xfId="48759" xr:uid="{00000000-0005-0000-0000-0000F1C20000}"/>
    <cellStyle name="Normal 8 2 2 3 2 3" xfId="13240" xr:uid="{00000000-0005-0000-0000-0000F2C20000}"/>
    <cellStyle name="Normal 8 2 2 3 2 3 2" xfId="32754" xr:uid="{00000000-0005-0000-0000-0000F3C20000}"/>
    <cellStyle name="Normal 8 2 2 3 2 3 3" xfId="52647" xr:uid="{00000000-0005-0000-0000-0000F4C20000}"/>
    <cellStyle name="Normal 8 2 2 3 2 4" xfId="24159" xr:uid="{00000000-0005-0000-0000-0000F5C20000}"/>
    <cellStyle name="Normal 8 2 2 3 2 5" xfId="43925" xr:uid="{00000000-0005-0000-0000-0000F6C20000}"/>
    <cellStyle name="Normal 8 2 2 3 3" xfId="6186" xr:uid="{00000000-0005-0000-0000-0000F7C20000}"/>
    <cellStyle name="Normal 8 2 2 3 3 2" xfId="15923" xr:uid="{00000000-0005-0000-0000-0000F8C20000}"/>
    <cellStyle name="Normal 8 2 2 3 3 2 2" xfId="35436" xr:uid="{00000000-0005-0000-0000-0000F9C20000}"/>
    <cellStyle name="Normal 8 2 2 3 3 2 3" xfId="55329" xr:uid="{00000000-0005-0000-0000-0000FAC20000}"/>
    <cellStyle name="Normal 8 2 2 3 3 3" xfId="28006" xr:uid="{00000000-0005-0000-0000-0000FBC20000}"/>
    <cellStyle name="Normal 8 2 2 3 3 4" xfId="47894" xr:uid="{00000000-0005-0000-0000-0000FCC20000}"/>
    <cellStyle name="Normal 8 2 2 3 4" xfId="10972" xr:uid="{00000000-0005-0000-0000-0000FDC20000}"/>
    <cellStyle name="Normal 8 2 2 3 4 2" xfId="30487" xr:uid="{00000000-0005-0000-0000-0000FEC20000}"/>
    <cellStyle name="Normal 8 2 2 3 4 3" xfId="50380" xr:uid="{00000000-0005-0000-0000-0000FFC20000}"/>
    <cellStyle name="Normal 8 2 2 3 5" xfId="20693" xr:uid="{00000000-0005-0000-0000-000000C30000}"/>
    <cellStyle name="Normal 8 2 2 3 6" xfId="40335" xr:uid="{00000000-0005-0000-0000-000001C30000}"/>
    <cellStyle name="Normal 8 2 2 4" xfId="2191" xr:uid="{00000000-0005-0000-0000-000002C30000}"/>
    <cellStyle name="Normal 8 2 2 4 2" xfId="4460" xr:uid="{00000000-0005-0000-0000-000003C30000}"/>
    <cellStyle name="Normal 8 2 2 4 2 2" xfId="9896" xr:uid="{00000000-0005-0000-0000-000004C30000}"/>
    <cellStyle name="Normal 8 2 2 4 2 2 2" xfId="19619" xr:uid="{00000000-0005-0000-0000-000005C30000}"/>
    <cellStyle name="Normal 8 2 2 4 2 2 2 2" xfId="39132" xr:uid="{00000000-0005-0000-0000-000006C30000}"/>
    <cellStyle name="Normal 8 2 2 4 2 2 2 3" xfId="59025" xr:uid="{00000000-0005-0000-0000-000007C30000}"/>
    <cellStyle name="Normal 8 2 2 4 2 2 3" xfId="29345" xr:uid="{00000000-0005-0000-0000-000008C30000}"/>
    <cellStyle name="Normal 8 2 2 4 2 2 4" xfId="49233" xr:uid="{00000000-0005-0000-0000-000009C30000}"/>
    <cellStyle name="Normal 8 2 2 4 2 3" xfId="14313" xr:uid="{00000000-0005-0000-0000-00000AC30000}"/>
    <cellStyle name="Normal 8 2 2 4 2 3 2" xfId="33827" xr:uid="{00000000-0005-0000-0000-00000BC30000}"/>
    <cellStyle name="Normal 8 2 2 4 2 3 3" xfId="53720" xr:uid="{00000000-0005-0000-0000-00000CC30000}"/>
    <cellStyle name="Normal 8 2 2 4 2 4" xfId="25232" xr:uid="{00000000-0005-0000-0000-00000DC30000}"/>
    <cellStyle name="Normal 8 2 2 4 2 5" xfId="44999" xr:uid="{00000000-0005-0000-0000-00000EC30000}"/>
    <cellStyle name="Normal 8 2 2 4 3" xfId="6721" xr:uid="{00000000-0005-0000-0000-00000FC30000}"/>
    <cellStyle name="Normal 8 2 2 4 3 2" xfId="16458" xr:uid="{00000000-0005-0000-0000-000010C30000}"/>
    <cellStyle name="Normal 8 2 2 4 3 2 2" xfId="35971" xr:uid="{00000000-0005-0000-0000-000011C30000}"/>
    <cellStyle name="Normal 8 2 2 4 3 2 3" xfId="55864" xr:uid="{00000000-0005-0000-0000-000012C30000}"/>
    <cellStyle name="Normal 8 2 2 4 3 3" xfId="28541" xr:uid="{00000000-0005-0000-0000-000013C30000}"/>
    <cellStyle name="Normal 8 2 2 4 3 4" xfId="48429" xr:uid="{00000000-0005-0000-0000-000014C30000}"/>
    <cellStyle name="Normal 8 2 2 4 4" xfId="12045" xr:uid="{00000000-0005-0000-0000-000015C30000}"/>
    <cellStyle name="Normal 8 2 2 4 4 2" xfId="31560" xr:uid="{00000000-0005-0000-0000-000016C30000}"/>
    <cellStyle name="Normal 8 2 2 4 4 3" xfId="51453" xr:uid="{00000000-0005-0000-0000-000017C30000}"/>
    <cellStyle name="Normal 8 2 2 4 5" xfId="21766" xr:uid="{00000000-0005-0000-0000-000018C30000}"/>
    <cellStyle name="Normal 8 2 2 4 6" xfId="41525" xr:uid="{00000000-0005-0000-0000-000019C30000}"/>
    <cellStyle name="Normal 8 2 2 5" xfId="2851" xr:uid="{00000000-0005-0000-0000-00001AC30000}"/>
    <cellStyle name="Normal 8 2 2 5 2" xfId="8288" xr:uid="{00000000-0005-0000-0000-00001BC30000}"/>
    <cellStyle name="Normal 8 2 2 5 2 2" xfId="18011" xr:uid="{00000000-0005-0000-0000-00001CC30000}"/>
    <cellStyle name="Normal 8 2 2 5 2 2 2" xfId="37524" xr:uid="{00000000-0005-0000-0000-00001DC30000}"/>
    <cellStyle name="Normal 8 2 2 5 2 2 3" xfId="57417" xr:uid="{00000000-0005-0000-0000-00001EC30000}"/>
    <cellStyle name="Normal 8 2 2 5 2 3" xfId="28782" xr:uid="{00000000-0005-0000-0000-00001FC30000}"/>
    <cellStyle name="Normal 8 2 2 5 2 4" xfId="48670" xr:uid="{00000000-0005-0000-0000-000020C30000}"/>
    <cellStyle name="Normal 8 2 2 5 3" xfId="12705" xr:uid="{00000000-0005-0000-0000-000021C30000}"/>
    <cellStyle name="Normal 8 2 2 5 3 2" xfId="32219" xr:uid="{00000000-0005-0000-0000-000022C30000}"/>
    <cellStyle name="Normal 8 2 2 5 3 3" xfId="52112" xr:uid="{00000000-0005-0000-0000-000023C30000}"/>
    <cellStyle name="Normal 8 2 2 5 4" xfId="23624" xr:uid="{00000000-0005-0000-0000-000024C30000}"/>
    <cellStyle name="Normal 8 2 2 5 5" xfId="43390" xr:uid="{00000000-0005-0000-0000-000025C30000}"/>
    <cellStyle name="Normal 8 2 2 6" xfId="5111" xr:uid="{00000000-0005-0000-0000-000026C30000}"/>
    <cellStyle name="Normal 8 2 2 6 2" xfId="14851" xr:uid="{00000000-0005-0000-0000-000027C30000}"/>
    <cellStyle name="Normal 8 2 2 6 2 2" xfId="34364" xr:uid="{00000000-0005-0000-0000-000028C30000}"/>
    <cellStyle name="Normal 8 2 2 6 2 3" xfId="54257" xr:uid="{00000000-0005-0000-0000-000029C30000}"/>
    <cellStyle name="Normal 8 2 2 6 3" xfId="26933" xr:uid="{00000000-0005-0000-0000-00002AC30000}"/>
    <cellStyle name="Normal 8 2 2 6 4" xfId="46819" xr:uid="{00000000-0005-0000-0000-00002BC30000}"/>
    <cellStyle name="Normal 8 2 2 7" xfId="10437" xr:uid="{00000000-0005-0000-0000-00002CC30000}"/>
    <cellStyle name="Normal 8 2 2 7 2" xfId="29952" xr:uid="{00000000-0005-0000-0000-00002DC30000}"/>
    <cellStyle name="Normal 8 2 2 7 3" xfId="49845" xr:uid="{00000000-0005-0000-0000-00002EC30000}"/>
    <cellStyle name="Normal 8 2 2 8" xfId="20158" xr:uid="{00000000-0005-0000-0000-00002FC30000}"/>
    <cellStyle name="Normal 8 2 2 9" xfId="39800" xr:uid="{00000000-0005-0000-0000-000030C30000}"/>
    <cellStyle name="Normal 8 2 3" xfId="642" xr:uid="{00000000-0005-0000-0000-000031C30000}"/>
    <cellStyle name="Normal 8 2 3 2" xfId="1728" xr:uid="{00000000-0005-0000-0000-000032C30000}"/>
    <cellStyle name="Normal 8 2 3 2 2" xfId="4100" xr:uid="{00000000-0005-0000-0000-000033C30000}"/>
    <cellStyle name="Normal 8 2 3 2 2 2" xfId="9537" xr:uid="{00000000-0005-0000-0000-000034C30000}"/>
    <cellStyle name="Normal 8 2 3 2 2 2 2" xfId="19260" xr:uid="{00000000-0005-0000-0000-000035C30000}"/>
    <cellStyle name="Normal 8 2 3 2 2 2 2 2" xfId="38773" xr:uid="{00000000-0005-0000-0000-000036C30000}"/>
    <cellStyle name="Normal 8 2 3 2 2 2 2 3" xfId="58666" xr:uid="{00000000-0005-0000-0000-000037C30000}"/>
    <cellStyle name="Normal 8 2 3 2 2 2 3" xfId="28991" xr:uid="{00000000-0005-0000-0000-000038C30000}"/>
    <cellStyle name="Normal 8 2 3 2 2 2 4" xfId="48879" xr:uid="{00000000-0005-0000-0000-000039C30000}"/>
    <cellStyle name="Normal 8 2 3 2 2 3" xfId="13954" xr:uid="{00000000-0005-0000-0000-00003AC30000}"/>
    <cellStyle name="Normal 8 2 3 2 2 3 2" xfId="33468" xr:uid="{00000000-0005-0000-0000-00003BC30000}"/>
    <cellStyle name="Normal 8 2 3 2 2 3 3" xfId="53361" xr:uid="{00000000-0005-0000-0000-00003CC30000}"/>
    <cellStyle name="Normal 8 2 3 2 2 4" xfId="24873" xr:uid="{00000000-0005-0000-0000-00003DC30000}"/>
    <cellStyle name="Normal 8 2 3 2 2 5" xfId="44639" xr:uid="{00000000-0005-0000-0000-00003EC30000}"/>
    <cellStyle name="Normal 8 2 3 2 3" xfId="5827" xr:uid="{00000000-0005-0000-0000-00003FC30000}"/>
    <cellStyle name="Normal 8 2 3 2 3 2" xfId="15564" xr:uid="{00000000-0005-0000-0000-000040C30000}"/>
    <cellStyle name="Normal 8 2 3 2 3 2 2" xfId="35077" xr:uid="{00000000-0005-0000-0000-000041C30000}"/>
    <cellStyle name="Normal 8 2 3 2 3 2 3" xfId="54970" xr:uid="{00000000-0005-0000-0000-000042C30000}"/>
    <cellStyle name="Normal 8 2 3 2 3 3" xfId="27647" xr:uid="{00000000-0005-0000-0000-000043C30000}"/>
    <cellStyle name="Normal 8 2 3 2 3 4" xfId="47535" xr:uid="{00000000-0005-0000-0000-000044C30000}"/>
    <cellStyle name="Normal 8 2 3 2 4" xfId="11686" xr:uid="{00000000-0005-0000-0000-000045C30000}"/>
    <cellStyle name="Normal 8 2 3 2 4 2" xfId="31201" xr:uid="{00000000-0005-0000-0000-000046C30000}"/>
    <cellStyle name="Normal 8 2 3 2 4 3" xfId="51094" xr:uid="{00000000-0005-0000-0000-000047C30000}"/>
    <cellStyle name="Normal 8 2 3 2 5" xfId="21407" xr:uid="{00000000-0005-0000-0000-000048C30000}"/>
    <cellStyle name="Normal 8 2 3 2 6" xfId="41062" xr:uid="{00000000-0005-0000-0000-000049C30000}"/>
    <cellStyle name="Normal 8 2 3 3" xfId="1177" xr:uid="{00000000-0005-0000-0000-00004AC30000}"/>
    <cellStyle name="Normal 8 2 3 3 2" xfId="3562" xr:uid="{00000000-0005-0000-0000-00004BC30000}"/>
    <cellStyle name="Normal 8 2 3 3 2 2" xfId="8999" xr:uid="{00000000-0005-0000-0000-00004CC30000}"/>
    <cellStyle name="Normal 8 2 3 3 2 2 2" xfId="18722" xr:uid="{00000000-0005-0000-0000-00004DC30000}"/>
    <cellStyle name="Normal 8 2 3 3 2 2 2 2" xfId="38235" xr:uid="{00000000-0005-0000-0000-00004EC30000}"/>
    <cellStyle name="Normal 8 2 3 3 2 2 2 3" xfId="58128" xr:uid="{00000000-0005-0000-0000-00004FC30000}"/>
    <cellStyle name="Normal 8 2 3 3 2 2 3" xfId="28900" xr:uid="{00000000-0005-0000-0000-000050C30000}"/>
    <cellStyle name="Normal 8 2 3 3 2 2 4" xfId="48788" xr:uid="{00000000-0005-0000-0000-000051C30000}"/>
    <cellStyle name="Normal 8 2 3 3 2 3" xfId="13416" xr:uid="{00000000-0005-0000-0000-000052C30000}"/>
    <cellStyle name="Normal 8 2 3 3 2 3 2" xfId="32930" xr:uid="{00000000-0005-0000-0000-000053C30000}"/>
    <cellStyle name="Normal 8 2 3 3 2 3 3" xfId="52823" xr:uid="{00000000-0005-0000-0000-000054C30000}"/>
    <cellStyle name="Normal 8 2 3 3 2 4" xfId="24335" xr:uid="{00000000-0005-0000-0000-000055C30000}"/>
    <cellStyle name="Normal 8 2 3 3 2 5" xfId="44101" xr:uid="{00000000-0005-0000-0000-000056C30000}"/>
    <cellStyle name="Normal 8 2 3 3 3" xfId="6362" xr:uid="{00000000-0005-0000-0000-000057C30000}"/>
    <cellStyle name="Normal 8 2 3 3 3 2" xfId="16099" xr:uid="{00000000-0005-0000-0000-000058C30000}"/>
    <cellStyle name="Normal 8 2 3 3 3 2 2" xfId="35612" xr:uid="{00000000-0005-0000-0000-000059C30000}"/>
    <cellStyle name="Normal 8 2 3 3 3 2 3" xfId="55505" xr:uid="{00000000-0005-0000-0000-00005AC30000}"/>
    <cellStyle name="Normal 8 2 3 3 3 3" xfId="28182" xr:uid="{00000000-0005-0000-0000-00005BC30000}"/>
    <cellStyle name="Normal 8 2 3 3 3 4" xfId="48070" xr:uid="{00000000-0005-0000-0000-00005CC30000}"/>
    <cellStyle name="Normal 8 2 3 3 4" xfId="11148" xr:uid="{00000000-0005-0000-0000-00005DC30000}"/>
    <cellStyle name="Normal 8 2 3 3 4 2" xfId="30663" xr:uid="{00000000-0005-0000-0000-00005EC30000}"/>
    <cellStyle name="Normal 8 2 3 3 4 3" xfId="50556" xr:uid="{00000000-0005-0000-0000-00005FC30000}"/>
    <cellStyle name="Normal 8 2 3 3 5" xfId="20869" xr:uid="{00000000-0005-0000-0000-000060C30000}"/>
    <cellStyle name="Normal 8 2 3 3 6" xfId="40511" xr:uid="{00000000-0005-0000-0000-000061C30000}"/>
    <cellStyle name="Normal 8 2 3 4" xfId="2367" xr:uid="{00000000-0005-0000-0000-000062C30000}"/>
    <cellStyle name="Normal 8 2 3 4 2" xfId="4636" xr:uid="{00000000-0005-0000-0000-000063C30000}"/>
    <cellStyle name="Normal 8 2 3 4 2 2" xfId="10072" xr:uid="{00000000-0005-0000-0000-000064C30000}"/>
    <cellStyle name="Normal 8 2 3 4 2 2 2" xfId="19795" xr:uid="{00000000-0005-0000-0000-000065C30000}"/>
    <cellStyle name="Normal 8 2 3 4 2 2 2 2" xfId="39308" xr:uid="{00000000-0005-0000-0000-000066C30000}"/>
    <cellStyle name="Normal 8 2 3 4 2 2 2 3" xfId="59201" xr:uid="{00000000-0005-0000-0000-000067C30000}"/>
    <cellStyle name="Normal 8 2 3 4 2 2 3" xfId="29521" xr:uid="{00000000-0005-0000-0000-000068C30000}"/>
    <cellStyle name="Normal 8 2 3 4 2 2 4" xfId="49409" xr:uid="{00000000-0005-0000-0000-000069C30000}"/>
    <cellStyle name="Normal 8 2 3 4 2 3" xfId="14489" xr:uid="{00000000-0005-0000-0000-00006AC30000}"/>
    <cellStyle name="Normal 8 2 3 4 2 3 2" xfId="34003" xr:uid="{00000000-0005-0000-0000-00006BC30000}"/>
    <cellStyle name="Normal 8 2 3 4 2 3 3" xfId="53896" xr:uid="{00000000-0005-0000-0000-00006CC30000}"/>
    <cellStyle name="Normal 8 2 3 4 2 4" xfId="25408" xr:uid="{00000000-0005-0000-0000-00006DC30000}"/>
    <cellStyle name="Normal 8 2 3 4 2 5" xfId="45175" xr:uid="{00000000-0005-0000-0000-00006EC30000}"/>
    <cellStyle name="Normal 8 2 3 4 3" xfId="6897" xr:uid="{00000000-0005-0000-0000-00006FC30000}"/>
    <cellStyle name="Normal 8 2 3 4 3 2" xfId="16634" xr:uid="{00000000-0005-0000-0000-000070C30000}"/>
    <cellStyle name="Normal 8 2 3 4 3 2 2" xfId="36147" xr:uid="{00000000-0005-0000-0000-000071C30000}"/>
    <cellStyle name="Normal 8 2 3 4 3 2 3" xfId="56040" xr:uid="{00000000-0005-0000-0000-000072C30000}"/>
    <cellStyle name="Normal 8 2 3 4 3 3" xfId="28717" xr:uid="{00000000-0005-0000-0000-000073C30000}"/>
    <cellStyle name="Normal 8 2 3 4 3 4" xfId="48605" xr:uid="{00000000-0005-0000-0000-000074C30000}"/>
    <cellStyle name="Normal 8 2 3 4 4" xfId="12221" xr:uid="{00000000-0005-0000-0000-000075C30000}"/>
    <cellStyle name="Normal 8 2 3 4 4 2" xfId="31736" xr:uid="{00000000-0005-0000-0000-000076C30000}"/>
    <cellStyle name="Normal 8 2 3 4 4 3" xfId="51629" xr:uid="{00000000-0005-0000-0000-000077C30000}"/>
    <cellStyle name="Normal 8 2 3 4 5" xfId="21942" xr:uid="{00000000-0005-0000-0000-000078C30000}"/>
    <cellStyle name="Normal 8 2 3 4 6" xfId="41701" xr:uid="{00000000-0005-0000-0000-000079C30000}"/>
    <cellStyle name="Normal 8 2 3 5" xfId="3027" xr:uid="{00000000-0005-0000-0000-00007AC30000}"/>
    <cellStyle name="Normal 8 2 3 5 2" xfId="8464" xr:uid="{00000000-0005-0000-0000-00007BC30000}"/>
    <cellStyle name="Normal 8 2 3 5 2 2" xfId="18187" xr:uid="{00000000-0005-0000-0000-00007CC30000}"/>
    <cellStyle name="Normal 8 2 3 5 2 2 2" xfId="37700" xr:uid="{00000000-0005-0000-0000-00007DC30000}"/>
    <cellStyle name="Normal 8 2 3 5 2 2 3" xfId="57593" xr:uid="{00000000-0005-0000-0000-00007EC30000}"/>
    <cellStyle name="Normal 8 2 3 5 2 3" xfId="28811" xr:uid="{00000000-0005-0000-0000-00007FC30000}"/>
    <cellStyle name="Normal 8 2 3 5 2 4" xfId="48699" xr:uid="{00000000-0005-0000-0000-000080C30000}"/>
    <cellStyle name="Normal 8 2 3 5 3" xfId="12881" xr:uid="{00000000-0005-0000-0000-000081C30000}"/>
    <cellStyle name="Normal 8 2 3 5 3 2" xfId="32395" xr:uid="{00000000-0005-0000-0000-000082C30000}"/>
    <cellStyle name="Normal 8 2 3 5 3 3" xfId="52288" xr:uid="{00000000-0005-0000-0000-000083C30000}"/>
    <cellStyle name="Normal 8 2 3 5 4" xfId="23800" xr:uid="{00000000-0005-0000-0000-000084C30000}"/>
    <cellStyle name="Normal 8 2 3 5 5" xfId="43566" xr:uid="{00000000-0005-0000-0000-000085C30000}"/>
    <cellStyle name="Normal 8 2 3 6" xfId="5287" xr:uid="{00000000-0005-0000-0000-000086C30000}"/>
    <cellStyle name="Normal 8 2 3 6 2" xfId="15027" xr:uid="{00000000-0005-0000-0000-000087C30000}"/>
    <cellStyle name="Normal 8 2 3 6 2 2" xfId="34540" xr:uid="{00000000-0005-0000-0000-000088C30000}"/>
    <cellStyle name="Normal 8 2 3 6 2 3" xfId="54433" xr:uid="{00000000-0005-0000-0000-000089C30000}"/>
    <cellStyle name="Normal 8 2 3 6 3" xfId="27109" xr:uid="{00000000-0005-0000-0000-00008AC30000}"/>
    <cellStyle name="Normal 8 2 3 6 4" xfId="46995" xr:uid="{00000000-0005-0000-0000-00008BC30000}"/>
    <cellStyle name="Normal 8 2 3 7" xfId="10613" xr:uid="{00000000-0005-0000-0000-00008CC30000}"/>
    <cellStyle name="Normal 8 2 3 7 2" xfId="30128" xr:uid="{00000000-0005-0000-0000-00008DC30000}"/>
    <cellStyle name="Normal 8 2 3 7 3" xfId="50021" xr:uid="{00000000-0005-0000-0000-00008EC30000}"/>
    <cellStyle name="Normal 8 2 3 8" xfId="20334" xr:uid="{00000000-0005-0000-0000-00008FC30000}"/>
    <cellStyle name="Normal 8 2 3 9" xfId="39976" xr:uid="{00000000-0005-0000-0000-000090C30000}"/>
    <cellStyle name="Normal 8 2 4" xfId="1376" xr:uid="{00000000-0005-0000-0000-000091C30000}"/>
    <cellStyle name="Normal 8 2 4 2" xfId="3748" xr:uid="{00000000-0005-0000-0000-000092C30000}"/>
    <cellStyle name="Normal 8 2 4 2 2" xfId="9185" xr:uid="{00000000-0005-0000-0000-000093C30000}"/>
    <cellStyle name="Normal 8 2 4 2 2 2" xfId="18908" xr:uid="{00000000-0005-0000-0000-000094C30000}"/>
    <cellStyle name="Normal 8 2 4 2 2 2 2" xfId="38421" xr:uid="{00000000-0005-0000-0000-000095C30000}"/>
    <cellStyle name="Normal 8 2 4 2 2 2 3" xfId="58314" xr:uid="{00000000-0005-0000-0000-000096C30000}"/>
    <cellStyle name="Normal 8 2 4 2 2 3" xfId="28933" xr:uid="{00000000-0005-0000-0000-000097C30000}"/>
    <cellStyle name="Normal 8 2 4 2 2 4" xfId="48821" xr:uid="{00000000-0005-0000-0000-000098C30000}"/>
    <cellStyle name="Normal 8 2 4 2 3" xfId="13602" xr:uid="{00000000-0005-0000-0000-000099C30000}"/>
    <cellStyle name="Normal 8 2 4 2 3 2" xfId="33116" xr:uid="{00000000-0005-0000-0000-00009AC30000}"/>
    <cellStyle name="Normal 8 2 4 2 3 3" xfId="53009" xr:uid="{00000000-0005-0000-0000-00009BC30000}"/>
    <cellStyle name="Normal 8 2 4 2 4" xfId="24521" xr:uid="{00000000-0005-0000-0000-00009CC30000}"/>
    <cellStyle name="Normal 8 2 4 2 5" xfId="44287" xr:uid="{00000000-0005-0000-0000-00009DC30000}"/>
    <cellStyle name="Normal 8 2 4 3" xfId="5475" xr:uid="{00000000-0005-0000-0000-00009EC30000}"/>
    <cellStyle name="Normal 8 2 4 3 2" xfId="15212" xr:uid="{00000000-0005-0000-0000-00009FC30000}"/>
    <cellStyle name="Normal 8 2 4 3 2 2" xfId="34725" xr:uid="{00000000-0005-0000-0000-0000A0C30000}"/>
    <cellStyle name="Normal 8 2 4 3 2 3" xfId="54618" xr:uid="{00000000-0005-0000-0000-0000A1C30000}"/>
    <cellStyle name="Normal 8 2 4 3 3" xfId="27295" xr:uid="{00000000-0005-0000-0000-0000A2C30000}"/>
    <cellStyle name="Normal 8 2 4 3 4" xfId="47183" xr:uid="{00000000-0005-0000-0000-0000A3C30000}"/>
    <cellStyle name="Normal 8 2 4 4" xfId="11334" xr:uid="{00000000-0005-0000-0000-0000A4C30000}"/>
    <cellStyle name="Normal 8 2 4 4 2" xfId="30849" xr:uid="{00000000-0005-0000-0000-0000A5C30000}"/>
    <cellStyle name="Normal 8 2 4 4 3" xfId="50742" xr:uid="{00000000-0005-0000-0000-0000A6C30000}"/>
    <cellStyle name="Normal 8 2 4 5" xfId="21055" xr:uid="{00000000-0005-0000-0000-0000A7C30000}"/>
    <cellStyle name="Normal 8 2 4 6" xfId="40710" xr:uid="{00000000-0005-0000-0000-0000A8C30000}"/>
    <cellStyle name="Normal 8 2 5" xfId="825" xr:uid="{00000000-0005-0000-0000-0000A9C30000}"/>
    <cellStyle name="Normal 8 2 5 2" xfId="3210" xr:uid="{00000000-0005-0000-0000-0000AAC30000}"/>
    <cellStyle name="Normal 8 2 5 2 2" xfId="8647" xr:uid="{00000000-0005-0000-0000-0000ABC30000}"/>
    <cellStyle name="Normal 8 2 5 2 2 2" xfId="18370" xr:uid="{00000000-0005-0000-0000-0000ACC30000}"/>
    <cellStyle name="Normal 8 2 5 2 2 2 2" xfId="37883" xr:uid="{00000000-0005-0000-0000-0000ADC30000}"/>
    <cellStyle name="Normal 8 2 5 2 2 2 3" xfId="57776" xr:uid="{00000000-0005-0000-0000-0000AEC30000}"/>
    <cellStyle name="Normal 8 2 5 2 2 3" xfId="28842" xr:uid="{00000000-0005-0000-0000-0000AFC30000}"/>
    <cellStyle name="Normal 8 2 5 2 2 4" xfId="48730" xr:uid="{00000000-0005-0000-0000-0000B0C30000}"/>
    <cellStyle name="Normal 8 2 5 2 3" xfId="13064" xr:uid="{00000000-0005-0000-0000-0000B1C30000}"/>
    <cellStyle name="Normal 8 2 5 2 3 2" xfId="32578" xr:uid="{00000000-0005-0000-0000-0000B2C30000}"/>
    <cellStyle name="Normal 8 2 5 2 3 3" xfId="52471" xr:uid="{00000000-0005-0000-0000-0000B3C30000}"/>
    <cellStyle name="Normal 8 2 5 2 4" xfId="23983" xr:uid="{00000000-0005-0000-0000-0000B4C30000}"/>
    <cellStyle name="Normal 8 2 5 2 5" xfId="43749" xr:uid="{00000000-0005-0000-0000-0000B5C30000}"/>
    <cellStyle name="Normal 8 2 5 3" xfId="6010" xr:uid="{00000000-0005-0000-0000-0000B6C30000}"/>
    <cellStyle name="Normal 8 2 5 3 2" xfId="15747" xr:uid="{00000000-0005-0000-0000-0000B7C30000}"/>
    <cellStyle name="Normal 8 2 5 3 2 2" xfId="35260" xr:uid="{00000000-0005-0000-0000-0000B8C30000}"/>
    <cellStyle name="Normal 8 2 5 3 2 3" xfId="55153" xr:uid="{00000000-0005-0000-0000-0000B9C30000}"/>
    <cellStyle name="Normal 8 2 5 3 3" xfId="27830" xr:uid="{00000000-0005-0000-0000-0000BAC30000}"/>
    <cellStyle name="Normal 8 2 5 3 4" xfId="47718" xr:uid="{00000000-0005-0000-0000-0000BBC30000}"/>
    <cellStyle name="Normal 8 2 5 4" xfId="10796" xr:uid="{00000000-0005-0000-0000-0000BCC30000}"/>
    <cellStyle name="Normal 8 2 5 4 2" xfId="30311" xr:uid="{00000000-0005-0000-0000-0000BDC30000}"/>
    <cellStyle name="Normal 8 2 5 4 3" xfId="50204" xr:uid="{00000000-0005-0000-0000-0000BEC30000}"/>
    <cellStyle name="Normal 8 2 5 5" xfId="20517" xr:uid="{00000000-0005-0000-0000-0000BFC30000}"/>
    <cellStyle name="Normal 8 2 5 6" xfId="40159" xr:uid="{00000000-0005-0000-0000-0000C0C30000}"/>
    <cellStyle name="Normal 8 2 6" xfId="1973" xr:uid="{00000000-0005-0000-0000-0000C1C30000}"/>
    <cellStyle name="Normal 8 2 6 2" xfId="4284" xr:uid="{00000000-0005-0000-0000-0000C2C30000}"/>
    <cellStyle name="Normal 8 2 6 2 2" xfId="9720" xr:uid="{00000000-0005-0000-0000-0000C3C30000}"/>
    <cellStyle name="Normal 8 2 6 2 2 2" xfId="19443" xr:uid="{00000000-0005-0000-0000-0000C4C30000}"/>
    <cellStyle name="Normal 8 2 6 2 2 2 2" xfId="38956" xr:uid="{00000000-0005-0000-0000-0000C5C30000}"/>
    <cellStyle name="Normal 8 2 6 2 2 2 3" xfId="58849" xr:uid="{00000000-0005-0000-0000-0000C6C30000}"/>
    <cellStyle name="Normal 8 2 6 2 2 3" xfId="29169" xr:uid="{00000000-0005-0000-0000-0000C7C30000}"/>
    <cellStyle name="Normal 8 2 6 2 2 4" xfId="49057" xr:uid="{00000000-0005-0000-0000-0000C8C30000}"/>
    <cellStyle name="Normal 8 2 6 2 3" xfId="14137" xr:uid="{00000000-0005-0000-0000-0000C9C30000}"/>
    <cellStyle name="Normal 8 2 6 2 3 2" xfId="33651" xr:uid="{00000000-0005-0000-0000-0000CAC30000}"/>
    <cellStyle name="Normal 8 2 6 2 3 3" xfId="53544" xr:uid="{00000000-0005-0000-0000-0000CBC30000}"/>
    <cellStyle name="Normal 8 2 6 2 4" xfId="25056" xr:uid="{00000000-0005-0000-0000-0000CCC30000}"/>
    <cellStyle name="Normal 8 2 6 2 5" xfId="44823" xr:uid="{00000000-0005-0000-0000-0000CDC30000}"/>
    <cellStyle name="Normal 8 2 6 3" xfId="6545" xr:uid="{00000000-0005-0000-0000-0000CEC30000}"/>
    <cellStyle name="Normal 8 2 6 3 2" xfId="16282" xr:uid="{00000000-0005-0000-0000-0000CFC30000}"/>
    <cellStyle name="Normal 8 2 6 3 2 2" xfId="35795" xr:uid="{00000000-0005-0000-0000-0000D0C30000}"/>
    <cellStyle name="Normal 8 2 6 3 2 3" xfId="55688" xr:uid="{00000000-0005-0000-0000-0000D1C30000}"/>
    <cellStyle name="Normal 8 2 6 3 3" xfId="28365" xr:uid="{00000000-0005-0000-0000-0000D2C30000}"/>
    <cellStyle name="Normal 8 2 6 3 4" xfId="48253" xr:uid="{00000000-0005-0000-0000-0000D3C30000}"/>
    <cellStyle name="Normal 8 2 6 4" xfId="11869" xr:uid="{00000000-0005-0000-0000-0000D4C30000}"/>
    <cellStyle name="Normal 8 2 6 4 2" xfId="31384" xr:uid="{00000000-0005-0000-0000-0000D5C30000}"/>
    <cellStyle name="Normal 8 2 6 4 3" xfId="51277" xr:uid="{00000000-0005-0000-0000-0000D6C30000}"/>
    <cellStyle name="Normal 8 2 6 5" xfId="21590" xr:uid="{00000000-0005-0000-0000-0000D7C30000}"/>
    <cellStyle name="Normal 8 2 6 6" xfId="41307" xr:uid="{00000000-0005-0000-0000-0000D8C30000}"/>
    <cellStyle name="Normal 8 2 7" xfId="2675" xr:uid="{00000000-0005-0000-0000-0000D9C30000}"/>
    <cellStyle name="Normal 8 2 7 2" xfId="8112" xr:uid="{00000000-0005-0000-0000-0000DAC30000}"/>
    <cellStyle name="Normal 8 2 7 2 2" xfId="17835" xr:uid="{00000000-0005-0000-0000-0000DBC30000}"/>
    <cellStyle name="Normal 8 2 7 2 2 2" xfId="37348" xr:uid="{00000000-0005-0000-0000-0000DCC30000}"/>
    <cellStyle name="Normal 8 2 7 2 2 3" xfId="57241" xr:uid="{00000000-0005-0000-0000-0000DDC30000}"/>
    <cellStyle name="Normal 8 2 7 2 3" xfId="28753" xr:uid="{00000000-0005-0000-0000-0000DEC30000}"/>
    <cellStyle name="Normal 8 2 7 2 4" xfId="48641" xr:uid="{00000000-0005-0000-0000-0000DFC30000}"/>
    <cellStyle name="Normal 8 2 7 3" xfId="12529" xr:uid="{00000000-0005-0000-0000-0000E0C30000}"/>
    <cellStyle name="Normal 8 2 7 3 2" xfId="32043" xr:uid="{00000000-0005-0000-0000-0000E1C30000}"/>
    <cellStyle name="Normal 8 2 7 3 3" xfId="51936" xr:uid="{00000000-0005-0000-0000-0000E2C30000}"/>
    <cellStyle name="Normal 8 2 7 4" xfId="23448" xr:uid="{00000000-0005-0000-0000-0000E3C30000}"/>
    <cellStyle name="Normal 8 2 7 5" xfId="43214" xr:uid="{00000000-0005-0000-0000-0000E4C30000}"/>
    <cellStyle name="Normal 8 2 8" xfId="4893" xr:uid="{00000000-0005-0000-0000-0000E5C30000}"/>
    <cellStyle name="Normal 8 2 8 2" xfId="14675" xr:uid="{00000000-0005-0000-0000-0000E6C30000}"/>
    <cellStyle name="Normal 8 2 8 2 2" xfId="34188" xr:uid="{00000000-0005-0000-0000-0000E7C30000}"/>
    <cellStyle name="Normal 8 2 8 2 3" xfId="54081" xr:uid="{00000000-0005-0000-0000-0000E8C30000}"/>
    <cellStyle name="Normal 8 2 8 3" xfId="26757" xr:uid="{00000000-0005-0000-0000-0000E9C30000}"/>
    <cellStyle name="Normal 8 2 8 4" xfId="46601" xr:uid="{00000000-0005-0000-0000-0000EAC30000}"/>
    <cellStyle name="Normal 8 2 9" xfId="10261" xr:uid="{00000000-0005-0000-0000-0000EBC30000}"/>
    <cellStyle name="Normal 8 2 9 2" xfId="29776" xr:uid="{00000000-0005-0000-0000-0000ECC30000}"/>
    <cellStyle name="Normal 8 2 9 3" xfId="49669" xr:uid="{00000000-0005-0000-0000-0000EDC30000}"/>
    <cellStyle name="Normal 8 3" xfId="247" xr:uid="{00000000-0005-0000-0000-0000EEC30000}"/>
    <cellStyle name="Normal 8 3 10" xfId="19981" xr:uid="{00000000-0005-0000-0000-0000EFC30000}"/>
    <cellStyle name="Normal 8 3 11" xfId="39581" xr:uid="{00000000-0005-0000-0000-0000F0C30000}"/>
    <cellStyle name="Normal 8 3 2" xfId="465" xr:uid="{00000000-0005-0000-0000-0000F1C30000}"/>
    <cellStyle name="Normal 8 3 2 2" xfId="1551" xr:uid="{00000000-0005-0000-0000-0000F2C30000}"/>
    <cellStyle name="Normal 8 3 2 2 2" xfId="3923" xr:uid="{00000000-0005-0000-0000-0000F3C30000}"/>
    <cellStyle name="Normal 8 3 2 2 2 2" xfId="9360" xr:uid="{00000000-0005-0000-0000-0000F4C30000}"/>
    <cellStyle name="Normal 8 3 2 2 2 2 2" xfId="19083" xr:uid="{00000000-0005-0000-0000-0000F5C30000}"/>
    <cellStyle name="Normal 8 3 2 2 2 2 2 2" xfId="38596" xr:uid="{00000000-0005-0000-0000-0000F6C30000}"/>
    <cellStyle name="Normal 8 3 2 2 2 2 2 3" xfId="58489" xr:uid="{00000000-0005-0000-0000-0000F7C30000}"/>
    <cellStyle name="Normal 8 3 2 2 2 2 3" xfId="26292" xr:uid="{00000000-0005-0000-0000-0000F8C30000}"/>
    <cellStyle name="Normal 8 3 2 2 2 2 4" xfId="46064" xr:uid="{00000000-0005-0000-0000-0000F9C30000}"/>
    <cellStyle name="Normal 8 3 2 2 2 3" xfId="13777" xr:uid="{00000000-0005-0000-0000-0000FAC30000}"/>
    <cellStyle name="Normal 8 3 2 2 2 3 2" xfId="33291" xr:uid="{00000000-0005-0000-0000-0000FBC30000}"/>
    <cellStyle name="Normal 8 3 2 2 2 3 3" xfId="53184" xr:uid="{00000000-0005-0000-0000-0000FCC30000}"/>
    <cellStyle name="Normal 8 3 2 2 2 4" xfId="24696" xr:uid="{00000000-0005-0000-0000-0000FDC30000}"/>
    <cellStyle name="Normal 8 3 2 2 2 5" xfId="44462" xr:uid="{00000000-0005-0000-0000-0000FEC30000}"/>
    <cellStyle name="Normal 8 3 2 2 3" xfId="7659" xr:uid="{00000000-0005-0000-0000-0000FFC30000}"/>
    <cellStyle name="Normal 8 3 2 2 3 2" xfId="17382" xr:uid="{00000000-0005-0000-0000-000000C40000}"/>
    <cellStyle name="Normal 8 3 2 2 3 2 2" xfId="36895" xr:uid="{00000000-0005-0000-0000-000001C40000}"/>
    <cellStyle name="Normal 8 3 2 2 3 2 3" xfId="56788" xr:uid="{00000000-0005-0000-0000-000002C40000}"/>
    <cellStyle name="Normal 8 3 2 2 3 3" xfId="23075" xr:uid="{00000000-0005-0000-0000-000003C40000}"/>
    <cellStyle name="Normal 8 3 2 2 3 4" xfId="42840" xr:uid="{00000000-0005-0000-0000-000004C40000}"/>
    <cellStyle name="Normal 8 3 2 2 4" xfId="5650" xr:uid="{00000000-0005-0000-0000-000005C40000}"/>
    <cellStyle name="Normal 8 3 2 2 4 2" xfId="15387" xr:uid="{00000000-0005-0000-0000-000006C40000}"/>
    <cellStyle name="Normal 8 3 2 2 4 2 2" xfId="34900" xr:uid="{00000000-0005-0000-0000-000007C40000}"/>
    <cellStyle name="Normal 8 3 2 2 4 2 3" xfId="54793" xr:uid="{00000000-0005-0000-0000-000008C40000}"/>
    <cellStyle name="Normal 8 3 2 2 4 3" xfId="27470" xr:uid="{00000000-0005-0000-0000-000009C40000}"/>
    <cellStyle name="Normal 8 3 2 2 4 4" xfId="47358" xr:uid="{00000000-0005-0000-0000-00000AC40000}"/>
    <cellStyle name="Normal 8 3 2 2 5" xfId="11509" xr:uid="{00000000-0005-0000-0000-00000BC40000}"/>
    <cellStyle name="Normal 8 3 2 2 5 2" xfId="31024" xr:uid="{00000000-0005-0000-0000-00000CC40000}"/>
    <cellStyle name="Normal 8 3 2 2 5 3" xfId="50917" xr:uid="{00000000-0005-0000-0000-00000DC40000}"/>
    <cellStyle name="Normal 8 3 2 2 6" xfId="21230" xr:uid="{00000000-0005-0000-0000-00000EC40000}"/>
    <cellStyle name="Normal 8 3 2 2 7" xfId="40885" xr:uid="{00000000-0005-0000-0000-00000FC40000}"/>
    <cellStyle name="Normal 8 3 2 3" xfId="1000" xr:uid="{00000000-0005-0000-0000-000010C40000}"/>
    <cellStyle name="Normal 8 3 2 3 2" xfId="3385" xr:uid="{00000000-0005-0000-0000-000011C40000}"/>
    <cellStyle name="Normal 8 3 2 3 2 2" xfId="8822" xr:uid="{00000000-0005-0000-0000-000012C40000}"/>
    <cellStyle name="Normal 8 3 2 3 2 2 2" xfId="18545" xr:uid="{00000000-0005-0000-0000-000013C40000}"/>
    <cellStyle name="Normal 8 3 2 3 2 2 2 2" xfId="38058" xr:uid="{00000000-0005-0000-0000-000014C40000}"/>
    <cellStyle name="Normal 8 3 2 3 2 2 2 3" xfId="57951" xr:uid="{00000000-0005-0000-0000-000015C40000}"/>
    <cellStyle name="Normal 8 3 2 3 2 2 3" xfId="26136" xr:uid="{00000000-0005-0000-0000-000016C40000}"/>
    <cellStyle name="Normal 8 3 2 3 2 2 4" xfId="45907" xr:uid="{00000000-0005-0000-0000-000017C40000}"/>
    <cellStyle name="Normal 8 3 2 3 2 3" xfId="13239" xr:uid="{00000000-0005-0000-0000-000018C40000}"/>
    <cellStyle name="Normal 8 3 2 3 2 3 2" xfId="32753" xr:uid="{00000000-0005-0000-0000-000019C40000}"/>
    <cellStyle name="Normal 8 3 2 3 2 3 3" xfId="52646" xr:uid="{00000000-0005-0000-0000-00001AC40000}"/>
    <cellStyle name="Normal 8 3 2 3 2 4" xfId="24158" xr:uid="{00000000-0005-0000-0000-00001BC40000}"/>
    <cellStyle name="Normal 8 3 2 3 2 5" xfId="43924" xr:uid="{00000000-0005-0000-0000-00001CC40000}"/>
    <cellStyle name="Normal 8 3 2 3 3" xfId="7199" xr:uid="{00000000-0005-0000-0000-00001DC40000}"/>
    <cellStyle name="Normal 8 3 2 3 3 2" xfId="16935" xr:uid="{00000000-0005-0000-0000-00001EC40000}"/>
    <cellStyle name="Normal 8 3 2 3 3 2 2" xfId="36448" xr:uid="{00000000-0005-0000-0000-00001FC40000}"/>
    <cellStyle name="Normal 8 3 2 3 3 2 3" xfId="56341" xr:uid="{00000000-0005-0000-0000-000020C40000}"/>
    <cellStyle name="Normal 8 3 2 3 3 3" xfId="25638" xr:uid="{00000000-0005-0000-0000-000021C40000}"/>
    <cellStyle name="Normal 8 3 2 3 3 4" xfId="45407" xr:uid="{00000000-0005-0000-0000-000022C40000}"/>
    <cellStyle name="Normal 8 3 2 3 4" xfId="6185" xr:uid="{00000000-0005-0000-0000-000023C40000}"/>
    <cellStyle name="Normal 8 3 2 3 4 2" xfId="15922" xr:uid="{00000000-0005-0000-0000-000024C40000}"/>
    <cellStyle name="Normal 8 3 2 3 4 2 2" xfId="35435" xr:uid="{00000000-0005-0000-0000-000025C40000}"/>
    <cellStyle name="Normal 8 3 2 3 4 2 3" xfId="55328" xr:uid="{00000000-0005-0000-0000-000026C40000}"/>
    <cellStyle name="Normal 8 3 2 3 4 3" xfId="28005" xr:uid="{00000000-0005-0000-0000-000027C40000}"/>
    <cellStyle name="Normal 8 3 2 3 4 4" xfId="47893" xr:uid="{00000000-0005-0000-0000-000028C40000}"/>
    <cellStyle name="Normal 8 3 2 3 5" xfId="10971" xr:uid="{00000000-0005-0000-0000-000029C40000}"/>
    <cellStyle name="Normal 8 3 2 3 5 2" xfId="30486" xr:uid="{00000000-0005-0000-0000-00002AC40000}"/>
    <cellStyle name="Normal 8 3 2 3 5 3" xfId="50379" xr:uid="{00000000-0005-0000-0000-00002BC40000}"/>
    <cellStyle name="Normal 8 3 2 3 6" xfId="20692" xr:uid="{00000000-0005-0000-0000-00002CC40000}"/>
    <cellStyle name="Normal 8 3 2 3 7" xfId="40334" xr:uid="{00000000-0005-0000-0000-00002DC40000}"/>
    <cellStyle name="Normal 8 3 2 4" xfId="2190" xr:uid="{00000000-0005-0000-0000-00002EC40000}"/>
    <cellStyle name="Normal 8 3 2 4 2" xfId="4459" xr:uid="{00000000-0005-0000-0000-00002FC40000}"/>
    <cellStyle name="Normal 8 3 2 4 2 2" xfId="9895" xr:uid="{00000000-0005-0000-0000-000030C40000}"/>
    <cellStyle name="Normal 8 3 2 4 2 2 2" xfId="19618" xr:uid="{00000000-0005-0000-0000-000031C40000}"/>
    <cellStyle name="Normal 8 3 2 4 2 2 2 2" xfId="39131" xr:uid="{00000000-0005-0000-0000-000032C40000}"/>
    <cellStyle name="Normal 8 3 2 4 2 2 2 3" xfId="59024" xr:uid="{00000000-0005-0000-0000-000033C40000}"/>
    <cellStyle name="Normal 8 3 2 4 2 2 3" xfId="29344" xr:uid="{00000000-0005-0000-0000-000034C40000}"/>
    <cellStyle name="Normal 8 3 2 4 2 2 4" xfId="49232" xr:uid="{00000000-0005-0000-0000-000035C40000}"/>
    <cellStyle name="Normal 8 3 2 4 2 3" xfId="14312" xr:uid="{00000000-0005-0000-0000-000036C40000}"/>
    <cellStyle name="Normal 8 3 2 4 2 3 2" xfId="33826" xr:uid="{00000000-0005-0000-0000-000037C40000}"/>
    <cellStyle name="Normal 8 3 2 4 2 3 3" xfId="53719" xr:uid="{00000000-0005-0000-0000-000038C40000}"/>
    <cellStyle name="Normal 8 3 2 4 2 4" xfId="25231" xr:uid="{00000000-0005-0000-0000-000039C40000}"/>
    <cellStyle name="Normal 8 3 2 4 2 5" xfId="44998" xr:uid="{00000000-0005-0000-0000-00003AC40000}"/>
    <cellStyle name="Normal 8 3 2 4 3" xfId="6720" xr:uid="{00000000-0005-0000-0000-00003BC40000}"/>
    <cellStyle name="Normal 8 3 2 4 3 2" xfId="16457" xr:uid="{00000000-0005-0000-0000-00003CC40000}"/>
    <cellStyle name="Normal 8 3 2 4 3 2 2" xfId="35970" xr:uid="{00000000-0005-0000-0000-00003DC40000}"/>
    <cellStyle name="Normal 8 3 2 4 3 2 3" xfId="55863" xr:uid="{00000000-0005-0000-0000-00003EC40000}"/>
    <cellStyle name="Normal 8 3 2 4 3 3" xfId="28540" xr:uid="{00000000-0005-0000-0000-00003FC40000}"/>
    <cellStyle name="Normal 8 3 2 4 3 4" xfId="48428" xr:uid="{00000000-0005-0000-0000-000040C40000}"/>
    <cellStyle name="Normal 8 3 2 4 4" xfId="12044" xr:uid="{00000000-0005-0000-0000-000041C40000}"/>
    <cellStyle name="Normal 8 3 2 4 4 2" xfId="31559" xr:uid="{00000000-0005-0000-0000-000042C40000}"/>
    <cellStyle name="Normal 8 3 2 4 4 3" xfId="51452" xr:uid="{00000000-0005-0000-0000-000043C40000}"/>
    <cellStyle name="Normal 8 3 2 4 5" xfId="21765" xr:uid="{00000000-0005-0000-0000-000044C40000}"/>
    <cellStyle name="Normal 8 3 2 4 6" xfId="41524" xr:uid="{00000000-0005-0000-0000-000045C40000}"/>
    <cellStyle name="Normal 8 3 2 5" xfId="2850" xr:uid="{00000000-0005-0000-0000-000046C40000}"/>
    <cellStyle name="Normal 8 3 2 5 2" xfId="8287" xr:uid="{00000000-0005-0000-0000-000047C40000}"/>
    <cellStyle name="Normal 8 3 2 5 2 2" xfId="18010" xr:uid="{00000000-0005-0000-0000-000048C40000}"/>
    <cellStyle name="Normal 8 3 2 5 2 2 2" xfId="37523" xr:uid="{00000000-0005-0000-0000-000049C40000}"/>
    <cellStyle name="Normal 8 3 2 5 2 2 3" xfId="57416" xr:uid="{00000000-0005-0000-0000-00004AC40000}"/>
    <cellStyle name="Normal 8 3 2 5 2 3" xfId="22662" xr:uid="{00000000-0005-0000-0000-00004BC40000}"/>
    <cellStyle name="Normal 8 3 2 5 2 4" xfId="42426" xr:uid="{00000000-0005-0000-0000-00004CC40000}"/>
    <cellStyle name="Normal 8 3 2 5 3" xfId="12704" xr:uid="{00000000-0005-0000-0000-00004DC40000}"/>
    <cellStyle name="Normal 8 3 2 5 3 2" xfId="32218" xr:uid="{00000000-0005-0000-0000-00004EC40000}"/>
    <cellStyle name="Normal 8 3 2 5 3 3" xfId="52111" xr:uid="{00000000-0005-0000-0000-00004FC40000}"/>
    <cellStyle name="Normal 8 3 2 5 4" xfId="23623" xr:uid="{00000000-0005-0000-0000-000050C40000}"/>
    <cellStyle name="Normal 8 3 2 5 5" xfId="43389" xr:uid="{00000000-0005-0000-0000-000051C40000}"/>
    <cellStyle name="Normal 8 3 2 6" xfId="5110" xr:uid="{00000000-0005-0000-0000-000052C40000}"/>
    <cellStyle name="Normal 8 3 2 6 2" xfId="14850" xr:uid="{00000000-0005-0000-0000-000053C40000}"/>
    <cellStyle name="Normal 8 3 2 6 2 2" xfId="34363" xr:uid="{00000000-0005-0000-0000-000054C40000}"/>
    <cellStyle name="Normal 8 3 2 6 2 3" xfId="54256" xr:uid="{00000000-0005-0000-0000-000055C40000}"/>
    <cellStyle name="Normal 8 3 2 6 3" xfId="26932" xr:uid="{00000000-0005-0000-0000-000056C40000}"/>
    <cellStyle name="Normal 8 3 2 6 4" xfId="46818" xr:uid="{00000000-0005-0000-0000-000057C40000}"/>
    <cellStyle name="Normal 8 3 2 7" xfId="10436" xr:uid="{00000000-0005-0000-0000-000058C40000}"/>
    <cellStyle name="Normal 8 3 2 7 2" xfId="29951" xr:uid="{00000000-0005-0000-0000-000059C40000}"/>
    <cellStyle name="Normal 8 3 2 7 3" xfId="49844" xr:uid="{00000000-0005-0000-0000-00005AC40000}"/>
    <cellStyle name="Normal 8 3 2 8" xfId="20157" xr:uid="{00000000-0005-0000-0000-00005BC40000}"/>
    <cellStyle name="Normal 8 3 2 9" xfId="39799" xr:uid="{00000000-0005-0000-0000-00005CC40000}"/>
    <cellStyle name="Normal 8 3 3" xfId="641" xr:uid="{00000000-0005-0000-0000-00005DC40000}"/>
    <cellStyle name="Normal 8 3 3 2" xfId="1727" xr:uid="{00000000-0005-0000-0000-00005EC40000}"/>
    <cellStyle name="Normal 8 3 3 2 2" xfId="4099" xr:uid="{00000000-0005-0000-0000-00005FC40000}"/>
    <cellStyle name="Normal 8 3 3 2 2 2" xfId="9536" xr:uid="{00000000-0005-0000-0000-000060C40000}"/>
    <cellStyle name="Normal 8 3 3 2 2 2 2" xfId="19259" xr:uid="{00000000-0005-0000-0000-000061C40000}"/>
    <cellStyle name="Normal 8 3 3 2 2 2 2 2" xfId="38772" xr:uid="{00000000-0005-0000-0000-000062C40000}"/>
    <cellStyle name="Normal 8 3 3 2 2 2 2 3" xfId="58665" xr:uid="{00000000-0005-0000-0000-000063C40000}"/>
    <cellStyle name="Normal 8 3 3 2 2 2 3" xfId="26528" xr:uid="{00000000-0005-0000-0000-000064C40000}"/>
    <cellStyle name="Normal 8 3 3 2 2 2 4" xfId="46301" xr:uid="{00000000-0005-0000-0000-000065C40000}"/>
    <cellStyle name="Normal 8 3 3 2 2 3" xfId="13953" xr:uid="{00000000-0005-0000-0000-000066C40000}"/>
    <cellStyle name="Normal 8 3 3 2 2 3 2" xfId="33467" xr:uid="{00000000-0005-0000-0000-000067C40000}"/>
    <cellStyle name="Normal 8 3 3 2 2 3 3" xfId="53360" xr:uid="{00000000-0005-0000-0000-000068C40000}"/>
    <cellStyle name="Normal 8 3 3 2 2 4" xfId="24872" xr:uid="{00000000-0005-0000-0000-000069C40000}"/>
    <cellStyle name="Normal 8 3 3 2 2 5" xfId="44638" xr:uid="{00000000-0005-0000-0000-00006AC40000}"/>
    <cellStyle name="Normal 8 3 3 2 3" xfId="7806" xr:uid="{00000000-0005-0000-0000-00006BC40000}"/>
    <cellStyle name="Normal 8 3 3 2 3 2" xfId="17529" xr:uid="{00000000-0005-0000-0000-00006CC40000}"/>
    <cellStyle name="Normal 8 3 3 2 3 2 2" xfId="37042" xr:uid="{00000000-0005-0000-0000-00006DC40000}"/>
    <cellStyle name="Normal 8 3 3 2 3 2 3" xfId="56935" xr:uid="{00000000-0005-0000-0000-00006EC40000}"/>
    <cellStyle name="Normal 8 3 3 2 3 3" xfId="23145" xr:uid="{00000000-0005-0000-0000-00006FC40000}"/>
    <cellStyle name="Normal 8 3 3 2 3 4" xfId="42911" xr:uid="{00000000-0005-0000-0000-000070C40000}"/>
    <cellStyle name="Normal 8 3 3 2 4" xfId="5826" xr:uid="{00000000-0005-0000-0000-000071C40000}"/>
    <cellStyle name="Normal 8 3 3 2 4 2" xfId="15563" xr:uid="{00000000-0005-0000-0000-000072C40000}"/>
    <cellStyle name="Normal 8 3 3 2 4 2 2" xfId="35076" xr:uid="{00000000-0005-0000-0000-000073C40000}"/>
    <cellStyle name="Normal 8 3 3 2 4 2 3" xfId="54969" xr:uid="{00000000-0005-0000-0000-000074C40000}"/>
    <cellStyle name="Normal 8 3 3 2 4 3" xfId="27646" xr:uid="{00000000-0005-0000-0000-000075C40000}"/>
    <cellStyle name="Normal 8 3 3 2 4 4" xfId="47534" xr:uid="{00000000-0005-0000-0000-000076C40000}"/>
    <cellStyle name="Normal 8 3 3 2 5" xfId="11685" xr:uid="{00000000-0005-0000-0000-000077C40000}"/>
    <cellStyle name="Normal 8 3 3 2 5 2" xfId="31200" xr:uid="{00000000-0005-0000-0000-000078C40000}"/>
    <cellStyle name="Normal 8 3 3 2 5 3" xfId="51093" xr:uid="{00000000-0005-0000-0000-000079C40000}"/>
    <cellStyle name="Normal 8 3 3 2 6" xfId="21406" xr:uid="{00000000-0005-0000-0000-00007AC40000}"/>
    <cellStyle name="Normal 8 3 3 2 7" xfId="41061" xr:uid="{00000000-0005-0000-0000-00007BC40000}"/>
    <cellStyle name="Normal 8 3 3 3" xfId="1176" xr:uid="{00000000-0005-0000-0000-00007CC40000}"/>
    <cellStyle name="Normal 8 3 3 3 2" xfId="3561" xr:uid="{00000000-0005-0000-0000-00007DC40000}"/>
    <cellStyle name="Normal 8 3 3 3 2 2" xfId="8998" xr:uid="{00000000-0005-0000-0000-00007EC40000}"/>
    <cellStyle name="Normal 8 3 3 3 2 2 2" xfId="18721" xr:uid="{00000000-0005-0000-0000-00007FC40000}"/>
    <cellStyle name="Normal 8 3 3 3 2 2 2 2" xfId="38234" xr:uid="{00000000-0005-0000-0000-000080C40000}"/>
    <cellStyle name="Normal 8 3 3 3 2 2 2 3" xfId="58127" xr:uid="{00000000-0005-0000-0000-000081C40000}"/>
    <cellStyle name="Normal 8 3 3 3 2 2 3" xfId="22845" xr:uid="{00000000-0005-0000-0000-000082C40000}"/>
    <cellStyle name="Normal 8 3 3 3 2 2 4" xfId="42609" xr:uid="{00000000-0005-0000-0000-000083C40000}"/>
    <cellStyle name="Normal 8 3 3 3 2 3" xfId="13415" xr:uid="{00000000-0005-0000-0000-000084C40000}"/>
    <cellStyle name="Normal 8 3 3 3 2 3 2" xfId="32929" xr:uid="{00000000-0005-0000-0000-000085C40000}"/>
    <cellStyle name="Normal 8 3 3 3 2 3 3" xfId="52822" xr:uid="{00000000-0005-0000-0000-000086C40000}"/>
    <cellStyle name="Normal 8 3 3 3 2 4" xfId="24334" xr:uid="{00000000-0005-0000-0000-000087C40000}"/>
    <cellStyle name="Normal 8 3 3 3 2 5" xfId="44100" xr:uid="{00000000-0005-0000-0000-000088C40000}"/>
    <cellStyle name="Normal 8 3 3 3 3" xfId="7346" xr:uid="{00000000-0005-0000-0000-000089C40000}"/>
    <cellStyle name="Normal 8 3 3 3 3 2" xfId="17082" xr:uid="{00000000-0005-0000-0000-00008AC40000}"/>
    <cellStyle name="Normal 8 3 3 3 3 2 2" xfId="36595" xr:uid="{00000000-0005-0000-0000-00008BC40000}"/>
    <cellStyle name="Normal 8 3 3 3 3 2 3" xfId="56488" xr:uid="{00000000-0005-0000-0000-00008CC40000}"/>
    <cellStyle name="Normal 8 3 3 3 3 3" xfId="26039" xr:uid="{00000000-0005-0000-0000-00008DC40000}"/>
    <cellStyle name="Normal 8 3 3 3 3 4" xfId="45810" xr:uid="{00000000-0005-0000-0000-00008EC40000}"/>
    <cellStyle name="Normal 8 3 3 3 4" xfId="6361" xr:uid="{00000000-0005-0000-0000-00008FC40000}"/>
    <cellStyle name="Normal 8 3 3 3 4 2" xfId="16098" xr:uid="{00000000-0005-0000-0000-000090C40000}"/>
    <cellStyle name="Normal 8 3 3 3 4 2 2" xfId="35611" xr:uid="{00000000-0005-0000-0000-000091C40000}"/>
    <cellStyle name="Normal 8 3 3 3 4 2 3" xfId="55504" xr:uid="{00000000-0005-0000-0000-000092C40000}"/>
    <cellStyle name="Normal 8 3 3 3 4 3" xfId="28181" xr:uid="{00000000-0005-0000-0000-000093C40000}"/>
    <cellStyle name="Normal 8 3 3 3 4 4" xfId="48069" xr:uid="{00000000-0005-0000-0000-000094C40000}"/>
    <cellStyle name="Normal 8 3 3 3 5" xfId="11147" xr:uid="{00000000-0005-0000-0000-000095C40000}"/>
    <cellStyle name="Normal 8 3 3 3 5 2" xfId="30662" xr:uid="{00000000-0005-0000-0000-000096C40000}"/>
    <cellStyle name="Normal 8 3 3 3 5 3" xfId="50555" xr:uid="{00000000-0005-0000-0000-000097C40000}"/>
    <cellStyle name="Normal 8 3 3 3 6" xfId="20868" xr:uid="{00000000-0005-0000-0000-000098C40000}"/>
    <cellStyle name="Normal 8 3 3 3 7" xfId="40510" xr:uid="{00000000-0005-0000-0000-000099C40000}"/>
    <cellStyle name="Normal 8 3 3 4" xfId="2366" xr:uid="{00000000-0005-0000-0000-00009AC40000}"/>
    <cellStyle name="Normal 8 3 3 4 2" xfId="4635" xr:uid="{00000000-0005-0000-0000-00009BC40000}"/>
    <cellStyle name="Normal 8 3 3 4 2 2" xfId="10071" xr:uid="{00000000-0005-0000-0000-00009CC40000}"/>
    <cellStyle name="Normal 8 3 3 4 2 2 2" xfId="19794" xr:uid="{00000000-0005-0000-0000-00009DC40000}"/>
    <cellStyle name="Normal 8 3 3 4 2 2 2 2" xfId="39307" xr:uid="{00000000-0005-0000-0000-00009EC40000}"/>
    <cellStyle name="Normal 8 3 3 4 2 2 2 3" xfId="59200" xr:uid="{00000000-0005-0000-0000-00009FC40000}"/>
    <cellStyle name="Normal 8 3 3 4 2 2 3" xfId="29520" xr:uid="{00000000-0005-0000-0000-0000A0C40000}"/>
    <cellStyle name="Normal 8 3 3 4 2 2 4" xfId="49408" xr:uid="{00000000-0005-0000-0000-0000A1C40000}"/>
    <cellStyle name="Normal 8 3 3 4 2 3" xfId="14488" xr:uid="{00000000-0005-0000-0000-0000A2C40000}"/>
    <cellStyle name="Normal 8 3 3 4 2 3 2" xfId="34002" xr:uid="{00000000-0005-0000-0000-0000A3C40000}"/>
    <cellStyle name="Normal 8 3 3 4 2 3 3" xfId="53895" xr:uid="{00000000-0005-0000-0000-0000A4C40000}"/>
    <cellStyle name="Normal 8 3 3 4 2 4" xfId="25407" xr:uid="{00000000-0005-0000-0000-0000A5C40000}"/>
    <cellStyle name="Normal 8 3 3 4 2 5" xfId="45174" xr:uid="{00000000-0005-0000-0000-0000A6C40000}"/>
    <cellStyle name="Normal 8 3 3 4 3" xfId="6896" xr:uid="{00000000-0005-0000-0000-0000A7C40000}"/>
    <cellStyle name="Normal 8 3 3 4 3 2" xfId="16633" xr:uid="{00000000-0005-0000-0000-0000A8C40000}"/>
    <cellStyle name="Normal 8 3 3 4 3 2 2" xfId="36146" xr:uid="{00000000-0005-0000-0000-0000A9C40000}"/>
    <cellStyle name="Normal 8 3 3 4 3 2 3" xfId="56039" xr:uid="{00000000-0005-0000-0000-0000AAC40000}"/>
    <cellStyle name="Normal 8 3 3 4 3 3" xfId="28716" xr:uid="{00000000-0005-0000-0000-0000ABC40000}"/>
    <cellStyle name="Normal 8 3 3 4 3 4" xfId="48604" xr:uid="{00000000-0005-0000-0000-0000ACC40000}"/>
    <cellStyle name="Normal 8 3 3 4 4" xfId="12220" xr:uid="{00000000-0005-0000-0000-0000ADC40000}"/>
    <cellStyle name="Normal 8 3 3 4 4 2" xfId="31735" xr:uid="{00000000-0005-0000-0000-0000AEC40000}"/>
    <cellStyle name="Normal 8 3 3 4 4 3" xfId="51628" xr:uid="{00000000-0005-0000-0000-0000AFC40000}"/>
    <cellStyle name="Normal 8 3 3 4 5" xfId="21941" xr:uid="{00000000-0005-0000-0000-0000B0C40000}"/>
    <cellStyle name="Normal 8 3 3 4 6" xfId="41700" xr:uid="{00000000-0005-0000-0000-0000B1C40000}"/>
    <cellStyle name="Normal 8 3 3 5" xfId="3026" xr:uid="{00000000-0005-0000-0000-0000B2C40000}"/>
    <cellStyle name="Normal 8 3 3 5 2" xfId="8463" xr:uid="{00000000-0005-0000-0000-0000B3C40000}"/>
    <cellStyle name="Normal 8 3 3 5 2 2" xfId="18186" xr:uid="{00000000-0005-0000-0000-0000B4C40000}"/>
    <cellStyle name="Normal 8 3 3 5 2 2 2" xfId="37699" xr:uid="{00000000-0005-0000-0000-0000B5C40000}"/>
    <cellStyle name="Normal 8 3 3 5 2 2 3" xfId="57592" xr:uid="{00000000-0005-0000-0000-0000B6C40000}"/>
    <cellStyle name="Normal 8 3 3 5 2 3" xfId="26166" xr:uid="{00000000-0005-0000-0000-0000B7C40000}"/>
    <cellStyle name="Normal 8 3 3 5 2 4" xfId="45937" xr:uid="{00000000-0005-0000-0000-0000B8C40000}"/>
    <cellStyle name="Normal 8 3 3 5 3" xfId="12880" xr:uid="{00000000-0005-0000-0000-0000B9C40000}"/>
    <cellStyle name="Normal 8 3 3 5 3 2" xfId="32394" xr:uid="{00000000-0005-0000-0000-0000BAC40000}"/>
    <cellStyle name="Normal 8 3 3 5 3 3" xfId="52287" xr:uid="{00000000-0005-0000-0000-0000BBC40000}"/>
    <cellStyle name="Normal 8 3 3 5 4" xfId="23799" xr:uid="{00000000-0005-0000-0000-0000BCC40000}"/>
    <cellStyle name="Normal 8 3 3 5 5" xfId="43565" xr:uid="{00000000-0005-0000-0000-0000BDC40000}"/>
    <cellStyle name="Normal 8 3 3 6" xfId="5286" xr:uid="{00000000-0005-0000-0000-0000BEC40000}"/>
    <cellStyle name="Normal 8 3 3 6 2" xfId="15026" xr:uid="{00000000-0005-0000-0000-0000BFC40000}"/>
    <cellStyle name="Normal 8 3 3 6 2 2" xfId="34539" xr:uid="{00000000-0005-0000-0000-0000C0C40000}"/>
    <cellStyle name="Normal 8 3 3 6 2 3" xfId="54432" xr:uid="{00000000-0005-0000-0000-0000C1C40000}"/>
    <cellStyle name="Normal 8 3 3 6 3" xfId="27108" xr:uid="{00000000-0005-0000-0000-0000C2C40000}"/>
    <cellStyle name="Normal 8 3 3 6 4" xfId="46994" xr:uid="{00000000-0005-0000-0000-0000C3C40000}"/>
    <cellStyle name="Normal 8 3 3 7" xfId="10612" xr:uid="{00000000-0005-0000-0000-0000C4C40000}"/>
    <cellStyle name="Normal 8 3 3 7 2" xfId="30127" xr:uid="{00000000-0005-0000-0000-0000C5C40000}"/>
    <cellStyle name="Normal 8 3 3 7 3" xfId="50020" xr:uid="{00000000-0005-0000-0000-0000C6C40000}"/>
    <cellStyle name="Normal 8 3 3 8" xfId="20333" xr:uid="{00000000-0005-0000-0000-0000C7C40000}"/>
    <cellStyle name="Normal 8 3 3 9" xfId="39975" xr:uid="{00000000-0005-0000-0000-0000C8C40000}"/>
    <cellStyle name="Normal 8 3 4" xfId="1375" xr:uid="{00000000-0005-0000-0000-0000C9C40000}"/>
    <cellStyle name="Normal 8 3 4 2" xfId="3747" xr:uid="{00000000-0005-0000-0000-0000CAC40000}"/>
    <cellStyle name="Normal 8 3 4 2 2" xfId="9184" xr:uid="{00000000-0005-0000-0000-0000CBC40000}"/>
    <cellStyle name="Normal 8 3 4 2 2 2" xfId="18907" xr:uid="{00000000-0005-0000-0000-0000CCC40000}"/>
    <cellStyle name="Normal 8 3 4 2 2 2 2" xfId="38420" xr:uid="{00000000-0005-0000-0000-0000CDC40000}"/>
    <cellStyle name="Normal 8 3 4 2 2 2 3" xfId="58313" xr:uid="{00000000-0005-0000-0000-0000CEC40000}"/>
    <cellStyle name="Normal 8 3 4 2 2 3" xfId="25511" xr:uid="{00000000-0005-0000-0000-0000CFC40000}"/>
    <cellStyle name="Normal 8 3 4 2 2 4" xfId="45278" xr:uid="{00000000-0005-0000-0000-0000D0C40000}"/>
    <cellStyle name="Normal 8 3 4 2 3" xfId="13601" xr:uid="{00000000-0005-0000-0000-0000D1C40000}"/>
    <cellStyle name="Normal 8 3 4 2 3 2" xfId="33115" xr:uid="{00000000-0005-0000-0000-0000D2C40000}"/>
    <cellStyle name="Normal 8 3 4 2 3 3" xfId="53008" xr:uid="{00000000-0005-0000-0000-0000D3C40000}"/>
    <cellStyle name="Normal 8 3 4 2 4" xfId="24520" xr:uid="{00000000-0005-0000-0000-0000D4C40000}"/>
    <cellStyle name="Normal 8 3 4 2 5" xfId="44286" xr:uid="{00000000-0005-0000-0000-0000D5C40000}"/>
    <cellStyle name="Normal 8 3 4 3" xfId="7512" xr:uid="{00000000-0005-0000-0000-0000D6C40000}"/>
    <cellStyle name="Normal 8 3 4 3 2" xfId="17235" xr:uid="{00000000-0005-0000-0000-0000D7C40000}"/>
    <cellStyle name="Normal 8 3 4 3 2 2" xfId="36748" xr:uid="{00000000-0005-0000-0000-0000D8C40000}"/>
    <cellStyle name="Normal 8 3 4 3 2 3" xfId="56641" xr:uid="{00000000-0005-0000-0000-0000D9C40000}"/>
    <cellStyle name="Normal 8 3 4 3 3" xfId="26176" xr:uid="{00000000-0005-0000-0000-0000DAC40000}"/>
    <cellStyle name="Normal 8 3 4 3 4" xfId="45947" xr:uid="{00000000-0005-0000-0000-0000DBC40000}"/>
    <cellStyle name="Normal 8 3 4 4" xfId="5474" xr:uid="{00000000-0005-0000-0000-0000DCC40000}"/>
    <cellStyle name="Normal 8 3 4 4 2" xfId="15211" xr:uid="{00000000-0005-0000-0000-0000DDC40000}"/>
    <cellStyle name="Normal 8 3 4 4 2 2" xfId="34724" xr:uid="{00000000-0005-0000-0000-0000DEC40000}"/>
    <cellStyle name="Normal 8 3 4 4 2 3" xfId="54617" xr:uid="{00000000-0005-0000-0000-0000DFC40000}"/>
    <cellStyle name="Normal 8 3 4 4 3" xfId="27294" xr:uid="{00000000-0005-0000-0000-0000E0C40000}"/>
    <cellStyle name="Normal 8 3 4 4 4" xfId="47182" xr:uid="{00000000-0005-0000-0000-0000E1C40000}"/>
    <cellStyle name="Normal 8 3 4 5" xfId="11333" xr:uid="{00000000-0005-0000-0000-0000E2C40000}"/>
    <cellStyle name="Normal 8 3 4 5 2" xfId="30848" xr:uid="{00000000-0005-0000-0000-0000E3C40000}"/>
    <cellStyle name="Normal 8 3 4 5 3" xfId="50741" xr:uid="{00000000-0005-0000-0000-0000E4C40000}"/>
    <cellStyle name="Normal 8 3 4 6" xfId="21054" xr:uid="{00000000-0005-0000-0000-0000E5C40000}"/>
    <cellStyle name="Normal 8 3 4 7" xfId="40709" xr:uid="{00000000-0005-0000-0000-0000E6C40000}"/>
    <cellStyle name="Normal 8 3 5" xfId="824" xr:uid="{00000000-0005-0000-0000-0000E7C40000}"/>
    <cellStyle name="Normal 8 3 5 2" xfId="3209" xr:uid="{00000000-0005-0000-0000-0000E8C40000}"/>
    <cellStyle name="Normal 8 3 5 2 2" xfId="8646" xr:uid="{00000000-0005-0000-0000-0000E9C40000}"/>
    <cellStyle name="Normal 8 3 5 2 2 2" xfId="18369" xr:uid="{00000000-0005-0000-0000-0000EAC40000}"/>
    <cellStyle name="Normal 8 3 5 2 2 2 2" xfId="37882" xr:uid="{00000000-0005-0000-0000-0000EBC40000}"/>
    <cellStyle name="Normal 8 3 5 2 2 2 3" xfId="57775" xr:uid="{00000000-0005-0000-0000-0000ECC40000}"/>
    <cellStyle name="Normal 8 3 5 2 2 3" xfId="22652" xr:uid="{00000000-0005-0000-0000-0000EDC40000}"/>
    <cellStyle name="Normal 8 3 5 2 2 4" xfId="42416" xr:uid="{00000000-0005-0000-0000-0000EEC40000}"/>
    <cellStyle name="Normal 8 3 5 2 3" xfId="13063" xr:uid="{00000000-0005-0000-0000-0000EFC40000}"/>
    <cellStyle name="Normal 8 3 5 2 3 2" xfId="32577" xr:uid="{00000000-0005-0000-0000-0000F0C40000}"/>
    <cellStyle name="Normal 8 3 5 2 3 3" xfId="52470" xr:uid="{00000000-0005-0000-0000-0000F1C40000}"/>
    <cellStyle name="Normal 8 3 5 2 4" xfId="23982" xr:uid="{00000000-0005-0000-0000-0000F2C40000}"/>
    <cellStyle name="Normal 8 3 5 2 5" xfId="43748" xr:uid="{00000000-0005-0000-0000-0000F3C40000}"/>
    <cellStyle name="Normal 8 3 5 3" xfId="7052" xr:uid="{00000000-0005-0000-0000-0000F4C40000}"/>
    <cellStyle name="Normal 8 3 5 3 2" xfId="16788" xr:uid="{00000000-0005-0000-0000-0000F5C40000}"/>
    <cellStyle name="Normal 8 3 5 3 2 2" xfId="36301" xr:uid="{00000000-0005-0000-0000-0000F6C40000}"/>
    <cellStyle name="Normal 8 3 5 3 2 3" xfId="56194" xr:uid="{00000000-0005-0000-0000-0000F7C40000}"/>
    <cellStyle name="Normal 8 3 5 3 3" xfId="25640" xr:uid="{00000000-0005-0000-0000-0000F8C40000}"/>
    <cellStyle name="Normal 8 3 5 3 4" xfId="45409" xr:uid="{00000000-0005-0000-0000-0000F9C40000}"/>
    <cellStyle name="Normal 8 3 5 4" xfId="6009" xr:uid="{00000000-0005-0000-0000-0000FAC40000}"/>
    <cellStyle name="Normal 8 3 5 4 2" xfId="15746" xr:uid="{00000000-0005-0000-0000-0000FBC40000}"/>
    <cellStyle name="Normal 8 3 5 4 2 2" xfId="35259" xr:uid="{00000000-0005-0000-0000-0000FCC40000}"/>
    <cellStyle name="Normal 8 3 5 4 2 3" xfId="55152" xr:uid="{00000000-0005-0000-0000-0000FDC40000}"/>
    <cellStyle name="Normal 8 3 5 4 3" xfId="27829" xr:uid="{00000000-0005-0000-0000-0000FEC40000}"/>
    <cellStyle name="Normal 8 3 5 4 4" xfId="47717" xr:uid="{00000000-0005-0000-0000-0000FFC40000}"/>
    <cellStyle name="Normal 8 3 5 5" xfId="10795" xr:uid="{00000000-0005-0000-0000-000000C50000}"/>
    <cellStyle name="Normal 8 3 5 5 2" xfId="30310" xr:uid="{00000000-0005-0000-0000-000001C50000}"/>
    <cellStyle name="Normal 8 3 5 5 3" xfId="50203" xr:uid="{00000000-0005-0000-0000-000002C50000}"/>
    <cellStyle name="Normal 8 3 5 6" xfId="20516" xr:uid="{00000000-0005-0000-0000-000003C50000}"/>
    <cellStyle name="Normal 8 3 5 7" xfId="40158" xr:uid="{00000000-0005-0000-0000-000004C50000}"/>
    <cellStyle name="Normal 8 3 6" xfId="1972" xr:uid="{00000000-0005-0000-0000-000005C50000}"/>
    <cellStyle name="Normal 8 3 6 2" xfId="4283" xr:uid="{00000000-0005-0000-0000-000006C50000}"/>
    <cellStyle name="Normal 8 3 6 2 2" xfId="9719" xr:uid="{00000000-0005-0000-0000-000007C50000}"/>
    <cellStyle name="Normal 8 3 6 2 2 2" xfId="19442" xr:uid="{00000000-0005-0000-0000-000008C50000}"/>
    <cellStyle name="Normal 8 3 6 2 2 2 2" xfId="38955" xr:uid="{00000000-0005-0000-0000-000009C50000}"/>
    <cellStyle name="Normal 8 3 6 2 2 2 3" xfId="58848" xr:uid="{00000000-0005-0000-0000-00000AC50000}"/>
    <cellStyle name="Normal 8 3 6 2 2 3" xfId="29168" xr:uid="{00000000-0005-0000-0000-00000BC50000}"/>
    <cellStyle name="Normal 8 3 6 2 2 4" xfId="49056" xr:uid="{00000000-0005-0000-0000-00000CC50000}"/>
    <cellStyle name="Normal 8 3 6 2 3" xfId="14136" xr:uid="{00000000-0005-0000-0000-00000DC50000}"/>
    <cellStyle name="Normal 8 3 6 2 3 2" xfId="33650" xr:uid="{00000000-0005-0000-0000-00000EC50000}"/>
    <cellStyle name="Normal 8 3 6 2 3 3" xfId="53543" xr:uid="{00000000-0005-0000-0000-00000FC50000}"/>
    <cellStyle name="Normal 8 3 6 2 4" xfId="25055" xr:uid="{00000000-0005-0000-0000-000010C50000}"/>
    <cellStyle name="Normal 8 3 6 2 5" xfId="44822" xr:uid="{00000000-0005-0000-0000-000011C50000}"/>
    <cellStyle name="Normal 8 3 6 3" xfId="6544" xr:uid="{00000000-0005-0000-0000-000012C50000}"/>
    <cellStyle name="Normal 8 3 6 3 2" xfId="16281" xr:uid="{00000000-0005-0000-0000-000013C50000}"/>
    <cellStyle name="Normal 8 3 6 3 2 2" xfId="35794" xr:uid="{00000000-0005-0000-0000-000014C50000}"/>
    <cellStyle name="Normal 8 3 6 3 2 3" xfId="55687" xr:uid="{00000000-0005-0000-0000-000015C50000}"/>
    <cellStyle name="Normal 8 3 6 3 3" xfId="28364" xr:uid="{00000000-0005-0000-0000-000016C50000}"/>
    <cellStyle name="Normal 8 3 6 3 4" xfId="48252" xr:uid="{00000000-0005-0000-0000-000017C50000}"/>
    <cellStyle name="Normal 8 3 6 4" xfId="11868" xr:uid="{00000000-0005-0000-0000-000018C50000}"/>
    <cellStyle name="Normal 8 3 6 4 2" xfId="31383" xr:uid="{00000000-0005-0000-0000-000019C50000}"/>
    <cellStyle name="Normal 8 3 6 4 3" xfId="51276" xr:uid="{00000000-0005-0000-0000-00001AC50000}"/>
    <cellStyle name="Normal 8 3 6 5" xfId="21589" xr:uid="{00000000-0005-0000-0000-00001BC50000}"/>
    <cellStyle name="Normal 8 3 6 6" xfId="41306" xr:uid="{00000000-0005-0000-0000-00001CC50000}"/>
    <cellStyle name="Normal 8 3 7" xfId="2674" xr:uid="{00000000-0005-0000-0000-00001DC50000}"/>
    <cellStyle name="Normal 8 3 7 2" xfId="8111" xr:uid="{00000000-0005-0000-0000-00001EC50000}"/>
    <cellStyle name="Normal 8 3 7 2 2" xfId="17834" xr:uid="{00000000-0005-0000-0000-00001FC50000}"/>
    <cellStyle name="Normal 8 3 7 2 2 2" xfId="37347" xr:uid="{00000000-0005-0000-0000-000020C50000}"/>
    <cellStyle name="Normal 8 3 7 2 2 3" xfId="57240" xr:uid="{00000000-0005-0000-0000-000021C50000}"/>
    <cellStyle name="Normal 8 3 7 2 3" xfId="25698" xr:uid="{00000000-0005-0000-0000-000022C50000}"/>
    <cellStyle name="Normal 8 3 7 2 4" xfId="45467" xr:uid="{00000000-0005-0000-0000-000023C50000}"/>
    <cellStyle name="Normal 8 3 7 3" xfId="12528" xr:uid="{00000000-0005-0000-0000-000024C50000}"/>
    <cellStyle name="Normal 8 3 7 3 2" xfId="32042" xr:uid="{00000000-0005-0000-0000-000025C50000}"/>
    <cellStyle name="Normal 8 3 7 3 3" xfId="51935" xr:uid="{00000000-0005-0000-0000-000026C50000}"/>
    <cellStyle name="Normal 8 3 7 4" xfId="23447" xr:uid="{00000000-0005-0000-0000-000027C50000}"/>
    <cellStyle name="Normal 8 3 7 5" xfId="43213" xr:uid="{00000000-0005-0000-0000-000028C50000}"/>
    <cellStyle name="Normal 8 3 8" xfId="4892" xr:uid="{00000000-0005-0000-0000-000029C50000}"/>
    <cellStyle name="Normal 8 3 8 2" xfId="14674" xr:uid="{00000000-0005-0000-0000-00002AC50000}"/>
    <cellStyle name="Normal 8 3 8 2 2" xfId="34187" xr:uid="{00000000-0005-0000-0000-00002BC50000}"/>
    <cellStyle name="Normal 8 3 8 2 3" xfId="54080" xr:uid="{00000000-0005-0000-0000-00002CC50000}"/>
    <cellStyle name="Normal 8 3 8 3" xfId="26756" xr:uid="{00000000-0005-0000-0000-00002DC50000}"/>
    <cellStyle name="Normal 8 3 8 4" xfId="46600" xr:uid="{00000000-0005-0000-0000-00002EC50000}"/>
    <cellStyle name="Normal 8 3 9" xfId="10260" xr:uid="{00000000-0005-0000-0000-00002FC50000}"/>
    <cellStyle name="Normal 8 3 9 2" xfId="29775" xr:uid="{00000000-0005-0000-0000-000030C50000}"/>
    <cellStyle name="Normal 8 3 9 3" xfId="49668" xr:uid="{00000000-0005-0000-0000-000031C50000}"/>
    <cellStyle name="Normal 8 4" xfId="219" xr:uid="{00000000-0005-0000-0000-000032C50000}"/>
    <cellStyle name="Normal 8 4 10" xfId="19953" xr:uid="{00000000-0005-0000-0000-000033C50000}"/>
    <cellStyle name="Normal 8 4 11" xfId="39553" xr:uid="{00000000-0005-0000-0000-000034C50000}"/>
    <cellStyle name="Normal 8 4 2" xfId="437" xr:uid="{00000000-0005-0000-0000-000035C50000}"/>
    <cellStyle name="Normal 8 4 2 2" xfId="1523" xr:uid="{00000000-0005-0000-0000-000036C50000}"/>
    <cellStyle name="Normal 8 4 2 2 2" xfId="3895" xr:uid="{00000000-0005-0000-0000-000037C50000}"/>
    <cellStyle name="Normal 8 4 2 2 2 2" xfId="9332" xr:uid="{00000000-0005-0000-0000-000038C50000}"/>
    <cellStyle name="Normal 8 4 2 2 2 2 2" xfId="19055" xr:uid="{00000000-0005-0000-0000-000039C50000}"/>
    <cellStyle name="Normal 8 4 2 2 2 2 2 2" xfId="38568" xr:uid="{00000000-0005-0000-0000-00003AC50000}"/>
    <cellStyle name="Normal 8 4 2 2 2 2 2 3" xfId="58461" xr:uid="{00000000-0005-0000-0000-00003BC50000}"/>
    <cellStyle name="Normal 8 4 2 2 2 2 3" xfId="28945" xr:uid="{00000000-0005-0000-0000-00003CC50000}"/>
    <cellStyle name="Normal 8 4 2 2 2 2 4" xfId="48833" xr:uid="{00000000-0005-0000-0000-00003DC50000}"/>
    <cellStyle name="Normal 8 4 2 2 2 3" xfId="13749" xr:uid="{00000000-0005-0000-0000-00003EC50000}"/>
    <cellStyle name="Normal 8 4 2 2 2 3 2" xfId="33263" xr:uid="{00000000-0005-0000-0000-00003FC50000}"/>
    <cellStyle name="Normal 8 4 2 2 2 3 3" xfId="53156" xr:uid="{00000000-0005-0000-0000-000040C50000}"/>
    <cellStyle name="Normal 8 4 2 2 2 4" xfId="24668" xr:uid="{00000000-0005-0000-0000-000041C50000}"/>
    <cellStyle name="Normal 8 4 2 2 2 5" xfId="44434" xr:uid="{00000000-0005-0000-0000-000042C50000}"/>
    <cellStyle name="Normal 8 4 2 2 3" xfId="5622" xr:uid="{00000000-0005-0000-0000-000043C50000}"/>
    <cellStyle name="Normal 8 4 2 2 3 2" xfId="15359" xr:uid="{00000000-0005-0000-0000-000044C50000}"/>
    <cellStyle name="Normal 8 4 2 2 3 2 2" xfId="34872" xr:uid="{00000000-0005-0000-0000-000045C50000}"/>
    <cellStyle name="Normal 8 4 2 2 3 2 3" xfId="54765" xr:uid="{00000000-0005-0000-0000-000046C50000}"/>
    <cellStyle name="Normal 8 4 2 2 3 3" xfId="27442" xr:uid="{00000000-0005-0000-0000-000047C50000}"/>
    <cellStyle name="Normal 8 4 2 2 3 4" xfId="47330" xr:uid="{00000000-0005-0000-0000-000048C50000}"/>
    <cellStyle name="Normal 8 4 2 2 4" xfId="11481" xr:uid="{00000000-0005-0000-0000-000049C50000}"/>
    <cellStyle name="Normal 8 4 2 2 4 2" xfId="30996" xr:uid="{00000000-0005-0000-0000-00004AC50000}"/>
    <cellStyle name="Normal 8 4 2 2 4 3" xfId="50889" xr:uid="{00000000-0005-0000-0000-00004BC50000}"/>
    <cellStyle name="Normal 8 4 2 2 5" xfId="21202" xr:uid="{00000000-0005-0000-0000-00004CC50000}"/>
    <cellStyle name="Normal 8 4 2 2 6" xfId="40857" xr:uid="{00000000-0005-0000-0000-00004DC50000}"/>
    <cellStyle name="Normal 8 4 2 3" xfId="972" xr:uid="{00000000-0005-0000-0000-00004EC50000}"/>
    <cellStyle name="Normal 8 4 2 3 2" xfId="3357" xr:uid="{00000000-0005-0000-0000-00004FC50000}"/>
    <cellStyle name="Normal 8 4 2 3 2 2" xfId="8794" xr:uid="{00000000-0005-0000-0000-000050C50000}"/>
    <cellStyle name="Normal 8 4 2 3 2 2 2" xfId="18517" xr:uid="{00000000-0005-0000-0000-000051C50000}"/>
    <cellStyle name="Normal 8 4 2 3 2 2 2 2" xfId="38030" xr:uid="{00000000-0005-0000-0000-000052C50000}"/>
    <cellStyle name="Normal 8 4 2 3 2 2 2 3" xfId="57923" xr:uid="{00000000-0005-0000-0000-000053C50000}"/>
    <cellStyle name="Normal 8 4 2 3 2 2 3" xfId="28854" xr:uid="{00000000-0005-0000-0000-000054C50000}"/>
    <cellStyle name="Normal 8 4 2 3 2 2 4" xfId="48742" xr:uid="{00000000-0005-0000-0000-000055C50000}"/>
    <cellStyle name="Normal 8 4 2 3 2 3" xfId="13211" xr:uid="{00000000-0005-0000-0000-000056C50000}"/>
    <cellStyle name="Normal 8 4 2 3 2 3 2" xfId="32725" xr:uid="{00000000-0005-0000-0000-000057C50000}"/>
    <cellStyle name="Normal 8 4 2 3 2 3 3" xfId="52618" xr:uid="{00000000-0005-0000-0000-000058C50000}"/>
    <cellStyle name="Normal 8 4 2 3 2 4" xfId="24130" xr:uid="{00000000-0005-0000-0000-000059C50000}"/>
    <cellStyle name="Normal 8 4 2 3 2 5" xfId="43896" xr:uid="{00000000-0005-0000-0000-00005AC50000}"/>
    <cellStyle name="Normal 8 4 2 3 3" xfId="6157" xr:uid="{00000000-0005-0000-0000-00005BC50000}"/>
    <cellStyle name="Normal 8 4 2 3 3 2" xfId="15894" xr:uid="{00000000-0005-0000-0000-00005CC50000}"/>
    <cellStyle name="Normal 8 4 2 3 3 2 2" xfId="35407" xr:uid="{00000000-0005-0000-0000-00005DC50000}"/>
    <cellStyle name="Normal 8 4 2 3 3 2 3" xfId="55300" xr:uid="{00000000-0005-0000-0000-00005EC50000}"/>
    <cellStyle name="Normal 8 4 2 3 3 3" xfId="27977" xr:uid="{00000000-0005-0000-0000-00005FC50000}"/>
    <cellStyle name="Normal 8 4 2 3 3 4" xfId="47865" xr:uid="{00000000-0005-0000-0000-000060C50000}"/>
    <cellStyle name="Normal 8 4 2 3 4" xfId="10943" xr:uid="{00000000-0005-0000-0000-000061C50000}"/>
    <cellStyle name="Normal 8 4 2 3 4 2" xfId="30458" xr:uid="{00000000-0005-0000-0000-000062C50000}"/>
    <cellStyle name="Normal 8 4 2 3 4 3" xfId="50351" xr:uid="{00000000-0005-0000-0000-000063C50000}"/>
    <cellStyle name="Normal 8 4 2 3 5" xfId="20664" xr:uid="{00000000-0005-0000-0000-000064C50000}"/>
    <cellStyle name="Normal 8 4 2 3 6" xfId="40306" xr:uid="{00000000-0005-0000-0000-000065C50000}"/>
    <cellStyle name="Normal 8 4 2 4" xfId="2162" xr:uid="{00000000-0005-0000-0000-000066C50000}"/>
    <cellStyle name="Normal 8 4 2 4 2" xfId="4431" xr:uid="{00000000-0005-0000-0000-000067C50000}"/>
    <cellStyle name="Normal 8 4 2 4 2 2" xfId="9867" xr:uid="{00000000-0005-0000-0000-000068C50000}"/>
    <cellStyle name="Normal 8 4 2 4 2 2 2" xfId="19590" xr:uid="{00000000-0005-0000-0000-000069C50000}"/>
    <cellStyle name="Normal 8 4 2 4 2 2 2 2" xfId="39103" xr:uid="{00000000-0005-0000-0000-00006AC50000}"/>
    <cellStyle name="Normal 8 4 2 4 2 2 2 3" xfId="58996" xr:uid="{00000000-0005-0000-0000-00006BC50000}"/>
    <cellStyle name="Normal 8 4 2 4 2 2 3" xfId="29316" xr:uid="{00000000-0005-0000-0000-00006CC50000}"/>
    <cellStyle name="Normal 8 4 2 4 2 2 4" xfId="49204" xr:uid="{00000000-0005-0000-0000-00006DC50000}"/>
    <cellStyle name="Normal 8 4 2 4 2 3" xfId="14284" xr:uid="{00000000-0005-0000-0000-00006EC50000}"/>
    <cellStyle name="Normal 8 4 2 4 2 3 2" xfId="33798" xr:uid="{00000000-0005-0000-0000-00006FC50000}"/>
    <cellStyle name="Normal 8 4 2 4 2 3 3" xfId="53691" xr:uid="{00000000-0005-0000-0000-000070C50000}"/>
    <cellStyle name="Normal 8 4 2 4 2 4" xfId="25203" xr:uid="{00000000-0005-0000-0000-000071C50000}"/>
    <cellStyle name="Normal 8 4 2 4 2 5" xfId="44970" xr:uid="{00000000-0005-0000-0000-000072C50000}"/>
    <cellStyle name="Normal 8 4 2 4 3" xfId="6692" xr:uid="{00000000-0005-0000-0000-000073C50000}"/>
    <cellStyle name="Normal 8 4 2 4 3 2" xfId="16429" xr:uid="{00000000-0005-0000-0000-000074C50000}"/>
    <cellStyle name="Normal 8 4 2 4 3 2 2" xfId="35942" xr:uid="{00000000-0005-0000-0000-000075C50000}"/>
    <cellStyle name="Normal 8 4 2 4 3 2 3" xfId="55835" xr:uid="{00000000-0005-0000-0000-000076C50000}"/>
    <cellStyle name="Normal 8 4 2 4 3 3" xfId="28512" xr:uid="{00000000-0005-0000-0000-000077C50000}"/>
    <cellStyle name="Normal 8 4 2 4 3 4" xfId="48400" xr:uid="{00000000-0005-0000-0000-000078C50000}"/>
    <cellStyle name="Normal 8 4 2 4 4" xfId="12016" xr:uid="{00000000-0005-0000-0000-000079C50000}"/>
    <cellStyle name="Normal 8 4 2 4 4 2" xfId="31531" xr:uid="{00000000-0005-0000-0000-00007AC50000}"/>
    <cellStyle name="Normal 8 4 2 4 4 3" xfId="51424" xr:uid="{00000000-0005-0000-0000-00007BC50000}"/>
    <cellStyle name="Normal 8 4 2 4 5" xfId="21737" xr:uid="{00000000-0005-0000-0000-00007CC50000}"/>
    <cellStyle name="Normal 8 4 2 4 6" xfId="41496" xr:uid="{00000000-0005-0000-0000-00007DC50000}"/>
    <cellStyle name="Normal 8 4 2 5" xfId="2822" xr:uid="{00000000-0005-0000-0000-00007EC50000}"/>
    <cellStyle name="Normal 8 4 2 5 2" xfId="8259" xr:uid="{00000000-0005-0000-0000-00007FC50000}"/>
    <cellStyle name="Normal 8 4 2 5 2 2" xfId="17982" xr:uid="{00000000-0005-0000-0000-000080C50000}"/>
    <cellStyle name="Normal 8 4 2 5 2 2 2" xfId="37495" xr:uid="{00000000-0005-0000-0000-000081C50000}"/>
    <cellStyle name="Normal 8 4 2 5 2 2 3" xfId="57388" xr:uid="{00000000-0005-0000-0000-000082C50000}"/>
    <cellStyle name="Normal 8 4 2 5 2 3" xfId="28765" xr:uid="{00000000-0005-0000-0000-000083C50000}"/>
    <cellStyle name="Normal 8 4 2 5 2 4" xfId="48653" xr:uid="{00000000-0005-0000-0000-000084C50000}"/>
    <cellStyle name="Normal 8 4 2 5 3" xfId="12676" xr:uid="{00000000-0005-0000-0000-000085C50000}"/>
    <cellStyle name="Normal 8 4 2 5 3 2" xfId="32190" xr:uid="{00000000-0005-0000-0000-000086C50000}"/>
    <cellStyle name="Normal 8 4 2 5 3 3" xfId="52083" xr:uid="{00000000-0005-0000-0000-000087C50000}"/>
    <cellStyle name="Normal 8 4 2 5 4" xfId="23595" xr:uid="{00000000-0005-0000-0000-000088C50000}"/>
    <cellStyle name="Normal 8 4 2 5 5" xfId="43361" xr:uid="{00000000-0005-0000-0000-000089C50000}"/>
    <cellStyle name="Normal 8 4 2 6" xfId="5082" xr:uid="{00000000-0005-0000-0000-00008AC50000}"/>
    <cellStyle name="Normal 8 4 2 6 2" xfId="14822" xr:uid="{00000000-0005-0000-0000-00008BC50000}"/>
    <cellStyle name="Normal 8 4 2 6 2 2" xfId="34335" xr:uid="{00000000-0005-0000-0000-00008CC50000}"/>
    <cellStyle name="Normal 8 4 2 6 2 3" xfId="54228" xr:uid="{00000000-0005-0000-0000-00008DC50000}"/>
    <cellStyle name="Normal 8 4 2 6 3" xfId="26904" xr:uid="{00000000-0005-0000-0000-00008EC50000}"/>
    <cellStyle name="Normal 8 4 2 6 4" xfId="46790" xr:uid="{00000000-0005-0000-0000-00008FC50000}"/>
    <cellStyle name="Normal 8 4 2 7" xfId="10408" xr:uid="{00000000-0005-0000-0000-000090C50000}"/>
    <cellStyle name="Normal 8 4 2 7 2" xfId="29923" xr:uid="{00000000-0005-0000-0000-000091C50000}"/>
    <cellStyle name="Normal 8 4 2 7 3" xfId="49816" xr:uid="{00000000-0005-0000-0000-000092C50000}"/>
    <cellStyle name="Normal 8 4 2 8" xfId="20129" xr:uid="{00000000-0005-0000-0000-000093C50000}"/>
    <cellStyle name="Normal 8 4 2 9" xfId="39771" xr:uid="{00000000-0005-0000-0000-000094C50000}"/>
    <cellStyle name="Normal 8 4 3" xfId="613" xr:uid="{00000000-0005-0000-0000-000095C50000}"/>
    <cellStyle name="Normal 8 4 3 2" xfId="1699" xr:uid="{00000000-0005-0000-0000-000096C50000}"/>
    <cellStyle name="Normal 8 4 3 2 2" xfId="4071" xr:uid="{00000000-0005-0000-0000-000097C50000}"/>
    <cellStyle name="Normal 8 4 3 2 2 2" xfId="9508" xr:uid="{00000000-0005-0000-0000-000098C50000}"/>
    <cellStyle name="Normal 8 4 3 2 2 2 2" xfId="19231" xr:uid="{00000000-0005-0000-0000-000099C50000}"/>
    <cellStyle name="Normal 8 4 3 2 2 2 2 2" xfId="38744" xr:uid="{00000000-0005-0000-0000-00009AC50000}"/>
    <cellStyle name="Normal 8 4 3 2 2 2 2 3" xfId="58637" xr:uid="{00000000-0005-0000-0000-00009BC50000}"/>
    <cellStyle name="Normal 8 4 3 2 2 2 3" xfId="28974" xr:uid="{00000000-0005-0000-0000-00009CC50000}"/>
    <cellStyle name="Normal 8 4 3 2 2 2 4" xfId="48862" xr:uid="{00000000-0005-0000-0000-00009DC50000}"/>
    <cellStyle name="Normal 8 4 3 2 2 3" xfId="13925" xr:uid="{00000000-0005-0000-0000-00009EC50000}"/>
    <cellStyle name="Normal 8 4 3 2 2 3 2" xfId="33439" xr:uid="{00000000-0005-0000-0000-00009FC50000}"/>
    <cellStyle name="Normal 8 4 3 2 2 3 3" xfId="53332" xr:uid="{00000000-0005-0000-0000-0000A0C50000}"/>
    <cellStyle name="Normal 8 4 3 2 2 4" xfId="24844" xr:uid="{00000000-0005-0000-0000-0000A1C50000}"/>
    <cellStyle name="Normal 8 4 3 2 2 5" xfId="44610" xr:uid="{00000000-0005-0000-0000-0000A2C50000}"/>
    <cellStyle name="Normal 8 4 3 2 3" xfId="5798" xr:uid="{00000000-0005-0000-0000-0000A3C50000}"/>
    <cellStyle name="Normal 8 4 3 2 3 2" xfId="15535" xr:uid="{00000000-0005-0000-0000-0000A4C50000}"/>
    <cellStyle name="Normal 8 4 3 2 3 2 2" xfId="35048" xr:uid="{00000000-0005-0000-0000-0000A5C50000}"/>
    <cellStyle name="Normal 8 4 3 2 3 2 3" xfId="54941" xr:uid="{00000000-0005-0000-0000-0000A6C50000}"/>
    <cellStyle name="Normal 8 4 3 2 3 3" xfId="27618" xr:uid="{00000000-0005-0000-0000-0000A7C50000}"/>
    <cellStyle name="Normal 8 4 3 2 3 4" xfId="47506" xr:uid="{00000000-0005-0000-0000-0000A8C50000}"/>
    <cellStyle name="Normal 8 4 3 2 4" xfId="11657" xr:uid="{00000000-0005-0000-0000-0000A9C50000}"/>
    <cellStyle name="Normal 8 4 3 2 4 2" xfId="31172" xr:uid="{00000000-0005-0000-0000-0000AAC50000}"/>
    <cellStyle name="Normal 8 4 3 2 4 3" xfId="51065" xr:uid="{00000000-0005-0000-0000-0000ABC50000}"/>
    <cellStyle name="Normal 8 4 3 2 5" xfId="21378" xr:uid="{00000000-0005-0000-0000-0000ACC50000}"/>
    <cellStyle name="Normal 8 4 3 2 6" xfId="41033" xr:uid="{00000000-0005-0000-0000-0000ADC50000}"/>
    <cellStyle name="Normal 8 4 3 3" xfId="1148" xr:uid="{00000000-0005-0000-0000-0000AEC50000}"/>
    <cellStyle name="Normal 8 4 3 3 2" xfId="3533" xr:uid="{00000000-0005-0000-0000-0000AFC50000}"/>
    <cellStyle name="Normal 8 4 3 3 2 2" xfId="8970" xr:uid="{00000000-0005-0000-0000-0000B0C50000}"/>
    <cellStyle name="Normal 8 4 3 3 2 2 2" xfId="18693" xr:uid="{00000000-0005-0000-0000-0000B1C50000}"/>
    <cellStyle name="Normal 8 4 3 3 2 2 2 2" xfId="38206" xr:uid="{00000000-0005-0000-0000-0000B2C50000}"/>
    <cellStyle name="Normal 8 4 3 3 2 2 2 3" xfId="58099" xr:uid="{00000000-0005-0000-0000-0000B3C50000}"/>
    <cellStyle name="Normal 8 4 3 3 2 2 3" xfId="28883" xr:uid="{00000000-0005-0000-0000-0000B4C50000}"/>
    <cellStyle name="Normal 8 4 3 3 2 2 4" xfId="48771" xr:uid="{00000000-0005-0000-0000-0000B5C50000}"/>
    <cellStyle name="Normal 8 4 3 3 2 3" xfId="13387" xr:uid="{00000000-0005-0000-0000-0000B6C50000}"/>
    <cellStyle name="Normal 8 4 3 3 2 3 2" xfId="32901" xr:uid="{00000000-0005-0000-0000-0000B7C50000}"/>
    <cellStyle name="Normal 8 4 3 3 2 3 3" xfId="52794" xr:uid="{00000000-0005-0000-0000-0000B8C50000}"/>
    <cellStyle name="Normal 8 4 3 3 2 4" xfId="24306" xr:uid="{00000000-0005-0000-0000-0000B9C50000}"/>
    <cellStyle name="Normal 8 4 3 3 2 5" xfId="44072" xr:uid="{00000000-0005-0000-0000-0000BAC50000}"/>
    <cellStyle name="Normal 8 4 3 3 3" xfId="6333" xr:uid="{00000000-0005-0000-0000-0000BBC50000}"/>
    <cellStyle name="Normal 8 4 3 3 3 2" xfId="16070" xr:uid="{00000000-0005-0000-0000-0000BCC50000}"/>
    <cellStyle name="Normal 8 4 3 3 3 2 2" xfId="35583" xr:uid="{00000000-0005-0000-0000-0000BDC50000}"/>
    <cellStyle name="Normal 8 4 3 3 3 2 3" xfId="55476" xr:uid="{00000000-0005-0000-0000-0000BEC50000}"/>
    <cellStyle name="Normal 8 4 3 3 3 3" xfId="28153" xr:uid="{00000000-0005-0000-0000-0000BFC50000}"/>
    <cellStyle name="Normal 8 4 3 3 3 4" xfId="48041" xr:uid="{00000000-0005-0000-0000-0000C0C50000}"/>
    <cellStyle name="Normal 8 4 3 3 4" xfId="11119" xr:uid="{00000000-0005-0000-0000-0000C1C50000}"/>
    <cellStyle name="Normal 8 4 3 3 4 2" xfId="30634" xr:uid="{00000000-0005-0000-0000-0000C2C50000}"/>
    <cellStyle name="Normal 8 4 3 3 4 3" xfId="50527" xr:uid="{00000000-0005-0000-0000-0000C3C50000}"/>
    <cellStyle name="Normal 8 4 3 3 5" xfId="20840" xr:uid="{00000000-0005-0000-0000-0000C4C50000}"/>
    <cellStyle name="Normal 8 4 3 3 6" xfId="40482" xr:uid="{00000000-0005-0000-0000-0000C5C50000}"/>
    <cellStyle name="Normal 8 4 3 4" xfId="2338" xr:uid="{00000000-0005-0000-0000-0000C6C50000}"/>
    <cellStyle name="Normal 8 4 3 4 2" xfId="4607" xr:uid="{00000000-0005-0000-0000-0000C7C50000}"/>
    <cellStyle name="Normal 8 4 3 4 2 2" xfId="10043" xr:uid="{00000000-0005-0000-0000-0000C8C50000}"/>
    <cellStyle name="Normal 8 4 3 4 2 2 2" xfId="19766" xr:uid="{00000000-0005-0000-0000-0000C9C50000}"/>
    <cellStyle name="Normal 8 4 3 4 2 2 2 2" xfId="39279" xr:uid="{00000000-0005-0000-0000-0000CAC50000}"/>
    <cellStyle name="Normal 8 4 3 4 2 2 2 3" xfId="59172" xr:uid="{00000000-0005-0000-0000-0000CBC50000}"/>
    <cellStyle name="Normal 8 4 3 4 2 2 3" xfId="29492" xr:uid="{00000000-0005-0000-0000-0000CCC50000}"/>
    <cellStyle name="Normal 8 4 3 4 2 2 4" xfId="49380" xr:uid="{00000000-0005-0000-0000-0000CDC50000}"/>
    <cellStyle name="Normal 8 4 3 4 2 3" xfId="14460" xr:uid="{00000000-0005-0000-0000-0000CEC50000}"/>
    <cellStyle name="Normal 8 4 3 4 2 3 2" xfId="33974" xr:uid="{00000000-0005-0000-0000-0000CFC50000}"/>
    <cellStyle name="Normal 8 4 3 4 2 3 3" xfId="53867" xr:uid="{00000000-0005-0000-0000-0000D0C50000}"/>
    <cellStyle name="Normal 8 4 3 4 2 4" xfId="25379" xr:uid="{00000000-0005-0000-0000-0000D1C50000}"/>
    <cellStyle name="Normal 8 4 3 4 2 5" xfId="45146" xr:uid="{00000000-0005-0000-0000-0000D2C50000}"/>
    <cellStyle name="Normal 8 4 3 4 3" xfId="6868" xr:uid="{00000000-0005-0000-0000-0000D3C50000}"/>
    <cellStyle name="Normal 8 4 3 4 3 2" xfId="16605" xr:uid="{00000000-0005-0000-0000-0000D4C50000}"/>
    <cellStyle name="Normal 8 4 3 4 3 2 2" xfId="36118" xr:uid="{00000000-0005-0000-0000-0000D5C50000}"/>
    <cellStyle name="Normal 8 4 3 4 3 2 3" xfId="56011" xr:uid="{00000000-0005-0000-0000-0000D6C50000}"/>
    <cellStyle name="Normal 8 4 3 4 3 3" xfId="28688" xr:uid="{00000000-0005-0000-0000-0000D7C50000}"/>
    <cellStyle name="Normal 8 4 3 4 3 4" xfId="48576" xr:uid="{00000000-0005-0000-0000-0000D8C50000}"/>
    <cellStyle name="Normal 8 4 3 4 4" xfId="12192" xr:uid="{00000000-0005-0000-0000-0000D9C50000}"/>
    <cellStyle name="Normal 8 4 3 4 4 2" xfId="31707" xr:uid="{00000000-0005-0000-0000-0000DAC50000}"/>
    <cellStyle name="Normal 8 4 3 4 4 3" xfId="51600" xr:uid="{00000000-0005-0000-0000-0000DBC50000}"/>
    <cellStyle name="Normal 8 4 3 4 5" xfId="21913" xr:uid="{00000000-0005-0000-0000-0000DCC50000}"/>
    <cellStyle name="Normal 8 4 3 4 6" xfId="41672" xr:uid="{00000000-0005-0000-0000-0000DDC50000}"/>
    <cellStyle name="Normal 8 4 3 5" xfId="2998" xr:uid="{00000000-0005-0000-0000-0000DEC50000}"/>
    <cellStyle name="Normal 8 4 3 5 2" xfId="8435" xr:uid="{00000000-0005-0000-0000-0000DFC50000}"/>
    <cellStyle name="Normal 8 4 3 5 2 2" xfId="18158" xr:uid="{00000000-0005-0000-0000-0000E0C50000}"/>
    <cellStyle name="Normal 8 4 3 5 2 2 2" xfId="37671" xr:uid="{00000000-0005-0000-0000-0000E1C50000}"/>
    <cellStyle name="Normal 8 4 3 5 2 2 3" xfId="57564" xr:uid="{00000000-0005-0000-0000-0000E2C50000}"/>
    <cellStyle name="Normal 8 4 3 5 2 3" xfId="28794" xr:uid="{00000000-0005-0000-0000-0000E3C50000}"/>
    <cellStyle name="Normal 8 4 3 5 2 4" xfId="48682" xr:uid="{00000000-0005-0000-0000-0000E4C50000}"/>
    <cellStyle name="Normal 8 4 3 5 3" xfId="12852" xr:uid="{00000000-0005-0000-0000-0000E5C50000}"/>
    <cellStyle name="Normal 8 4 3 5 3 2" xfId="32366" xr:uid="{00000000-0005-0000-0000-0000E6C50000}"/>
    <cellStyle name="Normal 8 4 3 5 3 3" xfId="52259" xr:uid="{00000000-0005-0000-0000-0000E7C50000}"/>
    <cellStyle name="Normal 8 4 3 5 4" xfId="23771" xr:uid="{00000000-0005-0000-0000-0000E8C50000}"/>
    <cellStyle name="Normal 8 4 3 5 5" xfId="43537" xr:uid="{00000000-0005-0000-0000-0000E9C50000}"/>
    <cellStyle name="Normal 8 4 3 6" xfId="5258" xr:uid="{00000000-0005-0000-0000-0000EAC50000}"/>
    <cellStyle name="Normal 8 4 3 6 2" xfId="14998" xr:uid="{00000000-0005-0000-0000-0000EBC50000}"/>
    <cellStyle name="Normal 8 4 3 6 2 2" xfId="34511" xr:uid="{00000000-0005-0000-0000-0000ECC50000}"/>
    <cellStyle name="Normal 8 4 3 6 2 3" xfId="54404" xr:uid="{00000000-0005-0000-0000-0000EDC50000}"/>
    <cellStyle name="Normal 8 4 3 6 3" xfId="27080" xr:uid="{00000000-0005-0000-0000-0000EEC50000}"/>
    <cellStyle name="Normal 8 4 3 6 4" xfId="46966" xr:uid="{00000000-0005-0000-0000-0000EFC50000}"/>
    <cellStyle name="Normal 8 4 3 7" xfId="10584" xr:uid="{00000000-0005-0000-0000-0000F0C50000}"/>
    <cellStyle name="Normal 8 4 3 7 2" xfId="30099" xr:uid="{00000000-0005-0000-0000-0000F1C50000}"/>
    <cellStyle name="Normal 8 4 3 7 3" xfId="49992" xr:uid="{00000000-0005-0000-0000-0000F2C50000}"/>
    <cellStyle name="Normal 8 4 3 8" xfId="20305" xr:uid="{00000000-0005-0000-0000-0000F3C50000}"/>
    <cellStyle name="Normal 8 4 3 9" xfId="39947" xr:uid="{00000000-0005-0000-0000-0000F4C50000}"/>
    <cellStyle name="Normal 8 4 4" xfId="1347" xr:uid="{00000000-0005-0000-0000-0000F5C50000}"/>
    <cellStyle name="Normal 8 4 4 2" xfId="3719" xr:uid="{00000000-0005-0000-0000-0000F6C50000}"/>
    <cellStyle name="Normal 8 4 4 2 2" xfId="9156" xr:uid="{00000000-0005-0000-0000-0000F7C50000}"/>
    <cellStyle name="Normal 8 4 4 2 2 2" xfId="18879" xr:uid="{00000000-0005-0000-0000-0000F8C50000}"/>
    <cellStyle name="Normal 8 4 4 2 2 2 2" xfId="38392" xr:uid="{00000000-0005-0000-0000-0000F9C50000}"/>
    <cellStyle name="Normal 8 4 4 2 2 2 3" xfId="58285" xr:uid="{00000000-0005-0000-0000-0000FAC50000}"/>
    <cellStyle name="Normal 8 4 4 2 2 3" xfId="28916" xr:uid="{00000000-0005-0000-0000-0000FBC50000}"/>
    <cellStyle name="Normal 8 4 4 2 2 4" xfId="48804" xr:uid="{00000000-0005-0000-0000-0000FCC50000}"/>
    <cellStyle name="Normal 8 4 4 2 3" xfId="13573" xr:uid="{00000000-0005-0000-0000-0000FDC50000}"/>
    <cellStyle name="Normal 8 4 4 2 3 2" xfId="33087" xr:uid="{00000000-0005-0000-0000-0000FEC50000}"/>
    <cellStyle name="Normal 8 4 4 2 3 3" xfId="52980" xr:uid="{00000000-0005-0000-0000-0000FFC50000}"/>
    <cellStyle name="Normal 8 4 4 2 4" xfId="24492" xr:uid="{00000000-0005-0000-0000-000000C60000}"/>
    <cellStyle name="Normal 8 4 4 2 5" xfId="44258" xr:uid="{00000000-0005-0000-0000-000001C60000}"/>
    <cellStyle name="Normal 8 4 4 3" xfId="5446" xr:uid="{00000000-0005-0000-0000-000002C60000}"/>
    <cellStyle name="Normal 8 4 4 3 2" xfId="15183" xr:uid="{00000000-0005-0000-0000-000003C60000}"/>
    <cellStyle name="Normal 8 4 4 3 2 2" xfId="34696" xr:uid="{00000000-0005-0000-0000-000004C60000}"/>
    <cellStyle name="Normal 8 4 4 3 2 3" xfId="54589" xr:uid="{00000000-0005-0000-0000-000005C60000}"/>
    <cellStyle name="Normal 8 4 4 3 3" xfId="27266" xr:uid="{00000000-0005-0000-0000-000006C60000}"/>
    <cellStyle name="Normal 8 4 4 3 4" xfId="47154" xr:uid="{00000000-0005-0000-0000-000007C60000}"/>
    <cellStyle name="Normal 8 4 4 4" xfId="11305" xr:uid="{00000000-0005-0000-0000-000008C60000}"/>
    <cellStyle name="Normal 8 4 4 4 2" xfId="30820" xr:uid="{00000000-0005-0000-0000-000009C60000}"/>
    <cellStyle name="Normal 8 4 4 4 3" xfId="50713" xr:uid="{00000000-0005-0000-0000-00000AC60000}"/>
    <cellStyle name="Normal 8 4 4 5" xfId="21026" xr:uid="{00000000-0005-0000-0000-00000BC60000}"/>
    <cellStyle name="Normal 8 4 4 6" xfId="40681" xr:uid="{00000000-0005-0000-0000-00000CC60000}"/>
    <cellStyle name="Normal 8 4 5" xfId="796" xr:uid="{00000000-0005-0000-0000-00000DC60000}"/>
    <cellStyle name="Normal 8 4 5 2" xfId="3181" xr:uid="{00000000-0005-0000-0000-00000EC60000}"/>
    <cellStyle name="Normal 8 4 5 2 2" xfId="8618" xr:uid="{00000000-0005-0000-0000-00000FC60000}"/>
    <cellStyle name="Normal 8 4 5 2 2 2" xfId="18341" xr:uid="{00000000-0005-0000-0000-000010C60000}"/>
    <cellStyle name="Normal 8 4 5 2 2 2 2" xfId="37854" xr:uid="{00000000-0005-0000-0000-000011C60000}"/>
    <cellStyle name="Normal 8 4 5 2 2 2 3" xfId="57747" xr:uid="{00000000-0005-0000-0000-000012C60000}"/>
    <cellStyle name="Normal 8 4 5 2 2 3" xfId="28825" xr:uid="{00000000-0005-0000-0000-000013C60000}"/>
    <cellStyle name="Normal 8 4 5 2 2 4" xfId="48713" xr:uid="{00000000-0005-0000-0000-000014C60000}"/>
    <cellStyle name="Normal 8 4 5 2 3" xfId="13035" xr:uid="{00000000-0005-0000-0000-000015C60000}"/>
    <cellStyle name="Normal 8 4 5 2 3 2" xfId="32549" xr:uid="{00000000-0005-0000-0000-000016C60000}"/>
    <cellStyle name="Normal 8 4 5 2 3 3" xfId="52442" xr:uid="{00000000-0005-0000-0000-000017C60000}"/>
    <cellStyle name="Normal 8 4 5 2 4" xfId="23954" xr:uid="{00000000-0005-0000-0000-000018C60000}"/>
    <cellStyle name="Normal 8 4 5 2 5" xfId="43720" xr:uid="{00000000-0005-0000-0000-000019C60000}"/>
    <cellStyle name="Normal 8 4 5 3" xfId="5981" xr:uid="{00000000-0005-0000-0000-00001AC60000}"/>
    <cellStyle name="Normal 8 4 5 3 2" xfId="15718" xr:uid="{00000000-0005-0000-0000-00001BC60000}"/>
    <cellStyle name="Normal 8 4 5 3 2 2" xfId="35231" xr:uid="{00000000-0005-0000-0000-00001CC60000}"/>
    <cellStyle name="Normal 8 4 5 3 2 3" xfId="55124" xr:uid="{00000000-0005-0000-0000-00001DC60000}"/>
    <cellStyle name="Normal 8 4 5 3 3" xfId="27801" xr:uid="{00000000-0005-0000-0000-00001EC60000}"/>
    <cellStyle name="Normal 8 4 5 3 4" xfId="47689" xr:uid="{00000000-0005-0000-0000-00001FC60000}"/>
    <cellStyle name="Normal 8 4 5 4" xfId="10767" xr:uid="{00000000-0005-0000-0000-000020C60000}"/>
    <cellStyle name="Normal 8 4 5 4 2" xfId="30282" xr:uid="{00000000-0005-0000-0000-000021C60000}"/>
    <cellStyle name="Normal 8 4 5 4 3" xfId="50175" xr:uid="{00000000-0005-0000-0000-000022C60000}"/>
    <cellStyle name="Normal 8 4 5 5" xfId="20488" xr:uid="{00000000-0005-0000-0000-000023C60000}"/>
    <cellStyle name="Normal 8 4 5 6" xfId="40130" xr:uid="{00000000-0005-0000-0000-000024C60000}"/>
    <cellStyle name="Normal 8 4 6" xfId="1944" xr:uid="{00000000-0005-0000-0000-000025C60000}"/>
    <cellStyle name="Normal 8 4 6 2" xfId="4255" xr:uid="{00000000-0005-0000-0000-000026C60000}"/>
    <cellStyle name="Normal 8 4 6 2 2" xfId="9691" xr:uid="{00000000-0005-0000-0000-000027C60000}"/>
    <cellStyle name="Normal 8 4 6 2 2 2" xfId="19414" xr:uid="{00000000-0005-0000-0000-000028C60000}"/>
    <cellStyle name="Normal 8 4 6 2 2 2 2" xfId="38927" xr:uid="{00000000-0005-0000-0000-000029C60000}"/>
    <cellStyle name="Normal 8 4 6 2 2 2 3" xfId="58820" xr:uid="{00000000-0005-0000-0000-00002AC60000}"/>
    <cellStyle name="Normal 8 4 6 2 2 3" xfId="29140" xr:uid="{00000000-0005-0000-0000-00002BC60000}"/>
    <cellStyle name="Normal 8 4 6 2 2 4" xfId="49028" xr:uid="{00000000-0005-0000-0000-00002CC60000}"/>
    <cellStyle name="Normal 8 4 6 2 3" xfId="14108" xr:uid="{00000000-0005-0000-0000-00002DC60000}"/>
    <cellStyle name="Normal 8 4 6 2 3 2" xfId="33622" xr:uid="{00000000-0005-0000-0000-00002EC60000}"/>
    <cellStyle name="Normal 8 4 6 2 3 3" xfId="53515" xr:uid="{00000000-0005-0000-0000-00002FC60000}"/>
    <cellStyle name="Normal 8 4 6 2 4" xfId="25027" xr:uid="{00000000-0005-0000-0000-000030C60000}"/>
    <cellStyle name="Normal 8 4 6 2 5" xfId="44794" xr:uid="{00000000-0005-0000-0000-000031C60000}"/>
    <cellStyle name="Normal 8 4 6 3" xfId="6516" xr:uid="{00000000-0005-0000-0000-000032C60000}"/>
    <cellStyle name="Normal 8 4 6 3 2" xfId="16253" xr:uid="{00000000-0005-0000-0000-000033C60000}"/>
    <cellStyle name="Normal 8 4 6 3 2 2" xfId="35766" xr:uid="{00000000-0005-0000-0000-000034C60000}"/>
    <cellStyle name="Normal 8 4 6 3 2 3" xfId="55659" xr:uid="{00000000-0005-0000-0000-000035C60000}"/>
    <cellStyle name="Normal 8 4 6 3 3" xfId="28336" xr:uid="{00000000-0005-0000-0000-000036C60000}"/>
    <cellStyle name="Normal 8 4 6 3 4" xfId="48224" xr:uid="{00000000-0005-0000-0000-000037C60000}"/>
    <cellStyle name="Normal 8 4 6 4" xfId="11840" xr:uid="{00000000-0005-0000-0000-000038C60000}"/>
    <cellStyle name="Normal 8 4 6 4 2" xfId="31355" xr:uid="{00000000-0005-0000-0000-000039C60000}"/>
    <cellStyle name="Normal 8 4 6 4 3" xfId="51248" xr:uid="{00000000-0005-0000-0000-00003AC60000}"/>
    <cellStyle name="Normal 8 4 6 5" xfId="21561" xr:uid="{00000000-0005-0000-0000-00003BC60000}"/>
    <cellStyle name="Normal 8 4 6 6" xfId="41278" xr:uid="{00000000-0005-0000-0000-00003CC60000}"/>
    <cellStyle name="Normal 8 4 7" xfId="2646" xr:uid="{00000000-0005-0000-0000-00003DC60000}"/>
    <cellStyle name="Normal 8 4 7 2" xfId="8083" xr:uid="{00000000-0005-0000-0000-00003EC60000}"/>
    <cellStyle name="Normal 8 4 7 2 2" xfId="17806" xr:uid="{00000000-0005-0000-0000-00003FC60000}"/>
    <cellStyle name="Normal 8 4 7 2 2 2" xfId="37319" xr:uid="{00000000-0005-0000-0000-000040C60000}"/>
    <cellStyle name="Normal 8 4 7 2 2 3" xfId="57212" xr:uid="{00000000-0005-0000-0000-000041C60000}"/>
    <cellStyle name="Normal 8 4 7 2 3" xfId="28736" xr:uid="{00000000-0005-0000-0000-000042C60000}"/>
    <cellStyle name="Normal 8 4 7 2 4" xfId="48624" xr:uid="{00000000-0005-0000-0000-000043C60000}"/>
    <cellStyle name="Normal 8 4 7 3" xfId="12500" xr:uid="{00000000-0005-0000-0000-000044C60000}"/>
    <cellStyle name="Normal 8 4 7 3 2" xfId="32014" xr:uid="{00000000-0005-0000-0000-000045C60000}"/>
    <cellStyle name="Normal 8 4 7 3 3" xfId="51907" xr:uid="{00000000-0005-0000-0000-000046C60000}"/>
    <cellStyle name="Normal 8 4 7 4" xfId="23419" xr:uid="{00000000-0005-0000-0000-000047C60000}"/>
    <cellStyle name="Normal 8 4 7 5" xfId="43185" xr:uid="{00000000-0005-0000-0000-000048C60000}"/>
    <cellStyle name="Normal 8 4 8" xfId="4864" xr:uid="{00000000-0005-0000-0000-000049C60000}"/>
    <cellStyle name="Normal 8 4 8 2" xfId="14646" xr:uid="{00000000-0005-0000-0000-00004AC60000}"/>
    <cellStyle name="Normal 8 4 8 2 2" xfId="34159" xr:uid="{00000000-0005-0000-0000-00004BC60000}"/>
    <cellStyle name="Normal 8 4 8 2 3" xfId="54052" xr:uid="{00000000-0005-0000-0000-00004CC60000}"/>
    <cellStyle name="Normal 8 4 8 3" xfId="26728" xr:uid="{00000000-0005-0000-0000-00004DC60000}"/>
    <cellStyle name="Normal 8 4 8 4" xfId="46572" xr:uid="{00000000-0005-0000-0000-00004EC60000}"/>
    <cellStyle name="Normal 8 4 9" xfId="10232" xr:uid="{00000000-0005-0000-0000-00004FC60000}"/>
    <cellStyle name="Normal 8 4 9 2" xfId="29747" xr:uid="{00000000-0005-0000-0000-000050C60000}"/>
    <cellStyle name="Normal 8 4 9 3" xfId="49640" xr:uid="{00000000-0005-0000-0000-000051C60000}"/>
    <cellStyle name="Normal 8 5" xfId="93" xr:uid="{00000000-0005-0000-0000-000052C60000}"/>
    <cellStyle name="Normal 8 5 10" xfId="19827" xr:uid="{00000000-0005-0000-0000-000053C60000}"/>
    <cellStyle name="Normal 8 5 11" xfId="39427" xr:uid="{00000000-0005-0000-0000-000054C60000}"/>
    <cellStyle name="Normal 8 5 2" xfId="311" xr:uid="{00000000-0005-0000-0000-000055C60000}"/>
    <cellStyle name="Normal 8 5 2 2" xfId="1397" xr:uid="{00000000-0005-0000-0000-000056C60000}"/>
    <cellStyle name="Normal 8 5 2 2 2" xfId="3769" xr:uid="{00000000-0005-0000-0000-000057C60000}"/>
    <cellStyle name="Normal 8 5 2 2 2 2" xfId="9206" xr:uid="{00000000-0005-0000-0000-000058C60000}"/>
    <cellStyle name="Normal 8 5 2 2 2 2 2" xfId="18929" xr:uid="{00000000-0005-0000-0000-000059C60000}"/>
    <cellStyle name="Normal 8 5 2 2 2 2 2 2" xfId="38442" xr:uid="{00000000-0005-0000-0000-00005AC60000}"/>
    <cellStyle name="Normal 8 5 2 2 2 2 2 3" xfId="58335" xr:uid="{00000000-0005-0000-0000-00005BC60000}"/>
    <cellStyle name="Normal 8 5 2 2 2 2 3" xfId="22196" xr:uid="{00000000-0005-0000-0000-00005CC60000}"/>
    <cellStyle name="Normal 8 5 2 2 2 2 4" xfId="41956" xr:uid="{00000000-0005-0000-0000-00005DC60000}"/>
    <cellStyle name="Normal 8 5 2 2 2 3" xfId="13623" xr:uid="{00000000-0005-0000-0000-00005EC60000}"/>
    <cellStyle name="Normal 8 5 2 2 2 3 2" xfId="33137" xr:uid="{00000000-0005-0000-0000-00005FC60000}"/>
    <cellStyle name="Normal 8 5 2 2 2 3 3" xfId="53030" xr:uid="{00000000-0005-0000-0000-000060C60000}"/>
    <cellStyle name="Normal 8 5 2 2 2 4" xfId="24542" xr:uid="{00000000-0005-0000-0000-000061C60000}"/>
    <cellStyle name="Normal 8 5 2 2 2 5" xfId="44308" xr:uid="{00000000-0005-0000-0000-000062C60000}"/>
    <cellStyle name="Normal 8 5 2 2 3" xfId="7529" xr:uid="{00000000-0005-0000-0000-000063C60000}"/>
    <cellStyle name="Normal 8 5 2 2 3 2" xfId="17252" xr:uid="{00000000-0005-0000-0000-000064C60000}"/>
    <cellStyle name="Normal 8 5 2 2 3 2 2" xfId="36765" xr:uid="{00000000-0005-0000-0000-000065C60000}"/>
    <cellStyle name="Normal 8 5 2 2 3 2 3" xfId="56658" xr:uid="{00000000-0005-0000-0000-000066C60000}"/>
    <cellStyle name="Normal 8 5 2 2 3 3" xfId="22661" xr:uid="{00000000-0005-0000-0000-000067C60000}"/>
    <cellStyle name="Normal 8 5 2 2 3 4" xfId="42425" xr:uid="{00000000-0005-0000-0000-000068C60000}"/>
    <cellStyle name="Normal 8 5 2 2 4" xfId="5496" xr:uid="{00000000-0005-0000-0000-000069C60000}"/>
    <cellStyle name="Normal 8 5 2 2 4 2" xfId="15233" xr:uid="{00000000-0005-0000-0000-00006AC60000}"/>
    <cellStyle name="Normal 8 5 2 2 4 2 2" xfId="34746" xr:uid="{00000000-0005-0000-0000-00006BC60000}"/>
    <cellStyle name="Normal 8 5 2 2 4 2 3" xfId="54639" xr:uid="{00000000-0005-0000-0000-00006CC60000}"/>
    <cellStyle name="Normal 8 5 2 2 4 3" xfId="27316" xr:uid="{00000000-0005-0000-0000-00006DC60000}"/>
    <cellStyle name="Normal 8 5 2 2 4 4" xfId="47204" xr:uid="{00000000-0005-0000-0000-00006EC60000}"/>
    <cellStyle name="Normal 8 5 2 2 5" xfId="11355" xr:uid="{00000000-0005-0000-0000-00006FC60000}"/>
    <cellStyle name="Normal 8 5 2 2 5 2" xfId="30870" xr:uid="{00000000-0005-0000-0000-000070C60000}"/>
    <cellStyle name="Normal 8 5 2 2 5 3" xfId="50763" xr:uid="{00000000-0005-0000-0000-000071C60000}"/>
    <cellStyle name="Normal 8 5 2 2 6" xfId="21076" xr:uid="{00000000-0005-0000-0000-000072C60000}"/>
    <cellStyle name="Normal 8 5 2 2 7" xfId="40731" xr:uid="{00000000-0005-0000-0000-000073C60000}"/>
    <cellStyle name="Normal 8 5 2 3" xfId="846" xr:uid="{00000000-0005-0000-0000-000074C60000}"/>
    <cellStyle name="Normal 8 5 2 3 2" xfId="3231" xr:uid="{00000000-0005-0000-0000-000075C60000}"/>
    <cellStyle name="Normal 8 5 2 3 2 2" xfId="8668" xr:uid="{00000000-0005-0000-0000-000076C60000}"/>
    <cellStyle name="Normal 8 5 2 3 2 2 2" xfId="18391" xr:uid="{00000000-0005-0000-0000-000077C60000}"/>
    <cellStyle name="Normal 8 5 2 3 2 2 2 2" xfId="37904" xr:uid="{00000000-0005-0000-0000-000078C60000}"/>
    <cellStyle name="Normal 8 5 2 3 2 2 2 3" xfId="57797" xr:uid="{00000000-0005-0000-0000-000079C60000}"/>
    <cellStyle name="Normal 8 5 2 3 2 2 3" xfId="22328" xr:uid="{00000000-0005-0000-0000-00007AC60000}"/>
    <cellStyle name="Normal 8 5 2 3 2 2 4" xfId="42090" xr:uid="{00000000-0005-0000-0000-00007BC60000}"/>
    <cellStyle name="Normal 8 5 2 3 2 3" xfId="13085" xr:uid="{00000000-0005-0000-0000-00007CC60000}"/>
    <cellStyle name="Normal 8 5 2 3 2 3 2" xfId="32599" xr:uid="{00000000-0005-0000-0000-00007DC60000}"/>
    <cellStyle name="Normal 8 5 2 3 2 3 3" xfId="52492" xr:uid="{00000000-0005-0000-0000-00007EC60000}"/>
    <cellStyle name="Normal 8 5 2 3 2 4" xfId="24004" xr:uid="{00000000-0005-0000-0000-00007FC60000}"/>
    <cellStyle name="Normal 8 5 2 3 2 5" xfId="43770" xr:uid="{00000000-0005-0000-0000-000080C60000}"/>
    <cellStyle name="Normal 8 5 2 3 3" xfId="7069" xr:uid="{00000000-0005-0000-0000-000081C60000}"/>
    <cellStyle name="Normal 8 5 2 3 3 2" xfId="16805" xr:uid="{00000000-0005-0000-0000-000082C60000}"/>
    <cellStyle name="Normal 8 5 2 3 3 2 2" xfId="36318" xr:uid="{00000000-0005-0000-0000-000083C60000}"/>
    <cellStyle name="Normal 8 5 2 3 3 2 3" xfId="56211" xr:uid="{00000000-0005-0000-0000-000084C60000}"/>
    <cellStyle name="Normal 8 5 2 3 3 3" xfId="25943" xr:uid="{00000000-0005-0000-0000-000085C60000}"/>
    <cellStyle name="Normal 8 5 2 3 3 4" xfId="45713" xr:uid="{00000000-0005-0000-0000-000086C60000}"/>
    <cellStyle name="Normal 8 5 2 3 4" xfId="6031" xr:uid="{00000000-0005-0000-0000-000087C60000}"/>
    <cellStyle name="Normal 8 5 2 3 4 2" xfId="15768" xr:uid="{00000000-0005-0000-0000-000088C60000}"/>
    <cellStyle name="Normal 8 5 2 3 4 2 2" xfId="35281" xr:uid="{00000000-0005-0000-0000-000089C60000}"/>
    <cellStyle name="Normal 8 5 2 3 4 2 3" xfId="55174" xr:uid="{00000000-0005-0000-0000-00008AC60000}"/>
    <cellStyle name="Normal 8 5 2 3 4 3" xfId="27851" xr:uid="{00000000-0005-0000-0000-00008BC60000}"/>
    <cellStyle name="Normal 8 5 2 3 4 4" xfId="47739" xr:uid="{00000000-0005-0000-0000-00008CC60000}"/>
    <cellStyle name="Normal 8 5 2 3 5" xfId="10817" xr:uid="{00000000-0005-0000-0000-00008DC60000}"/>
    <cellStyle name="Normal 8 5 2 3 5 2" xfId="30332" xr:uid="{00000000-0005-0000-0000-00008EC60000}"/>
    <cellStyle name="Normal 8 5 2 3 5 3" xfId="50225" xr:uid="{00000000-0005-0000-0000-00008FC60000}"/>
    <cellStyle name="Normal 8 5 2 3 6" xfId="20538" xr:uid="{00000000-0005-0000-0000-000090C60000}"/>
    <cellStyle name="Normal 8 5 2 3 7" xfId="40180" xr:uid="{00000000-0005-0000-0000-000091C60000}"/>
    <cellStyle name="Normal 8 5 2 4" xfId="2036" xr:uid="{00000000-0005-0000-0000-000092C60000}"/>
    <cellStyle name="Normal 8 5 2 4 2" xfId="4305" xr:uid="{00000000-0005-0000-0000-000093C60000}"/>
    <cellStyle name="Normal 8 5 2 4 2 2" xfId="9741" xr:uid="{00000000-0005-0000-0000-000094C60000}"/>
    <cellStyle name="Normal 8 5 2 4 2 2 2" xfId="19464" xr:uid="{00000000-0005-0000-0000-000095C60000}"/>
    <cellStyle name="Normal 8 5 2 4 2 2 2 2" xfId="38977" xr:uid="{00000000-0005-0000-0000-000096C60000}"/>
    <cellStyle name="Normal 8 5 2 4 2 2 2 3" xfId="58870" xr:uid="{00000000-0005-0000-0000-000097C60000}"/>
    <cellStyle name="Normal 8 5 2 4 2 2 3" xfId="29190" xr:uid="{00000000-0005-0000-0000-000098C60000}"/>
    <cellStyle name="Normal 8 5 2 4 2 2 4" xfId="49078" xr:uid="{00000000-0005-0000-0000-000099C60000}"/>
    <cellStyle name="Normal 8 5 2 4 2 3" xfId="14158" xr:uid="{00000000-0005-0000-0000-00009AC60000}"/>
    <cellStyle name="Normal 8 5 2 4 2 3 2" xfId="33672" xr:uid="{00000000-0005-0000-0000-00009BC60000}"/>
    <cellStyle name="Normal 8 5 2 4 2 3 3" xfId="53565" xr:uid="{00000000-0005-0000-0000-00009CC60000}"/>
    <cellStyle name="Normal 8 5 2 4 2 4" xfId="25077" xr:uid="{00000000-0005-0000-0000-00009DC60000}"/>
    <cellStyle name="Normal 8 5 2 4 2 5" xfId="44844" xr:uid="{00000000-0005-0000-0000-00009EC60000}"/>
    <cellStyle name="Normal 8 5 2 4 3" xfId="6566" xr:uid="{00000000-0005-0000-0000-00009FC60000}"/>
    <cellStyle name="Normal 8 5 2 4 3 2" xfId="16303" xr:uid="{00000000-0005-0000-0000-0000A0C60000}"/>
    <cellStyle name="Normal 8 5 2 4 3 2 2" xfId="35816" xr:uid="{00000000-0005-0000-0000-0000A1C60000}"/>
    <cellStyle name="Normal 8 5 2 4 3 2 3" xfId="55709" xr:uid="{00000000-0005-0000-0000-0000A2C60000}"/>
    <cellStyle name="Normal 8 5 2 4 3 3" xfId="28386" xr:uid="{00000000-0005-0000-0000-0000A3C60000}"/>
    <cellStyle name="Normal 8 5 2 4 3 4" xfId="48274" xr:uid="{00000000-0005-0000-0000-0000A4C60000}"/>
    <cellStyle name="Normal 8 5 2 4 4" xfId="11890" xr:uid="{00000000-0005-0000-0000-0000A5C60000}"/>
    <cellStyle name="Normal 8 5 2 4 4 2" xfId="31405" xr:uid="{00000000-0005-0000-0000-0000A6C60000}"/>
    <cellStyle name="Normal 8 5 2 4 4 3" xfId="51298" xr:uid="{00000000-0005-0000-0000-0000A7C60000}"/>
    <cellStyle name="Normal 8 5 2 4 5" xfId="21611" xr:uid="{00000000-0005-0000-0000-0000A8C60000}"/>
    <cellStyle name="Normal 8 5 2 4 6" xfId="41370" xr:uid="{00000000-0005-0000-0000-0000A9C60000}"/>
    <cellStyle name="Normal 8 5 2 5" xfId="2696" xr:uid="{00000000-0005-0000-0000-0000AAC60000}"/>
    <cellStyle name="Normal 8 5 2 5 2" xfId="8133" xr:uid="{00000000-0005-0000-0000-0000ABC60000}"/>
    <cellStyle name="Normal 8 5 2 5 2 2" xfId="17856" xr:uid="{00000000-0005-0000-0000-0000ACC60000}"/>
    <cellStyle name="Normal 8 5 2 5 2 2 2" xfId="37369" xr:uid="{00000000-0005-0000-0000-0000ADC60000}"/>
    <cellStyle name="Normal 8 5 2 5 2 2 3" xfId="57262" xr:uid="{00000000-0005-0000-0000-0000AEC60000}"/>
    <cellStyle name="Normal 8 5 2 5 2 3" xfId="26518" xr:uid="{00000000-0005-0000-0000-0000AFC60000}"/>
    <cellStyle name="Normal 8 5 2 5 2 4" xfId="46291" xr:uid="{00000000-0005-0000-0000-0000B0C60000}"/>
    <cellStyle name="Normal 8 5 2 5 3" xfId="12550" xr:uid="{00000000-0005-0000-0000-0000B1C60000}"/>
    <cellStyle name="Normal 8 5 2 5 3 2" xfId="32064" xr:uid="{00000000-0005-0000-0000-0000B2C60000}"/>
    <cellStyle name="Normal 8 5 2 5 3 3" xfId="51957" xr:uid="{00000000-0005-0000-0000-0000B3C60000}"/>
    <cellStyle name="Normal 8 5 2 5 4" xfId="23469" xr:uid="{00000000-0005-0000-0000-0000B4C60000}"/>
    <cellStyle name="Normal 8 5 2 5 5" xfId="43235" xr:uid="{00000000-0005-0000-0000-0000B5C60000}"/>
    <cellStyle name="Normal 8 5 2 6" xfId="4956" xr:uid="{00000000-0005-0000-0000-0000B6C60000}"/>
    <cellStyle name="Normal 8 5 2 6 2" xfId="14696" xr:uid="{00000000-0005-0000-0000-0000B7C60000}"/>
    <cellStyle name="Normal 8 5 2 6 2 2" xfId="34209" xr:uid="{00000000-0005-0000-0000-0000B8C60000}"/>
    <cellStyle name="Normal 8 5 2 6 2 3" xfId="54102" xr:uid="{00000000-0005-0000-0000-0000B9C60000}"/>
    <cellStyle name="Normal 8 5 2 6 3" xfId="26778" xr:uid="{00000000-0005-0000-0000-0000BAC60000}"/>
    <cellStyle name="Normal 8 5 2 6 4" xfId="46664" xr:uid="{00000000-0005-0000-0000-0000BBC60000}"/>
    <cellStyle name="Normal 8 5 2 7" xfId="10282" xr:uid="{00000000-0005-0000-0000-0000BCC60000}"/>
    <cellStyle name="Normal 8 5 2 7 2" xfId="29797" xr:uid="{00000000-0005-0000-0000-0000BDC60000}"/>
    <cellStyle name="Normal 8 5 2 7 3" xfId="49690" xr:uid="{00000000-0005-0000-0000-0000BEC60000}"/>
    <cellStyle name="Normal 8 5 2 8" xfId="20003" xr:uid="{00000000-0005-0000-0000-0000BFC60000}"/>
    <cellStyle name="Normal 8 5 2 9" xfId="39645" xr:uid="{00000000-0005-0000-0000-0000C0C60000}"/>
    <cellStyle name="Normal 8 5 3" xfId="487" xr:uid="{00000000-0005-0000-0000-0000C1C60000}"/>
    <cellStyle name="Normal 8 5 3 2" xfId="1573" xr:uid="{00000000-0005-0000-0000-0000C2C60000}"/>
    <cellStyle name="Normal 8 5 3 2 2" xfId="3945" xr:uid="{00000000-0005-0000-0000-0000C3C60000}"/>
    <cellStyle name="Normal 8 5 3 2 2 2" xfId="9382" xr:uid="{00000000-0005-0000-0000-0000C4C60000}"/>
    <cellStyle name="Normal 8 5 3 2 2 2 2" xfId="19105" xr:uid="{00000000-0005-0000-0000-0000C5C60000}"/>
    <cellStyle name="Normal 8 5 3 2 2 2 2 2" xfId="38618" xr:uid="{00000000-0005-0000-0000-0000C6C60000}"/>
    <cellStyle name="Normal 8 5 3 2 2 2 2 3" xfId="58511" xr:uid="{00000000-0005-0000-0000-0000C7C60000}"/>
    <cellStyle name="Normal 8 5 3 2 2 2 3" xfId="25673" xr:uid="{00000000-0005-0000-0000-0000C8C60000}"/>
    <cellStyle name="Normal 8 5 3 2 2 2 4" xfId="45442" xr:uid="{00000000-0005-0000-0000-0000C9C60000}"/>
    <cellStyle name="Normal 8 5 3 2 2 3" xfId="13799" xr:uid="{00000000-0005-0000-0000-0000CAC60000}"/>
    <cellStyle name="Normal 8 5 3 2 2 3 2" xfId="33313" xr:uid="{00000000-0005-0000-0000-0000CBC60000}"/>
    <cellStyle name="Normal 8 5 3 2 2 3 3" xfId="53206" xr:uid="{00000000-0005-0000-0000-0000CCC60000}"/>
    <cellStyle name="Normal 8 5 3 2 2 4" xfId="24718" xr:uid="{00000000-0005-0000-0000-0000CDC60000}"/>
    <cellStyle name="Normal 8 5 3 2 2 5" xfId="44484" xr:uid="{00000000-0005-0000-0000-0000CEC60000}"/>
    <cellStyle name="Normal 8 5 3 2 3" xfId="7676" xr:uid="{00000000-0005-0000-0000-0000CFC60000}"/>
    <cellStyle name="Normal 8 5 3 2 3 2" xfId="17399" xr:uid="{00000000-0005-0000-0000-0000D0C60000}"/>
    <cellStyle name="Normal 8 5 3 2 3 2 2" xfId="36912" xr:uid="{00000000-0005-0000-0000-0000D1C60000}"/>
    <cellStyle name="Normal 8 5 3 2 3 2 3" xfId="56805" xr:uid="{00000000-0005-0000-0000-0000D2C60000}"/>
    <cellStyle name="Normal 8 5 3 2 3 3" xfId="25714" xr:uid="{00000000-0005-0000-0000-0000D3C60000}"/>
    <cellStyle name="Normal 8 5 3 2 3 4" xfId="45483" xr:uid="{00000000-0005-0000-0000-0000D4C60000}"/>
    <cellStyle name="Normal 8 5 3 2 4" xfId="5672" xr:uid="{00000000-0005-0000-0000-0000D5C60000}"/>
    <cellStyle name="Normal 8 5 3 2 4 2" xfId="15409" xr:uid="{00000000-0005-0000-0000-0000D6C60000}"/>
    <cellStyle name="Normal 8 5 3 2 4 2 2" xfId="34922" xr:uid="{00000000-0005-0000-0000-0000D7C60000}"/>
    <cellStyle name="Normal 8 5 3 2 4 2 3" xfId="54815" xr:uid="{00000000-0005-0000-0000-0000D8C60000}"/>
    <cellStyle name="Normal 8 5 3 2 4 3" xfId="27492" xr:uid="{00000000-0005-0000-0000-0000D9C60000}"/>
    <cellStyle name="Normal 8 5 3 2 4 4" xfId="47380" xr:uid="{00000000-0005-0000-0000-0000DAC60000}"/>
    <cellStyle name="Normal 8 5 3 2 5" xfId="11531" xr:uid="{00000000-0005-0000-0000-0000DBC60000}"/>
    <cellStyle name="Normal 8 5 3 2 5 2" xfId="31046" xr:uid="{00000000-0005-0000-0000-0000DCC60000}"/>
    <cellStyle name="Normal 8 5 3 2 5 3" xfId="50939" xr:uid="{00000000-0005-0000-0000-0000DDC60000}"/>
    <cellStyle name="Normal 8 5 3 2 6" xfId="21252" xr:uid="{00000000-0005-0000-0000-0000DEC60000}"/>
    <cellStyle name="Normal 8 5 3 2 7" xfId="40907" xr:uid="{00000000-0005-0000-0000-0000DFC60000}"/>
    <cellStyle name="Normal 8 5 3 3" xfId="1022" xr:uid="{00000000-0005-0000-0000-0000E0C60000}"/>
    <cellStyle name="Normal 8 5 3 3 2" xfId="3407" xr:uid="{00000000-0005-0000-0000-0000E1C60000}"/>
    <cellStyle name="Normal 8 5 3 3 2 2" xfId="8844" xr:uid="{00000000-0005-0000-0000-0000E2C60000}"/>
    <cellStyle name="Normal 8 5 3 3 2 2 2" xfId="18567" xr:uid="{00000000-0005-0000-0000-0000E3C60000}"/>
    <cellStyle name="Normal 8 5 3 3 2 2 2 2" xfId="38080" xr:uid="{00000000-0005-0000-0000-0000E4C60000}"/>
    <cellStyle name="Normal 8 5 3 3 2 2 2 3" xfId="57973" xr:uid="{00000000-0005-0000-0000-0000E5C60000}"/>
    <cellStyle name="Normal 8 5 3 3 2 2 3" xfId="22243" xr:uid="{00000000-0005-0000-0000-0000E6C60000}"/>
    <cellStyle name="Normal 8 5 3 3 2 2 4" xfId="42003" xr:uid="{00000000-0005-0000-0000-0000E7C60000}"/>
    <cellStyle name="Normal 8 5 3 3 2 3" xfId="13261" xr:uid="{00000000-0005-0000-0000-0000E8C60000}"/>
    <cellStyle name="Normal 8 5 3 3 2 3 2" xfId="32775" xr:uid="{00000000-0005-0000-0000-0000E9C60000}"/>
    <cellStyle name="Normal 8 5 3 3 2 3 3" xfId="52668" xr:uid="{00000000-0005-0000-0000-0000EAC60000}"/>
    <cellStyle name="Normal 8 5 3 3 2 4" xfId="24180" xr:uid="{00000000-0005-0000-0000-0000EBC60000}"/>
    <cellStyle name="Normal 8 5 3 3 2 5" xfId="43946" xr:uid="{00000000-0005-0000-0000-0000ECC60000}"/>
    <cellStyle name="Normal 8 5 3 3 3" xfId="7216" xr:uid="{00000000-0005-0000-0000-0000EDC60000}"/>
    <cellStyle name="Normal 8 5 3 3 3 2" xfId="16952" xr:uid="{00000000-0005-0000-0000-0000EEC60000}"/>
    <cellStyle name="Normal 8 5 3 3 3 2 2" xfId="36465" xr:uid="{00000000-0005-0000-0000-0000EFC60000}"/>
    <cellStyle name="Normal 8 5 3 3 3 2 3" xfId="56358" xr:uid="{00000000-0005-0000-0000-0000F0C60000}"/>
    <cellStyle name="Normal 8 5 3 3 3 3" xfId="26564" xr:uid="{00000000-0005-0000-0000-0000F1C60000}"/>
    <cellStyle name="Normal 8 5 3 3 3 4" xfId="46337" xr:uid="{00000000-0005-0000-0000-0000F2C60000}"/>
    <cellStyle name="Normal 8 5 3 3 4" xfId="6207" xr:uid="{00000000-0005-0000-0000-0000F3C60000}"/>
    <cellStyle name="Normal 8 5 3 3 4 2" xfId="15944" xr:uid="{00000000-0005-0000-0000-0000F4C60000}"/>
    <cellStyle name="Normal 8 5 3 3 4 2 2" xfId="35457" xr:uid="{00000000-0005-0000-0000-0000F5C60000}"/>
    <cellStyle name="Normal 8 5 3 3 4 2 3" xfId="55350" xr:uid="{00000000-0005-0000-0000-0000F6C60000}"/>
    <cellStyle name="Normal 8 5 3 3 4 3" xfId="28027" xr:uid="{00000000-0005-0000-0000-0000F7C60000}"/>
    <cellStyle name="Normal 8 5 3 3 4 4" xfId="47915" xr:uid="{00000000-0005-0000-0000-0000F8C60000}"/>
    <cellStyle name="Normal 8 5 3 3 5" xfId="10993" xr:uid="{00000000-0005-0000-0000-0000F9C60000}"/>
    <cellStyle name="Normal 8 5 3 3 5 2" xfId="30508" xr:uid="{00000000-0005-0000-0000-0000FAC60000}"/>
    <cellStyle name="Normal 8 5 3 3 5 3" xfId="50401" xr:uid="{00000000-0005-0000-0000-0000FBC60000}"/>
    <cellStyle name="Normal 8 5 3 3 6" xfId="20714" xr:uid="{00000000-0005-0000-0000-0000FCC60000}"/>
    <cellStyle name="Normal 8 5 3 3 7" xfId="40356" xr:uid="{00000000-0005-0000-0000-0000FDC60000}"/>
    <cellStyle name="Normal 8 5 3 4" xfId="2212" xr:uid="{00000000-0005-0000-0000-0000FEC60000}"/>
    <cellStyle name="Normal 8 5 3 4 2" xfId="4481" xr:uid="{00000000-0005-0000-0000-0000FFC60000}"/>
    <cellStyle name="Normal 8 5 3 4 2 2" xfId="9917" xr:uid="{00000000-0005-0000-0000-000000C70000}"/>
    <cellStyle name="Normal 8 5 3 4 2 2 2" xfId="19640" xr:uid="{00000000-0005-0000-0000-000001C70000}"/>
    <cellStyle name="Normal 8 5 3 4 2 2 2 2" xfId="39153" xr:uid="{00000000-0005-0000-0000-000002C70000}"/>
    <cellStyle name="Normal 8 5 3 4 2 2 2 3" xfId="59046" xr:uid="{00000000-0005-0000-0000-000003C70000}"/>
    <cellStyle name="Normal 8 5 3 4 2 2 3" xfId="29366" xr:uid="{00000000-0005-0000-0000-000004C70000}"/>
    <cellStyle name="Normal 8 5 3 4 2 2 4" xfId="49254" xr:uid="{00000000-0005-0000-0000-000005C70000}"/>
    <cellStyle name="Normal 8 5 3 4 2 3" xfId="14334" xr:uid="{00000000-0005-0000-0000-000006C70000}"/>
    <cellStyle name="Normal 8 5 3 4 2 3 2" xfId="33848" xr:uid="{00000000-0005-0000-0000-000007C70000}"/>
    <cellStyle name="Normal 8 5 3 4 2 3 3" xfId="53741" xr:uid="{00000000-0005-0000-0000-000008C70000}"/>
    <cellStyle name="Normal 8 5 3 4 2 4" xfId="25253" xr:uid="{00000000-0005-0000-0000-000009C70000}"/>
    <cellStyle name="Normal 8 5 3 4 2 5" xfId="45020" xr:uid="{00000000-0005-0000-0000-00000AC70000}"/>
    <cellStyle name="Normal 8 5 3 4 3" xfId="6742" xr:uid="{00000000-0005-0000-0000-00000BC70000}"/>
    <cellStyle name="Normal 8 5 3 4 3 2" xfId="16479" xr:uid="{00000000-0005-0000-0000-00000CC70000}"/>
    <cellStyle name="Normal 8 5 3 4 3 2 2" xfId="35992" xr:uid="{00000000-0005-0000-0000-00000DC70000}"/>
    <cellStyle name="Normal 8 5 3 4 3 2 3" xfId="55885" xr:uid="{00000000-0005-0000-0000-00000EC70000}"/>
    <cellStyle name="Normal 8 5 3 4 3 3" xfId="28562" xr:uid="{00000000-0005-0000-0000-00000FC70000}"/>
    <cellStyle name="Normal 8 5 3 4 3 4" xfId="48450" xr:uid="{00000000-0005-0000-0000-000010C70000}"/>
    <cellStyle name="Normal 8 5 3 4 4" xfId="12066" xr:uid="{00000000-0005-0000-0000-000011C70000}"/>
    <cellStyle name="Normal 8 5 3 4 4 2" xfId="31581" xr:uid="{00000000-0005-0000-0000-000012C70000}"/>
    <cellStyle name="Normal 8 5 3 4 4 3" xfId="51474" xr:uid="{00000000-0005-0000-0000-000013C70000}"/>
    <cellStyle name="Normal 8 5 3 4 5" xfId="21787" xr:uid="{00000000-0005-0000-0000-000014C70000}"/>
    <cellStyle name="Normal 8 5 3 4 6" xfId="41546" xr:uid="{00000000-0005-0000-0000-000015C70000}"/>
    <cellStyle name="Normal 8 5 3 5" xfId="2872" xr:uid="{00000000-0005-0000-0000-000016C70000}"/>
    <cellStyle name="Normal 8 5 3 5 2" xfId="8309" xr:uid="{00000000-0005-0000-0000-000017C70000}"/>
    <cellStyle name="Normal 8 5 3 5 2 2" xfId="18032" xr:uid="{00000000-0005-0000-0000-000018C70000}"/>
    <cellStyle name="Normal 8 5 3 5 2 2 2" xfId="37545" xr:uid="{00000000-0005-0000-0000-000019C70000}"/>
    <cellStyle name="Normal 8 5 3 5 2 2 3" xfId="57438" xr:uid="{00000000-0005-0000-0000-00001AC70000}"/>
    <cellStyle name="Normal 8 5 3 5 2 3" xfId="26314" xr:uid="{00000000-0005-0000-0000-00001BC70000}"/>
    <cellStyle name="Normal 8 5 3 5 2 4" xfId="46087" xr:uid="{00000000-0005-0000-0000-00001CC70000}"/>
    <cellStyle name="Normal 8 5 3 5 3" xfId="12726" xr:uid="{00000000-0005-0000-0000-00001DC70000}"/>
    <cellStyle name="Normal 8 5 3 5 3 2" xfId="32240" xr:uid="{00000000-0005-0000-0000-00001EC70000}"/>
    <cellStyle name="Normal 8 5 3 5 3 3" xfId="52133" xr:uid="{00000000-0005-0000-0000-00001FC70000}"/>
    <cellStyle name="Normal 8 5 3 5 4" xfId="23645" xr:uid="{00000000-0005-0000-0000-000020C70000}"/>
    <cellStyle name="Normal 8 5 3 5 5" xfId="43411" xr:uid="{00000000-0005-0000-0000-000021C70000}"/>
    <cellStyle name="Normal 8 5 3 6" xfId="5132" xr:uid="{00000000-0005-0000-0000-000022C70000}"/>
    <cellStyle name="Normal 8 5 3 6 2" xfId="14872" xr:uid="{00000000-0005-0000-0000-000023C70000}"/>
    <cellStyle name="Normal 8 5 3 6 2 2" xfId="34385" xr:uid="{00000000-0005-0000-0000-000024C70000}"/>
    <cellStyle name="Normal 8 5 3 6 2 3" xfId="54278" xr:uid="{00000000-0005-0000-0000-000025C70000}"/>
    <cellStyle name="Normal 8 5 3 6 3" xfId="26954" xr:uid="{00000000-0005-0000-0000-000026C70000}"/>
    <cellStyle name="Normal 8 5 3 6 4" xfId="46840" xr:uid="{00000000-0005-0000-0000-000027C70000}"/>
    <cellStyle name="Normal 8 5 3 7" xfId="10458" xr:uid="{00000000-0005-0000-0000-000028C70000}"/>
    <cellStyle name="Normal 8 5 3 7 2" xfId="29973" xr:uid="{00000000-0005-0000-0000-000029C70000}"/>
    <cellStyle name="Normal 8 5 3 7 3" xfId="49866" xr:uid="{00000000-0005-0000-0000-00002AC70000}"/>
    <cellStyle name="Normal 8 5 3 8" xfId="20179" xr:uid="{00000000-0005-0000-0000-00002BC70000}"/>
    <cellStyle name="Normal 8 5 3 9" xfId="39821" xr:uid="{00000000-0005-0000-0000-00002CC70000}"/>
    <cellStyle name="Normal 8 5 4" xfId="1221" xr:uid="{00000000-0005-0000-0000-00002DC70000}"/>
    <cellStyle name="Normal 8 5 4 2" xfId="3593" xr:uid="{00000000-0005-0000-0000-00002EC70000}"/>
    <cellStyle name="Normal 8 5 4 2 2" xfId="9030" xr:uid="{00000000-0005-0000-0000-00002FC70000}"/>
    <cellStyle name="Normal 8 5 4 2 2 2" xfId="18753" xr:uid="{00000000-0005-0000-0000-000030C70000}"/>
    <cellStyle name="Normal 8 5 4 2 2 2 2" xfId="38266" xr:uid="{00000000-0005-0000-0000-000031C70000}"/>
    <cellStyle name="Normal 8 5 4 2 2 2 3" xfId="58159" xr:uid="{00000000-0005-0000-0000-000032C70000}"/>
    <cellStyle name="Normal 8 5 4 2 2 3" xfId="22324" xr:uid="{00000000-0005-0000-0000-000033C70000}"/>
    <cellStyle name="Normal 8 5 4 2 2 4" xfId="42086" xr:uid="{00000000-0005-0000-0000-000034C70000}"/>
    <cellStyle name="Normal 8 5 4 2 3" xfId="13447" xr:uid="{00000000-0005-0000-0000-000035C70000}"/>
    <cellStyle name="Normal 8 5 4 2 3 2" xfId="32961" xr:uid="{00000000-0005-0000-0000-000036C70000}"/>
    <cellStyle name="Normal 8 5 4 2 3 3" xfId="52854" xr:uid="{00000000-0005-0000-0000-000037C70000}"/>
    <cellStyle name="Normal 8 5 4 2 4" xfId="24366" xr:uid="{00000000-0005-0000-0000-000038C70000}"/>
    <cellStyle name="Normal 8 5 4 2 5" xfId="44132" xr:uid="{00000000-0005-0000-0000-000039C70000}"/>
    <cellStyle name="Normal 8 5 4 3" xfId="7382" xr:uid="{00000000-0005-0000-0000-00003AC70000}"/>
    <cellStyle name="Normal 8 5 4 3 2" xfId="17105" xr:uid="{00000000-0005-0000-0000-00003BC70000}"/>
    <cellStyle name="Normal 8 5 4 3 2 2" xfId="36618" xr:uid="{00000000-0005-0000-0000-00003CC70000}"/>
    <cellStyle name="Normal 8 5 4 3 2 3" xfId="56511" xr:uid="{00000000-0005-0000-0000-00003DC70000}"/>
    <cellStyle name="Normal 8 5 4 3 3" xfId="22513" xr:uid="{00000000-0005-0000-0000-00003EC70000}"/>
    <cellStyle name="Normal 8 5 4 3 4" xfId="42276" xr:uid="{00000000-0005-0000-0000-00003FC70000}"/>
    <cellStyle name="Normal 8 5 4 4" xfId="5321" xr:uid="{00000000-0005-0000-0000-000040C70000}"/>
    <cellStyle name="Normal 8 5 4 4 2" xfId="15058" xr:uid="{00000000-0005-0000-0000-000041C70000}"/>
    <cellStyle name="Normal 8 5 4 4 2 2" xfId="34571" xr:uid="{00000000-0005-0000-0000-000042C70000}"/>
    <cellStyle name="Normal 8 5 4 4 2 3" xfId="54464" xr:uid="{00000000-0005-0000-0000-000043C70000}"/>
    <cellStyle name="Normal 8 5 4 4 3" xfId="27141" xr:uid="{00000000-0005-0000-0000-000044C70000}"/>
    <cellStyle name="Normal 8 5 4 4 4" xfId="47029" xr:uid="{00000000-0005-0000-0000-000045C70000}"/>
    <cellStyle name="Normal 8 5 4 5" xfId="11179" xr:uid="{00000000-0005-0000-0000-000046C70000}"/>
    <cellStyle name="Normal 8 5 4 5 2" xfId="30694" xr:uid="{00000000-0005-0000-0000-000047C70000}"/>
    <cellStyle name="Normal 8 5 4 5 3" xfId="50587" xr:uid="{00000000-0005-0000-0000-000048C70000}"/>
    <cellStyle name="Normal 8 5 4 6" xfId="20900" xr:uid="{00000000-0005-0000-0000-000049C70000}"/>
    <cellStyle name="Normal 8 5 4 7" xfId="40555" xr:uid="{00000000-0005-0000-0000-00004AC70000}"/>
    <cellStyle name="Normal 8 5 5" xfId="670" xr:uid="{00000000-0005-0000-0000-00004BC70000}"/>
    <cellStyle name="Normal 8 5 5 2" xfId="3055" xr:uid="{00000000-0005-0000-0000-00004CC70000}"/>
    <cellStyle name="Normal 8 5 5 2 2" xfId="8492" xr:uid="{00000000-0005-0000-0000-00004DC70000}"/>
    <cellStyle name="Normal 8 5 5 2 2 2" xfId="18215" xr:uid="{00000000-0005-0000-0000-00004EC70000}"/>
    <cellStyle name="Normal 8 5 5 2 2 2 2" xfId="37728" xr:uid="{00000000-0005-0000-0000-00004FC70000}"/>
    <cellStyle name="Normal 8 5 5 2 2 2 3" xfId="57621" xr:uid="{00000000-0005-0000-0000-000050C70000}"/>
    <cellStyle name="Normal 8 5 5 2 2 3" xfId="25961" xr:uid="{00000000-0005-0000-0000-000051C70000}"/>
    <cellStyle name="Normal 8 5 5 2 2 4" xfId="45731" xr:uid="{00000000-0005-0000-0000-000052C70000}"/>
    <cellStyle name="Normal 8 5 5 2 3" xfId="12909" xr:uid="{00000000-0005-0000-0000-000053C70000}"/>
    <cellStyle name="Normal 8 5 5 2 3 2" xfId="32423" xr:uid="{00000000-0005-0000-0000-000054C70000}"/>
    <cellStyle name="Normal 8 5 5 2 3 3" xfId="52316" xr:uid="{00000000-0005-0000-0000-000055C70000}"/>
    <cellStyle name="Normal 8 5 5 2 4" xfId="23828" xr:uid="{00000000-0005-0000-0000-000056C70000}"/>
    <cellStyle name="Normal 8 5 5 2 5" xfId="43594" xr:uid="{00000000-0005-0000-0000-000057C70000}"/>
    <cellStyle name="Normal 8 5 5 3" xfId="6922" xr:uid="{00000000-0005-0000-0000-000058C70000}"/>
    <cellStyle name="Normal 8 5 5 3 2" xfId="16658" xr:uid="{00000000-0005-0000-0000-000059C70000}"/>
    <cellStyle name="Normal 8 5 5 3 2 2" xfId="36171" xr:uid="{00000000-0005-0000-0000-00005AC70000}"/>
    <cellStyle name="Normal 8 5 5 3 2 3" xfId="56064" xr:uid="{00000000-0005-0000-0000-00005BC70000}"/>
    <cellStyle name="Normal 8 5 5 3 3" xfId="23089" xr:uid="{00000000-0005-0000-0000-00005CC70000}"/>
    <cellStyle name="Normal 8 5 5 3 4" xfId="42854" xr:uid="{00000000-0005-0000-0000-00005DC70000}"/>
    <cellStyle name="Normal 8 5 5 4" xfId="5855" xr:uid="{00000000-0005-0000-0000-00005EC70000}"/>
    <cellStyle name="Normal 8 5 5 4 2" xfId="15592" xr:uid="{00000000-0005-0000-0000-00005FC70000}"/>
    <cellStyle name="Normal 8 5 5 4 2 2" xfId="35105" xr:uid="{00000000-0005-0000-0000-000060C70000}"/>
    <cellStyle name="Normal 8 5 5 4 2 3" xfId="54998" xr:uid="{00000000-0005-0000-0000-000061C70000}"/>
    <cellStyle name="Normal 8 5 5 4 3" xfId="27675" xr:uid="{00000000-0005-0000-0000-000062C70000}"/>
    <cellStyle name="Normal 8 5 5 4 4" xfId="47563" xr:uid="{00000000-0005-0000-0000-000063C70000}"/>
    <cellStyle name="Normal 8 5 5 5" xfId="10641" xr:uid="{00000000-0005-0000-0000-000064C70000}"/>
    <cellStyle name="Normal 8 5 5 5 2" xfId="30156" xr:uid="{00000000-0005-0000-0000-000065C70000}"/>
    <cellStyle name="Normal 8 5 5 5 3" xfId="50049" xr:uid="{00000000-0005-0000-0000-000066C70000}"/>
    <cellStyle name="Normal 8 5 5 6" xfId="20362" xr:uid="{00000000-0005-0000-0000-000067C70000}"/>
    <cellStyle name="Normal 8 5 5 7" xfId="40004" xr:uid="{00000000-0005-0000-0000-000068C70000}"/>
    <cellStyle name="Normal 8 5 6" xfId="1818" xr:uid="{00000000-0005-0000-0000-000069C70000}"/>
    <cellStyle name="Normal 8 5 6 2" xfId="4129" xr:uid="{00000000-0005-0000-0000-00006AC70000}"/>
    <cellStyle name="Normal 8 5 6 2 2" xfId="9565" xr:uid="{00000000-0005-0000-0000-00006BC70000}"/>
    <cellStyle name="Normal 8 5 6 2 2 2" xfId="19288" xr:uid="{00000000-0005-0000-0000-00006CC70000}"/>
    <cellStyle name="Normal 8 5 6 2 2 2 2" xfId="38801" xr:uid="{00000000-0005-0000-0000-00006DC70000}"/>
    <cellStyle name="Normal 8 5 6 2 2 2 3" xfId="58694" xr:uid="{00000000-0005-0000-0000-00006EC70000}"/>
    <cellStyle name="Normal 8 5 6 2 2 3" xfId="29014" xr:uid="{00000000-0005-0000-0000-00006FC70000}"/>
    <cellStyle name="Normal 8 5 6 2 2 4" xfId="48902" xr:uid="{00000000-0005-0000-0000-000070C70000}"/>
    <cellStyle name="Normal 8 5 6 2 3" xfId="13982" xr:uid="{00000000-0005-0000-0000-000071C70000}"/>
    <cellStyle name="Normal 8 5 6 2 3 2" xfId="33496" xr:uid="{00000000-0005-0000-0000-000072C70000}"/>
    <cellStyle name="Normal 8 5 6 2 3 3" xfId="53389" xr:uid="{00000000-0005-0000-0000-000073C70000}"/>
    <cellStyle name="Normal 8 5 6 2 4" xfId="24901" xr:uid="{00000000-0005-0000-0000-000074C70000}"/>
    <cellStyle name="Normal 8 5 6 2 5" xfId="44668" xr:uid="{00000000-0005-0000-0000-000075C70000}"/>
    <cellStyle name="Normal 8 5 6 3" xfId="6390" xr:uid="{00000000-0005-0000-0000-000076C70000}"/>
    <cellStyle name="Normal 8 5 6 3 2" xfId="16127" xr:uid="{00000000-0005-0000-0000-000077C70000}"/>
    <cellStyle name="Normal 8 5 6 3 2 2" xfId="35640" xr:uid="{00000000-0005-0000-0000-000078C70000}"/>
    <cellStyle name="Normal 8 5 6 3 2 3" xfId="55533" xr:uid="{00000000-0005-0000-0000-000079C70000}"/>
    <cellStyle name="Normal 8 5 6 3 3" xfId="28210" xr:uid="{00000000-0005-0000-0000-00007AC70000}"/>
    <cellStyle name="Normal 8 5 6 3 4" xfId="48098" xr:uid="{00000000-0005-0000-0000-00007BC70000}"/>
    <cellStyle name="Normal 8 5 6 4" xfId="11714" xr:uid="{00000000-0005-0000-0000-00007CC70000}"/>
    <cellStyle name="Normal 8 5 6 4 2" xfId="31229" xr:uid="{00000000-0005-0000-0000-00007DC70000}"/>
    <cellStyle name="Normal 8 5 6 4 3" xfId="51122" xr:uid="{00000000-0005-0000-0000-00007EC70000}"/>
    <cellStyle name="Normal 8 5 6 5" xfId="21435" xr:uid="{00000000-0005-0000-0000-00007FC70000}"/>
    <cellStyle name="Normal 8 5 6 6" xfId="41152" xr:uid="{00000000-0005-0000-0000-000080C70000}"/>
    <cellStyle name="Normal 8 5 7" xfId="2520" xr:uid="{00000000-0005-0000-0000-000081C70000}"/>
    <cellStyle name="Normal 8 5 7 2" xfId="7957" xr:uid="{00000000-0005-0000-0000-000082C70000}"/>
    <cellStyle name="Normal 8 5 7 2 2" xfId="17680" xr:uid="{00000000-0005-0000-0000-000083C70000}"/>
    <cellStyle name="Normal 8 5 7 2 2 2" xfId="37193" xr:uid="{00000000-0005-0000-0000-000084C70000}"/>
    <cellStyle name="Normal 8 5 7 2 2 3" xfId="57086" xr:uid="{00000000-0005-0000-0000-000085C70000}"/>
    <cellStyle name="Normal 8 5 7 2 3" xfId="22609" xr:uid="{00000000-0005-0000-0000-000086C70000}"/>
    <cellStyle name="Normal 8 5 7 2 4" xfId="42372" xr:uid="{00000000-0005-0000-0000-000087C70000}"/>
    <cellStyle name="Normal 8 5 7 3" xfId="12374" xr:uid="{00000000-0005-0000-0000-000088C70000}"/>
    <cellStyle name="Normal 8 5 7 3 2" xfId="31888" xr:uid="{00000000-0005-0000-0000-000089C70000}"/>
    <cellStyle name="Normal 8 5 7 3 3" xfId="51781" xr:uid="{00000000-0005-0000-0000-00008AC70000}"/>
    <cellStyle name="Normal 8 5 7 4" xfId="23293" xr:uid="{00000000-0005-0000-0000-00008BC70000}"/>
    <cellStyle name="Normal 8 5 7 5" xfId="43059" xr:uid="{00000000-0005-0000-0000-00008CC70000}"/>
    <cellStyle name="Normal 8 5 8" xfId="4738" xr:uid="{00000000-0005-0000-0000-00008DC70000}"/>
    <cellStyle name="Normal 8 5 8 2" xfId="14520" xr:uid="{00000000-0005-0000-0000-00008EC70000}"/>
    <cellStyle name="Normal 8 5 8 2 2" xfId="34033" xr:uid="{00000000-0005-0000-0000-00008FC70000}"/>
    <cellStyle name="Normal 8 5 8 2 3" xfId="53926" xr:uid="{00000000-0005-0000-0000-000090C70000}"/>
    <cellStyle name="Normal 8 5 8 3" xfId="26602" xr:uid="{00000000-0005-0000-0000-000091C70000}"/>
    <cellStyle name="Normal 8 5 8 4" xfId="46446" xr:uid="{00000000-0005-0000-0000-000092C70000}"/>
    <cellStyle name="Normal 8 5 9" xfId="10106" xr:uid="{00000000-0005-0000-0000-000093C70000}"/>
    <cellStyle name="Normal 8 5 9 2" xfId="29621" xr:uid="{00000000-0005-0000-0000-000094C70000}"/>
    <cellStyle name="Normal 8 5 9 3" xfId="49514" xr:uid="{00000000-0005-0000-0000-000095C70000}"/>
    <cellStyle name="Normal 8 6" xfId="39" xr:uid="{00000000-0005-0000-0000-000096C70000}"/>
    <cellStyle name="Normal 8 6 2" xfId="1764" xr:uid="{00000000-0005-0000-0000-000097C70000}"/>
    <cellStyle name="Normal 8 6 2 2" xfId="41098" xr:uid="{00000000-0005-0000-0000-000098C70000}"/>
    <cellStyle name="Normal 8 6 3" xfId="4684" xr:uid="{00000000-0005-0000-0000-000099C70000}"/>
    <cellStyle name="Normal 8 6 3 2" xfId="46392" xr:uid="{00000000-0005-0000-0000-00009AC70000}"/>
    <cellStyle name="Normal 8 6 4" xfId="39373" xr:uid="{00000000-0005-0000-0000-00009BC70000}"/>
    <cellStyle name="Normal 8 7" xfId="1203" xr:uid="{00000000-0005-0000-0000-00009CC70000}"/>
    <cellStyle name="Normal 8 7 2" xfId="7366" xr:uid="{00000000-0005-0000-0000-00009DC70000}"/>
    <cellStyle name="Normal 8 7 2 2" xfId="45772" xr:uid="{00000000-0005-0000-0000-00009EC70000}"/>
    <cellStyle name="Normal 8 7 3" xfId="4671" xr:uid="{00000000-0005-0000-0000-00009FC70000}"/>
    <cellStyle name="Normal 8 7 3 2" xfId="46379" xr:uid="{00000000-0005-0000-0000-0000A0C70000}"/>
    <cellStyle name="Normal 8 7 4" xfId="40537" xr:uid="{00000000-0005-0000-0000-0000A1C70000}"/>
    <cellStyle name="Normal 8 8" xfId="1751" xr:uid="{00000000-0005-0000-0000-0000A2C70000}"/>
    <cellStyle name="Normal 8 8 2" xfId="41085" xr:uid="{00000000-0005-0000-0000-0000A3C70000}"/>
    <cellStyle name="Normal 8 9" xfId="2381" xr:uid="{00000000-0005-0000-0000-0000A4C70000}"/>
    <cellStyle name="Normal 8 9 2" xfId="7818" xr:uid="{00000000-0005-0000-0000-0000A5C70000}"/>
    <cellStyle name="Normal 8 9 2 2" xfId="17541" xr:uid="{00000000-0005-0000-0000-0000A6C70000}"/>
    <cellStyle name="Normal 8 9 2 2 2" xfId="37054" xr:uid="{00000000-0005-0000-0000-0000A7C70000}"/>
    <cellStyle name="Normal 8 9 2 2 3" xfId="56947" xr:uid="{00000000-0005-0000-0000-0000A8C70000}"/>
    <cellStyle name="Normal 8 9 2 3" xfId="25861" xr:uid="{00000000-0005-0000-0000-0000A9C70000}"/>
    <cellStyle name="Normal 8 9 2 4" xfId="45630" xr:uid="{00000000-0005-0000-0000-0000AAC70000}"/>
    <cellStyle name="Normal 8 9 3" xfId="12235" xr:uid="{00000000-0005-0000-0000-0000ABC70000}"/>
    <cellStyle name="Normal 8 9 3 2" xfId="31749" xr:uid="{00000000-0005-0000-0000-0000ACC70000}"/>
    <cellStyle name="Normal 8 9 3 3" xfId="51642" xr:uid="{00000000-0005-0000-0000-0000ADC70000}"/>
    <cellStyle name="Normal 8 9 4" xfId="23154" xr:uid="{00000000-0005-0000-0000-0000AEC70000}"/>
    <cellStyle name="Normal 8 9 5" xfId="42920" xr:uid="{00000000-0005-0000-0000-0000AFC70000}"/>
    <cellStyle name="Normal 80" xfId="168" xr:uid="{00000000-0005-0000-0000-0000B0C70000}"/>
    <cellStyle name="Normal 80 10" xfId="10181" xr:uid="{00000000-0005-0000-0000-0000B1C70000}"/>
    <cellStyle name="Normal 80 10 2" xfId="29696" xr:uid="{00000000-0005-0000-0000-0000B2C70000}"/>
    <cellStyle name="Normal 80 10 3" xfId="49589" xr:uid="{00000000-0005-0000-0000-0000B3C70000}"/>
    <cellStyle name="Normal 80 11" xfId="19902" xr:uid="{00000000-0005-0000-0000-0000B4C70000}"/>
    <cellStyle name="Normal 80 12" xfId="39502" xr:uid="{00000000-0005-0000-0000-0000B5C70000}"/>
    <cellStyle name="Normal 80 2" xfId="386" xr:uid="{00000000-0005-0000-0000-0000B6C70000}"/>
    <cellStyle name="Normal 80 2 2" xfId="1472" xr:uid="{00000000-0005-0000-0000-0000B7C70000}"/>
    <cellStyle name="Normal 80 2 2 2" xfId="3844" xr:uid="{00000000-0005-0000-0000-0000B8C70000}"/>
    <cellStyle name="Normal 80 2 2 2 2" xfId="9281" xr:uid="{00000000-0005-0000-0000-0000B9C70000}"/>
    <cellStyle name="Normal 80 2 2 2 2 2" xfId="19004" xr:uid="{00000000-0005-0000-0000-0000BAC70000}"/>
    <cellStyle name="Normal 80 2 2 2 2 2 2" xfId="38517" xr:uid="{00000000-0005-0000-0000-0000BBC70000}"/>
    <cellStyle name="Normal 80 2 2 2 2 2 3" xfId="58410" xr:uid="{00000000-0005-0000-0000-0000BCC70000}"/>
    <cellStyle name="Normal 80 2 2 2 2 3" xfId="26163" xr:uid="{00000000-0005-0000-0000-0000BDC70000}"/>
    <cellStyle name="Normal 80 2 2 2 2 4" xfId="45934" xr:uid="{00000000-0005-0000-0000-0000BEC70000}"/>
    <cellStyle name="Normal 80 2 2 2 3" xfId="13698" xr:uid="{00000000-0005-0000-0000-0000BFC70000}"/>
    <cellStyle name="Normal 80 2 2 2 3 2" xfId="33212" xr:uid="{00000000-0005-0000-0000-0000C0C70000}"/>
    <cellStyle name="Normal 80 2 2 2 3 3" xfId="53105" xr:uid="{00000000-0005-0000-0000-0000C1C70000}"/>
    <cellStyle name="Normal 80 2 2 2 4" xfId="24617" xr:uid="{00000000-0005-0000-0000-0000C2C70000}"/>
    <cellStyle name="Normal 80 2 2 2 5" xfId="44383" xr:uid="{00000000-0005-0000-0000-0000C3C70000}"/>
    <cellStyle name="Normal 80 2 2 3" xfId="7604" xr:uid="{00000000-0005-0000-0000-0000C4C70000}"/>
    <cellStyle name="Normal 80 2 2 3 2" xfId="17327" xr:uid="{00000000-0005-0000-0000-0000C5C70000}"/>
    <cellStyle name="Normal 80 2 2 3 2 2" xfId="36840" xr:uid="{00000000-0005-0000-0000-0000C6C70000}"/>
    <cellStyle name="Normal 80 2 2 3 2 3" xfId="56733" xr:uid="{00000000-0005-0000-0000-0000C7C70000}"/>
    <cellStyle name="Normal 80 2 2 3 3" xfId="25685" xr:uid="{00000000-0005-0000-0000-0000C8C70000}"/>
    <cellStyle name="Normal 80 2 2 3 4" xfId="45454" xr:uid="{00000000-0005-0000-0000-0000C9C70000}"/>
    <cellStyle name="Normal 80 2 2 4" xfId="5571" xr:uid="{00000000-0005-0000-0000-0000CAC70000}"/>
    <cellStyle name="Normal 80 2 2 4 2" xfId="15308" xr:uid="{00000000-0005-0000-0000-0000CBC70000}"/>
    <cellStyle name="Normal 80 2 2 4 2 2" xfId="34821" xr:uid="{00000000-0005-0000-0000-0000CCC70000}"/>
    <cellStyle name="Normal 80 2 2 4 2 3" xfId="54714" xr:uid="{00000000-0005-0000-0000-0000CDC70000}"/>
    <cellStyle name="Normal 80 2 2 4 3" xfId="27391" xr:uid="{00000000-0005-0000-0000-0000CEC70000}"/>
    <cellStyle name="Normal 80 2 2 4 4" xfId="47279" xr:uid="{00000000-0005-0000-0000-0000CFC70000}"/>
    <cellStyle name="Normal 80 2 2 5" xfId="11430" xr:uid="{00000000-0005-0000-0000-0000D0C70000}"/>
    <cellStyle name="Normal 80 2 2 5 2" xfId="30945" xr:uid="{00000000-0005-0000-0000-0000D1C70000}"/>
    <cellStyle name="Normal 80 2 2 5 3" xfId="50838" xr:uid="{00000000-0005-0000-0000-0000D2C70000}"/>
    <cellStyle name="Normal 80 2 2 6" xfId="21151" xr:uid="{00000000-0005-0000-0000-0000D3C70000}"/>
    <cellStyle name="Normal 80 2 2 7" xfId="40806" xr:uid="{00000000-0005-0000-0000-0000D4C70000}"/>
    <cellStyle name="Normal 80 2 3" xfId="921" xr:uid="{00000000-0005-0000-0000-0000D5C70000}"/>
    <cellStyle name="Normal 80 2 3 2" xfId="3306" xr:uid="{00000000-0005-0000-0000-0000D6C70000}"/>
    <cellStyle name="Normal 80 2 3 2 2" xfId="8743" xr:uid="{00000000-0005-0000-0000-0000D7C70000}"/>
    <cellStyle name="Normal 80 2 3 2 2 2" xfId="18466" xr:uid="{00000000-0005-0000-0000-0000D8C70000}"/>
    <cellStyle name="Normal 80 2 3 2 2 2 2" xfId="37979" xr:uid="{00000000-0005-0000-0000-0000D9C70000}"/>
    <cellStyle name="Normal 80 2 3 2 2 2 3" xfId="57872" xr:uid="{00000000-0005-0000-0000-0000DAC70000}"/>
    <cellStyle name="Normal 80 2 3 2 2 3" xfId="22433" xr:uid="{00000000-0005-0000-0000-0000DBC70000}"/>
    <cellStyle name="Normal 80 2 3 2 2 4" xfId="42195" xr:uid="{00000000-0005-0000-0000-0000DCC70000}"/>
    <cellStyle name="Normal 80 2 3 2 3" xfId="13160" xr:uid="{00000000-0005-0000-0000-0000DDC70000}"/>
    <cellStyle name="Normal 80 2 3 2 3 2" xfId="32674" xr:uid="{00000000-0005-0000-0000-0000DEC70000}"/>
    <cellStyle name="Normal 80 2 3 2 3 3" xfId="52567" xr:uid="{00000000-0005-0000-0000-0000DFC70000}"/>
    <cellStyle name="Normal 80 2 3 2 4" xfId="24079" xr:uid="{00000000-0005-0000-0000-0000E0C70000}"/>
    <cellStyle name="Normal 80 2 3 2 5" xfId="43845" xr:uid="{00000000-0005-0000-0000-0000E1C70000}"/>
    <cellStyle name="Normal 80 2 3 3" xfId="7144" xr:uid="{00000000-0005-0000-0000-0000E2C70000}"/>
    <cellStyle name="Normal 80 2 3 3 2" xfId="16880" xr:uid="{00000000-0005-0000-0000-0000E3C70000}"/>
    <cellStyle name="Normal 80 2 3 3 2 2" xfId="36393" xr:uid="{00000000-0005-0000-0000-0000E4C70000}"/>
    <cellStyle name="Normal 80 2 3 3 2 3" xfId="56286" xr:uid="{00000000-0005-0000-0000-0000E5C70000}"/>
    <cellStyle name="Normal 80 2 3 3 3" xfId="22866" xr:uid="{00000000-0005-0000-0000-0000E6C70000}"/>
    <cellStyle name="Normal 80 2 3 3 4" xfId="42631" xr:uid="{00000000-0005-0000-0000-0000E7C70000}"/>
    <cellStyle name="Normal 80 2 3 4" xfId="6106" xr:uid="{00000000-0005-0000-0000-0000E8C70000}"/>
    <cellStyle name="Normal 80 2 3 4 2" xfId="15843" xr:uid="{00000000-0005-0000-0000-0000E9C70000}"/>
    <cellStyle name="Normal 80 2 3 4 2 2" xfId="35356" xr:uid="{00000000-0005-0000-0000-0000EAC70000}"/>
    <cellStyle name="Normal 80 2 3 4 2 3" xfId="55249" xr:uid="{00000000-0005-0000-0000-0000EBC70000}"/>
    <cellStyle name="Normal 80 2 3 4 3" xfId="27926" xr:uid="{00000000-0005-0000-0000-0000ECC70000}"/>
    <cellStyle name="Normal 80 2 3 4 4" xfId="47814" xr:uid="{00000000-0005-0000-0000-0000EDC70000}"/>
    <cellStyle name="Normal 80 2 3 5" xfId="10892" xr:uid="{00000000-0005-0000-0000-0000EEC70000}"/>
    <cellStyle name="Normal 80 2 3 5 2" xfId="30407" xr:uid="{00000000-0005-0000-0000-0000EFC70000}"/>
    <cellStyle name="Normal 80 2 3 5 3" xfId="50300" xr:uid="{00000000-0005-0000-0000-0000F0C70000}"/>
    <cellStyle name="Normal 80 2 3 6" xfId="20613" xr:uid="{00000000-0005-0000-0000-0000F1C70000}"/>
    <cellStyle name="Normal 80 2 3 7" xfId="40255" xr:uid="{00000000-0005-0000-0000-0000F2C70000}"/>
    <cellStyle name="Normal 80 2 4" xfId="2111" xr:uid="{00000000-0005-0000-0000-0000F3C70000}"/>
    <cellStyle name="Normal 80 2 4 2" xfId="4380" xr:uid="{00000000-0005-0000-0000-0000F4C70000}"/>
    <cellStyle name="Normal 80 2 4 2 2" xfId="9816" xr:uid="{00000000-0005-0000-0000-0000F5C70000}"/>
    <cellStyle name="Normal 80 2 4 2 2 2" xfId="19539" xr:uid="{00000000-0005-0000-0000-0000F6C70000}"/>
    <cellStyle name="Normal 80 2 4 2 2 2 2" xfId="39052" xr:uid="{00000000-0005-0000-0000-0000F7C70000}"/>
    <cellStyle name="Normal 80 2 4 2 2 2 3" xfId="58945" xr:uid="{00000000-0005-0000-0000-0000F8C70000}"/>
    <cellStyle name="Normal 80 2 4 2 2 3" xfId="29265" xr:uid="{00000000-0005-0000-0000-0000F9C70000}"/>
    <cellStyle name="Normal 80 2 4 2 2 4" xfId="49153" xr:uid="{00000000-0005-0000-0000-0000FAC70000}"/>
    <cellStyle name="Normal 80 2 4 2 3" xfId="14233" xr:uid="{00000000-0005-0000-0000-0000FBC70000}"/>
    <cellStyle name="Normal 80 2 4 2 3 2" xfId="33747" xr:uid="{00000000-0005-0000-0000-0000FCC70000}"/>
    <cellStyle name="Normal 80 2 4 2 3 3" xfId="53640" xr:uid="{00000000-0005-0000-0000-0000FDC70000}"/>
    <cellStyle name="Normal 80 2 4 2 4" xfId="25152" xr:uid="{00000000-0005-0000-0000-0000FEC70000}"/>
    <cellStyle name="Normal 80 2 4 2 5" xfId="44919" xr:uid="{00000000-0005-0000-0000-0000FFC70000}"/>
    <cellStyle name="Normal 80 2 4 3" xfId="6641" xr:uid="{00000000-0005-0000-0000-000000C80000}"/>
    <cellStyle name="Normal 80 2 4 3 2" xfId="16378" xr:uid="{00000000-0005-0000-0000-000001C80000}"/>
    <cellStyle name="Normal 80 2 4 3 2 2" xfId="35891" xr:uid="{00000000-0005-0000-0000-000002C80000}"/>
    <cellStyle name="Normal 80 2 4 3 2 3" xfId="55784" xr:uid="{00000000-0005-0000-0000-000003C80000}"/>
    <cellStyle name="Normal 80 2 4 3 3" xfId="28461" xr:uid="{00000000-0005-0000-0000-000004C80000}"/>
    <cellStyle name="Normal 80 2 4 3 4" xfId="48349" xr:uid="{00000000-0005-0000-0000-000005C80000}"/>
    <cellStyle name="Normal 80 2 4 4" xfId="11965" xr:uid="{00000000-0005-0000-0000-000006C80000}"/>
    <cellStyle name="Normal 80 2 4 4 2" xfId="31480" xr:uid="{00000000-0005-0000-0000-000007C80000}"/>
    <cellStyle name="Normal 80 2 4 4 3" xfId="51373" xr:uid="{00000000-0005-0000-0000-000008C80000}"/>
    <cellStyle name="Normal 80 2 4 5" xfId="21686" xr:uid="{00000000-0005-0000-0000-000009C80000}"/>
    <cellStyle name="Normal 80 2 4 6" xfId="41445" xr:uid="{00000000-0005-0000-0000-00000AC80000}"/>
    <cellStyle name="Normal 80 2 5" xfId="2771" xr:uid="{00000000-0005-0000-0000-00000BC80000}"/>
    <cellStyle name="Normal 80 2 5 2" xfId="8208" xr:uid="{00000000-0005-0000-0000-00000CC80000}"/>
    <cellStyle name="Normal 80 2 5 2 2" xfId="17931" xr:uid="{00000000-0005-0000-0000-00000DC80000}"/>
    <cellStyle name="Normal 80 2 5 2 2 2" xfId="37444" xr:uid="{00000000-0005-0000-0000-00000EC80000}"/>
    <cellStyle name="Normal 80 2 5 2 2 3" xfId="57337" xr:uid="{00000000-0005-0000-0000-00000FC80000}"/>
    <cellStyle name="Normal 80 2 5 2 3" xfId="22444" xr:uid="{00000000-0005-0000-0000-000010C80000}"/>
    <cellStyle name="Normal 80 2 5 2 4" xfId="42206" xr:uid="{00000000-0005-0000-0000-000011C80000}"/>
    <cellStyle name="Normal 80 2 5 3" xfId="12625" xr:uid="{00000000-0005-0000-0000-000012C80000}"/>
    <cellStyle name="Normal 80 2 5 3 2" xfId="32139" xr:uid="{00000000-0005-0000-0000-000013C80000}"/>
    <cellStyle name="Normal 80 2 5 3 3" xfId="52032" xr:uid="{00000000-0005-0000-0000-000014C80000}"/>
    <cellStyle name="Normal 80 2 5 4" xfId="23544" xr:uid="{00000000-0005-0000-0000-000015C80000}"/>
    <cellStyle name="Normal 80 2 5 5" xfId="43310" xr:uid="{00000000-0005-0000-0000-000016C80000}"/>
    <cellStyle name="Normal 80 2 6" xfId="5031" xr:uid="{00000000-0005-0000-0000-000017C80000}"/>
    <cellStyle name="Normal 80 2 6 2" xfId="14771" xr:uid="{00000000-0005-0000-0000-000018C80000}"/>
    <cellStyle name="Normal 80 2 6 2 2" xfId="34284" xr:uid="{00000000-0005-0000-0000-000019C80000}"/>
    <cellStyle name="Normal 80 2 6 2 3" xfId="54177" xr:uid="{00000000-0005-0000-0000-00001AC80000}"/>
    <cellStyle name="Normal 80 2 6 3" xfId="26853" xr:uid="{00000000-0005-0000-0000-00001BC80000}"/>
    <cellStyle name="Normal 80 2 6 4" xfId="46739" xr:uid="{00000000-0005-0000-0000-00001CC80000}"/>
    <cellStyle name="Normal 80 2 7" xfId="10357" xr:uid="{00000000-0005-0000-0000-00001DC80000}"/>
    <cellStyle name="Normal 80 2 7 2" xfId="29872" xr:uid="{00000000-0005-0000-0000-00001EC80000}"/>
    <cellStyle name="Normal 80 2 7 3" xfId="49765" xr:uid="{00000000-0005-0000-0000-00001FC80000}"/>
    <cellStyle name="Normal 80 2 8" xfId="20078" xr:uid="{00000000-0005-0000-0000-000020C80000}"/>
    <cellStyle name="Normal 80 2 9" xfId="39720" xr:uid="{00000000-0005-0000-0000-000021C80000}"/>
    <cellStyle name="Normal 80 3" xfId="562" xr:uid="{00000000-0005-0000-0000-000022C80000}"/>
    <cellStyle name="Normal 80 3 2" xfId="1648" xr:uid="{00000000-0005-0000-0000-000023C80000}"/>
    <cellStyle name="Normal 80 3 2 2" xfId="4020" xr:uid="{00000000-0005-0000-0000-000024C80000}"/>
    <cellStyle name="Normal 80 3 2 2 2" xfId="9457" xr:uid="{00000000-0005-0000-0000-000025C80000}"/>
    <cellStyle name="Normal 80 3 2 2 2 2" xfId="19180" xr:uid="{00000000-0005-0000-0000-000026C80000}"/>
    <cellStyle name="Normal 80 3 2 2 2 2 2" xfId="38693" xr:uid="{00000000-0005-0000-0000-000027C80000}"/>
    <cellStyle name="Normal 80 3 2 2 2 2 3" xfId="58586" xr:uid="{00000000-0005-0000-0000-000028C80000}"/>
    <cellStyle name="Normal 80 3 2 2 2 3" xfId="22258" xr:uid="{00000000-0005-0000-0000-000029C80000}"/>
    <cellStyle name="Normal 80 3 2 2 2 4" xfId="42019" xr:uid="{00000000-0005-0000-0000-00002AC80000}"/>
    <cellStyle name="Normal 80 3 2 2 3" xfId="13874" xr:uid="{00000000-0005-0000-0000-00002BC80000}"/>
    <cellStyle name="Normal 80 3 2 2 3 2" xfId="33388" xr:uid="{00000000-0005-0000-0000-00002CC80000}"/>
    <cellStyle name="Normal 80 3 2 2 3 3" xfId="53281" xr:uid="{00000000-0005-0000-0000-00002DC80000}"/>
    <cellStyle name="Normal 80 3 2 2 4" xfId="24793" xr:uid="{00000000-0005-0000-0000-00002EC80000}"/>
    <cellStyle name="Normal 80 3 2 2 5" xfId="44559" xr:uid="{00000000-0005-0000-0000-00002FC80000}"/>
    <cellStyle name="Normal 80 3 2 3" xfId="7751" xr:uid="{00000000-0005-0000-0000-000030C80000}"/>
    <cellStyle name="Normal 80 3 2 3 2" xfId="17474" xr:uid="{00000000-0005-0000-0000-000031C80000}"/>
    <cellStyle name="Normal 80 3 2 3 2 2" xfId="36987" xr:uid="{00000000-0005-0000-0000-000032C80000}"/>
    <cellStyle name="Normal 80 3 2 3 2 3" xfId="56880" xr:uid="{00000000-0005-0000-0000-000033C80000}"/>
    <cellStyle name="Normal 80 3 2 3 3" xfId="26086" xr:uid="{00000000-0005-0000-0000-000034C80000}"/>
    <cellStyle name="Normal 80 3 2 3 4" xfId="45857" xr:uid="{00000000-0005-0000-0000-000035C80000}"/>
    <cellStyle name="Normal 80 3 2 4" xfId="5747" xr:uid="{00000000-0005-0000-0000-000036C80000}"/>
    <cellStyle name="Normal 80 3 2 4 2" xfId="15484" xr:uid="{00000000-0005-0000-0000-000037C80000}"/>
    <cellStyle name="Normal 80 3 2 4 2 2" xfId="34997" xr:uid="{00000000-0005-0000-0000-000038C80000}"/>
    <cellStyle name="Normal 80 3 2 4 2 3" xfId="54890" xr:uid="{00000000-0005-0000-0000-000039C80000}"/>
    <cellStyle name="Normal 80 3 2 4 3" xfId="27567" xr:uid="{00000000-0005-0000-0000-00003AC80000}"/>
    <cellStyle name="Normal 80 3 2 4 4" xfId="47455" xr:uid="{00000000-0005-0000-0000-00003BC80000}"/>
    <cellStyle name="Normal 80 3 2 5" xfId="11606" xr:uid="{00000000-0005-0000-0000-00003CC80000}"/>
    <cellStyle name="Normal 80 3 2 5 2" xfId="31121" xr:uid="{00000000-0005-0000-0000-00003DC80000}"/>
    <cellStyle name="Normal 80 3 2 5 3" xfId="51014" xr:uid="{00000000-0005-0000-0000-00003EC80000}"/>
    <cellStyle name="Normal 80 3 2 6" xfId="21327" xr:uid="{00000000-0005-0000-0000-00003FC80000}"/>
    <cellStyle name="Normal 80 3 2 7" xfId="40982" xr:uid="{00000000-0005-0000-0000-000040C80000}"/>
    <cellStyle name="Normal 80 3 3" xfId="1097" xr:uid="{00000000-0005-0000-0000-000041C80000}"/>
    <cellStyle name="Normal 80 3 3 2" xfId="3482" xr:uid="{00000000-0005-0000-0000-000042C80000}"/>
    <cellStyle name="Normal 80 3 3 2 2" xfId="8919" xr:uid="{00000000-0005-0000-0000-000043C80000}"/>
    <cellStyle name="Normal 80 3 3 2 2 2" xfId="18642" xr:uid="{00000000-0005-0000-0000-000044C80000}"/>
    <cellStyle name="Normal 80 3 3 2 2 2 2" xfId="38155" xr:uid="{00000000-0005-0000-0000-000045C80000}"/>
    <cellStyle name="Normal 80 3 3 2 2 2 3" xfId="58048" xr:uid="{00000000-0005-0000-0000-000046C80000}"/>
    <cellStyle name="Normal 80 3 3 2 2 3" xfId="21959" xr:uid="{00000000-0005-0000-0000-000047C80000}"/>
    <cellStyle name="Normal 80 3 3 2 2 4" xfId="41718" xr:uid="{00000000-0005-0000-0000-000048C80000}"/>
    <cellStyle name="Normal 80 3 3 2 3" xfId="13336" xr:uid="{00000000-0005-0000-0000-000049C80000}"/>
    <cellStyle name="Normal 80 3 3 2 3 2" xfId="32850" xr:uid="{00000000-0005-0000-0000-00004AC80000}"/>
    <cellStyle name="Normal 80 3 3 2 3 3" xfId="52743" xr:uid="{00000000-0005-0000-0000-00004BC80000}"/>
    <cellStyle name="Normal 80 3 3 2 4" xfId="24255" xr:uid="{00000000-0005-0000-0000-00004CC80000}"/>
    <cellStyle name="Normal 80 3 3 2 5" xfId="44021" xr:uid="{00000000-0005-0000-0000-00004DC80000}"/>
    <cellStyle name="Normal 80 3 3 3" xfId="7291" xr:uid="{00000000-0005-0000-0000-00004EC80000}"/>
    <cellStyle name="Normal 80 3 3 3 2" xfId="17027" xr:uid="{00000000-0005-0000-0000-00004FC80000}"/>
    <cellStyle name="Normal 80 3 3 3 2 2" xfId="36540" xr:uid="{00000000-0005-0000-0000-000050C80000}"/>
    <cellStyle name="Normal 80 3 3 3 2 3" xfId="56433" xr:uid="{00000000-0005-0000-0000-000051C80000}"/>
    <cellStyle name="Normal 80 3 3 3 3" xfId="25712" xr:uid="{00000000-0005-0000-0000-000052C80000}"/>
    <cellStyle name="Normal 80 3 3 3 4" xfId="45481" xr:uid="{00000000-0005-0000-0000-000053C80000}"/>
    <cellStyle name="Normal 80 3 3 4" xfId="6282" xr:uid="{00000000-0005-0000-0000-000054C80000}"/>
    <cellStyle name="Normal 80 3 3 4 2" xfId="16019" xr:uid="{00000000-0005-0000-0000-000055C80000}"/>
    <cellStyle name="Normal 80 3 3 4 2 2" xfId="35532" xr:uid="{00000000-0005-0000-0000-000056C80000}"/>
    <cellStyle name="Normal 80 3 3 4 2 3" xfId="55425" xr:uid="{00000000-0005-0000-0000-000057C80000}"/>
    <cellStyle name="Normal 80 3 3 4 3" xfId="28102" xr:uid="{00000000-0005-0000-0000-000058C80000}"/>
    <cellStyle name="Normal 80 3 3 4 4" xfId="47990" xr:uid="{00000000-0005-0000-0000-000059C80000}"/>
    <cellStyle name="Normal 80 3 3 5" xfId="11068" xr:uid="{00000000-0005-0000-0000-00005AC80000}"/>
    <cellStyle name="Normal 80 3 3 5 2" xfId="30583" xr:uid="{00000000-0005-0000-0000-00005BC80000}"/>
    <cellStyle name="Normal 80 3 3 5 3" xfId="50476" xr:uid="{00000000-0005-0000-0000-00005CC80000}"/>
    <cellStyle name="Normal 80 3 3 6" xfId="20789" xr:uid="{00000000-0005-0000-0000-00005DC80000}"/>
    <cellStyle name="Normal 80 3 3 7" xfId="40431" xr:uid="{00000000-0005-0000-0000-00005EC80000}"/>
    <cellStyle name="Normal 80 3 4" xfId="2287" xr:uid="{00000000-0005-0000-0000-00005FC80000}"/>
    <cellStyle name="Normal 80 3 4 2" xfId="4556" xr:uid="{00000000-0005-0000-0000-000060C80000}"/>
    <cellStyle name="Normal 80 3 4 2 2" xfId="9992" xr:uid="{00000000-0005-0000-0000-000061C80000}"/>
    <cellStyle name="Normal 80 3 4 2 2 2" xfId="19715" xr:uid="{00000000-0005-0000-0000-000062C80000}"/>
    <cellStyle name="Normal 80 3 4 2 2 2 2" xfId="39228" xr:uid="{00000000-0005-0000-0000-000063C80000}"/>
    <cellStyle name="Normal 80 3 4 2 2 2 3" xfId="59121" xr:uid="{00000000-0005-0000-0000-000064C80000}"/>
    <cellStyle name="Normal 80 3 4 2 2 3" xfId="29441" xr:uid="{00000000-0005-0000-0000-000065C80000}"/>
    <cellStyle name="Normal 80 3 4 2 2 4" xfId="49329" xr:uid="{00000000-0005-0000-0000-000066C80000}"/>
    <cellStyle name="Normal 80 3 4 2 3" xfId="14409" xr:uid="{00000000-0005-0000-0000-000067C80000}"/>
    <cellStyle name="Normal 80 3 4 2 3 2" xfId="33923" xr:uid="{00000000-0005-0000-0000-000068C80000}"/>
    <cellStyle name="Normal 80 3 4 2 3 3" xfId="53816" xr:uid="{00000000-0005-0000-0000-000069C80000}"/>
    <cellStyle name="Normal 80 3 4 2 4" xfId="25328" xr:uid="{00000000-0005-0000-0000-00006AC80000}"/>
    <cellStyle name="Normal 80 3 4 2 5" xfId="45095" xr:uid="{00000000-0005-0000-0000-00006BC80000}"/>
    <cellStyle name="Normal 80 3 4 3" xfId="6817" xr:uid="{00000000-0005-0000-0000-00006CC80000}"/>
    <cellStyle name="Normal 80 3 4 3 2" xfId="16554" xr:uid="{00000000-0005-0000-0000-00006DC80000}"/>
    <cellStyle name="Normal 80 3 4 3 2 2" xfId="36067" xr:uid="{00000000-0005-0000-0000-00006EC80000}"/>
    <cellStyle name="Normal 80 3 4 3 2 3" xfId="55960" xr:uid="{00000000-0005-0000-0000-00006FC80000}"/>
    <cellStyle name="Normal 80 3 4 3 3" xfId="28637" xr:uid="{00000000-0005-0000-0000-000070C80000}"/>
    <cellStyle name="Normal 80 3 4 3 4" xfId="48525" xr:uid="{00000000-0005-0000-0000-000071C80000}"/>
    <cellStyle name="Normal 80 3 4 4" xfId="12141" xr:uid="{00000000-0005-0000-0000-000072C80000}"/>
    <cellStyle name="Normal 80 3 4 4 2" xfId="31656" xr:uid="{00000000-0005-0000-0000-000073C80000}"/>
    <cellStyle name="Normal 80 3 4 4 3" xfId="51549" xr:uid="{00000000-0005-0000-0000-000074C80000}"/>
    <cellStyle name="Normal 80 3 4 5" xfId="21862" xr:uid="{00000000-0005-0000-0000-000075C80000}"/>
    <cellStyle name="Normal 80 3 4 6" xfId="41621" xr:uid="{00000000-0005-0000-0000-000076C80000}"/>
    <cellStyle name="Normal 80 3 5" xfId="2947" xr:uid="{00000000-0005-0000-0000-000077C80000}"/>
    <cellStyle name="Normal 80 3 5 2" xfId="8384" xr:uid="{00000000-0005-0000-0000-000078C80000}"/>
    <cellStyle name="Normal 80 3 5 2 2" xfId="18107" xr:uid="{00000000-0005-0000-0000-000079C80000}"/>
    <cellStyle name="Normal 80 3 5 2 2 2" xfId="37620" xr:uid="{00000000-0005-0000-0000-00007AC80000}"/>
    <cellStyle name="Normal 80 3 5 2 2 3" xfId="57513" xr:uid="{00000000-0005-0000-0000-00007BC80000}"/>
    <cellStyle name="Normal 80 3 5 2 3" xfId="22650" xr:uid="{00000000-0005-0000-0000-00007CC80000}"/>
    <cellStyle name="Normal 80 3 5 2 4" xfId="42414" xr:uid="{00000000-0005-0000-0000-00007DC80000}"/>
    <cellStyle name="Normal 80 3 5 3" xfId="12801" xr:uid="{00000000-0005-0000-0000-00007EC80000}"/>
    <cellStyle name="Normal 80 3 5 3 2" xfId="32315" xr:uid="{00000000-0005-0000-0000-00007FC80000}"/>
    <cellStyle name="Normal 80 3 5 3 3" xfId="52208" xr:uid="{00000000-0005-0000-0000-000080C80000}"/>
    <cellStyle name="Normal 80 3 5 4" xfId="23720" xr:uid="{00000000-0005-0000-0000-000081C80000}"/>
    <cellStyle name="Normal 80 3 5 5" xfId="43486" xr:uid="{00000000-0005-0000-0000-000082C80000}"/>
    <cellStyle name="Normal 80 3 6" xfId="5207" xr:uid="{00000000-0005-0000-0000-000083C80000}"/>
    <cellStyle name="Normal 80 3 6 2" xfId="14947" xr:uid="{00000000-0005-0000-0000-000084C80000}"/>
    <cellStyle name="Normal 80 3 6 2 2" xfId="34460" xr:uid="{00000000-0005-0000-0000-000085C80000}"/>
    <cellStyle name="Normal 80 3 6 2 3" xfId="54353" xr:uid="{00000000-0005-0000-0000-000086C80000}"/>
    <cellStyle name="Normal 80 3 6 3" xfId="27029" xr:uid="{00000000-0005-0000-0000-000087C80000}"/>
    <cellStyle name="Normal 80 3 6 4" xfId="46915" xr:uid="{00000000-0005-0000-0000-000088C80000}"/>
    <cellStyle name="Normal 80 3 7" xfId="10533" xr:uid="{00000000-0005-0000-0000-000089C80000}"/>
    <cellStyle name="Normal 80 3 7 2" xfId="30048" xr:uid="{00000000-0005-0000-0000-00008AC80000}"/>
    <cellStyle name="Normal 80 3 7 3" xfId="49941" xr:uid="{00000000-0005-0000-0000-00008BC80000}"/>
    <cellStyle name="Normal 80 3 8" xfId="20254" xr:uid="{00000000-0005-0000-0000-00008CC80000}"/>
    <cellStyle name="Normal 80 3 9" xfId="39896" xr:uid="{00000000-0005-0000-0000-00008DC80000}"/>
    <cellStyle name="Normal 80 4" xfId="1296" xr:uid="{00000000-0005-0000-0000-00008EC80000}"/>
    <cellStyle name="Normal 80 4 2" xfId="3668" xr:uid="{00000000-0005-0000-0000-00008FC80000}"/>
    <cellStyle name="Normal 80 4 2 2" xfId="9105" xr:uid="{00000000-0005-0000-0000-000090C80000}"/>
    <cellStyle name="Normal 80 4 2 2 2" xfId="18828" xr:uid="{00000000-0005-0000-0000-000091C80000}"/>
    <cellStyle name="Normal 80 4 2 2 2 2" xfId="38341" xr:uid="{00000000-0005-0000-0000-000092C80000}"/>
    <cellStyle name="Normal 80 4 2 2 2 3" xfId="58234" xr:uid="{00000000-0005-0000-0000-000093C80000}"/>
    <cellStyle name="Normal 80 4 2 2 3" xfId="22103" xr:uid="{00000000-0005-0000-0000-000094C80000}"/>
    <cellStyle name="Normal 80 4 2 2 4" xfId="41863" xr:uid="{00000000-0005-0000-0000-000095C80000}"/>
    <cellStyle name="Normal 80 4 2 3" xfId="13522" xr:uid="{00000000-0005-0000-0000-000096C80000}"/>
    <cellStyle name="Normal 80 4 2 3 2" xfId="33036" xr:uid="{00000000-0005-0000-0000-000097C80000}"/>
    <cellStyle name="Normal 80 4 2 3 3" xfId="52929" xr:uid="{00000000-0005-0000-0000-000098C80000}"/>
    <cellStyle name="Normal 80 4 2 4" xfId="24441" xr:uid="{00000000-0005-0000-0000-000099C80000}"/>
    <cellStyle name="Normal 80 4 2 5" xfId="44207" xr:uid="{00000000-0005-0000-0000-00009AC80000}"/>
    <cellStyle name="Normal 80 4 3" xfId="7457" xr:uid="{00000000-0005-0000-0000-00009BC80000}"/>
    <cellStyle name="Normal 80 4 3 2" xfId="17180" xr:uid="{00000000-0005-0000-0000-00009CC80000}"/>
    <cellStyle name="Normal 80 4 3 2 2" xfId="36693" xr:uid="{00000000-0005-0000-0000-00009DC80000}"/>
    <cellStyle name="Normal 80 4 3 2 3" xfId="56586" xr:uid="{00000000-0005-0000-0000-00009EC80000}"/>
    <cellStyle name="Normal 80 4 3 3" xfId="26425" xr:uid="{00000000-0005-0000-0000-00009FC80000}"/>
    <cellStyle name="Normal 80 4 3 4" xfId="46198" xr:uid="{00000000-0005-0000-0000-0000A0C80000}"/>
    <cellStyle name="Normal 80 4 4" xfId="5395" xr:uid="{00000000-0005-0000-0000-0000A1C80000}"/>
    <cellStyle name="Normal 80 4 4 2" xfId="15132" xr:uid="{00000000-0005-0000-0000-0000A2C80000}"/>
    <cellStyle name="Normal 80 4 4 2 2" xfId="34645" xr:uid="{00000000-0005-0000-0000-0000A3C80000}"/>
    <cellStyle name="Normal 80 4 4 2 3" xfId="54538" xr:uid="{00000000-0005-0000-0000-0000A4C80000}"/>
    <cellStyle name="Normal 80 4 4 3" xfId="27215" xr:uid="{00000000-0005-0000-0000-0000A5C80000}"/>
    <cellStyle name="Normal 80 4 4 4" xfId="47103" xr:uid="{00000000-0005-0000-0000-0000A6C80000}"/>
    <cellStyle name="Normal 80 4 5" xfId="11254" xr:uid="{00000000-0005-0000-0000-0000A7C80000}"/>
    <cellStyle name="Normal 80 4 5 2" xfId="30769" xr:uid="{00000000-0005-0000-0000-0000A8C80000}"/>
    <cellStyle name="Normal 80 4 5 3" xfId="50662" xr:uid="{00000000-0005-0000-0000-0000A9C80000}"/>
    <cellStyle name="Normal 80 4 6" xfId="20975" xr:uid="{00000000-0005-0000-0000-0000AAC80000}"/>
    <cellStyle name="Normal 80 4 7" xfId="40630" xr:uid="{00000000-0005-0000-0000-0000ABC80000}"/>
    <cellStyle name="Normal 80 5" xfId="745" xr:uid="{00000000-0005-0000-0000-0000ACC80000}"/>
    <cellStyle name="Normal 80 5 2" xfId="3130" xr:uid="{00000000-0005-0000-0000-0000ADC80000}"/>
    <cellStyle name="Normal 80 5 2 2" xfId="8567" xr:uid="{00000000-0005-0000-0000-0000AEC80000}"/>
    <cellStyle name="Normal 80 5 2 2 2" xfId="18290" xr:uid="{00000000-0005-0000-0000-0000AFC80000}"/>
    <cellStyle name="Normal 80 5 2 2 2 2" xfId="37803" xr:uid="{00000000-0005-0000-0000-0000B0C80000}"/>
    <cellStyle name="Normal 80 5 2 2 2 3" xfId="57696" xr:uid="{00000000-0005-0000-0000-0000B1C80000}"/>
    <cellStyle name="Normal 80 5 2 2 3" xfId="26524" xr:uid="{00000000-0005-0000-0000-0000B2C80000}"/>
    <cellStyle name="Normal 80 5 2 2 4" xfId="46297" xr:uid="{00000000-0005-0000-0000-0000B3C80000}"/>
    <cellStyle name="Normal 80 5 2 3" xfId="12984" xr:uid="{00000000-0005-0000-0000-0000B4C80000}"/>
    <cellStyle name="Normal 80 5 2 3 2" xfId="32498" xr:uid="{00000000-0005-0000-0000-0000B5C80000}"/>
    <cellStyle name="Normal 80 5 2 3 3" xfId="52391" xr:uid="{00000000-0005-0000-0000-0000B6C80000}"/>
    <cellStyle name="Normal 80 5 2 4" xfId="23903" xr:uid="{00000000-0005-0000-0000-0000B7C80000}"/>
    <cellStyle name="Normal 80 5 2 5" xfId="43669" xr:uid="{00000000-0005-0000-0000-0000B8C80000}"/>
    <cellStyle name="Normal 80 5 3" xfId="6997" xr:uid="{00000000-0005-0000-0000-0000B9C80000}"/>
    <cellStyle name="Normal 80 5 3 2" xfId="16733" xr:uid="{00000000-0005-0000-0000-0000BAC80000}"/>
    <cellStyle name="Normal 80 5 3 2 2" xfId="36246" xr:uid="{00000000-0005-0000-0000-0000BBC80000}"/>
    <cellStyle name="Normal 80 5 3 2 3" xfId="56139" xr:uid="{00000000-0005-0000-0000-0000BCC80000}"/>
    <cellStyle name="Normal 80 5 3 3" xfId="25761" xr:uid="{00000000-0005-0000-0000-0000BDC80000}"/>
    <cellStyle name="Normal 80 5 3 4" xfId="45530" xr:uid="{00000000-0005-0000-0000-0000BEC80000}"/>
    <cellStyle name="Normal 80 5 4" xfId="5930" xr:uid="{00000000-0005-0000-0000-0000BFC80000}"/>
    <cellStyle name="Normal 80 5 4 2" xfId="15667" xr:uid="{00000000-0005-0000-0000-0000C0C80000}"/>
    <cellStyle name="Normal 80 5 4 2 2" xfId="35180" xr:uid="{00000000-0005-0000-0000-0000C1C80000}"/>
    <cellStyle name="Normal 80 5 4 2 3" xfId="55073" xr:uid="{00000000-0005-0000-0000-0000C2C80000}"/>
    <cellStyle name="Normal 80 5 4 3" xfId="27750" xr:uid="{00000000-0005-0000-0000-0000C3C80000}"/>
    <cellStyle name="Normal 80 5 4 4" xfId="47638" xr:uid="{00000000-0005-0000-0000-0000C4C80000}"/>
    <cellStyle name="Normal 80 5 5" xfId="10716" xr:uid="{00000000-0005-0000-0000-0000C5C80000}"/>
    <cellStyle name="Normal 80 5 5 2" xfId="30231" xr:uid="{00000000-0005-0000-0000-0000C6C80000}"/>
    <cellStyle name="Normal 80 5 5 3" xfId="50124" xr:uid="{00000000-0005-0000-0000-0000C7C80000}"/>
    <cellStyle name="Normal 80 5 6" xfId="20437" xr:uid="{00000000-0005-0000-0000-0000C8C80000}"/>
    <cellStyle name="Normal 80 5 7" xfId="40079" xr:uid="{00000000-0005-0000-0000-0000C9C80000}"/>
    <cellStyle name="Normal 80 6" xfId="1893" xr:uid="{00000000-0005-0000-0000-0000CAC80000}"/>
    <cellStyle name="Normal 80 6 2" xfId="4204" xr:uid="{00000000-0005-0000-0000-0000CBC80000}"/>
    <cellStyle name="Normal 80 6 2 2" xfId="9640" xr:uid="{00000000-0005-0000-0000-0000CCC80000}"/>
    <cellStyle name="Normal 80 6 2 2 2" xfId="19363" xr:uid="{00000000-0005-0000-0000-0000CDC80000}"/>
    <cellStyle name="Normal 80 6 2 2 2 2" xfId="38876" xr:uid="{00000000-0005-0000-0000-0000CEC80000}"/>
    <cellStyle name="Normal 80 6 2 2 2 3" xfId="58769" xr:uid="{00000000-0005-0000-0000-0000CFC80000}"/>
    <cellStyle name="Normal 80 6 2 2 3" xfId="29089" xr:uid="{00000000-0005-0000-0000-0000D0C80000}"/>
    <cellStyle name="Normal 80 6 2 2 4" xfId="48977" xr:uid="{00000000-0005-0000-0000-0000D1C80000}"/>
    <cellStyle name="Normal 80 6 2 3" xfId="14057" xr:uid="{00000000-0005-0000-0000-0000D2C80000}"/>
    <cellStyle name="Normal 80 6 2 3 2" xfId="33571" xr:uid="{00000000-0005-0000-0000-0000D3C80000}"/>
    <cellStyle name="Normal 80 6 2 3 3" xfId="53464" xr:uid="{00000000-0005-0000-0000-0000D4C80000}"/>
    <cellStyle name="Normal 80 6 2 4" xfId="24976" xr:uid="{00000000-0005-0000-0000-0000D5C80000}"/>
    <cellStyle name="Normal 80 6 2 5" xfId="44743" xr:uid="{00000000-0005-0000-0000-0000D6C80000}"/>
    <cellStyle name="Normal 80 6 3" xfId="6465" xr:uid="{00000000-0005-0000-0000-0000D7C80000}"/>
    <cellStyle name="Normal 80 6 3 2" xfId="16202" xr:uid="{00000000-0005-0000-0000-0000D8C80000}"/>
    <cellStyle name="Normal 80 6 3 2 2" xfId="35715" xr:uid="{00000000-0005-0000-0000-0000D9C80000}"/>
    <cellStyle name="Normal 80 6 3 2 3" xfId="55608" xr:uid="{00000000-0005-0000-0000-0000DAC80000}"/>
    <cellStyle name="Normal 80 6 3 3" xfId="28285" xr:uid="{00000000-0005-0000-0000-0000DBC80000}"/>
    <cellStyle name="Normal 80 6 3 4" xfId="48173" xr:uid="{00000000-0005-0000-0000-0000DCC80000}"/>
    <cellStyle name="Normal 80 6 4" xfId="11789" xr:uid="{00000000-0005-0000-0000-0000DDC80000}"/>
    <cellStyle name="Normal 80 6 4 2" xfId="31304" xr:uid="{00000000-0005-0000-0000-0000DEC80000}"/>
    <cellStyle name="Normal 80 6 4 3" xfId="51197" xr:uid="{00000000-0005-0000-0000-0000DFC80000}"/>
    <cellStyle name="Normal 80 6 5" xfId="21510" xr:uid="{00000000-0005-0000-0000-0000E0C80000}"/>
    <cellStyle name="Normal 80 6 6" xfId="41227" xr:uid="{00000000-0005-0000-0000-0000E1C80000}"/>
    <cellStyle name="Normal 80 7" xfId="2456" xr:uid="{00000000-0005-0000-0000-0000E2C80000}"/>
    <cellStyle name="Normal 80 7 2" xfId="7893" xr:uid="{00000000-0005-0000-0000-0000E3C80000}"/>
    <cellStyle name="Normal 80 7 2 2" xfId="17616" xr:uid="{00000000-0005-0000-0000-0000E4C80000}"/>
    <cellStyle name="Normal 80 7 2 2 2" xfId="37129" xr:uid="{00000000-0005-0000-0000-0000E5C80000}"/>
    <cellStyle name="Normal 80 7 2 2 3" xfId="57022" xr:uid="{00000000-0005-0000-0000-0000E6C80000}"/>
    <cellStyle name="Normal 80 7 2 3" xfId="22863" xr:uid="{00000000-0005-0000-0000-0000E7C80000}"/>
    <cellStyle name="Normal 80 7 2 4" xfId="42627" xr:uid="{00000000-0005-0000-0000-0000E8C80000}"/>
    <cellStyle name="Normal 80 7 3" xfId="12310" xr:uid="{00000000-0005-0000-0000-0000E9C80000}"/>
    <cellStyle name="Normal 80 7 3 2" xfId="31824" xr:uid="{00000000-0005-0000-0000-0000EAC80000}"/>
    <cellStyle name="Normal 80 7 3 3" xfId="51717" xr:uid="{00000000-0005-0000-0000-0000EBC80000}"/>
    <cellStyle name="Normal 80 7 4" xfId="23229" xr:uid="{00000000-0005-0000-0000-0000ECC80000}"/>
    <cellStyle name="Normal 80 7 5" xfId="42995" xr:uid="{00000000-0005-0000-0000-0000EDC80000}"/>
    <cellStyle name="Normal 80 8" xfId="2595" xr:uid="{00000000-0005-0000-0000-0000EEC80000}"/>
    <cellStyle name="Normal 80 8 2" xfId="8032" xr:uid="{00000000-0005-0000-0000-0000EFC80000}"/>
    <cellStyle name="Normal 80 8 2 2" xfId="17755" xr:uid="{00000000-0005-0000-0000-0000F0C80000}"/>
    <cellStyle name="Normal 80 8 2 2 2" xfId="37268" xr:uid="{00000000-0005-0000-0000-0000F1C80000}"/>
    <cellStyle name="Normal 80 8 2 2 3" xfId="57161" xr:uid="{00000000-0005-0000-0000-0000F2C80000}"/>
    <cellStyle name="Normal 80 8 2 3" xfId="25905" xr:uid="{00000000-0005-0000-0000-0000F3C80000}"/>
    <cellStyle name="Normal 80 8 2 4" xfId="45675" xr:uid="{00000000-0005-0000-0000-0000F4C80000}"/>
    <cellStyle name="Normal 80 8 3" xfId="12449" xr:uid="{00000000-0005-0000-0000-0000F5C80000}"/>
    <cellStyle name="Normal 80 8 3 2" xfId="31963" xr:uid="{00000000-0005-0000-0000-0000F6C80000}"/>
    <cellStyle name="Normal 80 8 3 3" xfId="51856" xr:uid="{00000000-0005-0000-0000-0000F7C80000}"/>
    <cellStyle name="Normal 80 8 4" xfId="23368" xr:uid="{00000000-0005-0000-0000-0000F8C80000}"/>
    <cellStyle name="Normal 80 8 5" xfId="43134" xr:uid="{00000000-0005-0000-0000-0000F9C80000}"/>
    <cellStyle name="Normal 80 9" xfId="4813" xr:uid="{00000000-0005-0000-0000-0000FAC80000}"/>
    <cellStyle name="Normal 80 9 2" xfId="14595" xr:uid="{00000000-0005-0000-0000-0000FBC80000}"/>
    <cellStyle name="Normal 80 9 2 2" xfId="34108" xr:uid="{00000000-0005-0000-0000-0000FCC80000}"/>
    <cellStyle name="Normal 80 9 2 3" xfId="54001" xr:uid="{00000000-0005-0000-0000-0000FDC80000}"/>
    <cellStyle name="Normal 80 9 3" xfId="26677" xr:uid="{00000000-0005-0000-0000-0000FEC80000}"/>
    <cellStyle name="Normal 80 9 4" xfId="46521" xr:uid="{00000000-0005-0000-0000-0000FFC80000}"/>
    <cellStyle name="Normal 81" xfId="169" xr:uid="{00000000-0005-0000-0000-000000C90000}"/>
    <cellStyle name="Normal 81 10" xfId="10182" xr:uid="{00000000-0005-0000-0000-000001C90000}"/>
    <cellStyle name="Normal 81 10 2" xfId="29697" xr:uid="{00000000-0005-0000-0000-000002C90000}"/>
    <cellStyle name="Normal 81 10 3" xfId="49590" xr:uid="{00000000-0005-0000-0000-000003C90000}"/>
    <cellStyle name="Normal 81 11" xfId="19903" xr:uid="{00000000-0005-0000-0000-000004C90000}"/>
    <cellStyle name="Normal 81 12" xfId="39503" xr:uid="{00000000-0005-0000-0000-000005C90000}"/>
    <cellStyle name="Normal 81 2" xfId="387" xr:uid="{00000000-0005-0000-0000-000006C90000}"/>
    <cellStyle name="Normal 81 2 2" xfId="1473" xr:uid="{00000000-0005-0000-0000-000007C90000}"/>
    <cellStyle name="Normal 81 2 2 2" xfId="3845" xr:uid="{00000000-0005-0000-0000-000008C90000}"/>
    <cellStyle name="Normal 81 2 2 2 2" xfId="9282" xr:uid="{00000000-0005-0000-0000-000009C90000}"/>
    <cellStyle name="Normal 81 2 2 2 2 2" xfId="19005" xr:uid="{00000000-0005-0000-0000-00000AC90000}"/>
    <cellStyle name="Normal 81 2 2 2 2 2 2" xfId="38518" xr:uid="{00000000-0005-0000-0000-00000BC90000}"/>
    <cellStyle name="Normal 81 2 2 2 2 2 3" xfId="58411" xr:uid="{00000000-0005-0000-0000-00000CC90000}"/>
    <cellStyle name="Normal 81 2 2 2 2 3" xfId="26492" xr:uid="{00000000-0005-0000-0000-00000DC90000}"/>
    <cellStyle name="Normal 81 2 2 2 2 4" xfId="46265" xr:uid="{00000000-0005-0000-0000-00000EC90000}"/>
    <cellStyle name="Normal 81 2 2 2 3" xfId="13699" xr:uid="{00000000-0005-0000-0000-00000FC90000}"/>
    <cellStyle name="Normal 81 2 2 2 3 2" xfId="33213" xr:uid="{00000000-0005-0000-0000-000010C90000}"/>
    <cellStyle name="Normal 81 2 2 2 3 3" xfId="53106" xr:uid="{00000000-0005-0000-0000-000011C90000}"/>
    <cellStyle name="Normal 81 2 2 2 4" xfId="24618" xr:uid="{00000000-0005-0000-0000-000012C90000}"/>
    <cellStyle name="Normal 81 2 2 2 5" xfId="44384" xr:uid="{00000000-0005-0000-0000-000013C90000}"/>
    <cellStyle name="Normal 81 2 2 3" xfId="7605" xr:uid="{00000000-0005-0000-0000-000014C90000}"/>
    <cellStyle name="Normal 81 2 2 3 2" xfId="17328" xr:uid="{00000000-0005-0000-0000-000015C90000}"/>
    <cellStyle name="Normal 81 2 2 3 2 2" xfId="36841" xr:uid="{00000000-0005-0000-0000-000016C90000}"/>
    <cellStyle name="Normal 81 2 2 3 2 3" xfId="56734" xr:uid="{00000000-0005-0000-0000-000017C90000}"/>
    <cellStyle name="Normal 81 2 2 3 3" xfId="22434" xr:uid="{00000000-0005-0000-0000-000018C90000}"/>
    <cellStyle name="Normal 81 2 2 3 4" xfId="42196" xr:uid="{00000000-0005-0000-0000-000019C90000}"/>
    <cellStyle name="Normal 81 2 2 4" xfId="5572" xr:uid="{00000000-0005-0000-0000-00001AC90000}"/>
    <cellStyle name="Normal 81 2 2 4 2" xfId="15309" xr:uid="{00000000-0005-0000-0000-00001BC90000}"/>
    <cellStyle name="Normal 81 2 2 4 2 2" xfId="34822" xr:uid="{00000000-0005-0000-0000-00001CC90000}"/>
    <cellStyle name="Normal 81 2 2 4 2 3" xfId="54715" xr:uid="{00000000-0005-0000-0000-00001DC90000}"/>
    <cellStyle name="Normal 81 2 2 4 3" xfId="27392" xr:uid="{00000000-0005-0000-0000-00001EC90000}"/>
    <cellStyle name="Normal 81 2 2 4 4" xfId="47280" xr:uid="{00000000-0005-0000-0000-00001FC90000}"/>
    <cellStyle name="Normal 81 2 2 5" xfId="11431" xr:uid="{00000000-0005-0000-0000-000020C90000}"/>
    <cellStyle name="Normal 81 2 2 5 2" xfId="30946" xr:uid="{00000000-0005-0000-0000-000021C90000}"/>
    <cellStyle name="Normal 81 2 2 5 3" xfId="50839" xr:uid="{00000000-0005-0000-0000-000022C90000}"/>
    <cellStyle name="Normal 81 2 2 6" xfId="21152" xr:uid="{00000000-0005-0000-0000-000023C90000}"/>
    <cellStyle name="Normal 81 2 2 7" xfId="40807" xr:uid="{00000000-0005-0000-0000-000024C90000}"/>
    <cellStyle name="Normal 81 2 3" xfId="922" xr:uid="{00000000-0005-0000-0000-000025C90000}"/>
    <cellStyle name="Normal 81 2 3 2" xfId="3307" xr:uid="{00000000-0005-0000-0000-000026C90000}"/>
    <cellStyle name="Normal 81 2 3 2 2" xfId="8744" xr:uid="{00000000-0005-0000-0000-000027C90000}"/>
    <cellStyle name="Normal 81 2 3 2 2 2" xfId="18467" xr:uid="{00000000-0005-0000-0000-000028C90000}"/>
    <cellStyle name="Normal 81 2 3 2 2 2 2" xfId="37980" xr:uid="{00000000-0005-0000-0000-000029C90000}"/>
    <cellStyle name="Normal 81 2 3 2 2 2 3" xfId="57873" xr:uid="{00000000-0005-0000-0000-00002AC90000}"/>
    <cellStyle name="Normal 81 2 3 2 2 3" xfId="22134" xr:uid="{00000000-0005-0000-0000-00002BC90000}"/>
    <cellStyle name="Normal 81 2 3 2 2 4" xfId="41894" xr:uid="{00000000-0005-0000-0000-00002CC90000}"/>
    <cellStyle name="Normal 81 2 3 2 3" xfId="13161" xr:uid="{00000000-0005-0000-0000-00002DC90000}"/>
    <cellStyle name="Normal 81 2 3 2 3 2" xfId="32675" xr:uid="{00000000-0005-0000-0000-00002EC90000}"/>
    <cellStyle name="Normal 81 2 3 2 3 3" xfId="52568" xr:uid="{00000000-0005-0000-0000-00002FC90000}"/>
    <cellStyle name="Normal 81 2 3 2 4" xfId="24080" xr:uid="{00000000-0005-0000-0000-000030C90000}"/>
    <cellStyle name="Normal 81 2 3 2 5" xfId="43846" xr:uid="{00000000-0005-0000-0000-000031C90000}"/>
    <cellStyle name="Normal 81 2 3 3" xfId="7145" xr:uid="{00000000-0005-0000-0000-000032C90000}"/>
    <cellStyle name="Normal 81 2 3 3 2" xfId="16881" xr:uid="{00000000-0005-0000-0000-000033C90000}"/>
    <cellStyle name="Normal 81 2 3 3 2 2" xfId="36394" xr:uid="{00000000-0005-0000-0000-000034C90000}"/>
    <cellStyle name="Normal 81 2 3 3 2 3" xfId="56287" xr:uid="{00000000-0005-0000-0000-000035C90000}"/>
    <cellStyle name="Normal 81 2 3 3 3" xfId="25674" xr:uid="{00000000-0005-0000-0000-000036C90000}"/>
    <cellStyle name="Normal 81 2 3 3 4" xfId="45443" xr:uid="{00000000-0005-0000-0000-000037C90000}"/>
    <cellStyle name="Normal 81 2 3 4" xfId="6107" xr:uid="{00000000-0005-0000-0000-000038C90000}"/>
    <cellStyle name="Normal 81 2 3 4 2" xfId="15844" xr:uid="{00000000-0005-0000-0000-000039C90000}"/>
    <cellStyle name="Normal 81 2 3 4 2 2" xfId="35357" xr:uid="{00000000-0005-0000-0000-00003AC90000}"/>
    <cellStyle name="Normal 81 2 3 4 2 3" xfId="55250" xr:uid="{00000000-0005-0000-0000-00003BC90000}"/>
    <cellStyle name="Normal 81 2 3 4 3" xfId="27927" xr:uid="{00000000-0005-0000-0000-00003CC90000}"/>
    <cellStyle name="Normal 81 2 3 4 4" xfId="47815" xr:uid="{00000000-0005-0000-0000-00003DC90000}"/>
    <cellStyle name="Normal 81 2 3 5" xfId="10893" xr:uid="{00000000-0005-0000-0000-00003EC90000}"/>
    <cellStyle name="Normal 81 2 3 5 2" xfId="30408" xr:uid="{00000000-0005-0000-0000-00003FC90000}"/>
    <cellStyle name="Normal 81 2 3 5 3" xfId="50301" xr:uid="{00000000-0005-0000-0000-000040C90000}"/>
    <cellStyle name="Normal 81 2 3 6" xfId="20614" xr:uid="{00000000-0005-0000-0000-000041C90000}"/>
    <cellStyle name="Normal 81 2 3 7" xfId="40256" xr:uid="{00000000-0005-0000-0000-000042C90000}"/>
    <cellStyle name="Normal 81 2 4" xfId="2112" xr:uid="{00000000-0005-0000-0000-000043C90000}"/>
    <cellStyle name="Normal 81 2 4 2" xfId="4381" xr:uid="{00000000-0005-0000-0000-000044C90000}"/>
    <cellStyle name="Normal 81 2 4 2 2" xfId="9817" xr:uid="{00000000-0005-0000-0000-000045C90000}"/>
    <cellStyle name="Normal 81 2 4 2 2 2" xfId="19540" xr:uid="{00000000-0005-0000-0000-000046C90000}"/>
    <cellStyle name="Normal 81 2 4 2 2 2 2" xfId="39053" xr:uid="{00000000-0005-0000-0000-000047C90000}"/>
    <cellStyle name="Normal 81 2 4 2 2 2 3" xfId="58946" xr:uid="{00000000-0005-0000-0000-000048C90000}"/>
    <cellStyle name="Normal 81 2 4 2 2 3" xfId="29266" xr:uid="{00000000-0005-0000-0000-000049C90000}"/>
    <cellStyle name="Normal 81 2 4 2 2 4" xfId="49154" xr:uid="{00000000-0005-0000-0000-00004AC90000}"/>
    <cellStyle name="Normal 81 2 4 2 3" xfId="14234" xr:uid="{00000000-0005-0000-0000-00004BC90000}"/>
    <cellStyle name="Normal 81 2 4 2 3 2" xfId="33748" xr:uid="{00000000-0005-0000-0000-00004CC90000}"/>
    <cellStyle name="Normal 81 2 4 2 3 3" xfId="53641" xr:uid="{00000000-0005-0000-0000-00004DC90000}"/>
    <cellStyle name="Normal 81 2 4 2 4" xfId="25153" xr:uid="{00000000-0005-0000-0000-00004EC90000}"/>
    <cellStyle name="Normal 81 2 4 2 5" xfId="44920" xr:uid="{00000000-0005-0000-0000-00004FC90000}"/>
    <cellStyle name="Normal 81 2 4 3" xfId="6642" xr:uid="{00000000-0005-0000-0000-000050C90000}"/>
    <cellStyle name="Normal 81 2 4 3 2" xfId="16379" xr:uid="{00000000-0005-0000-0000-000051C90000}"/>
    <cellStyle name="Normal 81 2 4 3 2 2" xfId="35892" xr:uid="{00000000-0005-0000-0000-000052C90000}"/>
    <cellStyle name="Normal 81 2 4 3 2 3" xfId="55785" xr:uid="{00000000-0005-0000-0000-000053C90000}"/>
    <cellStyle name="Normal 81 2 4 3 3" xfId="28462" xr:uid="{00000000-0005-0000-0000-000054C90000}"/>
    <cellStyle name="Normal 81 2 4 3 4" xfId="48350" xr:uid="{00000000-0005-0000-0000-000055C90000}"/>
    <cellStyle name="Normal 81 2 4 4" xfId="11966" xr:uid="{00000000-0005-0000-0000-000056C90000}"/>
    <cellStyle name="Normal 81 2 4 4 2" xfId="31481" xr:uid="{00000000-0005-0000-0000-000057C90000}"/>
    <cellStyle name="Normal 81 2 4 4 3" xfId="51374" xr:uid="{00000000-0005-0000-0000-000058C90000}"/>
    <cellStyle name="Normal 81 2 4 5" xfId="21687" xr:uid="{00000000-0005-0000-0000-000059C90000}"/>
    <cellStyle name="Normal 81 2 4 6" xfId="41446" xr:uid="{00000000-0005-0000-0000-00005AC90000}"/>
    <cellStyle name="Normal 81 2 5" xfId="2772" xr:uid="{00000000-0005-0000-0000-00005BC90000}"/>
    <cellStyle name="Normal 81 2 5 2" xfId="8209" xr:uid="{00000000-0005-0000-0000-00005CC90000}"/>
    <cellStyle name="Normal 81 2 5 2 2" xfId="17932" xr:uid="{00000000-0005-0000-0000-00005DC90000}"/>
    <cellStyle name="Normal 81 2 5 2 2 2" xfId="37445" xr:uid="{00000000-0005-0000-0000-00005EC90000}"/>
    <cellStyle name="Normal 81 2 5 2 2 3" xfId="57338" xr:uid="{00000000-0005-0000-0000-00005FC90000}"/>
    <cellStyle name="Normal 81 2 5 2 3" xfId="22777" xr:uid="{00000000-0005-0000-0000-000060C90000}"/>
    <cellStyle name="Normal 81 2 5 2 4" xfId="42541" xr:uid="{00000000-0005-0000-0000-000061C90000}"/>
    <cellStyle name="Normal 81 2 5 3" xfId="12626" xr:uid="{00000000-0005-0000-0000-000062C90000}"/>
    <cellStyle name="Normal 81 2 5 3 2" xfId="32140" xr:uid="{00000000-0005-0000-0000-000063C90000}"/>
    <cellStyle name="Normal 81 2 5 3 3" xfId="52033" xr:uid="{00000000-0005-0000-0000-000064C90000}"/>
    <cellStyle name="Normal 81 2 5 4" xfId="23545" xr:uid="{00000000-0005-0000-0000-000065C90000}"/>
    <cellStyle name="Normal 81 2 5 5" xfId="43311" xr:uid="{00000000-0005-0000-0000-000066C90000}"/>
    <cellStyle name="Normal 81 2 6" xfId="5032" xr:uid="{00000000-0005-0000-0000-000067C90000}"/>
    <cellStyle name="Normal 81 2 6 2" xfId="14772" xr:uid="{00000000-0005-0000-0000-000068C90000}"/>
    <cellStyle name="Normal 81 2 6 2 2" xfId="34285" xr:uid="{00000000-0005-0000-0000-000069C90000}"/>
    <cellStyle name="Normal 81 2 6 2 3" xfId="54178" xr:uid="{00000000-0005-0000-0000-00006AC90000}"/>
    <cellStyle name="Normal 81 2 6 3" xfId="26854" xr:uid="{00000000-0005-0000-0000-00006BC90000}"/>
    <cellStyle name="Normal 81 2 6 4" xfId="46740" xr:uid="{00000000-0005-0000-0000-00006CC90000}"/>
    <cellStyle name="Normal 81 2 7" xfId="10358" xr:uid="{00000000-0005-0000-0000-00006DC90000}"/>
    <cellStyle name="Normal 81 2 7 2" xfId="29873" xr:uid="{00000000-0005-0000-0000-00006EC90000}"/>
    <cellStyle name="Normal 81 2 7 3" xfId="49766" xr:uid="{00000000-0005-0000-0000-00006FC90000}"/>
    <cellStyle name="Normal 81 2 8" xfId="20079" xr:uid="{00000000-0005-0000-0000-000070C90000}"/>
    <cellStyle name="Normal 81 2 9" xfId="39721" xr:uid="{00000000-0005-0000-0000-000071C90000}"/>
    <cellStyle name="Normal 81 3" xfId="563" xr:uid="{00000000-0005-0000-0000-000072C90000}"/>
    <cellStyle name="Normal 81 3 2" xfId="1649" xr:uid="{00000000-0005-0000-0000-000073C90000}"/>
    <cellStyle name="Normal 81 3 2 2" xfId="4021" xr:uid="{00000000-0005-0000-0000-000074C90000}"/>
    <cellStyle name="Normal 81 3 2 2 2" xfId="9458" xr:uid="{00000000-0005-0000-0000-000075C90000}"/>
    <cellStyle name="Normal 81 3 2 2 2 2" xfId="19181" xr:uid="{00000000-0005-0000-0000-000076C90000}"/>
    <cellStyle name="Normal 81 3 2 2 2 2 2" xfId="38694" xr:uid="{00000000-0005-0000-0000-000077C90000}"/>
    <cellStyle name="Normal 81 3 2 2 2 2 3" xfId="58587" xr:uid="{00000000-0005-0000-0000-000078C90000}"/>
    <cellStyle name="Normal 81 3 2 2 2 3" xfId="22397" xr:uid="{00000000-0005-0000-0000-000079C90000}"/>
    <cellStyle name="Normal 81 3 2 2 2 4" xfId="42159" xr:uid="{00000000-0005-0000-0000-00007AC90000}"/>
    <cellStyle name="Normal 81 3 2 2 3" xfId="13875" xr:uid="{00000000-0005-0000-0000-00007BC90000}"/>
    <cellStyle name="Normal 81 3 2 2 3 2" xfId="33389" xr:uid="{00000000-0005-0000-0000-00007CC90000}"/>
    <cellStyle name="Normal 81 3 2 2 3 3" xfId="53282" xr:uid="{00000000-0005-0000-0000-00007DC90000}"/>
    <cellStyle name="Normal 81 3 2 2 4" xfId="24794" xr:uid="{00000000-0005-0000-0000-00007EC90000}"/>
    <cellStyle name="Normal 81 3 2 2 5" xfId="44560" xr:uid="{00000000-0005-0000-0000-00007FC90000}"/>
    <cellStyle name="Normal 81 3 2 3" xfId="7752" xr:uid="{00000000-0005-0000-0000-000080C90000}"/>
    <cellStyle name="Normal 81 3 2 3 2" xfId="17475" xr:uid="{00000000-0005-0000-0000-000081C90000}"/>
    <cellStyle name="Normal 81 3 2 3 2 2" xfId="36988" xr:uid="{00000000-0005-0000-0000-000082C90000}"/>
    <cellStyle name="Normal 81 3 2 3 2 3" xfId="56881" xr:uid="{00000000-0005-0000-0000-000083C90000}"/>
    <cellStyle name="Normal 81 3 2 3 3" xfId="26072" xr:uid="{00000000-0005-0000-0000-000084C90000}"/>
    <cellStyle name="Normal 81 3 2 3 4" xfId="45843" xr:uid="{00000000-0005-0000-0000-000085C90000}"/>
    <cellStyle name="Normal 81 3 2 4" xfId="5748" xr:uid="{00000000-0005-0000-0000-000086C90000}"/>
    <cellStyle name="Normal 81 3 2 4 2" xfId="15485" xr:uid="{00000000-0005-0000-0000-000087C90000}"/>
    <cellStyle name="Normal 81 3 2 4 2 2" xfId="34998" xr:uid="{00000000-0005-0000-0000-000088C90000}"/>
    <cellStyle name="Normal 81 3 2 4 2 3" xfId="54891" xr:uid="{00000000-0005-0000-0000-000089C90000}"/>
    <cellStyle name="Normal 81 3 2 4 3" xfId="27568" xr:uid="{00000000-0005-0000-0000-00008AC90000}"/>
    <cellStyle name="Normal 81 3 2 4 4" xfId="47456" xr:uid="{00000000-0005-0000-0000-00008BC90000}"/>
    <cellStyle name="Normal 81 3 2 5" xfId="11607" xr:uid="{00000000-0005-0000-0000-00008CC90000}"/>
    <cellStyle name="Normal 81 3 2 5 2" xfId="31122" xr:uid="{00000000-0005-0000-0000-00008DC90000}"/>
    <cellStyle name="Normal 81 3 2 5 3" xfId="51015" xr:uid="{00000000-0005-0000-0000-00008EC90000}"/>
    <cellStyle name="Normal 81 3 2 6" xfId="21328" xr:uid="{00000000-0005-0000-0000-00008FC90000}"/>
    <cellStyle name="Normal 81 3 2 7" xfId="40983" xr:uid="{00000000-0005-0000-0000-000090C90000}"/>
    <cellStyle name="Normal 81 3 3" xfId="1098" xr:uid="{00000000-0005-0000-0000-000091C90000}"/>
    <cellStyle name="Normal 81 3 3 2" xfId="3483" xr:uid="{00000000-0005-0000-0000-000092C90000}"/>
    <cellStyle name="Normal 81 3 3 2 2" xfId="8920" xr:uid="{00000000-0005-0000-0000-000093C90000}"/>
    <cellStyle name="Normal 81 3 3 2 2 2" xfId="18643" xr:uid="{00000000-0005-0000-0000-000094C90000}"/>
    <cellStyle name="Normal 81 3 3 2 2 2 2" xfId="38156" xr:uid="{00000000-0005-0000-0000-000095C90000}"/>
    <cellStyle name="Normal 81 3 3 2 2 2 3" xfId="58049" xr:uid="{00000000-0005-0000-0000-000096C90000}"/>
    <cellStyle name="Normal 81 3 3 2 2 3" xfId="26127" xr:uid="{00000000-0005-0000-0000-000097C90000}"/>
    <cellStyle name="Normal 81 3 3 2 2 4" xfId="45898" xr:uid="{00000000-0005-0000-0000-000098C90000}"/>
    <cellStyle name="Normal 81 3 3 2 3" xfId="13337" xr:uid="{00000000-0005-0000-0000-000099C90000}"/>
    <cellStyle name="Normal 81 3 3 2 3 2" xfId="32851" xr:uid="{00000000-0005-0000-0000-00009AC90000}"/>
    <cellStyle name="Normal 81 3 3 2 3 3" xfId="52744" xr:uid="{00000000-0005-0000-0000-00009BC90000}"/>
    <cellStyle name="Normal 81 3 3 2 4" xfId="24256" xr:uid="{00000000-0005-0000-0000-00009CC90000}"/>
    <cellStyle name="Normal 81 3 3 2 5" xfId="44022" xr:uid="{00000000-0005-0000-0000-00009DC90000}"/>
    <cellStyle name="Normal 81 3 3 3" xfId="7292" xr:uid="{00000000-0005-0000-0000-00009EC90000}"/>
    <cellStyle name="Normal 81 3 3 3 2" xfId="17028" xr:uid="{00000000-0005-0000-0000-00009FC90000}"/>
    <cellStyle name="Normal 81 3 3 3 2 2" xfId="36541" xr:uid="{00000000-0005-0000-0000-0000A0C90000}"/>
    <cellStyle name="Normal 81 3 3 3 2 3" xfId="56434" xr:uid="{00000000-0005-0000-0000-0000A1C90000}"/>
    <cellStyle name="Normal 81 3 3 3 3" xfId="23034" xr:uid="{00000000-0005-0000-0000-0000A2C90000}"/>
    <cellStyle name="Normal 81 3 3 3 4" xfId="42799" xr:uid="{00000000-0005-0000-0000-0000A3C90000}"/>
    <cellStyle name="Normal 81 3 3 4" xfId="6283" xr:uid="{00000000-0005-0000-0000-0000A4C90000}"/>
    <cellStyle name="Normal 81 3 3 4 2" xfId="16020" xr:uid="{00000000-0005-0000-0000-0000A5C90000}"/>
    <cellStyle name="Normal 81 3 3 4 2 2" xfId="35533" xr:uid="{00000000-0005-0000-0000-0000A6C90000}"/>
    <cellStyle name="Normal 81 3 3 4 2 3" xfId="55426" xr:uid="{00000000-0005-0000-0000-0000A7C90000}"/>
    <cellStyle name="Normal 81 3 3 4 3" xfId="28103" xr:uid="{00000000-0005-0000-0000-0000A8C90000}"/>
    <cellStyle name="Normal 81 3 3 4 4" xfId="47991" xr:uid="{00000000-0005-0000-0000-0000A9C90000}"/>
    <cellStyle name="Normal 81 3 3 5" xfId="11069" xr:uid="{00000000-0005-0000-0000-0000AAC90000}"/>
    <cellStyle name="Normal 81 3 3 5 2" xfId="30584" xr:uid="{00000000-0005-0000-0000-0000ABC90000}"/>
    <cellStyle name="Normal 81 3 3 5 3" xfId="50477" xr:uid="{00000000-0005-0000-0000-0000ACC90000}"/>
    <cellStyle name="Normal 81 3 3 6" xfId="20790" xr:uid="{00000000-0005-0000-0000-0000ADC90000}"/>
    <cellStyle name="Normal 81 3 3 7" xfId="40432" xr:uid="{00000000-0005-0000-0000-0000AEC90000}"/>
    <cellStyle name="Normal 81 3 4" xfId="2288" xr:uid="{00000000-0005-0000-0000-0000AFC90000}"/>
    <cellStyle name="Normal 81 3 4 2" xfId="4557" xr:uid="{00000000-0005-0000-0000-0000B0C90000}"/>
    <cellStyle name="Normal 81 3 4 2 2" xfId="9993" xr:uid="{00000000-0005-0000-0000-0000B1C90000}"/>
    <cellStyle name="Normal 81 3 4 2 2 2" xfId="19716" xr:uid="{00000000-0005-0000-0000-0000B2C90000}"/>
    <cellStyle name="Normal 81 3 4 2 2 2 2" xfId="39229" xr:uid="{00000000-0005-0000-0000-0000B3C90000}"/>
    <cellStyle name="Normal 81 3 4 2 2 2 3" xfId="59122" xr:uid="{00000000-0005-0000-0000-0000B4C90000}"/>
    <cellStyle name="Normal 81 3 4 2 2 3" xfId="29442" xr:uid="{00000000-0005-0000-0000-0000B5C90000}"/>
    <cellStyle name="Normal 81 3 4 2 2 4" xfId="49330" xr:uid="{00000000-0005-0000-0000-0000B6C90000}"/>
    <cellStyle name="Normal 81 3 4 2 3" xfId="14410" xr:uid="{00000000-0005-0000-0000-0000B7C90000}"/>
    <cellStyle name="Normal 81 3 4 2 3 2" xfId="33924" xr:uid="{00000000-0005-0000-0000-0000B8C90000}"/>
    <cellStyle name="Normal 81 3 4 2 3 3" xfId="53817" xr:uid="{00000000-0005-0000-0000-0000B9C90000}"/>
    <cellStyle name="Normal 81 3 4 2 4" xfId="25329" xr:uid="{00000000-0005-0000-0000-0000BAC90000}"/>
    <cellStyle name="Normal 81 3 4 2 5" xfId="45096" xr:uid="{00000000-0005-0000-0000-0000BBC90000}"/>
    <cellStyle name="Normal 81 3 4 3" xfId="6818" xr:uid="{00000000-0005-0000-0000-0000BCC90000}"/>
    <cellStyle name="Normal 81 3 4 3 2" xfId="16555" xr:uid="{00000000-0005-0000-0000-0000BDC90000}"/>
    <cellStyle name="Normal 81 3 4 3 2 2" xfId="36068" xr:uid="{00000000-0005-0000-0000-0000BEC90000}"/>
    <cellStyle name="Normal 81 3 4 3 2 3" xfId="55961" xr:uid="{00000000-0005-0000-0000-0000BFC90000}"/>
    <cellStyle name="Normal 81 3 4 3 3" xfId="28638" xr:uid="{00000000-0005-0000-0000-0000C0C90000}"/>
    <cellStyle name="Normal 81 3 4 3 4" xfId="48526" xr:uid="{00000000-0005-0000-0000-0000C1C90000}"/>
    <cellStyle name="Normal 81 3 4 4" xfId="12142" xr:uid="{00000000-0005-0000-0000-0000C2C90000}"/>
    <cellStyle name="Normal 81 3 4 4 2" xfId="31657" xr:uid="{00000000-0005-0000-0000-0000C3C90000}"/>
    <cellStyle name="Normal 81 3 4 4 3" xfId="51550" xr:uid="{00000000-0005-0000-0000-0000C4C90000}"/>
    <cellStyle name="Normal 81 3 4 5" xfId="21863" xr:uid="{00000000-0005-0000-0000-0000C5C90000}"/>
    <cellStyle name="Normal 81 3 4 6" xfId="41622" xr:uid="{00000000-0005-0000-0000-0000C6C90000}"/>
    <cellStyle name="Normal 81 3 5" xfId="2948" xr:uid="{00000000-0005-0000-0000-0000C7C90000}"/>
    <cellStyle name="Normal 81 3 5 2" xfId="8385" xr:uid="{00000000-0005-0000-0000-0000C8C90000}"/>
    <cellStyle name="Normal 81 3 5 2 2" xfId="18108" xr:uid="{00000000-0005-0000-0000-0000C9C90000}"/>
    <cellStyle name="Normal 81 3 5 2 2 2" xfId="37621" xr:uid="{00000000-0005-0000-0000-0000CAC90000}"/>
    <cellStyle name="Normal 81 3 5 2 2 3" xfId="57514" xr:uid="{00000000-0005-0000-0000-0000CBC90000}"/>
    <cellStyle name="Normal 81 3 5 2 3" xfId="22004" xr:uid="{00000000-0005-0000-0000-0000CCC90000}"/>
    <cellStyle name="Normal 81 3 5 2 4" xfId="41763" xr:uid="{00000000-0005-0000-0000-0000CDC90000}"/>
    <cellStyle name="Normal 81 3 5 3" xfId="12802" xr:uid="{00000000-0005-0000-0000-0000CEC90000}"/>
    <cellStyle name="Normal 81 3 5 3 2" xfId="32316" xr:uid="{00000000-0005-0000-0000-0000CFC90000}"/>
    <cellStyle name="Normal 81 3 5 3 3" xfId="52209" xr:uid="{00000000-0005-0000-0000-0000D0C90000}"/>
    <cellStyle name="Normal 81 3 5 4" xfId="23721" xr:uid="{00000000-0005-0000-0000-0000D1C90000}"/>
    <cellStyle name="Normal 81 3 5 5" xfId="43487" xr:uid="{00000000-0005-0000-0000-0000D2C90000}"/>
    <cellStyle name="Normal 81 3 6" xfId="5208" xr:uid="{00000000-0005-0000-0000-0000D3C90000}"/>
    <cellStyle name="Normal 81 3 6 2" xfId="14948" xr:uid="{00000000-0005-0000-0000-0000D4C90000}"/>
    <cellStyle name="Normal 81 3 6 2 2" xfId="34461" xr:uid="{00000000-0005-0000-0000-0000D5C90000}"/>
    <cellStyle name="Normal 81 3 6 2 3" xfId="54354" xr:uid="{00000000-0005-0000-0000-0000D6C90000}"/>
    <cellStyle name="Normal 81 3 6 3" xfId="27030" xr:uid="{00000000-0005-0000-0000-0000D7C90000}"/>
    <cellStyle name="Normal 81 3 6 4" xfId="46916" xr:uid="{00000000-0005-0000-0000-0000D8C90000}"/>
    <cellStyle name="Normal 81 3 7" xfId="10534" xr:uid="{00000000-0005-0000-0000-0000D9C90000}"/>
    <cellStyle name="Normal 81 3 7 2" xfId="30049" xr:uid="{00000000-0005-0000-0000-0000DAC90000}"/>
    <cellStyle name="Normal 81 3 7 3" xfId="49942" xr:uid="{00000000-0005-0000-0000-0000DBC90000}"/>
    <cellStyle name="Normal 81 3 8" xfId="20255" xr:uid="{00000000-0005-0000-0000-0000DCC90000}"/>
    <cellStyle name="Normal 81 3 9" xfId="39897" xr:uid="{00000000-0005-0000-0000-0000DDC90000}"/>
    <cellStyle name="Normal 81 4" xfId="1297" xr:uid="{00000000-0005-0000-0000-0000DEC90000}"/>
    <cellStyle name="Normal 81 4 2" xfId="3669" xr:uid="{00000000-0005-0000-0000-0000DFC90000}"/>
    <cellStyle name="Normal 81 4 2 2" xfId="9106" xr:uid="{00000000-0005-0000-0000-0000E0C90000}"/>
    <cellStyle name="Normal 81 4 2 2 2" xfId="18829" xr:uid="{00000000-0005-0000-0000-0000E1C90000}"/>
    <cellStyle name="Normal 81 4 2 2 2 2" xfId="38342" xr:uid="{00000000-0005-0000-0000-0000E2C90000}"/>
    <cellStyle name="Normal 81 4 2 2 2 3" xfId="58235" xr:uid="{00000000-0005-0000-0000-0000E3C90000}"/>
    <cellStyle name="Normal 81 4 2 2 3" xfId="25787" xr:uid="{00000000-0005-0000-0000-0000E4C90000}"/>
    <cellStyle name="Normal 81 4 2 2 4" xfId="45556" xr:uid="{00000000-0005-0000-0000-0000E5C90000}"/>
    <cellStyle name="Normal 81 4 2 3" xfId="13523" xr:uid="{00000000-0005-0000-0000-0000E6C90000}"/>
    <cellStyle name="Normal 81 4 2 3 2" xfId="33037" xr:uid="{00000000-0005-0000-0000-0000E7C90000}"/>
    <cellStyle name="Normal 81 4 2 3 3" xfId="52930" xr:uid="{00000000-0005-0000-0000-0000E8C90000}"/>
    <cellStyle name="Normal 81 4 2 4" xfId="24442" xr:uid="{00000000-0005-0000-0000-0000E9C90000}"/>
    <cellStyle name="Normal 81 4 2 5" xfId="44208" xr:uid="{00000000-0005-0000-0000-0000EAC90000}"/>
    <cellStyle name="Normal 81 4 3" xfId="7458" xr:uid="{00000000-0005-0000-0000-0000EBC90000}"/>
    <cellStyle name="Normal 81 4 3 2" xfId="17181" xr:uid="{00000000-0005-0000-0000-0000ECC90000}"/>
    <cellStyle name="Normal 81 4 3 2 2" xfId="36694" xr:uid="{00000000-0005-0000-0000-0000EDC90000}"/>
    <cellStyle name="Normal 81 4 3 2 3" xfId="56587" xr:uid="{00000000-0005-0000-0000-0000EEC90000}"/>
    <cellStyle name="Normal 81 4 3 3" xfId="26323" xr:uid="{00000000-0005-0000-0000-0000EFC90000}"/>
    <cellStyle name="Normal 81 4 3 4" xfId="46096" xr:uid="{00000000-0005-0000-0000-0000F0C90000}"/>
    <cellStyle name="Normal 81 4 4" xfId="5396" xr:uid="{00000000-0005-0000-0000-0000F1C90000}"/>
    <cellStyle name="Normal 81 4 4 2" xfId="15133" xr:uid="{00000000-0005-0000-0000-0000F2C90000}"/>
    <cellStyle name="Normal 81 4 4 2 2" xfId="34646" xr:uid="{00000000-0005-0000-0000-0000F3C90000}"/>
    <cellStyle name="Normal 81 4 4 2 3" xfId="54539" xr:uid="{00000000-0005-0000-0000-0000F4C90000}"/>
    <cellStyle name="Normal 81 4 4 3" xfId="27216" xr:uid="{00000000-0005-0000-0000-0000F5C90000}"/>
    <cellStyle name="Normal 81 4 4 4" xfId="47104" xr:uid="{00000000-0005-0000-0000-0000F6C90000}"/>
    <cellStyle name="Normal 81 4 5" xfId="11255" xr:uid="{00000000-0005-0000-0000-0000F7C90000}"/>
    <cellStyle name="Normal 81 4 5 2" xfId="30770" xr:uid="{00000000-0005-0000-0000-0000F8C90000}"/>
    <cellStyle name="Normal 81 4 5 3" xfId="50663" xr:uid="{00000000-0005-0000-0000-0000F9C90000}"/>
    <cellStyle name="Normal 81 4 6" xfId="20976" xr:uid="{00000000-0005-0000-0000-0000FAC90000}"/>
    <cellStyle name="Normal 81 4 7" xfId="40631" xr:uid="{00000000-0005-0000-0000-0000FBC90000}"/>
    <cellStyle name="Normal 81 5" xfId="746" xr:uid="{00000000-0005-0000-0000-0000FCC90000}"/>
    <cellStyle name="Normal 81 5 2" xfId="3131" xr:uid="{00000000-0005-0000-0000-0000FDC90000}"/>
    <cellStyle name="Normal 81 5 2 2" xfId="8568" xr:uid="{00000000-0005-0000-0000-0000FEC90000}"/>
    <cellStyle name="Normal 81 5 2 2 2" xfId="18291" xr:uid="{00000000-0005-0000-0000-0000FFC90000}"/>
    <cellStyle name="Normal 81 5 2 2 2 2" xfId="37804" xr:uid="{00000000-0005-0000-0000-000000CA0000}"/>
    <cellStyle name="Normal 81 5 2 2 2 3" xfId="57697" xr:uid="{00000000-0005-0000-0000-000001CA0000}"/>
    <cellStyle name="Normal 81 5 2 2 3" xfId="26216" xr:uid="{00000000-0005-0000-0000-000002CA0000}"/>
    <cellStyle name="Normal 81 5 2 2 4" xfId="45987" xr:uid="{00000000-0005-0000-0000-000003CA0000}"/>
    <cellStyle name="Normal 81 5 2 3" xfId="12985" xr:uid="{00000000-0005-0000-0000-000004CA0000}"/>
    <cellStyle name="Normal 81 5 2 3 2" xfId="32499" xr:uid="{00000000-0005-0000-0000-000005CA0000}"/>
    <cellStyle name="Normal 81 5 2 3 3" xfId="52392" xr:uid="{00000000-0005-0000-0000-000006CA0000}"/>
    <cellStyle name="Normal 81 5 2 4" xfId="23904" xr:uid="{00000000-0005-0000-0000-000007CA0000}"/>
    <cellStyle name="Normal 81 5 2 5" xfId="43670" xr:uid="{00000000-0005-0000-0000-000008CA0000}"/>
    <cellStyle name="Normal 81 5 3" xfId="6998" xr:uid="{00000000-0005-0000-0000-000009CA0000}"/>
    <cellStyle name="Normal 81 5 3 2" xfId="16734" xr:uid="{00000000-0005-0000-0000-00000ACA0000}"/>
    <cellStyle name="Normal 81 5 3 2 2" xfId="36247" xr:uid="{00000000-0005-0000-0000-00000BCA0000}"/>
    <cellStyle name="Normal 81 5 3 2 3" xfId="56140" xr:uid="{00000000-0005-0000-0000-00000CCA0000}"/>
    <cellStyle name="Normal 81 5 3 3" xfId="25731" xr:uid="{00000000-0005-0000-0000-00000DCA0000}"/>
    <cellStyle name="Normal 81 5 3 4" xfId="45500" xr:uid="{00000000-0005-0000-0000-00000ECA0000}"/>
    <cellStyle name="Normal 81 5 4" xfId="5931" xr:uid="{00000000-0005-0000-0000-00000FCA0000}"/>
    <cellStyle name="Normal 81 5 4 2" xfId="15668" xr:uid="{00000000-0005-0000-0000-000010CA0000}"/>
    <cellStyle name="Normal 81 5 4 2 2" xfId="35181" xr:uid="{00000000-0005-0000-0000-000011CA0000}"/>
    <cellStyle name="Normal 81 5 4 2 3" xfId="55074" xr:uid="{00000000-0005-0000-0000-000012CA0000}"/>
    <cellStyle name="Normal 81 5 4 3" xfId="27751" xr:uid="{00000000-0005-0000-0000-000013CA0000}"/>
    <cellStyle name="Normal 81 5 4 4" xfId="47639" xr:uid="{00000000-0005-0000-0000-000014CA0000}"/>
    <cellStyle name="Normal 81 5 5" xfId="10717" xr:uid="{00000000-0005-0000-0000-000015CA0000}"/>
    <cellStyle name="Normal 81 5 5 2" xfId="30232" xr:uid="{00000000-0005-0000-0000-000016CA0000}"/>
    <cellStyle name="Normal 81 5 5 3" xfId="50125" xr:uid="{00000000-0005-0000-0000-000017CA0000}"/>
    <cellStyle name="Normal 81 5 6" xfId="20438" xr:uid="{00000000-0005-0000-0000-000018CA0000}"/>
    <cellStyle name="Normal 81 5 7" xfId="40080" xr:uid="{00000000-0005-0000-0000-000019CA0000}"/>
    <cellStyle name="Normal 81 6" xfId="1894" xr:uid="{00000000-0005-0000-0000-00001ACA0000}"/>
    <cellStyle name="Normal 81 6 2" xfId="4205" xr:uid="{00000000-0005-0000-0000-00001BCA0000}"/>
    <cellStyle name="Normal 81 6 2 2" xfId="9641" xr:uid="{00000000-0005-0000-0000-00001CCA0000}"/>
    <cellStyle name="Normal 81 6 2 2 2" xfId="19364" xr:uid="{00000000-0005-0000-0000-00001DCA0000}"/>
    <cellStyle name="Normal 81 6 2 2 2 2" xfId="38877" xr:uid="{00000000-0005-0000-0000-00001ECA0000}"/>
    <cellStyle name="Normal 81 6 2 2 2 3" xfId="58770" xr:uid="{00000000-0005-0000-0000-00001FCA0000}"/>
    <cellStyle name="Normal 81 6 2 2 3" xfId="29090" xr:uid="{00000000-0005-0000-0000-000020CA0000}"/>
    <cellStyle name="Normal 81 6 2 2 4" xfId="48978" xr:uid="{00000000-0005-0000-0000-000021CA0000}"/>
    <cellStyle name="Normal 81 6 2 3" xfId="14058" xr:uid="{00000000-0005-0000-0000-000022CA0000}"/>
    <cellStyle name="Normal 81 6 2 3 2" xfId="33572" xr:uid="{00000000-0005-0000-0000-000023CA0000}"/>
    <cellStyle name="Normal 81 6 2 3 3" xfId="53465" xr:uid="{00000000-0005-0000-0000-000024CA0000}"/>
    <cellStyle name="Normal 81 6 2 4" xfId="24977" xr:uid="{00000000-0005-0000-0000-000025CA0000}"/>
    <cellStyle name="Normal 81 6 2 5" xfId="44744" xr:uid="{00000000-0005-0000-0000-000026CA0000}"/>
    <cellStyle name="Normal 81 6 3" xfId="6466" xr:uid="{00000000-0005-0000-0000-000027CA0000}"/>
    <cellStyle name="Normal 81 6 3 2" xfId="16203" xr:uid="{00000000-0005-0000-0000-000028CA0000}"/>
    <cellStyle name="Normal 81 6 3 2 2" xfId="35716" xr:uid="{00000000-0005-0000-0000-000029CA0000}"/>
    <cellStyle name="Normal 81 6 3 2 3" xfId="55609" xr:uid="{00000000-0005-0000-0000-00002ACA0000}"/>
    <cellStyle name="Normal 81 6 3 3" xfId="28286" xr:uid="{00000000-0005-0000-0000-00002BCA0000}"/>
    <cellStyle name="Normal 81 6 3 4" xfId="48174" xr:uid="{00000000-0005-0000-0000-00002CCA0000}"/>
    <cellStyle name="Normal 81 6 4" xfId="11790" xr:uid="{00000000-0005-0000-0000-00002DCA0000}"/>
    <cellStyle name="Normal 81 6 4 2" xfId="31305" xr:uid="{00000000-0005-0000-0000-00002ECA0000}"/>
    <cellStyle name="Normal 81 6 4 3" xfId="51198" xr:uid="{00000000-0005-0000-0000-00002FCA0000}"/>
    <cellStyle name="Normal 81 6 5" xfId="21511" xr:uid="{00000000-0005-0000-0000-000030CA0000}"/>
    <cellStyle name="Normal 81 6 6" xfId="41228" xr:uid="{00000000-0005-0000-0000-000031CA0000}"/>
    <cellStyle name="Normal 81 7" xfId="2457" xr:uid="{00000000-0005-0000-0000-000032CA0000}"/>
    <cellStyle name="Normal 81 7 2" xfId="7894" xr:uid="{00000000-0005-0000-0000-000033CA0000}"/>
    <cellStyle name="Normal 81 7 2 2" xfId="17617" xr:uid="{00000000-0005-0000-0000-000034CA0000}"/>
    <cellStyle name="Normal 81 7 2 2 2" xfId="37130" xr:uid="{00000000-0005-0000-0000-000035CA0000}"/>
    <cellStyle name="Normal 81 7 2 2 3" xfId="57023" xr:uid="{00000000-0005-0000-0000-000036CA0000}"/>
    <cellStyle name="Normal 81 7 2 3" xfId="25902" xr:uid="{00000000-0005-0000-0000-000037CA0000}"/>
    <cellStyle name="Normal 81 7 2 4" xfId="45672" xr:uid="{00000000-0005-0000-0000-000038CA0000}"/>
    <cellStyle name="Normal 81 7 3" xfId="12311" xr:uid="{00000000-0005-0000-0000-000039CA0000}"/>
    <cellStyle name="Normal 81 7 3 2" xfId="31825" xr:uid="{00000000-0005-0000-0000-00003ACA0000}"/>
    <cellStyle name="Normal 81 7 3 3" xfId="51718" xr:uid="{00000000-0005-0000-0000-00003BCA0000}"/>
    <cellStyle name="Normal 81 7 4" xfId="23230" xr:uid="{00000000-0005-0000-0000-00003CCA0000}"/>
    <cellStyle name="Normal 81 7 5" xfId="42996" xr:uid="{00000000-0005-0000-0000-00003DCA0000}"/>
    <cellStyle name="Normal 81 8" xfId="2596" xr:uid="{00000000-0005-0000-0000-00003ECA0000}"/>
    <cellStyle name="Normal 81 8 2" xfId="8033" xr:uid="{00000000-0005-0000-0000-00003FCA0000}"/>
    <cellStyle name="Normal 81 8 2 2" xfId="17756" xr:uid="{00000000-0005-0000-0000-000040CA0000}"/>
    <cellStyle name="Normal 81 8 2 2 2" xfId="37269" xr:uid="{00000000-0005-0000-0000-000041CA0000}"/>
    <cellStyle name="Normal 81 8 2 2 3" xfId="57162" xr:uid="{00000000-0005-0000-0000-000042CA0000}"/>
    <cellStyle name="Normal 81 8 2 3" xfId="25938" xr:uid="{00000000-0005-0000-0000-000043CA0000}"/>
    <cellStyle name="Normal 81 8 2 4" xfId="45708" xr:uid="{00000000-0005-0000-0000-000044CA0000}"/>
    <cellStyle name="Normal 81 8 3" xfId="12450" xr:uid="{00000000-0005-0000-0000-000045CA0000}"/>
    <cellStyle name="Normal 81 8 3 2" xfId="31964" xr:uid="{00000000-0005-0000-0000-000046CA0000}"/>
    <cellStyle name="Normal 81 8 3 3" xfId="51857" xr:uid="{00000000-0005-0000-0000-000047CA0000}"/>
    <cellStyle name="Normal 81 8 4" xfId="23369" xr:uid="{00000000-0005-0000-0000-000048CA0000}"/>
    <cellStyle name="Normal 81 8 5" xfId="43135" xr:uid="{00000000-0005-0000-0000-000049CA0000}"/>
    <cellStyle name="Normal 81 9" xfId="4814" xr:uid="{00000000-0005-0000-0000-00004ACA0000}"/>
    <cellStyle name="Normal 81 9 2" xfId="14596" xr:uid="{00000000-0005-0000-0000-00004BCA0000}"/>
    <cellStyle name="Normal 81 9 2 2" xfId="34109" xr:uid="{00000000-0005-0000-0000-00004CCA0000}"/>
    <cellStyle name="Normal 81 9 2 3" xfId="54002" xr:uid="{00000000-0005-0000-0000-00004DCA0000}"/>
    <cellStyle name="Normal 81 9 3" xfId="26678" xr:uid="{00000000-0005-0000-0000-00004ECA0000}"/>
    <cellStyle name="Normal 81 9 4" xfId="46522" xr:uid="{00000000-0005-0000-0000-00004FCA0000}"/>
    <cellStyle name="Normal 82" xfId="170" xr:uid="{00000000-0005-0000-0000-000050CA0000}"/>
    <cellStyle name="Normal 82 10" xfId="10183" xr:uid="{00000000-0005-0000-0000-000051CA0000}"/>
    <cellStyle name="Normal 82 10 2" xfId="29698" xr:uid="{00000000-0005-0000-0000-000052CA0000}"/>
    <cellStyle name="Normal 82 10 3" xfId="49591" xr:uid="{00000000-0005-0000-0000-000053CA0000}"/>
    <cellStyle name="Normal 82 11" xfId="19904" xr:uid="{00000000-0005-0000-0000-000054CA0000}"/>
    <cellStyle name="Normal 82 12" xfId="39504" xr:uid="{00000000-0005-0000-0000-000055CA0000}"/>
    <cellStyle name="Normal 82 2" xfId="388" xr:uid="{00000000-0005-0000-0000-000056CA0000}"/>
    <cellStyle name="Normal 82 2 2" xfId="1474" xr:uid="{00000000-0005-0000-0000-000057CA0000}"/>
    <cellStyle name="Normal 82 2 2 2" xfId="3846" xr:uid="{00000000-0005-0000-0000-000058CA0000}"/>
    <cellStyle name="Normal 82 2 2 2 2" xfId="9283" xr:uid="{00000000-0005-0000-0000-000059CA0000}"/>
    <cellStyle name="Normal 82 2 2 2 2 2" xfId="19006" xr:uid="{00000000-0005-0000-0000-00005ACA0000}"/>
    <cellStyle name="Normal 82 2 2 2 2 2 2" xfId="38519" xr:uid="{00000000-0005-0000-0000-00005BCA0000}"/>
    <cellStyle name="Normal 82 2 2 2 2 2 3" xfId="58412" xr:uid="{00000000-0005-0000-0000-00005CCA0000}"/>
    <cellStyle name="Normal 82 2 2 2 2 3" xfId="25815" xr:uid="{00000000-0005-0000-0000-00005DCA0000}"/>
    <cellStyle name="Normal 82 2 2 2 2 4" xfId="45584" xr:uid="{00000000-0005-0000-0000-00005ECA0000}"/>
    <cellStyle name="Normal 82 2 2 2 3" xfId="13700" xr:uid="{00000000-0005-0000-0000-00005FCA0000}"/>
    <cellStyle name="Normal 82 2 2 2 3 2" xfId="33214" xr:uid="{00000000-0005-0000-0000-000060CA0000}"/>
    <cellStyle name="Normal 82 2 2 2 3 3" xfId="53107" xr:uid="{00000000-0005-0000-0000-000061CA0000}"/>
    <cellStyle name="Normal 82 2 2 2 4" xfId="24619" xr:uid="{00000000-0005-0000-0000-000062CA0000}"/>
    <cellStyle name="Normal 82 2 2 2 5" xfId="44385" xr:uid="{00000000-0005-0000-0000-000063CA0000}"/>
    <cellStyle name="Normal 82 2 2 3" xfId="7606" xr:uid="{00000000-0005-0000-0000-000064CA0000}"/>
    <cellStyle name="Normal 82 2 2 3 2" xfId="17329" xr:uid="{00000000-0005-0000-0000-000065CA0000}"/>
    <cellStyle name="Normal 82 2 2 3 2 2" xfId="36842" xr:uid="{00000000-0005-0000-0000-000066CA0000}"/>
    <cellStyle name="Normal 82 2 2 3 2 3" xfId="56735" xr:uid="{00000000-0005-0000-0000-000067CA0000}"/>
    <cellStyle name="Normal 82 2 2 3 3" xfId="25679" xr:uid="{00000000-0005-0000-0000-000068CA0000}"/>
    <cellStyle name="Normal 82 2 2 3 4" xfId="45448" xr:uid="{00000000-0005-0000-0000-000069CA0000}"/>
    <cellStyle name="Normal 82 2 2 4" xfId="5573" xr:uid="{00000000-0005-0000-0000-00006ACA0000}"/>
    <cellStyle name="Normal 82 2 2 4 2" xfId="15310" xr:uid="{00000000-0005-0000-0000-00006BCA0000}"/>
    <cellStyle name="Normal 82 2 2 4 2 2" xfId="34823" xr:uid="{00000000-0005-0000-0000-00006CCA0000}"/>
    <cellStyle name="Normal 82 2 2 4 2 3" xfId="54716" xr:uid="{00000000-0005-0000-0000-00006DCA0000}"/>
    <cellStyle name="Normal 82 2 2 4 3" xfId="27393" xr:uid="{00000000-0005-0000-0000-00006ECA0000}"/>
    <cellStyle name="Normal 82 2 2 4 4" xfId="47281" xr:uid="{00000000-0005-0000-0000-00006FCA0000}"/>
    <cellStyle name="Normal 82 2 2 5" xfId="11432" xr:uid="{00000000-0005-0000-0000-000070CA0000}"/>
    <cellStyle name="Normal 82 2 2 5 2" xfId="30947" xr:uid="{00000000-0005-0000-0000-000071CA0000}"/>
    <cellStyle name="Normal 82 2 2 5 3" xfId="50840" xr:uid="{00000000-0005-0000-0000-000072CA0000}"/>
    <cellStyle name="Normal 82 2 2 6" xfId="21153" xr:uid="{00000000-0005-0000-0000-000073CA0000}"/>
    <cellStyle name="Normal 82 2 2 7" xfId="40808" xr:uid="{00000000-0005-0000-0000-000074CA0000}"/>
    <cellStyle name="Normal 82 2 3" xfId="923" xr:uid="{00000000-0005-0000-0000-000075CA0000}"/>
    <cellStyle name="Normal 82 2 3 2" xfId="3308" xr:uid="{00000000-0005-0000-0000-000076CA0000}"/>
    <cellStyle name="Normal 82 2 3 2 2" xfId="8745" xr:uid="{00000000-0005-0000-0000-000077CA0000}"/>
    <cellStyle name="Normal 82 2 3 2 2 2" xfId="18468" xr:uid="{00000000-0005-0000-0000-000078CA0000}"/>
    <cellStyle name="Normal 82 2 3 2 2 2 2" xfId="37981" xr:uid="{00000000-0005-0000-0000-000079CA0000}"/>
    <cellStyle name="Normal 82 2 3 2 2 2 3" xfId="57874" xr:uid="{00000000-0005-0000-0000-00007ACA0000}"/>
    <cellStyle name="Normal 82 2 3 2 2 3" xfId="21999" xr:uid="{00000000-0005-0000-0000-00007BCA0000}"/>
    <cellStyle name="Normal 82 2 3 2 2 4" xfId="41758" xr:uid="{00000000-0005-0000-0000-00007CCA0000}"/>
    <cellStyle name="Normal 82 2 3 2 3" xfId="13162" xr:uid="{00000000-0005-0000-0000-00007DCA0000}"/>
    <cellStyle name="Normal 82 2 3 2 3 2" xfId="32676" xr:uid="{00000000-0005-0000-0000-00007ECA0000}"/>
    <cellStyle name="Normal 82 2 3 2 3 3" xfId="52569" xr:uid="{00000000-0005-0000-0000-00007FCA0000}"/>
    <cellStyle name="Normal 82 2 3 2 4" xfId="24081" xr:uid="{00000000-0005-0000-0000-000080CA0000}"/>
    <cellStyle name="Normal 82 2 3 2 5" xfId="43847" xr:uid="{00000000-0005-0000-0000-000081CA0000}"/>
    <cellStyle name="Normal 82 2 3 3" xfId="7146" xr:uid="{00000000-0005-0000-0000-000082CA0000}"/>
    <cellStyle name="Normal 82 2 3 3 2" xfId="16882" xr:uid="{00000000-0005-0000-0000-000083CA0000}"/>
    <cellStyle name="Normal 82 2 3 3 2 2" xfId="36395" xr:uid="{00000000-0005-0000-0000-000084CA0000}"/>
    <cellStyle name="Normal 82 2 3 3 2 3" xfId="56288" xr:uid="{00000000-0005-0000-0000-000085CA0000}"/>
    <cellStyle name="Normal 82 2 3 3 3" xfId="22739" xr:uid="{00000000-0005-0000-0000-000086CA0000}"/>
    <cellStyle name="Normal 82 2 3 3 4" xfId="42503" xr:uid="{00000000-0005-0000-0000-000087CA0000}"/>
    <cellStyle name="Normal 82 2 3 4" xfId="6108" xr:uid="{00000000-0005-0000-0000-000088CA0000}"/>
    <cellStyle name="Normal 82 2 3 4 2" xfId="15845" xr:uid="{00000000-0005-0000-0000-000089CA0000}"/>
    <cellStyle name="Normal 82 2 3 4 2 2" xfId="35358" xr:uid="{00000000-0005-0000-0000-00008ACA0000}"/>
    <cellStyle name="Normal 82 2 3 4 2 3" xfId="55251" xr:uid="{00000000-0005-0000-0000-00008BCA0000}"/>
    <cellStyle name="Normal 82 2 3 4 3" xfId="27928" xr:uid="{00000000-0005-0000-0000-00008CCA0000}"/>
    <cellStyle name="Normal 82 2 3 4 4" xfId="47816" xr:uid="{00000000-0005-0000-0000-00008DCA0000}"/>
    <cellStyle name="Normal 82 2 3 5" xfId="10894" xr:uid="{00000000-0005-0000-0000-00008ECA0000}"/>
    <cellStyle name="Normal 82 2 3 5 2" xfId="30409" xr:uid="{00000000-0005-0000-0000-00008FCA0000}"/>
    <cellStyle name="Normal 82 2 3 5 3" xfId="50302" xr:uid="{00000000-0005-0000-0000-000090CA0000}"/>
    <cellStyle name="Normal 82 2 3 6" xfId="20615" xr:uid="{00000000-0005-0000-0000-000091CA0000}"/>
    <cellStyle name="Normal 82 2 3 7" xfId="40257" xr:uid="{00000000-0005-0000-0000-000092CA0000}"/>
    <cellStyle name="Normal 82 2 4" xfId="2113" xr:uid="{00000000-0005-0000-0000-000093CA0000}"/>
    <cellStyle name="Normal 82 2 4 2" xfId="4382" xr:uid="{00000000-0005-0000-0000-000094CA0000}"/>
    <cellStyle name="Normal 82 2 4 2 2" xfId="9818" xr:uid="{00000000-0005-0000-0000-000095CA0000}"/>
    <cellStyle name="Normal 82 2 4 2 2 2" xfId="19541" xr:uid="{00000000-0005-0000-0000-000096CA0000}"/>
    <cellStyle name="Normal 82 2 4 2 2 2 2" xfId="39054" xr:uid="{00000000-0005-0000-0000-000097CA0000}"/>
    <cellStyle name="Normal 82 2 4 2 2 2 3" xfId="58947" xr:uid="{00000000-0005-0000-0000-000098CA0000}"/>
    <cellStyle name="Normal 82 2 4 2 2 3" xfId="29267" xr:uid="{00000000-0005-0000-0000-000099CA0000}"/>
    <cellStyle name="Normal 82 2 4 2 2 4" xfId="49155" xr:uid="{00000000-0005-0000-0000-00009ACA0000}"/>
    <cellStyle name="Normal 82 2 4 2 3" xfId="14235" xr:uid="{00000000-0005-0000-0000-00009BCA0000}"/>
    <cellStyle name="Normal 82 2 4 2 3 2" xfId="33749" xr:uid="{00000000-0005-0000-0000-00009CCA0000}"/>
    <cellStyle name="Normal 82 2 4 2 3 3" xfId="53642" xr:uid="{00000000-0005-0000-0000-00009DCA0000}"/>
    <cellStyle name="Normal 82 2 4 2 4" xfId="25154" xr:uid="{00000000-0005-0000-0000-00009ECA0000}"/>
    <cellStyle name="Normal 82 2 4 2 5" xfId="44921" xr:uid="{00000000-0005-0000-0000-00009FCA0000}"/>
    <cellStyle name="Normal 82 2 4 3" xfId="6643" xr:uid="{00000000-0005-0000-0000-0000A0CA0000}"/>
    <cellStyle name="Normal 82 2 4 3 2" xfId="16380" xr:uid="{00000000-0005-0000-0000-0000A1CA0000}"/>
    <cellStyle name="Normal 82 2 4 3 2 2" xfId="35893" xr:uid="{00000000-0005-0000-0000-0000A2CA0000}"/>
    <cellStyle name="Normal 82 2 4 3 2 3" xfId="55786" xr:uid="{00000000-0005-0000-0000-0000A3CA0000}"/>
    <cellStyle name="Normal 82 2 4 3 3" xfId="28463" xr:uid="{00000000-0005-0000-0000-0000A4CA0000}"/>
    <cellStyle name="Normal 82 2 4 3 4" xfId="48351" xr:uid="{00000000-0005-0000-0000-0000A5CA0000}"/>
    <cellStyle name="Normal 82 2 4 4" xfId="11967" xr:uid="{00000000-0005-0000-0000-0000A6CA0000}"/>
    <cellStyle name="Normal 82 2 4 4 2" xfId="31482" xr:uid="{00000000-0005-0000-0000-0000A7CA0000}"/>
    <cellStyle name="Normal 82 2 4 4 3" xfId="51375" xr:uid="{00000000-0005-0000-0000-0000A8CA0000}"/>
    <cellStyle name="Normal 82 2 4 5" xfId="21688" xr:uid="{00000000-0005-0000-0000-0000A9CA0000}"/>
    <cellStyle name="Normal 82 2 4 6" xfId="41447" xr:uid="{00000000-0005-0000-0000-0000AACA0000}"/>
    <cellStyle name="Normal 82 2 5" xfId="2773" xr:uid="{00000000-0005-0000-0000-0000ABCA0000}"/>
    <cellStyle name="Normal 82 2 5 2" xfId="8210" xr:uid="{00000000-0005-0000-0000-0000ACCA0000}"/>
    <cellStyle name="Normal 82 2 5 2 2" xfId="17933" xr:uid="{00000000-0005-0000-0000-0000ADCA0000}"/>
    <cellStyle name="Normal 82 2 5 2 2 2" xfId="37446" xr:uid="{00000000-0005-0000-0000-0000AECA0000}"/>
    <cellStyle name="Normal 82 2 5 2 2 3" xfId="57339" xr:uid="{00000000-0005-0000-0000-0000AFCA0000}"/>
    <cellStyle name="Normal 82 2 5 2 3" xfId="22461" xr:uid="{00000000-0005-0000-0000-0000B0CA0000}"/>
    <cellStyle name="Normal 82 2 5 2 4" xfId="42223" xr:uid="{00000000-0005-0000-0000-0000B1CA0000}"/>
    <cellStyle name="Normal 82 2 5 3" xfId="12627" xr:uid="{00000000-0005-0000-0000-0000B2CA0000}"/>
    <cellStyle name="Normal 82 2 5 3 2" xfId="32141" xr:uid="{00000000-0005-0000-0000-0000B3CA0000}"/>
    <cellStyle name="Normal 82 2 5 3 3" xfId="52034" xr:uid="{00000000-0005-0000-0000-0000B4CA0000}"/>
    <cellStyle name="Normal 82 2 5 4" xfId="23546" xr:uid="{00000000-0005-0000-0000-0000B5CA0000}"/>
    <cellStyle name="Normal 82 2 5 5" xfId="43312" xr:uid="{00000000-0005-0000-0000-0000B6CA0000}"/>
    <cellStyle name="Normal 82 2 6" xfId="5033" xr:uid="{00000000-0005-0000-0000-0000B7CA0000}"/>
    <cellStyle name="Normal 82 2 6 2" xfId="14773" xr:uid="{00000000-0005-0000-0000-0000B8CA0000}"/>
    <cellStyle name="Normal 82 2 6 2 2" xfId="34286" xr:uid="{00000000-0005-0000-0000-0000B9CA0000}"/>
    <cellStyle name="Normal 82 2 6 2 3" xfId="54179" xr:uid="{00000000-0005-0000-0000-0000BACA0000}"/>
    <cellStyle name="Normal 82 2 6 3" xfId="26855" xr:uid="{00000000-0005-0000-0000-0000BBCA0000}"/>
    <cellStyle name="Normal 82 2 6 4" xfId="46741" xr:uid="{00000000-0005-0000-0000-0000BCCA0000}"/>
    <cellStyle name="Normal 82 2 7" xfId="10359" xr:uid="{00000000-0005-0000-0000-0000BDCA0000}"/>
    <cellStyle name="Normal 82 2 7 2" xfId="29874" xr:uid="{00000000-0005-0000-0000-0000BECA0000}"/>
    <cellStyle name="Normal 82 2 7 3" xfId="49767" xr:uid="{00000000-0005-0000-0000-0000BFCA0000}"/>
    <cellStyle name="Normal 82 2 8" xfId="20080" xr:uid="{00000000-0005-0000-0000-0000C0CA0000}"/>
    <cellStyle name="Normal 82 2 9" xfId="39722" xr:uid="{00000000-0005-0000-0000-0000C1CA0000}"/>
    <cellStyle name="Normal 82 3" xfId="564" xr:uid="{00000000-0005-0000-0000-0000C2CA0000}"/>
    <cellStyle name="Normal 82 3 2" xfId="1650" xr:uid="{00000000-0005-0000-0000-0000C3CA0000}"/>
    <cellStyle name="Normal 82 3 2 2" xfId="4022" xr:uid="{00000000-0005-0000-0000-0000C4CA0000}"/>
    <cellStyle name="Normal 82 3 2 2 2" xfId="9459" xr:uid="{00000000-0005-0000-0000-0000C5CA0000}"/>
    <cellStyle name="Normal 82 3 2 2 2 2" xfId="19182" xr:uid="{00000000-0005-0000-0000-0000C6CA0000}"/>
    <cellStyle name="Normal 82 3 2 2 2 2 2" xfId="38695" xr:uid="{00000000-0005-0000-0000-0000C7CA0000}"/>
    <cellStyle name="Normal 82 3 2 2 2 2 3" xfId="58588" xr:uid="{00000000-0005-0000-0000-0000C8CA0000}"/>
    <cellStyle name="Normal 82 3 2 2 2 3" xfId="22271" xr:uid="{00000000-0005-0000-0000-0000C9CA0000}"/>
    <cellStyle name="Normal 82 3 2 2 2 4" xfId="42032" xr:uid="{00000000-0005-0000-0000-0000CACA0000}"/>
    <cellStyle name="Normal 82 3 2 2 3" xfId="13876" xr:uid="{00000000-0005-0000-0000-0000CBCA0000}"/>
    <cellStyle name="Normal 82 3 2 2 3 2" xfId="33390" xr:uid="{00000000-0005-0000-0000-0000CCCA0000}"/>
    <cellStyle name="Normal 82 3 2 2 3 3" xfId="53283" xr:uid="{00000000-0005-0000-0000-0000CDCA0000}"/>
    <cellStyle name="Normal 82 3 2 2 4" xfId="24795" xr:uid="{00000000-0005-0000-0000-0000CECA0000}"/>
    <cellStyle name="Normal 82 3 2 2 5" xfId="44561" xr:uid="{00000000-0005-0000-0000-0000CFCA0000}"/>
    <cellStyle name="Normal 82 3 2 3" xfId="7753" xr:uid="{00000000-0005-0000-0000-0000D0CA0000}"/>
    <cellStyle name="Normal 82 3 2 3 2" xfId="17476" xr:uid="{00000000-0005-0000-0000-0000D1CA0000}"/>
    <cellStyle name="Normal 82 3 2 3 2 2" xfId="36989" xr:uid="{00000000-0005-0000-0000-0000D2CA0000}"/>
    <cellStyle name="Normal 82 3 2 3 2 3" xfId="56882" xr:uid="{00000000-0005-0000-0000-0000D3CA0000}"/>
    <cellStyle name="Normal 82 3 2 3 3" xfId="22139" xr:uid="{00000000-0005-0000-0000-0000D4CA0000}"/>
    <cellStyle name="Normal 82 3 2 3 4" xfId="41899" xr:uid="{00000000-0005-0000-0000-0000D5CA0000}"/>
    <cellStyle name="Normal 82 3 2 4" xfId="5749" xr:uid="{00000000-0005-0000-0000-0000D6CA0000}"/>
    <cellStyle name="Normal 82 3 2 4 2" xfId="15486" xr:uid="{00000000-0005-0000-0000-0000D7CA0000}"/>
    <cellStyle name="Normal 82 3 2 4 2 2" xfId="34999" xr:uid="{00000000-0005-0000-0000-0000D8CA0000}"/>
    <cellStyle name="Normal 82 3 2 4 2 3" xfId="54892" xr:uid="{00000000-0005-0000-0000-0000D9CA0000}"/>
    <cellStyle name="Normal 82 3 2 4 3" xfId="27569" xr:uid="{00000000-0005-0000-0000-0000DACA0000}"/>
    <cellStyle name="Normal 82 3 2 4 4" xfId="47457" xr:uid="{00000000-0005-0000-0000-0000DBCA0000}"/>
    <cellStyle name="Normal 82 3 2 5" xfId="11608" xr:uid="{00000000-0005-0000-0000-0000DCCA0000}"/>
    <cellStyle name="Normal 82 3 2 5 2" xfId="31123" xr:uid="{00000000-0005-0000-0000-0000DDCA0000}"/>
    <cellStyle name="Normal 82 3 2 5 3" xfId="51016" xr:uid="{00000000-0005-0000-0000-0000DECA0000}"/>
    <cellStyle name="Normal 82 3 2 6" xfId="21329" xr:uid="{00000000-0005-0000-0000-0000DFCA0000}"/>
    <cellStyle name="Normal 82 3 2 7" xfId="40984" xr:uid="{00000000-0005-0000-0000-0000E0CA0000}"/>
    <cellStyle name="Normal 82 3 3" xfId="1099" xr:uid="{00000000-0005-0000-0000-0000E1CA0000}"/>
    <cellStyle name="Normal 82 3 3 2" xfId="3484" xr:uid="{00000000-0005-0000-0000-0000E2CA0000}"/>
    <cellStyle name="Normal 82 3 3 2 2" xfId="8921" xr:uid="{00000000-0005-0000-0000-0000E3CA0000}"/>
    <cellStyle name="Normal 82 3 3 2 2 2" xfId="18644" xr:uid="{00000000-0005-0000-0000-0000E4CA0000}"/>
    <cellStyle name="Normal 82 3 3 2 2 2 2" xfId="38157" xr:uid="{00000000-0005-0000-0000-0000E5CA0000}"/>
    <cellStyle name="Normal 82 3 3 2 2 2 3" xfId="58050" xr:uid="{00000000-0005-0000-0000-0000E6CA0000}"/>
    <cellStyle name="Normal 82 3 3 2 2 3" xfId="25546" xr:uid="{00000000-0005-0000-0000-0000E7CA0000}"/>
    <cellStyle name="Normal 82 3 3 2 2 4" xfId="45314" xr:uid="{00000000-0005-0000-0000-0000E8CA0000}"/>
    <cellStyle name="Normal 82 3 3 2 3" xfId="13338" xr:uid="{00000000-0005-0000-0000-0000E9CA0000}"/>
    <cellStyle name="Normal 82 3 3 2 3 2" xfId="32852" xr:uid="{00000000-0005-0000-0000-0000EACA0000}"/>
    <cellStyle name="Normal 82 3 3 2 3 3" xfId="52745" xr:uid="{00000000-0005-0000-0000-0000EBCA0000}"/>
    <cellStyle name="Normal 82 3 3 2 4" xfId="24257" xr:uid="{00000000-0005-0000-0000-0000ECCA0000}"/>
    <cellStyle name="Normal 82 3 3 2 5" xfId="44023" xr:uid="{00000000-0005-0000-0000-0000EDCA0000}"/>
    <cellStyle name="Normal 82 3 3 3" xfId="7293" xr:uid="{00000000-0005-0000-0000-0000EECA0000}"/>
    <cellStyle name="Normal 82 3 3 3 2" xfId="17029" xr:uid="{00000000-0005-0000-0000-0000EFCA0000}"/>
    <cellStyle name="Normal 82 3 3 3 2 2" xfId="36542" xr:uid="{00000000-0005-0000-0000-0000F0CA0000}"/>
    <cellStyle name="Normal 82 3 3 3 2 3" xfId="56435" xr:uid="{00000000-0005-0000-0000-0000F1CA0000}"/>
    <cellStyle name="Normal 82 3 3 3 3" xfId="22624" xr:uid="{00000000-0005-0000-0000-0000F2CA0000}"/>
    <cellStyle name="Normal 82 3 3 3 4" xfId="42387" xr:uid="{00000000-0005-0000-0000-0000F3CA0000}"/>
    <cellStyle name="Normal 82 3 3 4" xfId="6284" xr:uid="{00000000-0005-0000-0000-0000F4CA0000}"/>
    <cellStyle name="Normal 82 3 3 4 2" xfId="16021" xr:uid="{00000000-0005-0000-0000-0000F5CA0000}"/>
    <cellStyle name="Normal 82 3 3 4 2 2" xfId="35534" xr:uid="{00000000-0005-0000-0000-0000F6CA0000}"/>
    <cellStyle name="Normal 82 3 3 4 2 3" xfId="55427" xr:uid="{00000000-0005-0000-0000-0000F7CA0000}"/>
    <cellStyle name="Normal 82 3 3 4 3" xfId="28104" xr:uid="{00000000-0005-0000-0000-0000F8CA0000}"/>
    <cellStyle name="Normal 82 3 3 4 4" xfId="47992" xr:uid="{00000000-0005-0000-0000-0000F9CA0000}"/>
    <cellStyle name="Normal 82 3 3 5" xfId="11070" xr:uid="{00000000-0005-0000-0000-0000FACA0000}"/>
    <cellStyle name="Normal 82 3 3 5 2" xfId="30585" xr:uid="{00000000-0005-0000-0000-0000FBCA0000}"/>
    <cellStyle name="Normal 82 3 3 5 3" xfId="50478" xr:uid="{00000000-0005-0000-0000-0000FCCA0000}"/>
    <cellStyle name="Normal 82 3 3 6" xfId="20791" xr:uid="{00000000-0005-0000-0000-0000FDCA0000}"/>
    <cellStyle name="Normal 82 3 3 7" xfId="40433" xr:uid="{00000000-0005-0000-0000-0000FECA0000}"/>
    <cellStyle name="Normal 82 3 4" xfId="2289" xr:uid="{00000000-0005-0000-0000-0000FFCA0000}"/>
    <cellStyle name="Normal 82 3 4 2" xfId="4558" xr:uid="{00000000-0005-0000-0000-000000CB0000}"/>
    <cellStyle name="Normal 82 3 4 2 2" xfId="9994" xr:uid="{00000000-0005-0000-0000-000001CB0000}"/>
    <cellStyle name="Normal 82 3 4 2 2 2" xfId="19717" xr:uid="{00000000-0005-0000-0000-000002CB0000}"/>
    <cellStyle name="Normal 82 3 4 2 2 2 2" xfId="39230" xr:uid="{00000000-0005-0000-0000-000003CB0000}"/>
    <cellStyle name="Normal 82 3 4 2 2 2 3" xfId="59123" xr:uid="{00000000-0005-0000-0000-000004CB0000}"/>
    <cellStyle name="Normal 82 3 4 2 2 3" xfId="29443" xr:uid="{00000000-0005-0000-0000-000005CB0000}"/>
    <cellStyle name="Normal 82 3 4 2 2 4" xfId="49331" xr:uid="{00000000-0005-0000-0000-000006CB0000}"/>
    <cellStyle name="Normal 82 3 4 2 3" xfId="14411" xr:uid="{00000000-0005-0000-0000-000007CB0000}"/>
    <cellStyle name="Normal 82 3 4 2 3 2" xfId="33925" xr:uid="{00000000-0005-0000-0000-000008CB0000}"/>
    <cellStyle name="Normal 82 3 4 2 3 3" xfId="53818" xr:uid="{00000000-0005-0000-0000-000009CB0000}"/>
    <cellStyle name="Normal 82 3 4 2 4" xfId="25330" xr:uid="{00000000-0005-0000-0000-00000ACB0000}"/>
    <cellStyle name="Normal 82 3 4 2 5" xfId="45097" xr:uid="{00000000-0005-0000-0000-00000BCB0000}"/>
    <cellStyle name="Normal 82 3 4 3" xfId="6819" xr:uid="{00000000-0005-0000-0000-00000CCB0000}"/>
    <cellStyle name="Normal 82 3 4 3 2" xfId="16556" xr:uid="{00000000-0005-0000-0000-00000DCB0000}"/>
    <cellStyle name="Normal 82 3 4 3 2 2" xfId="36069" xr:uid="{00000000-0005-0000-0000-00000ECB0000}"/>
    <cellStyle name="Normal 82 3 4 3 2 3" xfId="55962" xr:uid="{00000000-0005-0000-0000-00000FCB0000}"/>
    <cellStyle name="Normal 82 3 4 3 3" xfId="28639" xr:uid="{00000000-0005-0000-0000-000010CB0000}"/>
    <cellStyle name="Normal 82 3 4 3 4" xfId="48527" xr:uid="{00000000-0005-0000-0000-000011CB0000}"/>
    <cellStyle name="Normal 82 3 4 4" xfId="12143" xr:uid="{00000000-0005-0000-0000-000012CB0000}"/>
    <cellStyle name="Normal 82 3 4 4 2" xfId="31658" xr:uid="{00000000-0005-0000-0000-000013CB0000}"/>
    <cellStyle name="Normal 82 3 4 4 3" xfId="51551" xr:uid="{00000000-0005-0000-0000-000014CB0000}"/>
    <cellStyle name="Normal 82 3 4 5" xfId="21864" xr:uid="{00000000-0005-0000-0000-000015CB0000}"/>
    <cellStyle name="Normal 82 3 4 6" xfId="41623" xr:uid="{00000000-0005-0000-0000-000016CB0000}"/>
    <cellStyle name="Normal 82 3 5" xfId="2949" xr:uid="{00000000-0005-0000-0000-000017CB0000}"/>
    <cellStyle name="Normal 82 3 5 2" xfId="8386" xr:uid="{00000000-0005-0000-0000-000018CB0000}"/>
    <cellStyle name="Normal 82 3 5 2 2" xfId="18109" xr:uid="{00000000-0005-0000-0000-000019CB0000}"/>
    <cellStyle name="Normal 82 3 5 2 2 2" xfId="37622" xr:uid="{00000000-0005-0000-0000-00001ACB0000}"/>
    <cellStyle name="Normal 82 3 5 2 2 3" xfId="57515" xr:uid="{00000000-0005-0000-0000-00001BCB0000}"/>
    <cellStyle name="Normal 82 3 5 2 3" xfId="25932" xr:uid="{00000000-0005-0000-0000-00001CCB0000}"/>
    <cellStyle name="Normal 82 3 5 2 4" xfId="45702" xr:uid="{00000000-0005-0000-0000-00001DCB0000}"/>
    <cellStyle name="Normal 82 3 5 3" xfId="12803" xr:uid="{00000000-0005-0000-0000-00001ECB0000}"/>
    <cellStyle name="Normal 82 3 5 3 2" xfId="32317" xr:uid="{00000000-0005-0000-0000-00001FCB0000}"/>
    <cellStyle name="Normal 82 3 5 3 3" xfId="52210" xr:uid="{00000000-0005-0000-0000-000020CB0000}"/>
    <cellStyle name="Normal 82 3 5 4" xfId="23722" xr:uid="{00000000-0005-0000-0000-000021CB0000}"/>
    <cellStyle name="Normal 82 3 5 5" xfId="43488" xr:uid="{00000000-0005-0000-0000-000022CB0000}"/>
    <cellStyle name="Normal 82 3 6" xfId="5209" xr:uid="{00000000-0005-0000-0000-000023CB0000}"/>
    <cellStyle name="Normal 82 3 6 2" xfId="14949" xr:uid="{00000000-0005-0000-0000-000024CB0000}"/>
    <cellStyle name="Normal 82 3 6 2 2" xfId="34462" xr:uid="{00000000-0005-0000-0000-000025CB0000}"/>
    <cellStyle name="Normal 82 3 6 2 3" xfId="54355" xr:uid="{00000000-0005-0000-0000-000026CB0000}"/>
    <cellStyle name="Normal 82 3 6 3" xfId="27031" xr:uid="{00000000-0005-0000-0000-000027CB0000}"/>
    <cellStyle name="Normal 82 3 6 4" xfId="46917" xr:uid="{00000000-0005-0000-0000-000028CB0000}"/>
    <cellStyle name="Normal 82 3 7" xfId="10535" xr:uid="{00000000-0005-0000-0000-000029CB0000}"/>
    <cellStyle name="Normal 82 3 7 2" xfId="30050" xr:uid="{00000000-0005-0000-0000-00002ACB0000}"/>
    <cellStyle name="Normal 82 3 7 3" xfId="49943" xr:uid="{00000000-0005-0000-0000-00002BCB0000}"/>
    <cellStyle name="Normal 82 3 8" xfId="20256" xr:uid="{00000000-0005-0000-0000-00002CCB0000}"/>
    <cellStyle name="Normal 82 3 9" xfId="39898" xr:uid="{00000000-0005-0000-0000-00002DCB0000}"/>
    <cellStyle name="Normal 82 4" xfId="1298" xr:uid="{00000000-0005-0000-0000-00002ECB0000}"/>
    <cellStyle name="Normal 82 4 2" xfId="3670" xr:uid="{00000000-0005-0000-0000-00002FCB0000}"/>
    <cellStyle name="Normal 82 4 2 2" xfId="9107" xr:uid="{00000000-0005-0000-0000-000030CB0000}"/>
    <cellStyle name="Normal 82 4 2 2 2" xfId="18830" xr:uid="{00000000-0005-0000-0000-000031CB0000}"/>
    <cellStyle name="Normal 82 4 2 2 2 2" xfId="38343" xr:uid="{00000000-0005-0000-0000-000032CB0000}"/>
    <cellStyle name="Normal 82 4 2 2 2 3" xfId="58236" xr:uid="{00000000-0005-0000-0000-000033CB0000}"/>
    <cellStyle name="Normal 82 4 2 2 3" xfId="22798" xr:uid="{00000000-0005-0000-0000-000034CB0000}"/>
    <cellStyle name="Normal 82 4 2 2 4" xfId="42562" xr:uid="{00000000-0005-0000-0000-000035CB0000}"/>
    <cellStyle name="Normal 82 4 2 3" xfId="13524" xr:uid="{00000000-0005-0000-0000-000036CB0000}"/>
    <cellStyle name="Normal 82 4 2 3 2" xfId="33038" xr:uid="{00000000-0005-0000-0000-000037CB0000}"/>
    <cellStyle name="Normal 82 4 2 3 3" xfId="52931" xr:uid="{00000000-0005-0000-0000-000038CB0000}"/>
    <cellStyle name="Normal 82 4 2 4" xfId="24443" xr:uid="{00000000-0005-0000-0000-000039CB0000}"/>
    <cellStyle name="Normal 82 4 2 5" xfId="44209" xr:uid="{00000000-0005-0000-0000-00003ACB0000}"/>
    <cellStyle name="Normal 82 4 3" xfId="7459" xr:uid="{00000000-0005-0000-0000-00003BCB0000}"/>
    <cellStyle name="Normal 82 4 3 2" xfId="17182" xr:uid="{00000000-0005-0000-0000-00003CCB0000}"/>
    <cellStyle name="Normal 82 4 3 2 2" xfId="36695" xr:uid="{00000000-0005-0000-0000-00003DCB0000}"/>
    <cellStyle name="Normal 82 4 3 2 3" xfId="56588" xr:uid="{00000000-0005-0000-0000-00003ECB0000}"/>
    <cellStyle name="Normal 82 4 3 3" xfId="22750" xr:uid="{00000000-0005-0000-0000-00003FCB0000}"/>
    <cellStyle name="Normal 82 4 3 4" xfId="42514" xr:uid="{00000000-0005-0000-0000-000040CB0000}"/>
    <cellStyle name="Normal 82 4 4" xfId="5397" xr:uid="{00000000-0005-0000-0000-000041CB0000}"/>
    <cellStyle name="Normal 82 4 4 2" xfId="15134" xr:uid="{00000000-0005-0000-0000-000042CB0000}"/>
    <cellStyle name="Normal 82 4 4 2 2" xfId="34647" xr:uid="{00000000-0005-0000-0000-000043CB0000}"/>
    <cellStyle name="Normal 82 4 4 2 3" xfId="54540" xr:uid="{00000000-0005-0000-0000-000044CB0000}"/>
    <cellStyle name="Normal 82 4 4 3" xfId="27217" xr:uid="{00000000-0005-0000-0000-000045CB0000}"/>
    <cellStyle name="Normal 82 4 4 4" xfId="47105" xr:uid="{00000000-0005-0000-0000-000046CB0000}"/>
    <cellStyle name="Normal 82 4 5" xfId="11256" xr:uid="{00000000-0005-0000-0000-000047CB0000}"/>
    <cellStyle name="Normal 82 4 5 2" xfId="30771" xr:uid="{00000000-0005-0000-0000-000048CB0000}"/>
    <cellStyle name="Normal 82 4 5 3" xfId="50664" xr:uid="{00000000-0005-0000-0000-000049CB0000}"/>
    <cellStyle name="Normal 82 4 6" xfId="20977" xr:uid="{00000000-0005-0000-0000-00004ACB0000}"/>
    <cellStyle name="Normal 82 4 7" xfId="40632" xr:uid="{00000000-0005-0000-0000-00004BCB0000}"/>
    <cellStyle name="Normal 82 5" xfId="747" xr:uid="{00000000-0005-0000-0000-00004CCB0000}"/>
    <cellStyle name="Normal 82 5 2" xfId="3132" xr:uid="{00000000-0005-0000-0000-00004DCB0000}"/>
    <cellStyle name="Normal 82 5 2 2" xfId="8569" xr:uid="{00000000-0005-0000-0000-00004ECB0000}"/>
    <cellStyle name="Normal 82 5 2 2 2" xfId="18292" xr:uid="{00000000-0005-0000-0000-00004FCB0000}"/>
    <cellStyle name="Normal 82 5 2 2 2 2" xfId="37805" xr:uid="{00000000-0005-0000-0000-000050CB0000}"/>
    <cellStyle name="Normal 82 5 2 2 2 3" xfId="57698" xr:uid="{00000000-0005-0000-0000-000051CB0000}"/>
    <cellStyle name="Normal 82 5 2 2 3" xfId="23131" xr:uid="{00000000-0005-0000-0000-000052CB0000}"/>
    <cellStyle name="Normal 82 5 2 2 4" xfId="42897" xr:uid="{00000000-0005-0000-0000-000053CB0000}"/>
    <cellStyle name="Normal 82 5 2 3" xfId="12986" xr:uid="{00000000-0005-0000-0000-000054CB0000}"/>
    <cellStyle name="Normal 82 5 2 3 2" xfId="32500" xr:uid="{00000000-0005-0000-0000-000055CB0000}"/>
    <cellStyle name="Normal 82 5 2 3 3" xfId="52393" xr:uid="{00000000-0005-0000-0000-000056CB0000}"/>
    <cellStyle name="Normal 82 5 2 4" xfId="23905" xr:uid="{00000000-0005-0000-0000-000057CB0000}"/>
    <cellStyle name="Normal 82 5 2 5" xfId="43671" xr:uid="{00000000-0005-0000-0000-000058CB0000}"/>
    <cellStyle name="Normal 82 5 3" xfId="6999" xr:uid="{00000000-0005-0000-0000-000059CB0000}"/>
    <cellStyle name="Normal 82 5 3 2" xfId="16735" xr:uid="{00000000-0005-0000-0000-00005ACB0000}"/>
    <cellStyle name="Normal 82 5 3 2 2" xfId="36248" xr:uid="{00000000-0005-0000-0000-00005BCB0000}"/>
    <cellStyle name="Normal 82 5 3 2 3" xfId="56141" xr:uid="{00000000-0005-0000-0000-00005CCB0000}"/>
    <cellStyle name="Normal 82 5 3 3" xfId="25427" xr:uid="{00000000-0005-0000-0000-00005DCB0000}"/>
    <cellStyle name="Normal 82 5 3 4" xfId="45194" xr:uid="{00000000-0005-0000-0000-00005ECB0000}"/>
    <cellStyle name="Normal 82 5 4" xfId="5932" xr:uid="{00000000-0005-0000-0000-00005FCB0000}"/>
    <cellStyle name="Normal 82 5 4 2" xfId="15669" xr:uid="{00000000-0005-0000-0000-000060CB0000}"/>
    <cellStyle name="Normal 82 5 4 2 2" xfId="35182" xr:uid="{00000000-0005-0000-0000-000061CB0000}"/>
    <cellStyle name="Normal 82 5 4 2 3" xfId="55075" xr:uid="{00000000-0005-0000-0000-000062CB0000}"/>
    <cellStyle name="Normal 82 5 4 3" xfId="27752" xr:uid="{00000000-0005-0000-0000-000063CB0000}"/>
    <cellStyle name="Normal 82 5 4 4" xfId="47640" xr:uid="{00000000-0005-0000-0000-000064CB0000}"/>
    <cellStyle name="Normal 82 5 5" xfId="10718" xr:uid="{00000000-0005-0000-0000-000065CB0000}"/>
    <cellStyle name="Normal 82 5 5 2" xfId="30233" xr:uid="{00000000-0005-0000-0000-000066CB0000}"/>
    <cellStyle name="Normal 82 5 5 3" xfId="50126" xr:uid="{00000000-0005-0000-0000-000067CB0000}"/>
    <cellStyle name="Normal 82 5 6" xfId="20439" xr:uid="{00000000-0005-0000-0000-000068CB0000}"/>
    <cellStyle name="Normal 82 5 7" xfId="40081" xr:uid="{00000000-0005-0000-0000-000069CB0000}"/>
    <cellStyle name="Normal 82 6" xfId="1895" xr:uid="{00000000-0005-0000-0000-00006ACB0000}"/>
    <cellStyle name="Normal 82 6 2" xfId="4206" xr:uid="{00000000-0005-0000-0000-00006BCB0000}"/>
    <cellStyle name="Normal 82 6 2 2" xfId="9642" xr:uid="{00000000-0005-0000-0000-00006CCB0000}"/>
    <cellStyle name="Normal 82 6 2 2 2" xfId="19365" xr:uid="{00000000-0005-0000-0000-00006DCB0000}"/>
    <cellStyle name="Normal 82 6 2 2 2 2" xfId="38878" xr:uid="{00000000-0005-0000-0000-00006ECB0000}"/>
    <cellStyle name="Normal 82 6 2 2 2 3" xfId="58771" xr:uid="{00000000-0005-0000-0000-00006FCB0000}"/>
    <cellStyle name="Normal 82 6 2 2 3" xfId="29091" xr:uid="{00000000-0005-0000-0000-000070CB0000}"/>
    <cellStyle name="Normal 82 6 2 2 4" xfId="48979" xr:uid="{00000000-0005-0000-0000-000071CB0000}"/>
    <cellStyle name="Normal 82 6 2 3" xfId="14059" xr:uid="{00000000-0005-0000-0000-000072CB0000}"/>
    <cellStyle name="Normal 82 6 2 3 2" xfId="33573" xr:uid="{00000000-0005-0000-0000-000073CB0000}"/>
    <cellStyle name="Normal 82 6 2 3 3" xfId="53466" xr:uid="{00000000-0005-0000-0000-000074CB0000}"/>
    <cellStyle name="Normal 82 6 2 4" xfId="24978" xr:uid="{00000000-0005-0000-0000-000075CB0000}"/>
    <cellStyle name="Normal 82 6 2 5" xfId="44745" xr:uid="{00000000-0005-0000-0000-000076CB0000}"/>
    <cellStyle name="Normal 82 6 3" xfId="6467" xr:uid="{00000000-0005-0000-0000-000077CB0000}"/>
    <cellStyle name="Normal 82 6 3 2" xfId="16204" xr:uid="{00000000-0005-0000-0000-000078CB0000}"/>
    <cellStyle name="Normal 82 6 3 2 2" xfId="35717" xr:uid="{00000000-0005-0000-0000-000079CB0000}"/>
    <cellStyle name="Normal 82 6 3 2 3" xfId="55610" xr:uid="{00000000-0005-0000-0000-00007ACB0000}"/>
    <cellStyle name="Normal 82 6 3 3" xfId="28287" xr:uid="{00000000-0005-0000-0000-00007BCB0000}"/>
    <cellStyle name="Normal 82 6 3 4" xfId="48175" xr:uid="{00000000-0005-0000-0000-00007CCB0000}"/>
    <cellStyle name="Normal 82 6 4" xfId="11791" xr:uid="{00000000-0005-0000-0000-00007DCB0000}"/>
    <cellStyle name="Normal 82 6 4 2" xfId="31306" xr:uid="{00000000-0005-0000-0000-00007ECB0000}"/>
    <cellStyle name="Normal 82 6 4 3" xfId="51199" xr:uid="{00000000-0005-0000-0000-00007FCB0000}"/>
    <cellStyle name="Normal 82 6 5" xfId="21512" xr:uid="{00000000-0005-0000-0000-000080CB0000}"/>
    <cellStyle name="Normal 82 6 6" xfId="41229" xr:uid="{00000000-0005-0000-0000-000081CB0000}"/>
    <cellStyle name="Normal 82 7" xfId="2458" xr:uid="{00000000-0005-0000-0000-000082CB0000}"/>
    <cellStyle name="Normal 82 7 2" xfId="7895" xr:uid="{00000000-0005-0000-0000-000083CB0000}"/>
    <cellStyle name="Normal 82 7 2 2" xfId="17618" xr:uid="{00000000-0005-0000-0000-000084CB0000}"/>
    <cellStyle name="Normal 82 7 2 2 2" xfId="37131" xr:uid="{00000000-0005-0000-0000-000085CB0000}"/>
    <cellStyle name="Normal 82 7 2 2 3" xfId="57024" xr:uid="{00000000-0005-0000-0000-000086CB0000}"/>
    <cellStyle name="Normal 82 7 2 3" xfId="25931" xr:uid="{00000000-0005-0000-0000-000087CB0000}"/>
    <cellStyle name="Normal 82 7 2 4" xfId="45701" xr:uid="{00000000-0005-0000-0000-000088CB0000}"/>
    <cellStyle name="Normal 82 7 3" xfId="12312" xr:uid="{00000000-0005-0000-0000-000089CB0000}"/>
    <cellStyle name="Normal 82 7 3 2" xfId="31826" xr:uid="{00000000-0005-0000-0000-00008ACB0000}"/>
    <cellStyle name="Normal 82 7 3 3" xfId="51719" xr:uid="{00000000-0005-0000-0000-00008BCB0000}"/>
    <cellStyle name="Normal 82 7 4" xfId="23231" xr:uid="{00000000-0005-0000-0000-00008CCB0000}"/>
    <cellStyle name="Normal 82 7 5" xfId="42997" xr:uid="{00000000-0005-0000-0000-00008DCB0000}"/>
    <cellStyle name="Normal 82 8" xfId="2597" xr:uid="{00000000-0005-0000-0000-00008ECB0000}"/>
    <cellStyle name="Normal 82 8 2" xfId="8034" xr:uid="{00000000-0005-0000-0000-00008FCB0000}"/>
    <cellStyle name="Normal 82 8 2 2" xfId="17757" xr:uid="{00000000-0005-0000-0000-000090CB0000}"/>
    <cellStyle name="Normal 82 8 2 2 2" xfId="37270" xr:uid="{00000000-0005-0000-0000-000091CB0000}"/>
    <cellStyle name="Normal 82 8 2 2 3" xfId="57163" xr:uid="{00000000-0005-0000-0000-000092CB0000}"/>
    <cellStyle name="Normal 82 8 2 3" xfId="22915" xr:uid="{00000000-0005-0000-0000-000093CB0000}"/>
    <cellStyle name="Normal 82 8 2 4" xfId="42680" xr:uid="{00000000-0005-0000-0000-000094CB0000}"/>
    <cellStyle name="Normal 82 8 3" xfId="12451" xr:uid="{00000000-0005-0000-0000-000095CB0000}"/>
    <cellStyle name="Normal 82 8 3 2" xfId="31965" xr:uid="{00000000-0005-0000-0000-000096CB0000}"/>
    <cellStyle name="Normal 82 8 3 3" xfId="51858" xr:uid="{00000000-0005-0000-0000-000097CB0000}"/>
    <cellStyle name="Normal 82 8 4" xfId="23370" xr:uid="{00000000-0005-0000-0000-000098CB0000}"/>
    <cellStyle name="Normal 82 8 5" xfId="43136" xr:uid="{00000000-0005-0000-0000-000099CB0000}"/>
    <cellStyle name="Normal 82 9" xfId="4815" xr:uid="{00000000-0005-0000-0000-00009ACB0000}"/>
    <cellStyle name="Normal 82 9 2" xfId="14597" xr:uid="{00000000-0005-0000-0000-00009BCB0000}"/>
    <cellStyle name="Normal 82 9 2 2" xfId="34110" xr:uid="{00000000-0005-0000-0000-00009CCB0000}"/>
    <cellStyle name="Normal 82 9 2 3" xfId="54003" xr:uid="{00000000-0005-0000-0000-00009DCB0000}"/>
    <cellStyle name="Normal 82 9 3" xfId="26679" xr:uid="{00000000-0005-0000-0000-00009ECB0000}"/>
    <cellStyle name="Normal 82 9 4" xfId="46523" xr:uid="{00000000-0005-0000-0000-00009FCB0000}"/>
    <cellStyle name="Normal 83" xfId="171" xr:uid="{00000000-0005-0000-0000-0000A0CB0000}"/>
    <cellStyle name="Normal 83 10" xfId="10184" xr:uid="{00000000-0005-0000-0000-0000A1CB0000}"/>
    <cellStyle name="Normal 83 10 2" xfId="29699" xr:uid="{00000000-0005-0000-0000-0000A2CB0000}"/>
    <cellStyle name="Normal 83 10 3" xfId="49592" xr:uid="{00000000-0005-0000-0000-0000A3CB0000}"/>
    <cellStyle name="Normal 83 11" xfId="19905" xr:uid="{00000000-0005-0000-0000-0000A4CB0000}"/>
    <cellStyle name="Normal 83 12" xfId="39505" xr:uid="{00000000-0005-0000-0000-0000A5CB0000}"/>
    <cellStyle name="Normal 83 2" xfId="389" xr:uid="{00000000-0005-0000-0000-0000A6CB0000}"/>
    <cellStyle name="Normal 83 2 2" xfId="1475" xr:uid="{00000000-0005-0000-0000-0000A7CB0000}"/>
    <cellStyle name="Normal 83 2 2 2" xfId="3847" xr:uid="{00000000-0005-0000-0000-0000A8CB0000}"/>
    <cellStyle name="Normal 83 2 2 2 2" xfId="9284" xr:uid="{00000000-0005-0000-0000-0000A9CB0000}"/>
    <cellStyle name="Normal 83 2 2 2 2 2" xfId="19007" xr:uid="{00000000-0005-0000-0000-0000AACB0000}"/>
    <cellStyle name="Normal 83 2 2 2 2 2 2" xfId="38520" xr:uid="{00000000-0005-0000-0000-0000ABCB0000}"/>
    <cellStyle name="Normal 83 2 2 2 2 2 3" xfId="58413" xr:uid="{00000000-0005-0000-0000-0000ACCB0000}"/>
    <cellStyle name="Normal 83 2 2 2 2 3" xfId="26286" xr:uid="{00000000-0005-0000-0000-0000ADCB0000}"/>
    <cellStyle name="Normal 83 2 2 2 2 4" xfId="46058" xr:uid="{00000000-0005-0000-0000-0000AECB0000}"/>
    <cellStyle name="Normal 83 2 2 2 3" xfId="13701" xr:uid="{00000000-0005-0000-0000-0000AFCB0000}"/>
    <cellStyle name="Normal 83 2 2 2 3 2" xfId="33215" xr:uid="{00000000-0005-0000-0000-0000B0CB0000}"/>
    <cellStyle name="Normal 83 2 2 2 3 3" xfId="53108" xr:uid="{00000000-0005-0000-0000-0000B1CB0000}"/>
    <cellStyle name="Normal 83 2 2 2 4" xfId="24620" xr:uid="{00000000-0005-0000-0000-0000B2CB0000}"/>
    <cellStyle name="Normal 83 2 2 2 5" xfId="44386" xr:uid="{00000000-0005-0000-0000-0000B3CB0000}"/>
    <cellStyle name="Normal 83 2 2 3" xfId="7607" xr:uid="{00000000-0005-0000-0000-0000B4CB0000}"/>
    <cellStyle name="Normal 83 2 2 3 2" xfId="17330" xr:uid="{00000000-0005-0000-0000-0000B5CB0000}"/>
    <cellStyle name="Normal 83 2 2 3 2 2" xfId="36843" xr:uid="{00000000-0005-0000-0000-0000B6CB0000}"/>
    <cellStyle name="Normal 83 2 2 3 2 3" xfId="56736" xr:uid="{00000000-0005-0000-0000-0000B7CB0000}"/>
    <cellStyle name="Normal 83 2 2 3 3" xfId="25710" xr:uid="{00000000-0005-0000-0000-0000B8CB0000}"/>
    <cellStyle name="Normal 83 2 2 3 4" xfId="45479" xr:uid="{00000000-0005-0000-0000-0000B9CB0000}"/>
    <cellStyle name="Normal 83 2 2 4" xfId="5574" xr:uid="{00000000-0005-0000-0000-0000BACB0000}"/>
    <cellStyle name="Normal 83 2 2 4 2" xfId="15311" xr:uid="{00000000-0005-0000-0000-0000BBCB0000}"/>
    <cellStyle name="Normal 83 2 2 4 2 2" xfId="34824" xr:uid="{00000000-0005-0000-0000-0000BCCB0000}"/>
    <cellStyle name="Normal 83 2 2 4 2 3" xfId="54717" xr:uid="{00000000-0005-0000-0000-0000BDCB0000}"/>
    <cellStyle name="Normal 83 2 2 4 3" xfId="27394" xr:uid="{00000000-0005-0000-0000-0000BECB0000}"/>
    <cellStyle name="Normal 83 2 2 4 4" xfId="47282" xr:uid="{00000000-0005-0000-0000-0000BFCB0000}"/>
    <cellStyle name="Normal 83 2 2 5" xfId="11433" xr:uid="{00000000-0005-0000-0000-0000C0CB0000}"/>
    <cellStyle name="Normal 83 2 2 5 2" xfId="30948" xr:uid="{00000000-0005-0000-0000-0000C1CB0000}"/>
    <cellStyle name="Normal 83 2 2 5 3" xfId="50841" xr:uid="{00000000-0005-0000-0000-0000C2CB0000}"/>
    <cellStyle name="Normal 83 2 2 6" xfId="21154" xr:uid="{00000000-0005-0000-0000-0000C3CB0000}"/>
    <cellStyle name="Normal 83 2 2 7" xfId="40809" xr:uid="{00000000-0005-0000-0000-0000C4CB0000}"/>
    <cellStyle name="Normal 83 2 3" xfId="924" xr:uid="{00000000-0005-0000-0000-0000C5CB0000}"/>
    <cellStyle name="Normal 83 2 3 2" xfId="3309" xr:uid="{00000000-0005-0000-0000-0000C6CB0000}"/>
    <cellStyle name="Normal 83 2 3 2 2" xfId="8746" xr:uid="{00000000-0005-0000-0000-0000C7CB0000}"/>
    <cellStyle name="Normal 83 2 3 2 2 2" xfId="18469" xr:uid="{00000000-0005-0000-0000-0000C8CB0000}"/>
    <cellStyle name="Normal 83 2 3 2 2 2 2" xfId="37982" xr:uid="{00000000-0005-0000-0000-0000C9CB0000}"/>
    <cellStyle name="Normal 83 2 3 2 2 2 3" xfId="57875" xr:uid="{00000000-0005-0000-0000-0000CACB0000}"/>
    <cellStyle name="Normal 83 2 3 2 2 3" xfId="22787" xr:uid="{00000000-0005-0000-0000-0000CBCB0000}"/>
    <cellStyle name="Normal 83 2 3 2 2 4" xfId="42551" xr:uid="{00000000-0005-0000-0000-0000CCCB0000}"/>
    <cellStyle name="Normal 83 2 3 2 3" xfId="13163" xr:uid="{00000000-0005-0000-0000-0000CDCB0000}"/>
    <cellStyle name="Normal 83 2 3 2 3 2" xfId="32677" xr:uid="{00000000-0005-0000-0000-0000CECB0000}"/>
    <cellStyle name="Normal 83 2 3 2 3 3" xfId="52570" xr:uid="{00000000-0005-0000-0000-0000CFCB0000}"/>
    <cellStyle name="Normal 83 2 3 2 4" xfId="24082" xr:uid="{00000000-0005-0000-0000-0000D0CB0000}"/>
    <cellStyle name="Normal 83 2 3 2 5" xfId="43848" xr:uid="{00000000-0005-0000-0000-0000D1CB0000}"/>
    <cellStyle name="Normal 83 2 3 3" xfId="7147" xr:uid="{00000000-0005-0000-0000-0000D2CB0000}"/>
    <cellStyle name="Normal 83 2 3 3 2" xfId="16883" xr:uid="{00000000-0005-0000-0000-0000D3CB0000}"/>
    <cellStyle name="Normal 83 2 3 3 2 2" xfId="36396" xr:uid="{00000000-0005-0000-0000-0000D4CB0000}"/>
    <cellStyle name="Normal 83 2 3 3 2 3" xfId="56289" xr:uid="{00000000-0005-0000-0000-0000D5CB0000}"/>
    <cellStyle name="Normal 83 2 3 3 3" xfId="23107" xr:uid="{00000000-0005-0000-0000-0000D6CB0000}"/>
    <cellStyle name="Normal 83 2 3 3 4" xfId="42873" xr:uid="{00000000-0005-0000-0000-0000D7CB0000}"/>
    <cellStyle name="Normal 83 2 3 4" xfId="6109" xr:uid="{00000000-0005-0000-0000-0000D8CB0000}"/>
    <cellStyle name="Normal 83 2 3 4 2" xfId="15846" xr:uid="{00000000-0005-0000-0000-0000D9CB0000}"/>
    <cellStyle name="Normal 83 2 3 4 2 2" xfId="35359" xr:uid="{00000000-0005-0000-0000-0000DACB0000}"/>
    <cellStyle name="Normal 83 2 3 4 2 3" xfId="55252" xr:uid="{00000000-0005-0000-0000-0000DBCB0000}"/>
    <cellStyle name="Normal 83 2 3 4 3" xfId="27929" xr:uid="{00000000-0005-0000-0000-0000DCCB0000}"/>
    <cellStyle name="Normal 83 2 3 4 4" xfId="47817" xr:uid="{00000000-0005-0000-0000-0000DDCB0000}"/>
    <cellStyle name="Normal 83 2 3 5" xfId="10895" xr:uid="{00000000-0005-0000-0000-0000DECB0000}"/>
    <cellStyle name="Normal 83 2 3 5 2" xfId="30410" xr:uid="{00000000-0005-0000-0000-0000DFCB0000}"/>
    <cellStyle name="Normal 83 2 3 5 3" xfId="50303" xr:uid="{00000000-0005-0000-0000-0000E0CB0000}"/>
    <cellStyle name="Normal 83 2 3 6" xfId="20616" xr:uid="{00000000-0005-0000-0000-0000E1CB0000}"/>
    <cellStyle name="Normal 83 2 3 7" xfId="40258" xr:uid="{00000000-0005-0000-0000-0000E2CB0000}"/>
    <cellStyle name="Normal 83 2 4" xfId="2114" xr:uid="{00000000-0005-0000-0000-0000E3CB0000}"/>
    <cellStyle name="Normal 83 2 4 2" xfId="4383" xr:uid="{00000000-0005-0000-0000-0000E4CB0000}"/>
    <cellStyle name="Normal 83 2 4 2 2" xfId="9819" xr:uid="{00000000-0005-0000-0000-0000E5CB0000}"/>
    <cellStyle name="Normal 83 2 4 2 2 2" xfId="19542" xr:uid="{00000000-0005-0000-0000-0000E6CB0000}"/>
    <cellStyle name="Normal 83 2 4 2 2 2 2" xfId="39055" xr:uid="{00000000-0005-0000-0000-0000E7CB0000}"/>
    <cellStyle name="Normal 83 2 4 2 2 2 3" xfId="58948" xr:uid="{00000000-0005-0000-0000-0000E8CB0000}"/>
    <cellStyle name="Normal 83 2 4 2 2 3" xfId="29268" xr:uid="{00000000-0005-0000-0000-0000E9CB0000}"/>
    <cellStyle name="Normal 83 2 4 2 2 4" xfId="49156" xr:uid="{00000000-0005-0000-0000-0000EACB0000}"/>
    <cellStyle name="Normal 83 2 4 2 3" xfId="14236" xr:uid="{00000000-0005-0000-0000-0000EBCB0000}"/>
    <cellStyle name="Normal 83 2 4 2 3 2" xfId="33750" xr:uid="{00000000-0005-0000-0000-0000ECCB0000}"/>
    <cellStyle name="Normal 83 2 4 2 3 3" xfId="53643" xr:uid="{00000000-0005-0000-0000-0000EDCB0000}"/>
    <cellStyle name="Normal 83 2 4 2 4" xfId="25155" xr:uid="{00000000-0005-0000-0000-0000EECB0000}"/>
    <cellStyle name="Normal 83 2 4 2 5" xfId="44922" xr:uid="{00000000-0005-0000-0000-0000EFCB0000}"/>
    <cellStyle name="Normal 83 2 4 3" xfId="6644" xr:uid="{00000000-0005-0000-0000-0000F0CB0000}"/>
    <cellStyle name="Normal 83 2 4 3 2" xfId="16381" xr:uid="{00000000-0005-0000-0000-0000F1CB0000}"/>
    <cellStyle name="Normal 83 2 4 3 2 2" xfId="35894" xr:uid="{00000000-0005-0000-0000-0000F2CB0000}"/>
    <cellStyle name="Normal 83 2 4 3 2 3" xfId="55787" xr:uid="{00000000-0005-0000-0000-0000F3CB0000}"/>
    <cellStyle name="Normal 83 2 4 3 3" xfId="28464" xr:uid="{00000000-0005-0000-0000-0000F4CB0000}"/>
    <cellStyle name="Normal 83 2 4 3 4" xfId="48352" xr:uid="{00000000-0005-0000-0000-0000F5CB0000}"/>
    <cellStyle name="Normal 83 2 4 4" xfId="11968" xr:uid="{00000000-0005-0000-0000-0000F6CB0000}"/>
    <cellStyle name="Normal 83 2 4 4 2" xfId="31483" xr:uid="{00000000-0005-0000-0000-0000F7CB0000}"/>
    <cellStyle name="Normal 83 2 4 4 3" xfId="51376" xr:uid="{00000000-0005-0000-0000-0000F8CB0000}"/>
    <cellStyle name="Normal 83 2 4 5" xfId="21689" xr:uid="{00000000-0005-0000-0000-0000F9CB0000}"/>
    <cellStyle name="Normal 83 2 4 6" xfId="41448" xr:uid="{00000000-0005-0000-0000-0000FACB0000}"/>
    <cellStyle name="Normal 83 2 5" xfId="2774" xr:uid="{00000000-0005-0000-0000-0000FBCB0000}"/>
    <cellStyle name="Normal 83 2 5 2" xfId="8211" xr:uid="{00000000-0005-0000-0000-0000FCCB0000}"/>
    <cellStyle name="Normal 83 2 5 2 2" xfId="17934" xr:uid="{00000000-0005-0000-0000-0000FDCB0000}"/>
    <cellStyle name="Normal 83 2 5 2 2 2" xfId="37447" xr:uid="{00000000-0005-0000-0000-0000FECB0000}"/>
    <cellStyle name="Normal 83 2 5 2 2 3" xfId="57340" xr:uid="{00000000-0005-0000-0000-0000FFCB0000}"/>
    <cellStyle name="Normal 83 2 5 2 3" xfId="22244" xr:uid="{00000000-0005-0000-0000-000000CC0000}"/>
    <cellStyle name="Normal 83 2 5 2 4" xfId="42004" xr:uid="{00000000-0005-0000-0000-000001CC0000}"/>
    <cellStyle name="Normal 83 2 5 3" xfId="12628" xr:uid="{00000000-0005-0000-0000-000002CC0000}"/>
    <cellStyle name="Normal 83 2 5 3 2" xfId="32142" xr:uid="{00000000-0005-0000-0000-000003CC0000}"/>
    <cellStyle name="Normal 83 2 5 3 3" xfId="52035" xr:uid="{00000000-0005-0000-0000-000004CC0000}"/>
    <cellStyle name="Normal 83 2 5 4" xfId="23547" xr:uid="{00000000-0005-0000-0000-000005CC0000}"/>
    <cellStyle name="Normal 83 2 5 5" xfId="43313" xr:uid="{00000000-0005-0000-0000-000006CC0000}"/>
    <cellStyle name="Normal 83 2 6" xfId="5034" xr:uid="{00000000-0005-0000-0000-000007CC0000}"/>
    <cellStyle name="Normal 83 2 6 2" xfId="14774" xr:uid="{00000000-0005-0000-0000-000008CC0000}"/>
    <cellStyle name="Normal 83 2 6 2 2" xfId="34287" xr:uid="{00000000-0005-0000-0000-000009CC0000}"/>
    <cellStyle name="Normal 83 2 6 2 3" xfId="54180" xr:uid="{00000000-0005-0000-0000-00000ACC0000}"/>
    <cellStyle name="Normal 83 2 6 3" xfId="26856" xr:uid="{00000000-0005-0000-0000-00000BCC0000}"/>
    <cellStyle name="Normal 83 2 6 4" xfId="46742" xr:uid="{00000000-0005-0000-0000-00000CCC0000}"/>
    <cellStyle name="Normal 83 2 7" xfId="10360" xr:uid="{00000000-0005-0000-0000-00000DCC0000}"/>
    <cellStyle name="Normal 83 2 7 2" xfId="29875" xr:uid="{00000000-0005-0000-0000-00000ECC0000}"/>
    <cellStyle name="Normal 83 2 7 3" xfId="49768" xr:uid="{00000000-0005-0000-0000-00000FCC0000}"/>
    <cellStyle name="Normal 83 2 8" xfId="20081" xr:uid="{00000000-0005-0000-0000-000010CC0000}"/>
    <cellStyle name="Normal 83 2 9" xfId="39723" xr:uid="{00000000-0005-0000-0000-000011CC0000}"/>
    <cellStyle name="Normal 83 3" xfId="565" xr:uid="{00000000-0005-0000-0000-000012CC0000}"/>
    <cellStyle name="Normal 83 3 2" xfId="1651" xr:uid="{00000000-0005-0000-0000-000013CC0000}"/>
    <cellStyle name="Normal 83 3 2 2" xfId="4023" xr:uid="{00000000-0005-0000-0000-000014CC0000}"/>
    <cellStyle name="Normal 83 3 2 2 2" xfId="9460" xr:uid="{00000000-0005-0000-0000-000015CC0000}"/>
    <cellStyle name="Normal 83 3 2 2 2 2" xfId="19183" xr:uid="{00000000-0005-0000-0000-000016CC0000}"/>
    <cellStyle name="Normal 83 3 2 2 2 2 2" xfId="38696" xr:uid="{00000000-0005-0000-0000-000017CC0000}"/>
    <cellStyle name="Normal 83 3 2 2 2 2 3" xfId="58589" xr:uid="{00000000-0005-0000-0000-000018CC0000}"/>
    <cellStyle name="Normal 83 3 2 2 2 3" xfId="26224" xr:uid="{00000000-0005-0000-0000-000019CC0000}"/>
    <cellStyle name="Normal 83 3 2 2 2 4" xfId="45995" xr:uid="{00000000-0005-0000-0000-00001ACC0000}"/>
    <cellStyle name="Normal 83 3 2 2 3" xfId="13877" xr:uid="{00000000-0005-0000-0000-00001BCC0000}"/>
    <cellStyle name="Normal 83 3 2 2 3 2" xfId="33391" xr:uid="{00000000-0005-0000-0000-00001CCC0000}"/>
    <cellStyle name="Normal 83 3 2 2 3 3" xfId="53284" xr:uid="{00000000-0005-0000-0000-00001DCC0000}"/>
    <cellStyle name="Normal 83 3 2 2 4" xfId="24796" xr:uid="{00000000-0005-0000-0000-00001ECC0000}"/>
    <cellStyle name="Normal 83 3 2 2 5" xfId="44562" xr:uid="{00000000-0005-0000-0000-00001FCC0000}"/>
    <cellStyle name="Normal 83 3 2 3" xfId="7754" xr:uid="{00000000-0005-0000-0000-000020CC0000}"/>
    <cellStyle name="Normal 83 3 2 3 2" xfId="17477" xr:uid="{00000000-0005-0000-0000-000021CC0000}"/>
    <cellStyle name="Normal 83 3 2 3 2 2" xfId="36990" xr:uid="{00000000-0005-0000-0000-000022CC0000}"/>
    <cellStyle name="Normal 83 3 2 3 2 3" xfId="56883" xr:uid="{00000000-0005-0000-0000-000023CC0000}"/>
    <cellStyle name="Normal 83 3 2 3 3" xfId="22880" xr:uid="{00000000-0005-0000-0000-000024CC0000}"/>
    <cellStyle name="Normal 83 3 2 3 4" xfId="42645" xr:uid="{00000000-0005-0000-0000-000025CC0000}"/>
    <cellStyle name="Normal 83 3 2 4" xfId="5750" xr:uid="{00000000-0005-0000-0000-000026CC0000}"/>
    <cellStyle name="Normal 83 3 2 4 2" xfId="15487" xr:uid="{00000000-0005-0000-0000-000027CC0000}"/>
    <cellStyle name="Normal 83 3 2 4 2 2" xfId="35000" xr:uid="{00000000-0005-0000-0000-000028CC0000}"/>
    <cellStyle name="Normal 83 3 2 4 2 3" xfId="54893" xr:uid="{00000000-0005-0000-0000-000029CC0000}"/>
    <cellStyle name="Normal 83 3 2 4 3" xfId="27570" xr:uid="{00000000-0005-0000-0000-00002ACC0000}"/>
    <cellStyle name="Normal 83 3 2 4 4" xfId="47458" xr:uid="{00000000-0005-0000-0000-00002BCC0000}"/>
    <cellStyle name="Normal 83 3 2 5" xfId="11609" xr:uid="{00000000-0005-0000-0000-00002CCC0000}"/>
    <cellStyle name="Normal 83 3 2 5 2" xfId="31124" xr:uid="{00000000-0005-0000-0000-00002DCC0000}"/>
    <cellStyle name="Normal 83 3 2 5 3" xfId="51017" xr:uid="{00000000-0005-0000-0000-00002ECC0000}"/>
    <cellStyle name="Normal 83 3 2 6" xfId="21330" xr:uid="{00000000-0005-0000-0000-00002FCC0000}"/>
    <cellStyle name="Normal 83 3 2 7" xfId="40985" xr:uid="{00000000-0005-0000-0000-000030CC0000}"/>
    <cellStyle name="Normal 83 3 3" xfId="1100" xr:uid="{00000000-0005-0000-0000-000031CC0000}"/>
    <cellStyle name="Normal 83 3 3 2" xfId="3485" xr:uid="{00000000-0005-0000-0000-000032CC0000}"/>
    <cellStyle name="Normal 83 3 3 2 2" xfId="8922" xr:uid="{00000000-0005-0000-0000-000033CC0000}"/>
    <cellStyle name="Normal 83 3 3 2 2 2" xfId="18645" xr:uid="{00000000-0005-0000-0000-000034CC0000}"/>
    <cellStyle name="Normal 83 3 3 2 2 2 2" xfId="38158" xr:uid="{00000000-0005-0000-0000-000035CC0000}"/>
    <cellStyle name="Normal 83 3 3 2 2 2 3" xfId="58051" xr:uid="{00000000-0005-0000-0000-000036CC0000}"/>
    <cellStyle name="Normal 83 3 3 2 2 3" xfId="22795" xr:uid="{00000000-0005-0000-0000-000037CC0000}"/>
    <cellStyle name="Normal 83 3 3 2 2 4" xfId="42559" xr:uid="{00000000-0005-0000-0000-000038CC0000}"/>
    <cellStyle name="Normal 83 3 3 2 3" xfId="13339" xr:uid="{00000000-0005-0000-0000-000039CC0000}"/>
    <cellStyle name="Normal 83 3 3 2 3 2" xfId="32853" xr:uid="{00000000-0005-0000-0000-00003ACC0000}"/>
    <cellStyle name="Normal 83 3 3 2 3 3" xfId="52746" xr:uid="{00000000-0005-0000-0000-00003BCC0000}"/>
    <cellStyle name="Normal 83 3 3 2 4" xfId="24258" xr:uid="{00000000-0005-0000-0000-00003CCC0000}"/>
    <cellStyle name="Normal 83 3 3 2 5" xfId="44024" xr:uid="{00000000-0005-0000-0000-00003DCC0000}"/>
    <cellStyle name="Normal 83 3 3 3" xfId="7294" xr:uid="{00000000-0005-0000-0000-00003ECC0000}"/>
    <cellStyle name="Normal 83 3 3 3 2" xfId="17030" xr:uid="{00000000-0005-0000-0000-00003FCC0000}"/>
    <cellStyle name="Normal 83 3 3 3 2 2" xfId="36543" xr:uid="{00000000-0005-0000-0000-000040CC0000}"/>
    <cellStyle name="Normal 83 3 3 3 2 3" xfId="56436" xr:uid="{00000000-0005-0000-0000-000041CC0000}"/>
    <cellStyle name="Normal 83 3 3 3 3" xfId="26572" xr:uid="{00000000-0005-0000-0000-000042CC0000}"/>
    <cellStyle name="Normal 83 3 3 3 4" xfId="46345" xr:uid="{00000000-0005-0000-0000-000043CC0000}"/>
    <cellStyle name="Normal 83 3 3 4" xfId="6285" xr:uid="{00000000-0005-0000-0000-000044CC0000}"/>
    <cellStyle name="Normal 83 3 3 4 2" xfId="16022" xr:uid="{00000000-0005-0000-0000-000045CC0000}"/>
    <cellStyle name="Normal 83 3 3 4 2 2" xfId="35535" xr:uid="{00000000-0005-0000-0000-000046CC0000}"/>
    <cellStyle name="Normal 83 3 3 4 2 3" xfId="55428" xr:uid="{00000000-0005-0000-0000-000047CC0000}"/>
    <cellStyle name="Normal 83 3 3 4 3" xfId="28105" xr:uid="{00000000-0005-0000-0000-000048CC0000}"/>
    <cellStyle name="Normal 83 3 3 4 4" xfId="47993" xr:uid="{00000000-0005-0000-0000-000049CC0000}"/>
    <cellStyle name="Normal 83 3 3 5" xfId="11071" xr:uid="{00000000-0005-0000-0000-00004ACC0000}"/>
    <cellStyle name="Normal 83 3 3 5 2" xfId="30586" xr:uid="{00000000-0005-0000-0000-00004BCC0000}"/>
    <cellStyle name="Normal 83 3 3 5 3" xfId="50479" xr:uid="{00000000-0005-0000-0000-00004CCC0000}"/>
    <cellStyle name="Normal 83 3 3 6" xfId="20792" xr:uid="{00000000-0005-0000-0000-00004DCC0000}"/>
    <cellStyle name="Normal 83 3 3 7" xfId="40434" xr:uid="{00000000-0005-0000-0000-00004ECC0000}"/>
    <cellStyle name="Normal 83 3 4" xfId="2290" xr:uid="{00000000-0005-0000-0000-00004FCC0000}"/>
    <cellStyle name="Normal 83 3 4 2" xfId="4559" xr:uid="{00000000-0005-0000-0000-000050CC0000}"/>
    <cellStyle name="Normal 83 3 4 2 2" xfId="9995" xr:uid="{00000000-0005-0000-0000-000051CC0000}"/>
    <cellStyle name="Normal 83 3 4 2 2 2" xfId="19718" xr:uid="{00000000-0005-0000-0000-000052CC0000}"/>
    <cellStyle name="Normal 83 3 4 2 2 2 2" xfId="39231" xr:uid="{00000000-0005-0000-0000-000053CC0000}"/>
    <cellStyle name="Normal 83 3 4 2 2 2 3" xfId="59124" xr:uid="{00000000-0005-0000-0000-000054CC0000}"/>
    <cellStyle name="Normal 83 3 4 2 2 3" xfId="29444" xr:uid="{00000000-0005-0000-0000-000055CC0000}"/>
    <cellStyle name="Normal 83 3 4 2 2 4" xfId="49332" xr:uid="{00000000-0005-0000-0000-000056CC0000}"/>
    <cellStyle name="Normal 83 3 4 2 3" xfId="14412" xr:uid="{00000000-0005-0000-0000-000057CC0000}"/>
    <cellStyle name="Normal 83 3 4 2 3 2" xfId="33926" xr:uid="{00000000-0005-0000-0000-000058CC0000}"/>
    <cellStyle name="Normal 83 3 4 2 3 3" xfId="53819" xr:uid="{00000000-0005-0000-0000-000059CC0000}"/>
    <cellStyle name="Normal 83 3 4 2 4" xfId="25331" xr:uid="{00000000-0005-0000-0000-00005ACC0000}"/>
    <cellStyle name="Normal 83 3 4 2 5" xfId="45098" xr:uid="{00000000-0005-0000-0000-00005BCC0000}"/>
    <cellStyle name="Normal 83 3 4 3" xfId="6820" xr:uid="{00000000-0005-0000-0000-00005CCC0000}"/>
    <cellStyle name="Normal 83 3 4 3 2" xfId="16557" xr:uid="{00000000-0005-0000-0000-00005DCC0000}"/>
    <cellStyle name="Normal 83 3 4 3 2 2" xfId="36070" xr:uid="{00000000-0005-0000-0000-00005ECC0000}"/>
    <cellStyle name="Normal 83 3 4 3 2 3" xfId="55963" xr:uid="{00000000-0005-0000-0000-00005FCC0000}"/>
    <cellStyle name="Normal 83 3 4 3 3" xfId="28640" xr:uid="{00000000-0005-0000-0000-000060CC0000}"/>
    <cellStyle name="Normal 83 3 4 3 4" xfId="48528" xr:uid="{00000000-0005-0000-0000-000061CC0000}"/>
    <cellStyle name="Normal 83 3 4 4" xfId="12144" xr:uid="{00000000-0005-0000-0000-000062CC0000}"/>
    <cellStyle name="Normal 83 3 4 4 2" xfId="31659" xr:uid="{00000000-0005-0000-0000-000063CC0000}"/>
    <cellStyle name="Normal 83 3 4 4 3" xfId="51552" xr:uid="{00000000-0005-0000-0000-000064CC0000}"/>
    <cellStyle name="Normal 83 3 4 5" xfId="21865" xr:uid="{00000000-0005-0000-0000-000065CC0000}"/>
    <cellStyle name="Normal 83 3 4 6" xfId="41624" xr:uid="{00000000-0005-0000-0000-000066CC0000}"/>
    <cellStyle name="Normal 83 3 5" xfId="2950" xr:uid="{00000000-0005-0000-0000-000067CC0000}"/>
    <cellStyle name="Normal 83 3 5 2" xfId="8387" xr:uid="{00000000-0005-0000-0000-000068CC0000}"/>
    <cellStyle name="Normal 83 3 5 2 2" xfId="18110" xr:uid="{00000000-0005-0000-0000-000069CC0000}"/>
    <cellStyle name="Normal 83 3 5 2 2 2" xfId="37623" xr:uid="{00000000-0005-0000-0000-00006ACC0000}"/>
    <cellStyle name="Normal 83 3 5 2 2 3" xfId="57516" xr:uid="{00000000-0005-0000-0000-00006BCC0000}"/>
    <cellStyle name="Normal 83 3 5 2 3" xfId="22878" xr:uid="{00000000-0005-0000-0000-00006CCC0000}"/>
    <cellStyle name="Normal 83 3 5 2 4" xfId="42643" xr:uid="{00000000-0005-0000-0000-00006DCC0000}"/>
    <cellStyle name="Normal 83 3 5 3" xfId="12804" xr:uid="{00000000-0005-0000-0000-00006ECC0000}"/>
    <cellStyle name="Normal 83 3 5 3 2" xfId="32318" xr:uid="{00000000-0005-0000-0000-00006FCC0000}"/>
    <cellStyle name="Normal 83 3 5 3 3" xfId="52211" xr:uid="{00000000-0005-0000-0000-000070CC0000}"/>
    <cellStyle name="Normal 83 3 5 4" xfId="23723" xr:uid="{00000000-0005-0000-0000-000071CC0000}"/>
    <cellStyle name="Normal 83 3 5 5" xfId="43489" xr:uid="{00000000-0005-0000-0000-000072CC0000}"/>
    <cellStyle name="Normal 83 3 6" xfId="5210" xr:uid="{00000000-0005-0000-0000-000073CC0000}"/>
    <cellStyle name="Normal 83 3 6 2" xfId="14950" xr:uid="{00000000-0005-0000-0000-000074CC0000}"/>
    <cellStyle name="Normal 83 3 6 2 2" xfId="34463" xr:uid="{00000000-0005-0000-0000-000075CC0000}"/>
    <cellStyle name="Normal 83 3 6 2 3" xfId="54356" xr:uid="{00000000-0005-0000-0000-000076CC0000}"/>
    <cellStyle name="Normal 83 3 6 3" xfId="27032" xr:uid="{00000000-0005-0000-0000-000077CC0000}"/>
    <cellStyle name="Normal 83 3 6 4" xfId="46918" xr:uid="{00000000-0005-0000-0000-000078CC0000}"/>
    <cellStyle name="Normal 83 3 7" xfId="10536" xr:uid="{00000000-0005-0000-0000-000079CC0000}"/>
    <cellStyle name="Normal 83 3 7 2" xfId="30051" xr:uid="{00000000-0005-0000-0000-00007ACC0000}"/>
    <cellStyle name="Normal 83 3 7 3" xfId="49944" xr:uid="{00000000-0005-0000-0000-00007BCC0000}"/>
    <cellStyle name="Normal 83 3 8" xfId="20257" xr:uid="{00000000-0005-0000-0000-00007CCC0000}"/>
    <cellStyle name="Normal 83 3 9" xfId="39899" xr:uid="{00000000-0005-0000-0000-00007DCC0000}"/>
    <cellStyle name="Normal 83 4" xfId="1299" xr:uid="{00000000-0005-0000-0000-00007ECC0000}"/>
    <cellStyle name="Normal 83 4 2" xfId="3671" xr:uid="{00000000-0005-0000-0000-00007FCC0000}"/>
    <cellStyle name="Normal 83 4 2 2" xfId="9108" xr:uid="{00000000-0005-0000-0000-000080CC0000}"/>
    <cellStyle name="Normal 83 4 2 2 2" xfId="18831" xr:uid="{00000000-0005-0000-0000-000081CC0000}"/>
    <cellStyle name="Normal 83 4 2 2 2 2" xfId="38344" xr:uid="{00000000-0005-0000-0000-000082CC0000}"/>
    <cellStyle name="Normal 83 4 2 2 2 3" xfId="58237" xr:uid="{00000000-0005-0000-0000-000083CC0000}"/>
    <cellStyle name="Normal 83 4 2 2 3" xfId="22847" xr:uid="{00000000-0005-0000-0000-000084CC0000}"/>
    <cellStyle name="Normal 83 4 2 2 4" xfId="42611" xr:uid="{00000000-0005-0000-0000-000085CC0000}"/>
    <cellStyle name="Normal 83 4 2 3" xfId="13525" xr:uid="{00000000-0005-0000-0000-000086CC0000}"/>
    <cellStyle name="Normal 83 4 2 3 2" xfId="33039" xr:uid="{00000000-0005-0000-0000-000087CC0000}"/>
    <cellStyle name="Normal 83 4 2 3 3" xfId="52932" xr:uid="{00000000-0005-0000-0000-000088CC0000}"/>
    <cellStyle name="Normal 83 4 2 4" xfId="24444" xr:uid="{00000000-0005-0000-0000-000089CC0000}"/>
    <cellStyle name="Normal 83 4 2 5" xfId="44210" xr:uid="{00000000-0005-0000-0000-00008ACC0000}"/>
    <cellStyle name="Normal 83 4 3" xfId="7460" xr:uid="{00000000-0005-0000-0000-00008BCC0000}"/>
    <cellStyle name="Normal 83 4 3 2" xfId="17183" xr:uid="{00000000-0005-0000-0000-00008CCC0000}"/>
    <cellStyle name="Normal 83 4 3 2 2" xfId="36696" xr:uid="{00000000-0005-0000-0000-00008DCC0000}"/>
    <cellStyle name="Normal 83 4 3 2 3" xfId="56589" xr:uid="{00000000-0005-0000-0000-00008ECC0000}"/>
    <cellStyle name="Normal 83 4 3 3" xfId="26192" xr:uid="{00000000-0005-0000-0000-00008FCC0000}"/>
    <cellStyle name="Normal 83 4 3 4" xfId="45963" xr:uid="{00000000-0005-0000-0000-000090CC0000}"/>
    <cellStyle name="Normal 83 4 4" xfId="5398" xr:uid="{00000000-0005-0000-0000-000091CC0000}"/>
    <cellStyle name="Normal 83 4 4 2" xfId="15135" xr:uid="{00000000-0005-0000-0000-000092CC0000}"/>
    <cellStyle name="Normal 83 4 4 2 2" xfId="34648" xr:uid="{00000000-0005-0000-0000-000093CC0000}"/>
    <cellStyle name="Normal 83 4 4 2 3" xfId="54541" xr:uid="{00000000-0005-0000-0000-000094CC0000}"/>
    <cellStyle name="Normal 83 4 4 3" xfId="27218" xr:uid="{00000000-0005-0000-0000-000095CC0000}"/>
    <cellStyle name="Normal 83 4 4 4" xfId="47106" xr:uid="{00000000-0005-0000-0000-000096CC0000}"/>
    <cellStyle name="Normal 83 4 5" xfId="11257" xr:uid="{00000000-0005-0000-0000-000097CC0000}"/>
    <cellStyle name="Normal 83 4 5 2" xfId="30772" xr:uid="{00000000-0005-0000-0000-000098CC0000}"/>
    <cellStyle name="Normal 83 4 5 3" xfId="50665" xr:uid="{00000000-0005-0000-0000-000099CC0000}"/>
    <cellStyle name="Normal 83 4 6" xfId="20978" xr:uid="{00000000-0005-0000-0000-00009ACC0000}"/>
    <cellStyle name="Normal 83 4 7" xfId="40633" xr:uid="{00000000-0005-0000-0000-00009BCC0000}"/>
    <cellStyle name="Normal 83 5" xfId="748" xr:uid="{00000000-0005-0000-0000-00009CCC0000}"/>
    <cellStyle name="Normal 83 5 2" xfId="3133" xr:uid="{00000000-0005-0000-0000-00009DCC0000}"/>
    <cellStyle name="Normal 83 5 2 2" xfId="8570" xr:uid="{00000000-0005-0000-0000-00009ECC0000}"/>
    <cellStyle name="Normal 83 5 2 2 2" xfId="18293" xr:uid="{00000000-0005-0000-0000-00009FCC0000}"/>
    <cellStyle name="Normal 83 5 2 2 2 2" xfId="37806" xr:uid="{00000000-0005-0000-0000-0000A0CC0000}"/>
    <cellStyle name="Normal 83 5 2 2 2 3" xfId="57699" xr:uid="{00000000-0005-0000-0000-0000A1CC0000}"/>
    <cellStyle name="Normal 83 5 2 2 3" xfId="25556" xr:uid="{00000000-0005-0000-0000-0000A2CC0000}"/>
    <cellStyle name="Normal 83 5 2 2 4" xfId="45324" xr:uid="{00000000-0005-0000-0000-0000A3CC0000}"/>
    <cellStyle name="Normal 83 5 2 3" xfId="12987" xr:uid="{00000000-0005-0000-0000-0000A4CC0000}"/>
    <cellStyle name="Normal 83 5 2 3 2" xfId="32501" xr:uid="{00000000-0005-0000-0000-0000A5CC0000}"/>
    <cellStyle name="Normal 83 5 2 3 3" xfId="52394" xr:uid="{00000000-0005-0000-0000-0000A6CC0000}"/>
    <cellStyle name="Normal 83 5 2 4" xfId="23906" xr:uid="{00000000-0005-0000-0000-0000A7CC0000}"/>
    <cellStyle name="Normal 83 5 2 5" xfId="43672" xr:uid="{00000000-0005-0000-0000-0000A8CC0000}"/>
    <cellStyle name="Normal 83 5 3" xfId="7000" xr:uid="{00000000-0005-0000-0000-0000A9CC0000}"/>
    <cellStyle name="Normal 83 5 3 2" xfId="16736" xr:uid="{00000000-0005-0000-0000-0000AACC0000}"/>
    <cellStyle name="Normal 83 5 3 2 2" xfId="36249" xr:uid="{00000000-0005-0000-0000-0000ABCC0000}"/>
    <cellStyle name="Normal 83 5 3 2 3" xfId="56142" xr:uid="{00000000-0005-0000-0000-0000ACCC0000}"/>
    <cellStyle name="Normal 83 5 3 3" xfId="26016" xr:uid="{00000000-0005-0000-0000-0000ADCC0000}"/>
    <cellStyle name="Normal 83 5 3 4" xfId="45787" xr:uid="{00000000-0005-0000-0000-0000AECC0000}"/>
    <cellStyle name="Normal 83 5 4" xfId="5933" xr:uid="{00000000-0005-0000-0000-0000AFCC0000}"/>
    <cellStyle name="Normal 83 5 4 2" xfId="15670" xr:uid="{00000000-0005-0000-0000-0000B0CC0000}"/>
    <cellStyle name="Normal 83 5 4 2 2" xfId="35183" xr:uid="{00000000-0005-0000-0000-0000B1CC0000}"/>
    <cellStyle name="Normal 83 5 4 2 3" xfId="55076" xr:uid="{00000000-0005-0000-0000-0000B2CC0000}"/>
    <cellStyle name="Normal 83 5 4 3" xfId="27753" xr:uid="{00000000-0005-0000-0000-0000B3CC0000}"/>
    <cellStyle name="Normal 83 5 4 4" xfId="47641" xr:uid="{00000000-0005-0000-0000-0000B4CC0000}"/>
    <cellStyle name="Normal 83 5 5" xfId="10719" xr:uid="{00000000-0005-0000-0000-0000B5CC0000}"/>
    <cellStyle name="Normal 83 5 5 2" xfId="30234" xr:uid="{00000000-0005-0000-0000-0000B6CC0000}"/>
    <cellStyle name="Normal 83 5 5 3" xfId="50127" xr:uid="{00000000-0005-0000-0000-0000B7CC0000}"/>
    <cellStyle name="Normal 83 5 6" xfId="20440" xr:uid="{00000000-0005-0000-0000-0000B8CC0000}"/>
    <cellStyle name="Normal 83 5 7" xfId="40082" xr:uid="{00000000-0005-0000-0000-0000B9CC0000}"/>
    <cellStyle name="Normal 83 6" xfId="1896" xr:uid="{00000000-0005-0000-0000-0000BACC0000}"/>
    <cellStyle name="Normal 83 6 2" xfId="4207" xr:uid="{00000000-0005-0000-0000-0000BBCC0000}"/>
    <cellStyle name="Normal 83 6 2 2" xfId="9643" xr:uid="{00000000-0005-0000-0000-0000BCCC0000}"/>
    <cellStyle name="Normal 83 6 2 2 2" xfId="19366" xr:uid="{00000000-0005-0000-0000-0000BDCC0000}"/>
    <cellStyle name="Normal 83 6 2 2 2 2" xfId="38879" xr:uid="{00000000-0005-0000-0000-0000BECC0000}"/>
    <cellStyle name="Normal 83 6 2 2 2 3" xfId="58772" xr:uid="{00000000-0005-0000-0000-0000BFCC0000}"/>
    <cellStyle name="Normal 83 6 2 2 3" xfId="29092" xr:uid="{00000000-0005-0000-0000-0000C0CC0000}"/>
    <cellStyle name="Normal 83 6 2 2 4" xfId="48980" xr:uid="{00000000-0005-0000-0000-0000C1CC0000}"/>
    <cellStyle name="Normal 83 6 2 3" xfId="14060" xr:uid="{00000000-0005-0000-0000-0000C2CC0000}"/>
    <cellStyle name="Normal 83 6 2 3 2" xfId="33574" xr:uid="{00000000-0005-0000-0000-0000C3CC0000}"/>
    <cellStyle name="Normal 83 6 2 3 3" xfId="53467" xr:uid="{00000000-0005-0000-0000-0000C4CC0000}"/>
    <cellStyle name="Normal 83 6 2 4" xfId="24979" xr:uid="{00000000-0005-0000-0000-0000C5CC0000}"/>
    <cellStyle name="Normal 83 6 2 5" xfId="44746" xr:uid="{00000000-0005-0000-0000-0000C6CC0000}"/>
    <cellStyle name="Normal 83 6 3" xfId="6468" xr:uid="{00000000-0005-0000-0000-0000C7CC0000}"/>
    <cellStyle name="Normal 83 6 3 2" xfId="16205" xr:uid="{00000000-0005-0000-0000-0000C8CC0000}"/>
    <cellStyle name="Normal 83 6 3 2 2" xfId="35718" xr:uid="{00000000-0005-0000-0000-0000C9CC0000}"/>
    <cellStyle name="Normal 83 6 3 2 3" xfId="55611" xr:uid="{00000000-0005-0000-0000-0000CACC0000}"/>
    <cellStyle name="Normal 83 6 3 3" xfId="28288" xr:uid="{00000000-0005-0000-0000-0000CBCC0000}"/>
    <cellStyle name="Normal 83 6 3 4" xfId="48176" xr:uid="{00000000-0005-0000-0000-0000CCCC0000}"/>
    <cellStyle name="Normal 83 6 4" xfId="11792" xr:uid="{00000000-0005-0000-0000-0000CDCC0000}"/>
    <cellStyle name="Normal 83 6 4 2" xfId="31307" xr:uid="{00000000-0005-0000-0000-0000CECC0000}"/>
    <cellStyle name="Normal 83 6 4 3" xfId="51200" xr:uid="{00000000-0005-0000-0000-0000CFCC0000}"/>
    <cellStyle name="Normal 83 6 5" xfId="21513" xr:uid="{00000000-0005-0000-0000-0000D0CC0000}"/>
    <cellStyle name="Normal 83 6 6" xfId="41230" xr:uid="{00000000-0005-0000-0000-0000D1CC0000}"/>
    <cellStyle name="Normal 83 7" xfId="2459" xr:uid="{00000000-0005-0000-0000-0000D2CC0000}"/>
    <cellStyle name="Normal 83 7 2" xfId="7896" xr:uid="{00000000-0005-0000-0000-0000D3CC0000}"/>
    <cellStyle name="Normal 83 7 2 2" xfId="17619" xr:uid="{00000000-0005-0000-0000-0000D4CC0000}"/>
    <cellStyle name="Normal 83 7 2 2 2" xfId="37132" xr:uid="{00000000-0005-0000-0000-0000D5CC0000}"/>
    <cellStyle name="Normal 83 7 2 2 3" xfId="57025" xr:uid="{00000000-0005-0000-0000-0000D6CC0000}"/>
    <cellStyle name="Normal 83 7 2 3" xfId="25889" xr:uid="{00000000-0005-0000-0000-0000D7CC0000}"/>
    <cellStyle name="Normal 83 7 2 4" xfId="45659" xr:uid="{00000000-0005-0000-0000-0000D8CC0000}"/>
    <cellStyle name="Normal 83 7 3" xfId="12313" xr:uid="{00000000-0005-0000-0000-0000D9CC0000}"/>
    <cellStyle name="Normal 83 7 3 2" xfId="31827" xr:uid="{00000000-0005-0000-0000-0000DACC0000}"/>
    <cellStyle name="Normal 83 7 3 3" xfId="51720" xr:uid="{00000000-0005-0000-0000-0000DBCC0000}"/>
    <cellStyle name="Normal 83 7 4" xfId="23232" xr:uid="{00000000-0005-0000-0000-0000DCCC0000}"/>
    <cellStyle name="Normal 83 7 5" xfId="42998" xr:uid="{00000000-0005-0000-0000-0000DDCC0000}"/>
    <cellStyle name="Normal 83 8" xfId="2598" xr:uid="{00000000-0005-0000-0000-0000DECC0000}"/>
    <cellStyle name="Normal 83 8 2" xfId="8035" xr:uid="{00000000-0005-0000-0000-0000DFCC0000}"/>
    <cellStyle name="Normal 83 8 2 2" xfId="17758" xr:uid="{00000000-0005-0000-0000-0000E0CC0000}"/>
    <cellStyle name="Normal 83 8 2 2 2" xfId="37271" xr:uid="{00000000-0005-0000-0000-0000E1CC0000}"/>
    <cellStyle name="Normal 83 8 2 2 3" xfId="57164" xr:uid="{00000000-0005-0000-0000-0000E2CC0000}"/>
    <cellStyle name="Normal 83 8 2 3" xfId="26187" xr:uid="{00000000-0005-0000-0000-0000E3CC0000}"/>
    <cellStyle name="Normal 83 8 2 4" xfId="45958" xr:uid="{00000000-0005-0000-0000-0000E4CC0000}"/>
    <cellStyle name="Normal 83 8 3" xfId="12452" xr:uid="{00000000-0005-0000-0000-0000E5CC0000}"/>
    <cellStyle name="Normal 83 8 3 2" xfId="31966" xr:uid="{00000000-0005-0000-0000-0000E6CC0000}"/>
    <cellStyle name="Normal 83 8 3 3" xfId="51859" xr:uid="{00000000-0005-0000-0000-0000E7CC0000}"/>
    <cellStyle name="Normal 83 8 4" xfId="23371" xr:uid="{00000000-0005-0000-0000-0000E8CC0000}"/>
    <cellStyle name="Normal 83 8 5" xfId="43137" xr:uid="{00000000-0005-0000-0000-0000E9CC0000}"/>
    <cellStyle name="Normal 83 9" xfId="4816" xr:uid="{00000000-0005-0000-0000-0000EACC0000}"/>
    <cellStyle name="Normal 83 9 2" xfId="14598" xr:uid="{00000000-0005-0000-0000-0000EBCC0000}"/>
    <cellStyle name="Normal 83 9 2 2" xfId="34111" xr:uid="{00000000-0005-0000-0000-0000ECCC0000}"/>
    <cellStyle name="Normal 83 9 2 3" xfId="54004" xr:uid="{00000000-0005-0000-0000-0000EDCC0000}"/>
    <cellStyle name="Normal 83 9 3" xfId="26680" xr:uid="{00000000-0005-0000-0000-0000EECC0000}"/>
    <cellStyle name="Normal 83 9 4" xfId="46524" xr:uid="{00000000-0005-0000-0000-0000EFCC0000}"/>
    <cellStyle name="Normal 84" xfId="172" xr:uid="{00000000-0005-0000-0000-0000F0CC0000}"/>
    <cellStyle name="Normal 84 10" xfId="10185" xr:uid="{00000000-0005-0000-0000-0000F1CC0000}"/>
    <cellStyle name="Normal 84 10 2" xfId="29700" xr:uid="{00000000-0005-0000-0000-0000F2CC0000}"/>
    <cellStyle name="Normal 84 10 3" xfId="49593" xr:uid="{00000000-0005-0000-0000-0000F3CC0000}"/>
    <cellStyle name="Normal 84 11" xfId="19906" xr:uid="{00000000-0005-0000-0000-0000F4CC0000}"/>
    <cellStyle name="Normal 84 12" xfId="39506" xr:uid="{00000000-0005-0000-0000-0000F5CC0000}"/>
    <cellStyle name="Normal 84 2" xfId="390" xr:uid="{00000000-0005-0000-0000-0000F6CC0000}"/>
    <cellStyle name="Normal 84 2 2" xfId="1476" xr:uid="{00000000-0005-0000-0000-0000F7CC0000}"/>
    <cellStyle name="Normal 84 2 2 2" xfId="3848" xr:uid="{00000000-0005-0000-0000-0000F8CC0000}"/>
    <cellStyle name="Normal 84 2 2 2 2" xfId="9285" xr:uid="{00000000-0005-0000-0000-0000F9CC0000}"/>
    <cellStyle name="Normal 84 2 2 2 2 2" xfId="19008" xr:uid="{00000000-0005-0000-0000-0000FACC0000}"/>
    <cellStyle name="Normal 84 2 2 2 2 2 2" xfId="38521" xr:uid="{00000000-0005-0000-0000-0000FBCC0000}"/>
    <cellStyle name="Normal 84 2 2 2 2 2 3" xfId="58414" xr:uid="{00000000-0005-0000-0000-0000FCCC0000}"/>
    <cellStyle name="Normal 84 2 2 2 2 3" xfId="26300" xr:uid="{00000000-0005-0000-0000-0000FDCC0000}"/>
    <cellStyle name="Normal 84 2 2 2 2 4" xfId="46073" xr:uid="{00000000-0005-0000-0000-0000FECC0000}"/>
    <cellStyle name="Normal 84 2 2 2 3" xfId="13702" xr:uid="{00000000-0005-0000-0000-0000FFCC0000}"/>
    <cellStyle name="Normal 84 2 2 2 3 2" xfId="33216" xr:uid="{00000000-0005-0000-0000-000000CD0000}"/>
    <cellStyle name="Normal 84 2 2 2 3 3" xfId="53109" xr:uid="{00000000-0005-0000-0000-000001CD0000}"/>
    <cellStyle name="Normal 84 2 2 2 4" xfId="24621" xr:uid="{00000000-0005-0000-0000-000002CD0000}"/>
    <cellStyle name="Normal 84 2 2 2 5" xfId="44387" xr:uid="{00000000-0005-0000-0000-000003CD0000}"/>
    <cellStyle name="Normal 84 2 2 3" xfId="7608" xr:uid="{00000000-0005-0000-0000-000004CD0000}"/>
    <cellStyle name="Normal 84 2 2 3 2" xfId="17331" xr:uid="{00000000-0005-0000-0000-000005CD0000}"/>
    <cellStyle name="Normal 84 2 2 3 2 2" xfId="36844" xr:uid="{00000000-0005-0000-0000-000006CD0000}"/>
    <cellStyle name="Normal 84 2 2 3 2 3" xfId="56737" xr:uid="{00000000-0005-0000-0000-000007CD0000}"/>
    <cellStyle name="Normal 84 2 2 3 3" xfId="25559" xr:uid="{00000000-0005-0000-0000-000008CD0000}"/>
    <cellStyle name="Normal 84 2 2 3 4" xfId="45327" xr:uid="{00000000-0005-0000-0000-000009CD0000}"/>
    <cellStyle name="Normal 84 2 2 4" xfId="5575" xr:uid="{00000000-0005-0000-0000-00000ACD0000}"/>
    <cellStyle name="Normal 84 2 2 4 2" xfId="15312" xr:uid="{00000000-0005-0000-0000-00000BCD0000}"/>
    <cellStyle name="Normal 84 2 2 4 2 2" xfId="34825" xr:uid="{00000000-0005-0000-0000-00000CCD0000}"/>
    <cellStyle name="Normal 84 2 2 4 2 3" xfId="54718" xr:uid="{00000000-0005-0000-0000-00000DCD0000}"/>
    <cellStyle name="Normal 84 2 2 4 3" xfId="27395" xr:uid="{00000000-0005-0000-0000-00000ECD0000}"/>
    <cellStyle name="Normal 84 2 2 4 4" xfId="47283" xr:uid="{00000000-0005-0000-0000-00000FCD0000}"/>
    <cellStyle name="Normal 84 2 2 5" xfId="11434" xr:uid="{00000000-0005-0000-0000-000010CD0000}"/>
    <cellStyle name="Normal 84 2 2 5 2" xfId="30949" xr:uid="{00000000-0005-0000-0000-000011CD0000}"/>
    <cellStyle name="Normal 84 2 2 5 3" xfId="50842" xr:uid="{00000000-0005-0000-0000-000012CD0000}"/>
    <cellStyle name="Normal 84 2 2 6" xfId="21155" xr:uid="{00000000-0005-0000-0000-000013CD0000}"/>
    <cellStyle name="Normal 84 2 2 7" xfId="40810" xr:uid="{00000000-0005-0000-0000-000014CD0000}"/>
    <cellStyle name="Normal 84 2 3" xfId="925" xr:uid="{00000000-0005-0000-0000-000015CD0000}"/>
    <cellStyle name="Normal 84 2 3 2" xfId="3310" xr:uid="{00000000-0005-0000-0000-000016CD0000}"/>
    <cellStyle name="Normal 84 2 3 2 2" xfId="8747" xr:uid="{00000000-0005-0000-0000-000017CD0000}"/>
    <cellStyle name="Normal 84 2 3 2 2 2" xfId="18470" xr:uid="{00000000-0005-0000-0000-000018CD0000}"/>
    <cellStyle name="Normal 84 2 3 2 2 2 2" xfId="37983" xr:uid="{00000000-0005-0000-0000-000019CD0000}"/>
    <cellStyle name="Normal 84 2 3 2 2 2 3" xfId="57876" xr:uid="{00000000-0005-0000-0000-00001ACD0000}"/>
    <cellStyle name="Normal 84 2 3 2 2 3" xfId="26333" xr:uid="{00000000-0005-0000-0000-00001BCD0000}"/>
    <cellStyle name="Normal 84 2 3 2 2 4" xfId="46106" xr:uid="{00000000-0005-0000-0000-00001CCD0000}"/>
    <cellStyle name="Normal 84 2 3 2 3" xfId="13164" xr:uid="{00000000-0005-0000-0000-00001DCD0000}"/>
    <cellStyle name="Normal 84 2 3 2 3 2" xfId="32678" xr:uid="{00000000-0005-0000-0000-00001ECD0000}"/>
    <cellStyle name="Normal 84 2 3 2 3 3" xfId="52571" xr:uid="{00000000-0005-0000-0000-00001FCD0000}"/>
    <cellStyle name="Normal 84 2 3 2 4" xfId="24083" xr:uid="{00000000-0005-0000-0000-000020CD0000}"/>
    <cellStyle name="Normal 84 2 3 2 5" xfId="43849" xr:uid="{00000000-0005-0000-0000-000021CD0000}"/>
    <cellStyle name="Normal 84 2 3 3" xfId="7148" xr:uid="{00000000-0005-0000-0000-000022CD0000}"/>
    <cellStyle name="Normal 84 2 3 3 2" xfId="16884" xr:uid="{00000000-0005-0000-0000-000023CD0000}"/>
    <cellStyle name="Normal 84 2 3 3 2 2" xfId="36397" xr:uid="{00000000-0005-0000-0000-000024CD0000}"/>
    <cellStyle name="Normal 84 2 3 3 2 3" xfId="56290" xr:uid="{00000000-0005-0000-0000-000025CD0000}"/>
    <cellStyle name="Normal 84 2 3 3 3" xfId="23006" xr:uid="{00000000-0005-0000-0000-000026CD0000}"/>
    <cellStyle name="Normal 84 2 3 3 4" xfId="42771" xr:uid="{00000000-0005-0000-0000-000027CD0000}"/>
    <cellStyle name="Normal 84 2 3 4" xfId="6110" xr:uid="{00000000-0005-0000-0000-000028CD0000}"/>
    <cellStyle name="Normal 84 2 3 4 2" xfId="15847" xr:uid="{00000000-0005-0000-0000-000029CD0000}"/>
    <cellStyle name="Normal 84 2 3 4 2 2" xfId="35360" xr:uid="{00000000-0005-0000-0000-00002ACD0000}"/>
    <cellStyle name="Normal 84 2 3 4 2 3" xfId="55253" xr:uid="{00000000-0005-0000-0000-00002BCD0000}"/>
    <cellStyle name="Normal 84 2 3 4 3" xfId="27930" xr:uid="{00000000-0005-0000-0000-00002CCD0000}"/>
    <cellStyle name="Normal 84 2 3 4 4" xfId="47818" xr:uid="{00000000-0005-0000-0000-00002DCD0000}"/>
    <cellStyle name="Normal 84 2 3 5" xfId="10896" xr:uid="{00000000-0005-0000-0000-00002ECD0000}"/>
    <cellStyle name="Normal 84 2 3 5 2" xfId="30411" xr:uid="{00000000-0005-0000-0000-00002FCD0000}"/>
    <cellStyle name="Normal 84 2 3 5 3" xfId="50304" xr:uid="{00000000-0005-0000-0000-000030CD0000}"/>
    <cellStyle name="Normal 84 2 3 6" xfId="20617" xr:uid="{00000000-0005-0000-0000-000031CD0000}"/>
    <cellStyle name="Normal 84 2 3 7" xfId="40259" xr:uid="{00000000-0005-0000-0000-000032CD0000}"/>
    <cellStyle name="Normal 84 2 4" xfId="2115" xr:uid="{00000000-0005-0000-0000-000033CD0000}"/>
    <cellStyle name="Normal 84 2 4 2" xfId="4384" xr:uid="{00000000-0005-0000-0000-000034CD0000}"/>
    <cellStyle name="Normal 84 2 4 2 2" xfId="9820" xr:uid="{00000000-0005-0000-0000-000035CD0000}"/>
    <cellStyle name="Normal 84 2 4 2 2 2" xfId="19543" xr:uid="{00000000-0005-0000-0000-000036CD0000}"/>
    <cellStyle name="Normal 84 2 4 2 2 2 2" xfId="39056" xr:uid="{00000000-0005-0000-0000-000037CD0000}"/>
    <cellStyle name="Normal 84 2 4 2 2 2 3" xfId="58949" xr:uid="{00000000-0005-0000-0000-000038CD0000}"/>
    <cellStyle name="Normal 84 2 4 2 2 3" xfId="29269" xr:uid="{00000000-0005-0000-0000-000039CD0000}"/>
    <cellStyle name="Normal 84 2 4 2 2 4" xfId="49157" xr:uid="{00000000-0005-0000-0000-00003ACD0000}"/>
    <cellStyle name="Normal 84 2 4 2 3" xfId="14237" xr:uid="{00000000-0005-0000-0000-00003BCD0000}"/>
    <cellStyle name="Normal 84 2 4 2 3 2" xfId="33751" xr:uid="{00000000-0005-0000-0000-00003CCD0000}"/>
    <cellStyle name="Normal 84 2 4 2 3 3" xfId="53644" xr:uid="{00000000-0005-0000-0000-00003DCD0000}"/>
    <cellStyle name="Normal 84 2 4 2 4" xfId="25156" xr:uid="{00000000-0005-0000-0000-00003ECD0000}"/>
    <cellStyle name="Normal 84 2 4 2 5" xfId="44923" xr:uid="{00000000-0005-0000-0000-00003FCD0000}"/>
    <cellStyle name="Normal 84 2 4 3" xfId="6645" xr:uid="{00000000-0005-0000-0000-000040CD0000}"/>
    <cellStyle name="Normal 84 2 4 3 2" xfId="16382" xr:uid="{00000000-0005-0000-0000-000041CD0000}"/>
    <cellStyle name="Normal 84 2 4 3 2 2" xfId="35895" xr:uid="{00000000-0005-0000-0000-000042CD0000}"/>
    <cellStyle name="Normal 84 2 4 3 2 3" xfId="55788" xr:uid="{00000000-0005-0000-0000-000043CD0000}"/>
    <cellStyle name="Normal 84 2 4 3 3" xfId="28465" xr:uid="{00000000-0005-0000-0000-000044CD0000}"/>
    <cellStyle name="Normal 84 2 4 3 4" xfId="48353" xr:uid="{00000000-0005-0000-0000-000045CD0000}"/>
    <cellStyle name="Normal 84 2 4 4" xfId="11969" xr:uid="{00000000-0005-0000-0000-000046CD0000}"/>
    <cellStyle name="Normal 84 2 4 4 2" xfId="31484" xr:uid="{00000000-0005-0000-0000-000047CD0000}"/>
    <cellStyle name="Normal 84 2 4 4 3" xfId="51377" xr:uid="{00000000-0005-0000-0000-000048CD0000}"/>
    <cellStyle name="Normal 84 2 4 5" xfId="21690" xr:uid="{00000000-0005-0000-0000-000049CD0000}"/>
    <cellStyle name="Normal 84 2 4 6" xfId="41449" xr:uid="{00000000-0005-0000-0000-00004ACD0000}"/>
    <cellStyle name="Normal 84 2 5" xfId="2775" xr:uid="{00000000-0005-0000-0000-00004BCD0000}"/>
    <cellStyle name="Normal 84 2 5 2" xfId="8212" xr:uid="{00000000-0005-0000-0000-00004CCD0000}"/>
    <cellStyle name="Normal 84 2 5 2 2" xfId="17935" xr:uid="{00000000-0005-0000-0000-00004DCD0000}"/>
    <cellStyle name="Normal 84 2 5 2 2 2" xfId="37448" xr:uid="{00000000-0005-0000-0000-00004ECD0000}"/>
    <cellStyle name="Normal 84 2 5 2 2 3" xfId="57341" xr:uid="{00000000-0005-0000-0000-00004FCD0000}"/>
    <cellStyle name="Normal 84 2 5 2 3" xfId="22293" xr:uid="{00000000-0005-0000-0000-000050CD0000}"/>
    <cellStyle name="Normal 84 2 5 2 4" xfId="42054" xr:uid="{00000000-0005-0000-0000-000051CD0000}"/>
    <cellStyle name="Normal 84 2 5 3" xfId="12629" xr:uid="{00000000-0005-0000-0000-000052CD0000}"/>
    <cellStyle name="Normal 84 2 5 3 2" xfId="32143" xr:uid="{00000000-0005-0000-0000-000053CD0000}"/>
    <cellStyle name="Normal 84 2 5 3 3" xfId="52036" xr:uid="{00000000-0005-0000-0000-000054CD0000}"/>
    <cellStyle name="Normal 84 2 5 4" xfId="23548" xr:uid="{00000000-0005-0000-0000-000055CD0000}"/>
    <cellStyle name="Normal 84 2 5 5" xfId="43314" xr:uid="{00000000-0005-0000-0000-000056CD0000}"/>
    <cellStyle name="Normal 84 2 6" xfId="5035" xr:uid="{00000000-0005-0000-0000-000057CD0000}"/>
    <cellStyle name="Normal 84 2 6 2" xfId="14775" xr:uid="{00000000-0005-0000-0000-000058CD0000}"/>
    <cellStyle name="Normal 84 2 6 2 2" xfId="34288" xr:uid="{00000000-0005-0000-0000-000059CD0000}"/>
    <cellStyle name="Normal 84 2 6 2 3" xfId="54181" xr:uid="{00000000-0005-0000-0000-00005ACD0000}"/>
    <cellStyle name="Normal 84 2 6 3" xfId="26857" xr:uid="{00000000-0005-0000-0000-00005BCD0000}"/>
    <cellStyle name="Normal 84 2 6 4" xfId="46743" xr:uid="{00000000-0005-0000-0000-00005CCD0000}"/>
    <cellStyle name="Normal 84 2 7" xfId="10361" xr:uid="{00000000-0005-0000-0000-00005DCD0000}"/>
    <cellStyle name="Normal 84 2 7 2" xfId="29876" xr:uid="{00000000-0005-0000-0000-00005ECD0000}"/>
    <cellStyle name="Normal 84 2 7 3" xfId="49769" xr:uid="{00000000-0005-0000-0000-00005FCD0000}"/>
    <cellStyle name="Normal 84 2 8" xfId="20082" xr:uid="{00000000-0005-0000-0000-000060CD0000}"/>
    <cellStyle name="Normal 84 2 9" xfId="39724" xr:uid="{00000000-0005-0000-0000-000061CD0000}"/>
    <cellStyle name="Normal 84 3" xfId="566" xr:uid="{00000000-0005-0000-0000-000062CD0000}"/>
    <cellStyle name="Normal 84 3 2" xfId="1652" xr:uid="{00000000-0005-0000-0000-000063CD0000}"/>
    <cellStyle name="Normal 84 3 2 2" xfId="4024" xr:uid="{00000000-0005-0000-0000-000064CD0000}"/>
    <cellStyle name="Normal 84 3 2 2 2" xfId="9461" xr:uid="{00000000-0005-0000-0000-000065CD0000}"/>
    <cellStyle name="Normal 84 3 2 2 2 2" xfId="19184" xr:uid="{00000000-0005-0000-0000-000066CD0000}"/>
    <cellStyle name="Normal 84 3 2 2 2 2 2" xfId="38697" xr:uid="{00000000-0005-0000-0000-000067CD0000}"/>
    <cellStyle name="Normal 84 3 2 2 2 2 3" xfId="58590" xr:uid="{00000000-0005-0000-0000-000068CD0000}"/>
    <cellStyle name="Normal 84 3 2 2 2 3" xfId="22037" xr:uid="{00000000-0005-0000-0000-000069CD0000}"/>
    <cellStyle name="Normal 84 3 2 2 2 4" xfId="41797" xr:uid="{00000000-0005-0000-0000-00006ACD0000}"/>
    <cellStyle name="Normal 84 3 2 2 3" xfId="13878" xr:uid="{00000000-0005-0000-0000-00006BCD0000}"/>
    <cellStyle name="Normal 84 3 2 2 3 2" xfId="33392" xr:uid="{00000000-0005-0000-0000-00006CCD0000}"/>
    <cellStyle name="Normal 84 3 2 2 3 3" xfId="53285" xr:uid="{00000000-0005-0000-0000-00006DCD0000}"/>
    <cellStyle name="Normal 84 3 2 2 4" xfId="24797" xr:uid="{00000000-0005-0000-0000-00006ECD0000}"/>
    <cellStyle name="Normal 84 3 2 2 5" xfId="44563" xr:uid="{00000000-0005-0000-0000-00006FCD0000}"/>
    <cellStyle name="Normal 84 3 2 3" xfId="7755" xr:uid="{00000000-0005-0000-0000-000070CD0000}"/>
    <cellStyle name="Normal 84 3 2 3 2" xfId="17478" xr:uid="{00000000-0005-0000-0000-000071CD0000}"/>
    <cellStyle name="Normal 84 3 2 3 2 2" xfId="36991" xr:uid="{00000000-0005-0000-0000-000072CD0000}"/>
    <cellStyle name="Normal 84 3 2 3 2 3" xfId="56884" xr:uid="{00000000-0005-0000-0000-000073CD0000}"/>
    <cellStyle name="Normal 84 3 2 3 3" xfId="22053" xr:uid="{00000000-0005-0000-0000-000074CD0000}"/>
    <cellStyle name="Normal 84 3 2 3 4" xfId="41813" xr:uid="{00000000-0005-0000-0000-000075CD0000}"/>
    <cellStyle name="Normal 84 3 2 4" xfId="5751" xr:uid="{00000000-0005-0000-0000-000076CD0000}"/>
    <cellStyle name="Normal 84 3 2 4 2" xfId="15488" xr:uid="{00000000-0005-0000-0000-000077CD0000}"/>
    <cellStyle name="Normal 84 3 2 4 2 2" xfId="35001" xr:uid="{00000000-0005-0000-0000-000078CD0000}"/>
    <cellStyle name="Normal 84 3 2 4 2 3" xfId="54894" xr:uid="{00000000-0005-0000-0000-000079CD0000}"/>
    <cellStyle name="Normal 84 3 2 4 3" xfId="27571" xr:uid="{00000000-0005-0000-0000-00007ACD0000}"/>
    <cellStyle name="Normal 84 3 2 4 4" xfId="47459" xr:uid="{00000000-0005-0000-0000-00007BCD0000}"/>
    <cellStyle name="Normal 84 3 2 5" xfId="11610" xr:uid="{00000000-0005-0000-0000-00007CCD0000}"/>
    <cellStyle name="Normal 84 3 2 5 2" xfId="31125" xr:uid="{00000000-0005-0000-0000-00007DCD0000}"/>
    <cellStyle name="Normal 84 3 2 5 3" xfId="51018" xr:uid="{00000000-0005-0000-0000-00007ECD0000}"/>
    <cellStyle name="Normal 84 3 2 6" xfId="21331" xr:uid="{00000000-0005-0000-0000-00007FCD0000}"/>
    <cellStyle name="Normal 84 3 2 7" xfId="40986" xr:uid="{00000000-0005-0000-0000-000080CD0000}"/>
    <cellStyle name="Normal 84 3 3" xfId="1101" xr:uid="{00000000-0005-0000-0000-000081CD0000}"/>
    <cellStyle name="Normal 84 3 3 2" xfId="3486" xr:uid="{00000000-0005-0000-0000-000082CD0000}"/>
    <cellStyle name="Normal 84 3 3 2 2" xfId="8923" xr:uid="{00000000-0005-0000-0000-000083CD0000}"/>
    <cellStyle name="Normal 84 3 3 2 2 2" xfId="18646" xr:uid="{00000000-0005-0000-0000-000084CD0000}"/>
    <cellStyle name="Normal 84 3 3 2 2 2 2" xfId="38159" xr:uid="{00000000-0005-0000-0000-000085CD0000}"/>
    <cellStyle name="Normal 84 3 3 2 2 2 3" xfId="58052" xr:uid="{00000000-0005-0000-0000-000086CD0000}"/>
    <cellStyle name="Normal 84 3 3 2 2 3" xfId="25566" xr:uid="{00000000-0005-0000-0000-000087CD0000}"/>
    <cellStyle name="Normal 84 3 3 2 2 4" xfId="45334" xr:uid="{00000000-0005-0000-0000-000088CD0000}"/>
    <cellStyle name="Normal 84 3 3 2 3" xfId="13340" xr:uid="{00000000-0005-0000-0000-000089CD0000}"/>
    <cellStyle name="Normal 84 3 3 2 3 2" xfId="32854" xr:uid="{00000000-0005-0000-0000-00008ACD0000}"/>
    <cellStyle name="Normal 84 3 3 2 3 3" xfId="52747" xr:uid="{00000000-0005-0000-0000-00008BCD0000}"/>
    <cellStyle name="Normal 84 3 3 2 4" xfId="24259" xr:uid="{00000000-0005-0000-0000-00008CCD0000}"/>
    <cellStyle name="Normal 84 3 3 2 5" xfId="44025" xr:uid="{00000000-0005-0000-0000-00008DCD0000}"/>
    <cellStyle name="Normal 84 3 3 3" xfId="7295" xr:uid="{00000000-0005-0000-0000-00008ECD0000}"/>
    <cellStyle name="Normal 84 3 3 3 2" xfId="17031" xr:uid="{00000000-0005-0000-0000-00008FCD0000}"/>
    <cellStyle name="Normal 84 3 3 3 2 2" xfId="36544" xr:uid="{00000000-0005-0000-0000-000090CD0000}"/>
    <cellStyle name="Normal 84 3 3 3 2 3" xfId="56437" xr:uid="{00000000-0005-0000-0000-000091CD0000}"/>
    <cellStyle name="Normal 84 3 3 3 3" xfId="25820" xr:uid="{00000000-0005-0000-0000-000092CD0000}"/>
    <cellStyle name="Normal 84 3 3 3 4" xfId="45589" xr:uid="{00000000-0005-0000-0000-000093CD0000}"/>
    <cellStyle name="Normal 84 3 3 4" xfId="6286" xr:uid="{00000000-0005-0000-0000-000094CD0000}"/>
    <cellStyle name="Normal 84 3 3 4 2" xfId="16023" xr:uid="{00000000-0005-0000-0000-000095CD0000}"/>
    <cellStyle name="Normal 84 3 3 4 2 2" xfId="35536" xr:uid="{00000000-0005-0000-0000-000096CD0000}"/>
    <cellStyle name="Normal 84 3 3 4 2 3" xfId="55429" xr:uid="{00000000-0005-0000-0000-000097CD0000}"/>
    <cellStyle name="Normal 84 3 3 4 3" xfId="28106" xr:uid="{00000000-0005-0000-0000-000098CD0000}"/>
    <cellStyle name="Normal 84 3 3 4 4" xfId="47994" xr:uid="{00000000-0005-0000-0000-000099CD0000}"/>
    <cellStyle name="Normal 84 3 3 5" xfId="11072" xr:uid="{00000000-0005-0000-0000-00009ACD0000}"/>
    <cellStyle name="Normal 84 3 3 5 2" xfId="30587" xr:uid="{00000000-0005-0000-0000-00009BCD0000}"/>
    <cellStyle name="Normal 84 3 3 5 3" xfId="50480" xr:uid="{00000000-0005-0000-0000-00009CCD0000}"/>
    <cellStyle name="Normal 84 3 3 6" xfId="20793" xr:uid="{00000000-0005-0000-0000-00009DCD0000}"/>
    <cellStyle name="Normal 84 3 3 7" xfId="40435" xr:uid="{00000000-0005-0000-0000-00009ECD0000}"/>
    <cellStyle name="Normal 84 3 4" xfId="2291" xr:uid="{00000000-0005-0000-0000-00009FCD0000}"/>
    <cellStyle name="Normal 84 3 4 2" xfId="4560" xr:uid="{00000000-0005-0000-0000-0000A0CD0000}"/>
    <cellStyle name="Normal 84 3 4 2 2" xfId="9996" xr:uid="{00000000-0005-0000-0000-0000A1CD0000}"/>
    <cellStyle name="Normal 84 3 4 2 2 2" xfId="19719" xr:uid="{00000000-0005-0000-0000-0000A2CD0000}"/>
    <cellStyle name="Normal 84 3 4 2 2 2 2" xfId="39232" xr:uid="{00000000-0005-0000-0000-0000A3CD0000}"/>
    <cellStyle name="Normal 84 3 4 2 2 2 3" xfId="59125" xr:uid="{00000000-0005-0000-0000-0000A4CD0000}"/>
    <cellStyle name="Normal 84 3 4 2 2 3" xfId="29445" xr:uid="{00000000-0005-0000-0000-0000A5CD0000}"/>
    <cellStyle name="Normal 84 3 4 2 2 4" xfId="49333" xr:uid="{00000000-0005-0000-0000-0000A6CD0000}"/>
    <cellStyle name="Normal 84 3 4 2 3" xfId="14413" xr:uid="{00000000-0005-0000-0000-0000A7CD0000}"/>
    <cellStyle name="Normal 84 3 4 2 3 2" xfId="33927" xr:uid="{00000000-0005-0000-0000-0000A8CD0000}"/>
    <cellStyle name="Normal 84 3 4 2 3 3" xfId="53820" xr:uid="{00000000-0005-0000-0000-0000A9CD0000}"/>
    <cellStyle name="Normal 84 3 4 2 4" xfId="25332" xr:uid="{00000000-0005-0000-0000-0000AACD0000}"/>
    <cellStyle name="Normal 84 3 4 2 5" xfId="45099" xr:uid="{00000000-0005-0000-0000-0000ABCD0000}"/>
    <cellStyle name="Normal 84 3 4 3" xfId="6821" xr:uid="{00000000-0005-0000-0000-0000ACCD0000}"/>
    <cellStyle name="Normal 84 3 4 3 2" xfId="16558" xr:uid="{00000000-0005-0000-0000-0000ADCD0000}"/>
    <cellStyle name="Normal 84 3 4 3 2 2" xfId="36071" xr:uid="{00000000-0005-0000-0000-0000AECD0000}"/>
    <cellStyle name="Normal 84 3 4 3 2 3" xfId="55964" xr:uid="{00000000-0005-0000-0000-0000AFCD0000}"/>
    <cellStyle name="Normal 84 3 4 3 3" xfId="28641" xr:uid="{00000000-0005-0000-0000-0000B0CD0000}"/>
    <cellStyle name="Normal 84 3 4 3 4" xfId="48529" xr:uid="{00000000-0005-0000-0000-0000B1CD0000}"/>
    <cellStyle name="Normal 84 3 4 4" xfId="12145" xr:uid="{00000000-0005-0000-0000-0000B2CD0000}"/>
    <cellStyle name="Normal 84 3 4 4 2" xfId="31660" xr:uid="{00000000-0005-0000-0000-0000B3CD0000}"/>
    <cellStyle name="Normal 84 3 4 4 3" xfId="51553" xr:uid="{00000000-0005-0000-0000-0000B4CD0000}"/>
    <cellStyle name="Normal 84 3 4 5" xfId="21866" xr:uid="{00000000-0005-0000-0000-0000B5CD0000}"/>
    <cellStyle name="Normal 84 3 4 6" xfId="41625" xr:uid="{00000000-0005-0000-0000-0000B6CD0000}"/>
    <cellStyle name="Normal 84 3 5" xfId="2951" xr:uid="{00000000-0005-0000-0000-0000B7CD0000}"/>
    <cellStyle name="Normal 84 3 5 2" xfId="8388" xr:uid="{00000000-0005-0000-0000-0000B8CD0000}"/>
    <cellStyle name="Normal 84 3 5 2 2" xfId="18111" xr:uid="{00000000-0005-0000-0000-0000B9CD0000}"/>
    <cellStyle name="Normal 84 3 5 2 2 2" xfId="37624" xr:uid="{00000000-0005-0000-0000-0000BACD0000}"/>
    <cellStyle name="Normal 84 3 5 2 2 3" xfId="57517" xr:uid="{00000000-0005-0000-0000-0000BBCD0000}"/>
    <cellStyle name="Normal 84 3 5 2 3" xfId="25879" xr:uid="{00000000-0005-0000-0000-0000BCCD0000}"/>
    <cellStyle name="Normal 84 3 5 2 4" xfId="45649" xr:uid="{00000000-0005-0000-0000-0000BDCD0000}"/>
    <cellStyle name="Normal 84 3 5 3" xfId="12805" xr:uid="{00000000-0005-0000-0000-0000BECD0000}"/>
    <cellStyle name="Normal 84 3 5 3 2" xfId="32319" xr:uid="{00000000-0005-0000-0000-0000BFCD0000}"/>
    <cellStyle name="Normal 84 3 5 3 3" xfId="52212" xr:uid="{00000000-0005-0000-0000-0000C0CD0000}"/>
    <cellStyle name="Normal 84 3 5 4" xfId="23724" xr:uid="{00000000-0005-0000-0000-0000C1CD0000}"/>
    <cellStyle name="Normal 84 3 5 5" xfId="43490" xr:uid="{00000000-0005-0000-0000-0000C2CD0000}"/>
    <cellStyle name="Normal 84 3 6" xfId="5211" xr:uid="{00000000-0005-0000-0000-0000C3CD0000}"/>
    <cellStyle name="Normal 84 3 6 2" xfId="14951" xr:uid="{00000000-0005-0000-0000-0000C4CD0000}"/>
    <cellStyle name="Normal 84 3 6 2 2" xfId="34464" xr:uid="{00000000-0005-0000-0000-0000C5CD0000}"/>
    <cellStyle name="Normal 84 3 6 2 3" xfId="54357" xr:uid="{00000000-0005-0000-0000-0000C6CD0000}"/>
    <cellStyle name="Normal 84 3 6 3" xfId="27033" xr:uid="{00000000-0005-0000-0000-0000C7CD0000}"/>
    <cellStyle name="Normal 84 3 6 4" xfId="46919" xr:uid="{00000000-0005-0000-0000-0000C8CD0000}"/>
    <cellStyle name="Normal 84 3 7" xfId="10537" xr:uid="{00000000-0005-0000-0000-0000C9CD0000}"/>
    <cellStyle name="Normal 84 3 7 2" xfId="30052" xr:uid="{00000000-0005-0000-0000-0000CACD0000}"/>
    <cellStyle name="Normal 84 3 7 3" xfId="49945" xr:uid="{00000000-0005-0000-0000-0000CBCD0000}"/>
    <cellStyle name="Normal 84 3 8" xfId="20258" xr:uid="{00000000-0005-0000-0000-0000CCCD0000}"/>
    <cellStyle name="Normal 84 3 9" xfId="39900" xr:uid="{00000000-0005-0000-0000-0000CDCD0000}"/>
    <cellStyle name="Normal 84 4" xfId="1300" xr:uid="{00000000-0005-0000-0000-0000CECD0000}"/>
    <cellStyle name="Normal 84 4 2" xfId="3672" xr:uid="{00000000-0005-0000-0000-0000CFCD0000}"/>
    <cellStyle name="Normal 84 4 2 2" xfId="9109" xr:uid="{00000000-0005-0000-0000-0000D0CD0000}"/>
    <cellStyle name="Normal 84 4 2 2 2" xfId="18832" xr:uid="{00000000-0005-0000-0000-0000D1CD0000}"/>
    <cellStyle name="Normal 84 4 2 2 2 2" xfId="38345" xr:uid="{00000000-0005-0000-0000-0000D2CD0000}"/>
    <cellStyle name="Normal 84 4 2 2 2 3" xfId="58238" xr:uid="{00000000-0005-0000-0000-0000D3CD0000}"/>
    <cellStyle name="Normal 84 4 2 2 3" xfId="22282" xr:uid="{00000000-0005-0000-0000-0000D4CD0000}"/>
    <cellStyle name="Normal 84 4 2 2 4" xfId="42043" xr:uid="{00000000-0005-0000-0000-0000D5CD0000}"/>
    <cellStyle name="Normal 84 4 2 3" xfId="13526" xr:uid="{00000000-0005-0000-0000-0000D6CD0000}"/>
    <cellStyle name="Normal 84 4 2 3 2" xfId="33040" xr:uid="{00000000-0005-0000-0000-0000D7CD0000}"/>
    <cellStyle name="Normal 84 4 2 3 3" xfId="52933" xr:uid="{00000000-0005-0000-0000-0000D8CD0000}"/>
    <cellStyle name="Normal 84 4 2 4" xfId="24445" xr:uid="{00000000-0005-0000-0000-0000D9CD0000}"/>
    <cellStyle name="Normal 84 4 2 5" xfId="44211" xr:uid="{00000000-0005-0000-0000-0000DACD0000}"/>
    <cellStyle name="Normal 84 4 3" xfId="7461" xr:uid="{00000000-0005-0000-0000-0000DBCD0000}"/>
    <cellStyle name="Normal 84 4 3 2" xfId="17184" xr:uid="{00000000-0005-0000-0000-0000DCCD0000}"/>
    <cellStyle name="Normal 84 4 3 2 2" xfId="36697" xr:uid="{00000000-0005-0000-0000-0000DDCD0000}"/>
    <cellStyle name="Normal 84 4 3 2 3" xfId="56590" xr:uid="{00000000-0005-0000-0000-0000DECD0000}"/>
    <cellStyle name="Normal 84 4 3 3" xfId="21985" xr:uid="{00000000-0005-0000-0000-0000DFCD0000}"/>
    <cellStyle name="Normal 84 4 3 4" xfId="41744" xr:uid="{00000000-0005-0000-0000-0000E0CD0000}"/>
    <cellStyle name="Normal 84 4 4" xfId="5399" xr:uid="{00000000-0005-0000-0000-0000E1CD0000}"/>
    <cellStyle name="Normal 84 4 4 2" xfId="15136" xr:uid="{00000000-0005-0000-0000-0000E2CD0000}"/>
    <cellStyle name="Normal 84 4 4 2 2" xfId="34649" xr:uid="{00000000-0005-0000-0000-0000E3CD0000}"/>
    <cellStyle name="Normal 84 4 4 2 3" xfId="54542" xr:uid="{00000000-0005-0000-0000-0000E4CD0000}"/>
    <cellStyle name="Normal 84 4 4 3" xfId="27219" xr:uid="{00000000-0005-0000-0000-0000E5CD0000}"/>
    <cellStyle name="Normal 84 4 4 4" xfId="47107" xr:uid="{00000000-0005-0000-0000-0000E6CD0000}"/>
    <cellStyle name="Normal 84 4 5" xfId="11258" xr:uid="{00000000-0005-0000-0000-0000E7CD0000}"/>
    <cellStyle name="Normal 84 4 5 2" xfId="30773" xr:uid="{00000000-0005-0000-0000-0000E8CD0000}"/>
    <cellStyle name="Normal 84 4 5 3" xfId="50666" xr:uid="{00000000-0005-0000-0000-0000E9CD0000}"/>
    <cellStyle name="Normal 84 4 6" xfId="20979" xr:uid="{00000000-0005-0000-0000-0000EACD0000}"/>
    <cellStyle name="Normal 84 4 7" xfId="40634" xr:uid="{00000000-0005-0000-0000-0000EBCD0000}"/>
    <cellStyle name="Normal 84 5" xfId="749" xr:uid="{00000000-0005-0000-0000-0000ECCD0000}"/>
    <cellStyle name="Normal 84 5 2" xfId="3134" xr:uid="{00000000-0005-0000-0000-0000EDCD0000}"/>
    <cellStyle name="Normal 84 5 2 2" xfId="8571" xr:uid="{00000000-0005-0000-0000-0000EECD0000}"/>
    <cellStyle name="Normal 84 5 2 2 2" xfId="18294" xr:uid="{00000000-0005-0000-0000-0000EFCD0000}"/>
    <cellStyle name="Normal 84 5 2 2 2 2" xfId="37807" xr:uid="{00000000-0005-0000-0000-0000F0CD0000}"/>
    <cellStyle name="Normal 84 5 2 2 2 3" xfId="57700" xr:uid="{00000000-0005-0000-0000-0000F1CD0000}"/>
    <cellStyle name="Normal 84 5 2 2 3" xfId="25619" xr:uid="{00000000-0005-0000-0000-0000F2CD0000}"/>
    <cellStyle name="Normal 84 5 2 2 4" xfId="45388" xr:uid="{00000000-0005-0000-0000-0000F3CD0000}"/>
    <cellStyle name="Normal 84 5 2 3" xfId="12988" xr:uid="{00000000-0005-0000-0000-0000F4CD0000}"/>
    <cellStyle name="Normal 84 5 2 3 2" xfId="32502" xr:uid="{00000000-0005-0000-0000-0000F5CD0000}"/>
    <cellStyle name="Normal 84 5 2 3 3" xfId="52395" xr:uid="{00000000-0005-0000-0000-0000F6CD0000}"/>
    <cellStyle name="Normal 84 5 2 4" xfId="23907" xr:uid="{00000000-0005-0000-0000-0000F7CD0000}"/>
    <cellStyle name="Normal 84 5 2 5" xfId="43673" xr:uid="{00000000-0005-0000-0000-0000F8CD0000}"/>
    <cellStyle name="Normal 84 5 3" xfId="7001" xr:uid="{00000000-0005-0000-0000-0000F9CD0000}"/>
    <cellStyle name="Normal 84 5 3 2" xfId="16737" xr:uid="{00000000-0005-0000-0000-0000FACD0000}"/>
    <cellStyle name="Normal 84 5 3 2 2" xfId="36250" xr:uid="{00000000-0005-0000-0000-0000FBCD0000}"/>
    <cellStyle name="Normal 84 5 3 2 3" xfId="56143" xr:uid="{00000000-0005-0000-0000-0000FCCD0000}"/>
    <cellStyle name="Normal 84 5 3 3" xfId="22249" xr:uid="{00000000-0005-0000-0000-0000FDCD0000}"/>
    <cellStyle name="Normal 84 5 3 4" xfId="42010" xr:uid="{00000000-0005-0000-0000-0000FECD0000}"/>
    <cellStyle name="Normal 84 5 4" xfId="5934" xr:uid="{00000000-0005-0000-0000-0000FFCD0000}"/>
    <cellStyle name="Normal 84 5 4 2" xfId="15671" xr:uid="{00000000-0005-0000-0000-000000CE0000}"/>
    <cellStyle name="Normal 84 5 4 2 2" xfId="35184" xr:uid="{00000000-0005-0000-0000-000001CE0000}"/>
    <cellStyle name="Normal 84 5 4 2 3" xfId="55077" xr:uid="{00000000-0005-0000-0000-000002CE0000}"/>
    <cellStyle name="Normal 84 5 4 3" xfId="27754" xr:uid="{00000000-0005-0000-0000-000003CE0000}"/>
    <cellStyle name="Normal 84 5 4 4" xfId="47642" xr:uid="{00000000-0005-0000-0000-000004CE0000}"/>
    <cellStyle name="Normal 84 5 5" xfId="10720" xr:uid="{00000000-0005-0000-0000-000005CE0000}"/>
    <cellStyle name="Normal 84 5 5 2" xfId="30235" xr:uid="{00000000-0005-0000-0000-000006CE0000}"/>
    <cellStyle name="Normal 84 5 5 3" xfId="50128" xr:uid="{00000000-0005-0000-0000-000007CE0000}"/>
    <cellStyle name="Normal 84 5 6" xfId="20441" xr:uid="{00000000-0005-0000-0000-000008CE0000}"/>
    <cellStyle name="Normal 84 5 7" xfId="40083" xr:uid="{00000000-0005-0000-0000-000009CE0000}"/>
    <cellStyle name="Normal 84 6" xfId="1897" xr:uid="{00000000-0005-0000-0000-00000ACE0000}"/>
    <cellStyle name="Normal 84 6 2" xfId="4208" xr:uid="{00000000-0005-0000-0000-00000BCE0000}"/>
    <cellStyle name="Normal 84 6 2 2" xfId="9644" xr:uid="{00000000-0005-0000-0000-00000CCE0000}"/>
    <cellStyle name="Normal 84 6 2 2 2" xfId="19367" xr:uid="{00000000-0005-0000-0000-00000DCE0000}"/>
    <cellStyle name="Normal 84 6 2 2 2 2" xfId="38880" xr:uid="{00000000-0005-0000-0000-00000ECE0000}"/>
    <cellStyle name="Normal 84 6 2 2 2 3" xfId="58773" xr:uid="{00000000-0005-0000-0000-00000FCE0000}"/>
    <cellStyle name="Normal 84 6 2 2 3" xfId="29093" xr:uid="{00000000-0005-0000-0000-000010CE0000}"/>
    <cellStyle name="Normal 84 6 2 2 4" xfId="48981" xr:uid="{00000000-0005-0000-0000-000011CE0000}"/>
    <cellStyle name="Normal 84 6 2 3" xfId="14061" xr:uid="{00000000-0005-0000-0000-000012CE0000}"/>
    <cellStyle name="Normal 84 6 2 3 2" xfId="33575" xr:uid="{00000000-0005-0000-0000-000013CE0000}"/>
    <cellStyle name="Normal 84 6 2 3 3" xfId="53468" xr:uid="{00000000-0005-0000-0000-000014CE0000}"/>
    <cellStyle name="Normal 84 6 2 4" xfId="24980" xr:uid="{00000000-0005-0000-0000-000015CE0000}"/>
    <cellStyle name="Normal 84 6 2 5" xfId="44747" xr:uid="{00000000-0005-0000-0000-000016CE0000}"/>
    <cellStyle name="Normal 84 6 3" xfId="6469" xr:uid="{00000000-0005-0000-0000-000017CE0000}"/>
    <cellStyle name="Normal 84 6 3 2" xfId="16206" xr:uid="{00000000-0005-0000-0000-000018CE0000}"/>
    <cellStyle name="Normal 84 6 3 2 2" xfId="35719" xr:uid="{00000000-0005-0000-0000-000019CE0000}"/>
    <cellStyle name="Normal 84 6 3 2 3" xfId="55612" xr:uid="{00000000-0005-0000-0000-00001ACE0000}"/>
    <cellStyle name="Normal 84 6 3 3" xfId="28289" xr:uid="{00000000-0005-0000-0000-00001BCE0000}"/>
    <cellStyle name="Normal 84 6 3 4" xfId="48177" xr:uid="{00000000-0005-0000-0000-00001CCE0000}"/>
    <cellStyle name="Normal 84 6 4" xfId="11793" xr:uid="{00000000-0005-0000-0000-00001DCE0000}"/>
    <cellStyle name="Normal 84 6 4 2" xfId="31308" xr:uid="{00000000-0005-0000-0000-00001ECE0000}"/>
    <cellStyle name="Normal 84 6 4 3" xfId="51201" xr:uid="{00000000-0005-0000-0000-00001FCE0000}"/>
    <cellStyle name="Normal 84 6 5" xfId="21514" xr:uid="{00000000-0005-0000-0000-000020CE0000}"/>
    <cellStyle name="Normal 84 6 6" xfId="41231" xr:uid="{00000000-0005-0000-0000-000021CE0000}"/>
    <cellStyle name="Normal 84 7" xfId="2460" xr:uid="{00000000-0005-0000-0000-000022CE0000}"/>
    <cellStyle name="Normal 84 7 2" xfId="7897" xr:uid="{00000000-0005-0000-0000-000023CE0000}"/>
    <cellStyle name="Normal 84 7 2 2" xfId="17620" xr:uid="{00000000-0005-0000-0000-000024CE0000}"/>
    <cellStyle name="Normal 84 7 2 2 2" xfId="37133" xr:uid="{00000000-0005-0000-0000-000025CE0000}"/>
    <cellStyle name="Normal 84 7 2 2 3" xfId="57026" xr:uid="{00000000-0005-0000-0000-000026CE0000}"/>
    <cellStyle name="Normal 84 7 2 3" xfId="26439" xr:uid="{00000000-0005-0000-0000-000027CE0000}"/>
    <cellStyle name="Normal 84 7 2 4" xfId="46212" xr:uid="{00000000-0005-0000-0000-000028CE0000}"/>
    <cellStyle name="Normal 84 7 3" xfId="12314" xr:uid="{00000000-0005-0000-0000-000029CE0000}"/>
    <cellStyle name="Normal 84 7 3 2" xfId="31828" xr:uid="{00000000-0005-0000-0000-00002ACE0000}"/>
    <cellStyle name="Normal 84 7 3 3" xfId="51721" xr:uid="{00000000-0005-0000-0000-00002BCE0000}"/>
    <cellStyle name="Normal 84 7 4" xfId="23233" xr:uid="{00000000-0005-0000-0000-00002CCE0000}"/>
    <cellStyle name="Normal 84 7 5" xfId="42999" xr:uid="{00000000-0005-0000-0000-00002DCE0000}"/>
    <cellStyle name="Normal 84 8" xfId="2599" xr:uid="{00000000-0005-0000-0000-00002ECE0000}"/>
    <cellStyle name="Normal 84 8 2" xfId="8036" xr:uid="{00000000-0005-0000-0000-00002FCE0000}"/>
    <cellStyle name="Normal 84 8 2 2" xfId="17759" xr:uid="{00000000-0005-0000-0000-000030CE0000}"/>
    <cellStyle name="Normal 84 8 2 2 2" xfId="37272" xr:uid="{00000000-0005-0000-0000-000031CE0000}"/>
    <cellStyle name="Normal 84 8 2 2 3" xfId="57165" xr:uid="{00000000-0005-0000-0000-000032CE0000}"/>
    <cellStyle name="Normal 84 8 2 3" xfId="26320" xr:uid="{00000000-0005-0000-0000-000033CE0000}"/>
    <cellStyle name="Normal 84 8 2 4" xfId="46093" xr:uid="{00000000-0005-0000-0000-000034CE0000}"/>
    <cellStyle name="Normal 84 8 3" xfId="12453" xr:uid="{00000000-0005-0000-0000-000035CE0000}"/>
    <cellStyle name="Normal 84 8 3 2" xfId="31967" xr:uid="{00000000-0005-0000-0000-000036CE0000}"/>
    <cellStyle name="Normal 84 8 3 3" xfId="51860" xr:uid="{00000000-0005-0000-0000-000037CE0000}"/>
    <cellStyle name="Normal 84 8 4" xfId="23372" xr:uid="{00000000-0005-0000-0000-000038CE0000}"/>
    <cellStyle name="Normal 84 8 5" xfId="43138" xr:uid="{00000000-0005-0000-0000-000039CE0000}"/>
    <cellStyle name="Normal 84 9" xfId="4817" xr:uid="{00000000-0005-0000-0000-00003ACE0000}"/>
    <cellStyle name="Normal 84 9 2" xfId="14599" xr:uid="{00000000-0005-0000-0000-00003BCE0000}"/>
    <cellStyle name="Normal 84 9 2 2" xfId="34112" xr:uid="{00000000-0005-0000-0000-00003CCE0000}"/>
    <cellStyle name="Normal 84 9 2 3" xfId="54005" xr:uid="{00000000-0005-0000-0000-00003DCE0000}"/>
    <cellStyle name="Normal 84 9 3" xfId="26681" xr:uid="{00000000-0005-0000-0000-00003ECE0000}"/>
    <cellStyle name="Normal 84 9 4" xfId="46525" xr:uid="{00000000-0005-0000-0000-00003FCE0000}"/>
    <cellStyle name="Normal 85" xfId="173" xr:uid="{00000000-0005-0000-0000-000040CE0000}"/>
    <cellStyle name="Normal 85 10" xfId="10186" xr:uid="{00000000-0005-0000-0000-000041CE0000}"/>
    <cellStyle name="Normal 85 10 2" xfId="29701" xr:uid="{00000000-0005-0000-0000-000042CE0000}"/>
    <cellStyle name="Normal 85 10 3" xfId="49594" xr:uid="{00000000-0005-0000-0000-000043CE0000}"/>
    <cellStyle name="Normal 85 11" xfId="19907" xr:uid="{00000000-0005-0000-0000-000044CE0000}"/>
    <cellStyle name="Normal 85 12" xfId="39507" xr:uid="{00000000-0005-0000-0000-000045CE0000}"/>
    <cellStyle name="Normal 85 2" xfId="391" xr:uid="{00000000-0005-0000-0000-000046CE0000}"/>
    <cellStyle name="Normal 85 2 2" xfId="1477" xr:uid="{00000000-0005-0000-0000-000047CE0000}"/>
    <cellStyle name="Normal 85 2 2 2" xfId="3849" xr:uid="{00000000-0005-0000-0000-000048CE0000}"/>
    <cellStyle name="Normal 85 2 2 2 2" xfId="9286" xr:uid="{00000000-0005-0000-0000-000049CE0000}"/>
    <cellStyle name="Normal 85 2 2 2 2 2" xfId="19009" xr:uid="{00000000-0005-0000-0000-00004ACE0000}"/>
    <cellStyle name="Normal 85 2 2 2 2 2 2" xfId="38522" xr:uid="{00000000-0005-0000-0000-00004BCE0000}"/>
    <cellStyle name="Normal 85 2 2 2 2 2 3" xfId="58415" xr:uid="{00000000-0005-0000-0000-00004CCE0000}"/>
    <cellStyle name="Normal 85 2 2 2 2 3" xfId="22722" xr:uid="{00000000-0005-0000-0000-00004DCE0000}"/>
    <cellStyle name="Normal 85 2 2 2 2 4" xfId="42486" xr:uid="{00000000-0005-0000-0000-00004ECE0000}"/>
    <cellStyle name="Normal 85 2 2 2 3" xfId="13703" xr:uid="{00000000-0005-0000-0000-00004FCE0000}"/>
    <cellStyle name="Normal 85 2 2 2 3 2" xfId="33217" xr:uid="{00000000-0005-0000-0000-000050CE0000}"/>
    <cellStyle name="Normal 85 2 2 2 3 3" xfId="53110" xr:uid="{00000000-0005-0000-0000-000051CE0000}"/>
    <cellStyle name="Normal 85 2 2 2 4" xfId="24622" xr:uid="{00000000-0005-0000-0000-000052CE0000}"/>
    <cellStyle name="Normal 85 2 2 2 5" xfId="44388" xr:uid="{00000000-0005-0000-0000-000053CE0000}"/>
    <cellStyle name="Normal 85 2 2 3" xfId="7609" xr:uid="{00000000-0005-0000-0000-000054CE0000}"/>
    <cellStyle name="Normal 85 2 2 3 2" xfId="17332" xr:uid="{00000000-0005-0000-0000-000055CE0000}"/>
    <cellStyle name="Normal 85 2 2 3 2 2" xfId="36845" xr:uid="{00000000-0005-0000-0000-000056CE0000}"/>
    <cellStyle name="Normal 85 2 2 3 2 3" xfId="56738" xr:uid="{00000000-0005-0000-0000-000057CE0000}"/>
    <cellStyle name="Normal 85 2 2 3 3" xfId="26093" xr:uid="{00000000-0005-0000-0000-000058CE0000}"/>
    <cellStyle name="Normal 85 2 2 3 4" xfId="45864" xr:uid="{00000000-0005-0000-0000-000059CE0000}"/>
    <cellStyle name="Normal 85 2 2 4" xfId="5576" xr:uid="{00000000-0005-0000-0000-00005ACE0000}"/>
    <cellStyle name="Normal 85 2 2 4 2" xfId="15313" xr:uid="{00000000-0005-0000-0000-00005BCE0000}"/>
    <cellStyle name="Normal 85 2 2 4 2 2" xfId="34826" xr:uid="{00000000-0005-0000-0000-00005CCE0000}"/>
    <cellStyle name="Normal 85 2 2 4 2 3" xfId="54719" xr:uid="{00000000-0005-0000-0000-00005DCE0000}"/>
    <cellStyle name="Normal 85 2 2 4 3" xfId="27396" xr:uid="{00000000-0005-0000-0000-00005ECE0000}"/>
    <cellStyle name="Normal 85 2 2 4 4" xfId="47284" xr:uid="{00000000-0005-0000-0000-00005FCE0000}"/>
    <cellStyle name="Normal 85 2 2 5" xfId="11435" xr:uid="{00000000-0005-0000-0000-000060CE0000}"/>
    <cellStyle name="Normal 85 2 2 5 2" xfId="30950" xr:uid="{00000000-0005-0000-0000-000061CE0000}"/>
    <cellStyle name="Normal 85 2 2 5 3" xfId="50843" xr:uid="{00000000-0005-0000-0000-000062CE0000}"/>
    <cellStyle name="Normal 85 2 2 6" xfId="21156" xr:uid="{00000000-0005-0000-0000-000063CE0000}"/>
    <cellStyle name="Normal 85 2 2 7" xfId="40811" xr:uid="{00000000-0005-0000-0000-000064CE0000}"/>
    <cellStyle name="Normal 85 2 3" xfId="926" xr:uid="{00000000-0005-0000-0000-000065CE0000}"/>
    <cellStyle name="Normal 85 2 3 2" xfId="3311" xr:uid="{00000000-0005-0000-0000-000066CE0000}"/>
    <cellStyle name="Normal 85 2 3 2 2" xfId="8748" xr:uid="{00000000-0005-0000-0000-000067CE0000}"/>
    <cellStyle name="Normal 85 2 3 2 2 2" xfId="18471" xr:uid="{00000000-0005-0000-0000-000068CE0000}"/>
    <cellStyle name="Normal 85 2 3 2 2 2 2" xfId="37984" xr:uid="{00000000-0005-0000-0000-000069CE0000}"/>
    <cellStyle name="Normal 85 2 3 2 2 2 3" xfId="57877" xr:uid="{00000000-0005-0000-0000-00006ACE0000}"/>
    <cellStyle name="Normal 85 2 3 2 2 3" xfId="22674" xr:uid="{00000000-0005-0000-0000-00006BCE0000}"/>
    <cellStyle name="Normal 85 2 3 2 2 4" xfId="42438" xr:uid="{00000000-0005-0000-0000-00006CCE0000}"/>
    <cellStyle name="Normal 85 2 3 2 3" xfId="13165" xr:uid="{00000000-0005-0000-0000-00006DCE0000}"/>
    <cellStyle name="Normal 85 2 3 2 3 2" xfId="32679" xr:uid="{00000000-0005-0000-0000-00006ECE0000}"/>
    <cellStyle name="Normal 85 2 3 2 3 3" xfId="52572" xr:uid="{00000000-0005-0000-0000-00006FCE0000}"/>
    <cellStyle name="Normal 85 2 3 2 4" xfId="24084" xr:uid="{00000000-0005-0000-0000-000070CE0000}"/>
    <cellStyle name="Normal 85 2 3 2 5" xfId="43850" xr:uid="{00000000-0005-0000-0000-000071CE0000}"/>
    <cellStyle name="Normal 85 2 3 3" xfId="7149" xr:uid="{00000000-0005-0000-0000-000072CE0000}"/>
    <cellStyle name="Normal 85 2 3 3 2" xfId="16885" xr:uid="{00000000-0005-0000-0000-000073CE0000}"/>
    <cellStyle name="Normal 85 2 3 3 2 2" xfId="36398" xr:uid="{00000000-0005-0000-0000-000074CE0000}"/>
    <cellStyle name="Normal 85 2 3 3 2 3" xfId="56291" xr:uid="{00000000-0005-0000-0000-000075CE0000}"/>
    <cellStyle name="Normal 85 2 3 3 3" xfId="26120" xr:uid="{00000000-0005-0000-0000-000076CE0000}"/>
    <cellStyle name="Normal 85 2 3 3 4" xfId="45891" xr:uid="{00000000-0005-0000-0000-000077CE0000}"/>
    <cellStyle name="Normal 85 2 3 4" xfId="6111" xr:uid="{00000000-0005-0000-0000-000078CE0000}"/>
    <cellStyle name="Normal 85 2 3 4 2" xfId="15848" xr:uid="{00000000-0005-0000-0000-000079CE0000}"/>
    <cellStyle name="Normal 85 2 3 4 2 2" xfId="35361" xr:uid="{00000000-0005-0000-0000-00007ACE0000}"/>
    <cellStyle name="Normal 85 2 3 4 2 3" xfId="55254" xr:uid="{00000000-0005-0000-0000-00007BCE0000}"/>
    <cellStyle name="Normal 85 2 3 4 3" xfId="27931" xr:uid="{00000000-0005-0000-0000-00007CCE0000}"/>
    <cellStyle name="Normal 85 2 3 4 4" xfId="47819" xr:uid="{00000000-0005-0000-0000-00007DCE0000}"/>
    <cellStyle name="Normal 85 2 3 5" xfId="10897" xr:uid="{00000000-0005-0000-0000-00007ECE0000}"/>
    <cellStyle name="Normal 85 2 3 5 2" xfId="30412" xr:uid="{00000000-0005-0000-0000-00007FCE0000}"/>
    <cellStyle name="Normal 85 2 3 5 3" xfId="50305" xr:uid="{00000000-0005-0000-0000-000080CE0000}"/>
    <cellStyle name="Normal 85 2 3 6" xfId="20618" xr:uid="{00000000-0005-0000-0000-000081CE0000}"/>
    <cellStyle name="Normal 85 2 3 7" xfId="40260" xr:uid="{00000000-0005-0000-0000-000082CE0000}"/>
    <cellStyle name="Normal 85 2 4" xfId="2116" xr:uid="{00000000-0005-0000-0000-000083CE0000}"/>
    <cellStyle name="Normal 85 2 4 2" xfId="4385" xr:uid="{00000000-0005-0000-0000-000084CE0000}"/>
    <cellStyle name="Normal 85 2 4 2 2" xfId="9821" xr:uid="{00000000-0005-0000-0000-000085CE0000}"/>
    <cellStyle name="Normal 85 2 4 2 2 2" xfId="19544" xr:uid="{00000000-0005-0000-0000-000086CE0000}"/>
    <cellStyle name="Normal 85 2 4 2 2 2 2" xfId="39057" xr:uid="{00000000-0005-0000-0000-000087CE0000}"/>
    <cellStyle name="Normal 85 2 4 2 2 2 3" xfId="58950" xr:uid="{00000000-0005-0000-0000-000088CE0000}"/>
    <cellStyle name="Normal 85 2 4 2 2 3" xfId="29270" xr:uid="{00000000-0005-0000-0000-000089CE0000}"/>
    <cellStyle name="Normal 85 2 4 2 2 4" xfId="49158" xr:uid="{00000000-0005-0000-0000-00008ACE0000}"/>
    <cellStyle name="Normal 85 2 4 2 3" xfId="14238" xr:uid="{00000000-0005-0000-0000-00008BCE0000}"/>
    <cellStyle name="Normal 85 2 4 2 3 2" xfId="33752" xr:uid="{00000000-0005-0000-0000-00008CCE0000}"/>
    <cellStyle name="Normal 85 2 4 2 3 3" xfId="53645" xr:uid="{00000000-0005-0000-0000-00008DCE0000}"/>
    <cellStyle name="Normal 85 2 4 2 4" xfId="25157" xr:uid="{00000000-0005-0000-0000-00008ECE0000}"/>
    <cellStyle name="Normal 85 2 4 2 5" xfId="44924" xr:uid="{00000000-0005-0000-0000-00008FCE0000}"/>
    <cellStyle name="Normal 85 2 4 3" xfId="6646" xr:uid="{00000000-0005-0000-0000-000090CE0000}"/>
    <cellStyle name="Normal 85 2 4 3 2" xfId="16383" xr:uid="{00000000-0005-0000-0000-000091CE0000}"/>
    <cellStyle name="Normal 85 2 4 3 2 2" xfId="35896" xr:uid="{00000000-0005-0000-0000-000092CE0000}"/>
    <cellStyle name="Normal 85 2 4 3 2 3" xfId="55789" xr:uid="{00000000-0005-0000-0000-000093CE0000}"/>
    <cellStyle name="Normal 85 2 4 3 3" xfId="28466" xr:uid="{00000000-0005-0000-0000-000094CE0000}"/>
    <cellStyle name="Normal 85 2 4 3 4" xfId="48354" xr:uid="{00000000-0005-0000-0000-000095CE0000}"/>
    <cellStyle name="Normal 85 2 4 4" xfId="11970" xr:uid="{00000000-0005-0000-0000-000096CE0000}"/>
    <cellStyle name="Normal 85 2 4 4 2" xfId="31485" xr:uid="{00000000-0005-0000-0000-000097CE0000}"/>
    <cellStyle name="Normal 85 2 4 4 3" xfId="51378" xr:uid="{00000000-0005-0000-0000-000098CE0000}"/>
    <cellStyle name="Normal 85 2 4 5" xfId="21691" xr:uid="{00000000-0005-0000-0000-000099CE0000}"/>
    <cellStyle name="Normal 85 2 4 6" xfId="41450" xr:uid="{00000000-0005-0000-0000-00009ACE0000}"/>
    <cellStyle name="Normal 85 2 5" xfId="2776" xr:uid="{00000000-0005-0000-0000-00009BCE0000}"/>
    <cellStyle name="Normal 85 2 5 2" xfId="8213" xr:uid="{00000000-0005-0000-0000-00009CCE0000}"/>
    <cellStyle name="Normal 85 2 5 2 2" xfId="17936" xr:uid="{00000000-0005-0000-0000-00009DCE0000}"/>
    <cellStyle name="Normal 85 2 5 2 2 2" xfId="37449" xr:uid="{00000000-0005-0000-0000-00009ECE0000}"/>
    <cellStyle name="Normal 85 2 5 2 2 3" xfId="57342" xr:uid="{00000000-0005-0000-0000-00009FCE0000}"/>
    <cellStyle name="Normal 85 2 5 2 3" xfId="22102" xr:uid="{00000000-0005-0000-0000-0000A0CE0000}"/>
    <cellStyle name="Normal 85 2 5 2 4" xfId="41862" xr:uid="{00000000-0005-0000-0000-0000A1CE0000}"/>
    <cellStyle name="Normal 85 2 5 3" xfId="12630" xr:uid="{00000000-0005-0000-0000-0000A2CE0000}"/>
    <cellStyle name="Normal 85 2 5 3 2" xfId="32144" xr:uid="{00000000-0005-0000-0000-0000A3CE0000}"/>
    <cellStyle name="Normal 85 2 5 3 3" xfId="52037" xr:uid="{00000000-0005-0000-0000-0000A4CE0000}"/>
    <cellStyle name="Normal 85 2 5 4" xfId="23549" xr:uid="{00000000-0005-0000-0000-0000A5CE0000}"/>
    <cellStyle name="Normal 85 2 5 5" xfId="43315" xr:uid="{00000000-0005-0000-0000-0000A6CE0000}"/>
    <cellStyle name="Normal 85 2 6" xfId="5036" xr:uid="{00000000-0005-0000-0000-0000A7CE0000}"/>
    <cellStyle name="Normal 85 2 6 2" xfId="14776" xr:uid="{00000000-0005-0000-0000-0000A8CE0000}"/>
    <cellStyle name="Normal 85 2 6 2 2" xfId="34289" xr:uid="{00000000-0005-0000-0000-0000A9CE0000}"/>
    <cellStyle name="Normal 85 2 6 2 3" xfId="54182" xr:uid="{00000000-0005-0000-0000-0000AACE0000}"/>
    <cellStyle name="Normal 85 2 6 3" xfId="26858" xr:uid="{00000000-0005-0000-0000-0000ABCE0000}"/>
    <cellStyle name="Normal 85 2 6 4" xfId="46744" xr:uid="{00000000-0005-0000-0000-0000ACCE0000}"/>
    <cellStyle name="Normal 85 2 7" xfId="10362" xr:uid="{00000000-0005-0000-0000-0000ADCE0000}"/>
    <cellStyle name="Normal 85 2 7 2" xfId="29877" xr:uid="{00000000-0005-0000-0000-0000AECE0000}"/>
    <cellStyle name="Normal 85 2 7 3" xfId="49770" xr:uid="{00000000-0005-0000-0000-0000AFCE0000}"/>
    <cellStyle name="Normal 85 2 8" xfId="20083" xr:uid="{00000000-0005-0000-0000-0000B0CE0000}"/>
    <cellStyle name="Normal 85 2 9" xfId="39725" xr:uid="{00000000-0005-0000-0000-0000B1CE0000}"/>
    <cellStyle name="Normal 85 3" xfId="567" xr:uid="{00000000-0005-0000-0000-0000B2CE0000}"/>
    <cellStyle name="Normal 85 3 2" xfId="1653" xr:uid="{00000000-0005-0000-0000-0000B3CE0000}"/>
    <cellStyle name="Normal 85 3 2 2" xfId="4025" xr:uid="{00000000-0005-0000-0000-0000B4CE0000}"/>
    <cellStyle name="Normal 85 3 2 2 2" xfId="9462" xr:uid="{00000000-0005-0000-0000-0000B5CE0000}"/>
    <cellStyle name="Normal 85 3 2 2 2 2" xfId="19185" xr:uid="{00000000-0005-0000-0000-0000B6CE0000}"/>
    <cellStyle name="Normal 85 3 2 2 2 2 2" xfId="38698" xr:uid="{00000000-0005-0000-0000-0000B7CE0000}"/>
    <cellStyle name="Normal 85 3 2 2 2 2 3" xfId="58591" xr:uid="{00000000-0005-0000-0000-0000B8CE0000}"/>
    <cellStyle name="Normal 85 3 2 2 2 3" xfId="26056" xr:uid="{00000000-0005-0000-0000-0000B9CE0000}"/>
    <cellStyle name="Normal 85 3 2 2 2 4" xfId="45827" xr:uid="{00000000-0005-0000-0000-0000BACE0000}"/>
    <cellStyle name="Normal 85 3 2 2 3" xfId="13879" xr:uid="{00000000-0005-0000-0000-0000BBCE0000}"/>
    <cellStyle name="Normal 85 3 2 2 3 2" xfId="33393" xr:uid="{00000000-0005-0000-0000-0000BCCE0000}"/>
    <cellStyle name="Normal 85 3 2 2 3 3" xfId="53286" xr:uid="{00000000-0005-0000-0000-0000BDCE0000}"/>
    <cellStyle name="Normal 85 3 2 2 4" xfId="24798" xr:uid="{00000000-0005-0000-0000-0000BECE0000}"/>
    <cellStyle name="Normal 85 3 2 2 5" xfId="44564" xr:uid="{00000000-0005-0000-0000-0000BFCE0000}"/>
    <cellStyle name="Normal 85 3 2 3" xfId="7756" xr:uid="{00000000-0005-0000-0000-0000C0CE0000}"/>
    <cellStyle name="Normal 85 3 2 3 2" xfId="17479" xr:uid="{00000000-0005-0000-0000-0000C1CE0000}"/>
    <cellStyle name="Normal 85 3 2 3 2 2" xfId="36992" xr:uid="{00000000-0005-0000-0000-0000C2CE0000}"/>
    <cellStyle name="Normal 85 3 2 3 2 3" xfId="56885" xr:uid="{00000000-0005-0000-0000-0000C3CE0000}"/>
    <cellStyle name="Normal 85 3 2 3 3" xfId="22898" xr:uid="{00000000-0005-0000-0000-0000C4CE0000}"/>
    <cellStyle name="Normal 85 3 2 3 4" xfId="42663" xr:uid="{00000000-0005-0000-0000-0000C5CE0000}"/>
    <cellStyle name="Normal 85 3 2 4" xfId="5752" xr:uid="{00000000-0005-0000-0000-0000C6CE0000}"/>
    <cellStyle name="Normal 85 3 2 4 2" xfId="15489" xr:uid="{00000000-0005-0000-0000-0000C7CE0000}"/>
    <cellStyle name="Normal 85 3 2 4 2 2" xfId="35002" xr:uid="{00000000-0005-0000-0000-0000C8CE0000}"/>
    <cellStyle name="Normal 85 3 2 4 2 3" xfId="54895" xr:uid="{00000000-0005-0000-0000-0000C9CE0000}"/>
    <cellStyle name="Normal 85 3 2 4 3" xfId="27572" xr:uid="{00000000-0005-0000-0000-0000CACE0000}"/>
    <cellStyle name="Normal 85 3 2 4 4" xfId="47460" xr:uid="{00000000-0005-0000-0000-0000CBCE0000}"/>
    <cellStyle name="Normal 85 3 2 5" xfId="11611" xr:uid="{00000000-0005-0000-0000-0000CCCE0000}"/>
    <cellStyle name="Normal 85 3 2 5 2" xfId="31126" xr:uid="{00000000-0005-0000-0000-0000CDCE0000}"/>
    <cellStyle name="Normal 85 3 2 5 3" xfId="51019" xr:uid="{00000000-0005-0000-0000-0000CECE0000}"/>
    <cellStyle name="Normal 85 3 2 6" xfId="21332" xr:uid="{00000000-0005-0000-0000-0000CFCE0000}"/>
    <cellStyle name="Normal 85 3 2 7" xfId="40987" xr:uid="{00000000-0005-0000-0000-0000D0CE0000}"/>
    <cellStyle name="Normal 85 3 3" xfId="1102" xr:uid="{00000000-0005-0000-0000-0000D1CE0000}"/>
    <cellStyle name="Normal 85 3 3 2" xfId="3487" xr:uid="{00000000-0005-0000-0000-0000D2CE0000}"/>
    <cellStyle name="Normal 85 3 3 2 2" xfId="8924" xr:uid="{00000000-0005-0000-0000-0000D3CE0000}"/>
    <cellStyle name="Normal 85 3 3 2 2 2" xfId="18647" xr:uid="{00000000-0005-0000-0000-0000D4CE0000}"/>
    <cellStyle name="Normal 85 3 3 2 2 2 2" xfId="38160" xr:uid="{00000000-0005-0000-0000-0000D5CE0000}"/>
    <cellStyle name="Normal 85 3 3 2 2 2 3" xfId="58053" xr:uid="{00000000-0005-0000-0000-0000D6CE0000}"/>
    <cellStyle name="Normal 85 3 3 2 2 3" xfId="21989" xr:uid="{00000000-0005-0000-0000-0000D7CE0000}"/>
    <cellStyle name="Normal 85 3 3 2 2 4" xfId="41748" xr:uid="{00000000-0005-0000-0000-0000D8CE0000}"/>
    <cellStyle name="Normal 85 3 3 2 3" xfId="13341" xr:uid="{00000000-0005-0000-0000-0000D9CE0000}"/>
    <cellStyle name="Normal 85 3 3 2 3 2" xfId="32855" xr:uid="{00000000-0005-0000-0000-0000DACE0000}"/>
    <cellStyle name="Normal 85 3 3 2 3 3" xfId="52748" xr:uid="{00000000-0005-0000-0000-0000DBCE0000}"/>
    <cellStyle name="Normal 85 3 3 2 4" xfId="24260" xr:uid="{00000000-0005-0000-0000-0000DCCE0000}"/>
    <cellStyle name="Normal 85 3 3 2 5" xfId="44026" xr:uid="{00000000-0005-0000-0000-0000DDCE0000}"/>
    <cellStyle name="Normal 85 3 3 3" xfId="7296" xr:uid="{00000000-0005-0000-0000-0000DECE0000}"/>
    <cellStyle name="Normal 85 3 3 3 2" xfId="17032" xr:uid="{00000000-0005-0000-0000-0000DFCE0000}"/>
    <cellStyle name="Normal 85 3 3 3 2 2" xfId="36545" xr:uid="{00000000-0005-0000-0000-0000E0CE0000}"/>
    <cellStyle name="Normal 85 3 3 3 2 3" xfId="56438" xr:uid="{00000000-0005-0000-0000-0000E1CE0000}"/>
    <cellStyle name="Normal 85 3 3 3 3" xfId="26495" xr:uid="{00000000-0005-0000-0000-0000E2CE0000}"/>
    <cellStyle name="Normal 85 3 3 3 4" xfId="46268" xr:uid="{00000000-0005-0000-0000-0000E3CE0000}"/>
    <cellStyle name="Normal 85 3 3 4" xfId="6287" xr:uid="{00000000-0005-0000-0000-0000E4CE0000}"/>
    <cellStyle name="Normal 85 3 3 4 2" xfId="16024" xr:uid="{00000000-0005-0000-0000-0000E5CE0000}"/>
    <cellStyle name="Normal 85 3 3 4 2 2" xfId="35537" xr:uid="{00000000-0005-0000-0000-0000E6CE0000}"/>
    <cellStyle name="Normal 85 3 3 4 2 3" xfId="55430" xr:uid="{00000000-0005-0000-0000-0000E7CE0000}"/>
    <cellStyle name="Normal 85 3 3 4 3" xfId="28107" xr:uid="{00000000-0005-0000-0000-0000E8CE0000}"/>
    <cellStyle name="Normal 85 3 3 4 4" xfId="47995" xr:uid="{00000000-0005-0000-0000-0000E9CE0000}"/>
    <cellStyle name="Normal 85 3 3 5" xfId="11073" xr:uid="{00000000-0005-0000-0000-0000EACE0000}"/>
    <cellStyle name="Normal 85 3 3 5 2" xfId="30588" xr:uid="{00000000-0005-0000-0000-0000EBCE0000}"/>
    <cellStyle name="Normal 85 3 3 5 3" xfId="50481" xr:uid="{00000000-0005-0000-0000-0000ECCE0000}"/>
    <cellStyle name="Normal 85 3 3 6" xfId="20794" xr:uid="{00000000-0005-0000-0000-0000EDCE0000}"/>
    <cellStyle name="Normal 85 3 3 7" xfId="40436" xr:uid="{00000000-0005-0000-0000-0000EECE0000}"/>
    <cellStyle name="Normal 85 3 4" xfId="2292" xr:uid="{00000000-0005-0000-0000-0000EFCE0000}"/>
    <cellStyle name="Normal 85 3 4 2" xfId="4561" xr:uid="{00000000-0005-0000-0000-0000F0CE0000}"/>
    <cellStyle name="Normal 85 3 4 2 2" xfId="9997" xr:uid="{00000000-0005-0000-0000-0000F1CE0000}"/>
    <cellStyle name="Normal 85 3 4 2 2 2" xfId="19720" xr:uid="{00000000-0005-0000-0000-0000F2CE0000}"/>
    <cellStyle name="Normal 85 3 4 2 2 2 2" xfId="39233" xr:uid="{00000000-0005-0000-0000-0000F3CE0000}"/>
    <cellStyle name="Normal 85 3 4 2 2 2 3" xfId="59126" xr:uid="{00000000-0005-0000-0000-0000F4CE0000}"/>
    <cellStyle name="Normal 85 3 4 2 2 3" xfId="29446" xr:uid="{00000000-0005-0000-0000-0000F5CE0000}"/>
    <cellStyle name="Normal 85 3 4 2 2 4" xfId="49334" xr:uid="{00000000-0005-0000-0000-0000F6CE0000}"/>
    <cellStyle name="Normal 85 3 4 2 3" xfId="14414" xr:uid="{00000000-0005-0000-0000-0000F7CE0000}"/>
    <cellStyle name="Normal 85 3 4 2 3 2" xfId="33928" xr:uid="{00000000-0005-0000-0000-0000F8CE0000}"/>
    <cellStyle name="Normal 85 3 4 2 3 3" xfId="53821" xr:uid="{00000000-0005-0000-0000-0000F9CE0000}"/>
    <cellStyle name="Normal 85 3 4 2 4" xfId="25333" xr:uid="{00000000-0005-0000-0000-0000FACE0000}"/>
    <cellStyle name="Normal 85 3 4 2 5" xfId="45100" xr:uid="{00000000-0005-0000-0000-0000FBCE0000}"/>
    <cellStyle name="Normal 85 3 4 3" xfId="6822" xr:uid="{00000000-0005-0000-0000-0000FCCE0000}"/>
    <cellStyle name="Normal 85 3 4 3 2" xfId="16559" xr:uid="{00000000-0005-0000-0000-0000FDCE0000}"/>
    <cellStyle name="Normal 85 3 4 3 2 2" xfId="36072" xr:uid="{00000000-0005-0000-0000-0000FECE0000}"/>
    <cellStyle name="Normal 85 3 4 3 2 3" xfId="55965" xr:uid="{00000000-0005-0000-0000-0000FFCE0000}"/>
    <cellStyle name="Normal 85 3 4 3 3" xfId="28642" xr:uid="{00000000-0005-0000-0000-000000CF0000}"/>
    <cellStyle name="Normal 85 3 4 3 4" xfId="48530" xr:uid="{00000000-0005-0000-0000-000001CF0000}"/>
    <cellStyle name="Normal 85 3 4 4" xfId="12146" xr:uid="{00000000-0005-0000-0000-000002CF0000}"/>
    <cellStyle name="Normal 85 3 4 4 2" xfId="31661" xr:uid="{00000000-0005-0000-0000-000003CF0000}"/>
    <cellStyle name="Normal 85 3 4 4 3" xfId="51554" xr:uid="{00000000-0005-0000-0000-000004CF0000}"/>
    <cellStyle name="Normal 85 3 4 5" xfId="21867" xr:uid="{00000000-0005-0000-0000-000005CF0000}"/>
    <cellStyle name="Normal 85 3 4 6" xfId="41626" xr:uid="{00000000-0005-0000-0000-000006CF0000}"/>
    <cellStyle name="Normal 85 3 5" xfId="2952" xr:uid="{00000000-0005-0000-0000-000007CF0000}"/>
    <cellStyle name="Normal 85 3 5 2" xfId="8389" xr:uid="{00000000-0005-0000-0000-000008CF0000}"/>
    <cellStyle name="Normal 85 3 5 2 2" xfId="18112" xr:uid="{00000000-0005-0000-0000-000009CF0000}"/>
    <cellStyle name="Normal 85 3 5 2 2 2" xfId="37625" xr:uid="{00000000-0005-0000-0000-00000ACF0000}"/>
    <cellStyle name="Normal 85 3 5 2 2 3" xfId="57518" xr:uid="{00000000-0005-0000-0000-00000BCF0000}"/>
    <cellStyle name="Normal 85 3 5 2 3" xfId="21971" xr:uid="{00000000-0005-0000-0000-00000CCF0000}"/>
    <cellStyle name="Normal 85 3 5 2 4" xfId="41730" xr:uid="{00000000-0005-0000-0000-00000DCF0000}"/>
    <cellStyle name="Normal 85 3 5 3" xfId="12806" xr:uid="{00000000-0005-0000-0000-00000ECF0000}"/>
    <cellStyle name="Normal 85 3 5 3 2" xfId="32320" xr:uid="{00000000-0005-0000-0000-00000FCF0000}"/>
    <cellStyle name="Normal 85 3 5 3 3" xfId="52213" xr:uid="{00000000-0005-0000-0000-000010CF0000}"/>
    <cellStyle name="Normal 85 3 5 4" xfId="23725" xr:uid="{00000000-0005-0000-0000-000011CF0000}"/>
    <cellStyle name="Normal 85 3 5 5" xfId="43491" xr:uid="{00000000-0005-0000-0000-000012CF0000}"/>
    <cellStyle name="Normal 85 3 6" xfId="5212" xr:uid="{00000000-0005-0000-0000-000013CF0000}"/>
    <cellStyle name="Normal 85 3 6 2" xfId="14952" xr:uid="{00000000-0005-0000-0000-000014CF0000}"/>
    <cellStyle name="Normal 85 3 6 2 2" xfId="34465" xr:uid="{00000000-0005-0000-0000-000015CF0000}"/>
    <cellStyle name="Normal 85 3 6 2 3" xfId="54358" xr:uid="{00000000-0005-0000-0000-000016CF0000}"/>
    <cellStyle name="Normal 85 3 6 3" xfId="27034" xr:uid="{00000000-0005-0000-0000-000017CF0000}"/>
    <cellStyle name="Normal 85 3 6 4" xfId="46920" xr:uid="{00000000-0005-0000-0000-000018CF0000}"/>
    <cellStyle name="Normal 85 3 7" xfId="10538" xr:uid="{00000000-0005-0000-0000-000019CF0000}"/>
    <cellStyle name="Normal 85 3 7 2" xfId="30053" xr:uid="{00000000-0005-0000-0000-00001ACF0000}"/>
    <cellStyle name="Normal 85 3 7 3" xfId="49946" xr:uid="{00000000-0005-0000-0000-00001BCF0000}"/>
    <cellStyle name="Normal 85 3 8" xfId="20259" xr:uid="{00000000-0005-0000-0000-00001CCF0000}"/>
    <cellStyle name="Normal 85 3 9" xfId="39901" xr:uid="{00000000-0005-0000-0000-00001DCF0000}"/>
    <cellStyle name="Normal 85 4" xfId="1301" xr:uid="{00000000-0005-0000-0000-00001ECF0000}"/>
    <cellStyle name="Normal 85 4 2" xfId="3673" xr:uid="{00000000-0005-0000-0000-00001FCF0000}"/>
    <cellStyle name="Normal 85 4 2 2" xfId="9110" xr:uid="{00000000-0005-0000-0000-000020CF0000}"/>
    <cellStyle name="Normal 85 4 2 2 2" xfId="18833" xr:uid="{00000000-0005-0000-0000-000021CF0000}"/>
    <cellStyle name="Normal 85 4 2 2 2 2" xfId="38346" xr:uid="{00000000-0005-0000-0000-000022CF0000}"/>
    <cellStyle name="Normal 85 4 2 2 2 3" xfId="58239" xr:uid="{00000000-0005-0000-0000-000023CF0000}"/>
    <cellStyle name="Normal 85 4 2 2 3" xfId="22827" xr:uid="{00000000-0005-0000-0000-000024CF0000}"/>
    <cellStyle name="Normal 85 4 2 2 4" xfId="42591" xr:uid="{00000000-0005-0000-0000-000025CF0000}"/>
    <cellStyle name="Normal 85 4 2 3" xfId="13527" xr:uid="{00000000-0005-0000-0000-000026CF0000}"/>
    <cellStyle name="Normal 85 4 2 3 2" xfId="33041" xr:uid="{00000000-0005-0000-0000-000027CF0000}"/>
    <cellStyle name="Normal 85 4 2 3 3" xfId="52934" xr:uid="{00000000-0005-0000-0000-000028CF0000}"/>
    <cellStyle name="Normal 85 4 2 4" xfId="24446" xr:uid="{00000000-0005-0000-0000-000029CF0000}"/>
    <cellStyle name="Normal 85 4 2 5" xfId="44212" xr:uid="{00000000-0005-0000-0000-00002ACF0000}"/>
    <cellStyle name="Normal 85 4 3" xfId="7462" xr:uid="{00000000-0005-0000-0000-00002BCF0000}"/>
    <cellStyle name="Normal 85 4 3 2" xfId="17185" xr:uid="{00000000-0005-0000-0000-00002CCF0000}"/>
    <cellStyle name="Normal 85 4 3 2 2" xfId="36698" xr:uid="{00000000-0005-0000-0000-00002DCF0000}"/>
    <cellStyle name="Normal 85 4 3 2 3" xfId="56591" xr:uid="{00000000-0005-0000-0000-00002ECF0000}"/>
    <cellStyle name="Normal 85 4 3 3" xfId="26107" xr:uid="{00000000-0005-0000-0000-00002FCF0000}"/>
    <cellStyle name="Normal 85 4 3 4" xfId="45878" xr:uid="{00000000-0005-0000-0000-000030CF0000}"/>
    <cellStyle name="Normal 85 4 4" xfId="5400" xr:uid="{00000000-0005-0000-0000-000031CF0000}"/>
    <cellStyle name="Normal 85 4 4 2" xfId="15137" xr:uid="{00000000-0005-0000-0000-000032CF0000}"/>
    <cellStyle name="Normal 85 4 4 2 2" xfId="34650" xr:uid="{00000000-0005-0000-0000-000033CF0000}"/>
    <cellStyle name="Normal 85 4 4 2 3" xfId="54543" xr:uid="{00000000-0005-0000-0000-000034CF0000}"/>
    <cellStyle name="Normal 85 4 4 3" xfId="27220" xr:uid="{00000000-0005-0000-0000-000035CF0000}"/>
    <cellStyle name="Normal 85 4 4 4" xfId="47108" xr:uid="{00000000-0005-0000-0000-000036CF0000}"/>
    <cellStyle name="Normal 85 4 5" xfId="11259" xr:uid="{00000000-0005-0000-0000-000037CF0000}"/>
    <cellStyle name="Normal 85 4 5 2" xfId="30774" xr:uid="{00000000-0005-0000-0000-000038CF0000}"/>
    <cellStyle name="Normal 85 4 5 3" xfId="50667" xr:uid="{00000000-0005-0000-0000-000039CF0000}"/>
    <cellStyle name="Normal 85 4 6" xfId="20980" xr:uid="{00000000-0005-0000-0000-00003ACF0000}"/>
    <cellStyle name="Normal 85 4 7" xfId="40635" xr:uid="{00000000-0005-0000-0000-00003BCF0000}"/>
    <cellStyle name="Normal 85 5" xfId="750" xr:uid="{00000000-0005-0000-0000-00003CCF0000}"/>
    <cellStyle name="Normal 85 5 2" xfId="3135" xr:uid="{00000000-0005-0000-0000-00003DCF0000}"/>
    <cellStyle name="Normal 85 5 2 2" xfId="8572" xr:uid="{00000000-0005-0000-0000-00003ECF0000}"/>
    <cellStyle name="Normal 85 5 2 2 2" xfId="18295" xr:uid="{00000000-0005-0000-0000-00003FCF0000}"/>
    <cellStyle name="Normal 85 5 2 2 2 2" xfId="37808" xr:uid="{00000000-0005-0000-0000-000040CF0000}"/>
    <cellStyle name="Normal 85 5 2 2 2 3" xfId="57701" xr:uid="{00000000-0005-0000-0000-000041CF0000}"/>
    <cellStyle name="Normal 85 5 2 2 3" xfId="22581" xr:uid="{00000000-0005-0000-0000-000042CF0000}"/>
    <cellStyle name="Normal 85 5 2 2 4" xfId="42344" xr:uid="{00000000-0005-0000-0000-000043CF0000}"/>
    <cellStyle name="Normal 85 5 2 3" xfId="12989" xr:uid="{00000000-0005-0000-0000-000044CF0000}"/>
    <cellStyle name="Normal 85 5 2 3 2" xfId="32503" xr:uid="{00000000-0005-0000-0000-000045CF0000}"/>
    <cellStyle name="Normal 85 5 2 3 3" xfId="52396" xr:uid="{00000000-0005-0000-0000-000046CF0000}"/>
    <cellStyle name="Normal 85 5 2 4" xfId="23908" xr:uid="{00000000-0005-0000-0000-000047CF0000}"/>
    <cellStyle name="Normal 85 5 2 5" xfId="43674" xr:uid="{00000000-0005-0000-0000-000048CF0000}"/>
    <cellStyle name="Normal 85 5 3" xfId="7002" xr:uid="{00000000-0005-0000-0000-000049CF0000}"/>
    <cellStyle name="Normal 85 5 3 2" xfId="16738" xr:uid="{00000000-0005-0000-0000-00004ACF0000}"/>
    <cellStyle name="Normal 85 5 3 2 2" xfId="36251" xr:uid="{00000000-0005-0000-0000-00004BCF0000}"/>
    <cellStyle name="Normal 85 5 3 2 3" xfId="56144" xr:uid="{00000000-0005-0000-0000-00004CCF0000}"/>
    <cellStyle name="Normal 85 5 3 3" xfId="22968" xr:uid="{00000000-0005-0000-0000-00004DCF0000}"/>
    <cellStyle name="Normal 85 5 3 4" xfId="42733" xr:uid="{00000000-0005-0000-0000-00004ECF0000}"/>
    <cellStyle name="Normal 85 5 4" xfId="5935" xr:uid="{00000000-0005-0000-0000-00004FCF0000}"/>
    <cellStyle name="Normal 85 5 4 2" xfId="15672" xr:uid="{00000000-0005-0000-0000-000050CF0000}"/>
    <cellStyle name="Normal 85 5 4 2 2" xfId="35185" xr:uid="{00000000-0005-0000-0000-000051CF0000}"/>
    <cellStyle name="Normal 85 5 4 2 3" xfId="55078" xr:uid="{00000000-0005-0000-0000-000052CF0000}"/>
    <cellStyle name="Normal 85 5 4 3" xfId="27755" xr:uid="{00000000-0005-0000-0000-000053CF0000}"/>
    <cellStyle name="Normal 85 5 4 4" xfId="47643" xr:uid="{00000000-0005-0000-0000-000054CF0000}"/>
    <cellStyle name="Normal 85 5 5" xfId="10721" xr:uid="{00000000-0005-0000-0000-000055CF0000}"/>
    <cellStyle name="Normal 85 5 5 2" xfId="30236" xr:uid="{00000000-0005-0000-0000-000056CF0000}"/>
    <cellStyle name="Normal 85 5 5 3" xfId="50129" xr:uid="{00000000-0005-0000-0000-000057CF0000}"/>
    <cellStyle name="Normal 85 5 6" xfId="20442" xr:uid="{00000000-0005-0000-0000-000058CF0000}"/>
    <cellStyle name="Normal 85 5 7" xfId="40084" xr:uid="{00000000-0005-0000-0000-000059CF0000}"/>
    <cellStyle name="Normal 85 6" xfId="1898" xr:uid="{00000000-0005-0000-0000-00005ACF0000}"/>
    <cellStyle name="Normal 85 6 2" xfId="4209" xr:uid="{00000000-0005-0000-0000-00005BCF0000}"/>
    <cellStyle name="Normal 85 6 2 2" xfId="9645" xr:uid="{00000000-0005-0000-0000-00005CCF0000}"/>
    <cellStyle name="Normal 85 6 2 2 2" xfId="19368" xr:uid="{00000000-0005-0000-0000-00005DCF0000}"/>
    <cellStyle name="Normal 85 6 2 2 2 2" xfId="38881" xr:uid="{00000000-0005-0000-0000-00005ECF0000}"/>
    <cellStyle name="Normal 85 6 2 2 2 3" xfId="58774" xr:uid="{00000000-0005-0000-0000-00005FCF0000}"/>
    <cellStyle name="Normal 85 6 2 2 3" xfId="29094" xr:uid="{00000000-0005-0000-0000-000060CF0000}"/>
    <cellStyle name="Normal 85 6 2 2 4" xfId="48982" xr:uid="{00000000-0005-0000-0000-000061CF0000}"/>
    <cellStyle name="Normal 85 6 2 3" xfId="14062" xr:uid="{00000000-0005-0000-0000-000062CF0000}"/>
    <cellStyle name="Normal 85 6 2 3 2" xfId="33576" xr:uid="{00000000-0005-0000-0000-000063CF0000}"/>
    <cellStyle name="Normal 85 6 2 3 3" xfId="53469" xr:uid="{00000000-0005-0000-0000-000064CF0000}"/>
    <cellStyle name="Normal 85 6 2 4" xfId="24981" xr:uid="{00000000-0005-0000-0000-000065CF0000}"/>
    <cellStyle name="Normal 85 6 2 5" xfId="44748" xr:uid="{00000000-0005-0000-0000-000066CF0000}"/>
    <cellStyle name="Normal 85 6 3" xfId="6470" xr:uid="{00000000-0005-0000-0000-000067CF0000}"/>
    <cellStyle name="Normal 85 6 3 2" xfId="16207" xr:uid="{00000000-0005-0000-0000-000068CF0000}"/>
    <cellStyle name="Normal 85 6 3 2 2" xfId="35720" xr:uid="{00000000-0005-0000-0000-000069CF0000}"/>
    <cellStyle name="Normal 85 6 3 2 3" xfId="55613" xr:uid="{00000000-0005-0000-0000-00006ACF0000}"/>
    <cellStyle name="Normal 85 6 3 3" xfId="28290" xr:uid="{00000000-0005-0000-0000-00006BCF0000}"/>
    <cellStyle name="Normal 85 6 3 4" xfId="48178" xr:uid="{00000000-0005-0000-0000-00006CCF0000}"/>
    <cellStyle name="Normal 85 6 4" xfId="11794" xr:uid="{00000000-0005-0000-0000-00006DCF0000}"/>
    <cellStyle name="Normal 85 6 4 2" xfId="31309" xr:uid="{00000000-0005-0000-0000-00006ECF0000}"/>
    <cellStyle name="Normal 85 6 4 3" xfId="51202" xr:uid="{00000000-0005-0000-0000-00006FCF0000}"/>
    <cellStyle name="Normal 85 6 5" xfId="21515" xr:uid="{00000000-0005-0000-0000-000070CF0000}"/>
    <cellStyle name="Normal 85 6 6" xfId="41232" xr:uid="{00000000-0005-0000-0000-000071CF0000}"/>
    <cellStyle name="Normal 85 7" xfId="2461" xr:uid="{00000000-0005-0000-0000-000072CF0000}"/>
    <cellStyle name="Normal 85 7 2" xfId="7898" xr:uid="{00000000-0005-0000-0000-000073CF0000}"/>
    <cellStyle name="Normal 85 7 2 2" xfId="17621" xr:uid="{00000000-0005-0000-0000-000074CF0000}"/>
    <cellStyle name="Normal 85 7 2 2 2" xfId="37134" xr:uid="{00000000-0005-0000-0000-000075CF0000}"/>
    <cellStyle name="Normal 85 7 2 2 3" xfId="57027" xr:uid="{00000000-0005-0000-0000-000076CF0000}"/>
    <cellStyle name="Normal 85 7 2 3" xfId="26317" xr:uid="{00000000-0005-0000-0000-000077CF0000}"/>
    <cellStyle name="Normal 85 7 2 4" xfId="46090" xr:uid="{00000000-0005-0000-0000-000078CF0000}"/>
    <cellStyle name="Normal 85 7 3" xfId="12315" xr:uid="{00000000-0005-0000-0000-000079CF0000}"/>
    <cellStyle name="Normal 85 7 3 2" xfId="31829" xr:uid="{00000000-0005-0000-0000-00007ACF0000}"/>
    <cellStyle name="Normal 85 7 3 3" xfId="51722" xr:uid="{00000000-0005-0000-0000-00007BCF0000}"/>
    <cellStyle name="Normal 85 7 4" xfId="23234" xr:uid="{00000000-0005-0000-0000-00007CCF0000}"/>
    <cellStyle name="Normal 85 7 5" xfId="43000" xr:uid="{00000000-0005-0000-0000-00007DCF0000}"/>
    <cellStyle name="Normal 85 8" xfId="2600" xr:uid="{00000000-0005-0000-0000-00007ECF0000}"/>
    <cellStyle name="Normal 85 8 2" xfId="8037" xr:uid="{00000000-0005-0000-0000-00007FCF0000}"/>
    <cellStyle name="Normal 85 8 2 2" xfId="17760" xr:uid="{00000000-0005-0000-0000-000080CF0000}"/>
    <cellStyle name="Normal 85 8 2 2 2" xfId="37273" xr:uid="{00000000-0005-0000-0000-000081CF0000}"/>
    <cellStyle name="Normal 85 8 2 2 3" xfId="57166" xr:uid="{00000000-0005-0000-0000-000082CF0000}"/>
    <cellStyle name="Normal 85 8 2 3" xfId="26377" xr:uid="{00000000-0005-0000-0000-000083CF0000}"/>
    <cellStyle name="Normal 85 8 2 4" xfId="46150" xr:uid="{00000000-0005-0000-0000-000084CF0000}"/>
    <cellStyle name="Normal 85 8 3" xfId="12454" xr:uid="{00000000-0005-0000-0000-000085CF0000}"/>
    <cellStyle name="Normal 85 8 3 2" xfId="31968" xr:uid="{00000000-0005-0000-0000-000086CF0000}"/>
    <cellStyle name="Normal 85 8 3 3" xfId="51861" xr:uid="{00000000-0005-0000-0000-000087CF0000}"/>
    <cellStyle name="Normal 85 8 4" xfId="23373" xr:uid="{00000000-0005-0000-0000-000088CF0000}"/>
    <cellStyle name="Normal 85 8 5" xfId="43139" xr:uid="{00000000-0005-0000-0000-000089CF0000}"/>
    <cellStyle name="Normal 85 9" xfId="4818" xr:uid="{00000000-0005-0000-0000-00008ACF0000}"/>
    <cellStyle name="Normal 85 9 2" xfId="14600" xr:uid="{00000000-0005-0000-0000-00008BCF0000}"/>
    <cellStyle name="Normal 85 9 2 2" xfId="34113" xr:uid="{00000000-0005-0000-0000-00008CCF0000}"/>
    <cellStyle name="Normal 85 9 2 3" xfId="54006" xr:uid="{00000000-0005-0000-0000-00008DCF0000}"/>
    <cellStyle name="Normal 85 9 3" xfId="26682" xr:uid="{00000000-0005-0000-0000-00008ECF0000}"/>
    <cellStyle name="Normal 85 9 4" xfId="46526" xr:uid="{00000000-0005-0000-0000-00008FCF0000}"/>
    <cellStyle name="Normal 86" xfId="174" xr:uid="{00000000-0005-0000-0000-000090CF0000}"/>
    <cellStyle name="Normal 86 10" xfId="10187" xr:uid="{00000000-0005-0000-0000-000091CF0000}"/>
    <cellStyle name="Normal 86 10 2" xfId="29702" xr:uid="{00000000-0005-0000-0000-000092CF0000}"/>
    <cellStyle name="Normal 86 10 3" xfId="49595" xr:uid="{00000000-0005-0000-0000-000093CF0000}"/>
    <cellStyle name="Normal 86 11" xfId="19908" xr:uid="{00000000-0005-0000-0000-000094CF0000}"/>
    <cellStyle name="Normal 86 12" xfId="39508" xr:uid="{00000000-0005-0000-0000-000095CF0000}"/>
    <cellStyle name="Normal 86 2" xfId="392" xr:uid="{00000000-0005-0000-0000-000096CF0000}"/>
    <cellStyle name="Normal 86 2 2" xfId="1478" xr:uid="{00000000-0005-0000-0000-000097CF0000}"/>
    <cellStyle name="Normal 86 2 2 2" xfId="3850" xr:uid="{00000000-0005-0000-0000-000098CF0000}"/>
    <cellStyle name="Normal 86 2 2 2 2" xfId="9287" xr:uid="{00000000-0005-0000-0000-000099CF0000}"/>
    <cellStyle name="Normal 86 2 2 2 2 2" xfId="19010" xr:uid="{00000000-0005-0000-0000-00009ACF0000}"/>
    <cellStyle name="Normal 86 2 2 2 2 2 2" xfId="38523" xr:uid="{00000000-0005-0000-0000-00009BCF0000}"/>
    <cellStyle name="Normal 86 2 2 2 2 2 3" xfId="58416" xr:uid="{00000000-0005-0000-0000-00009CCF0000}"/>
    <cellStyle name="Normal 86 2 2 2 2 3" xfId="25650" xr:uid="{00000000-0005-0000-0000-00009DCF0000}"/>
    <cellStyle name="Normal 86 2 2 2 2 4" xfId="45419" xr:uid="{00000000-0005-0000-0000-00009ECF0000}"/>
    <cellStyle name="Normal 86 2 2 2 3" xfId="13704" xr:uid="{00000000-0005-0000-0000-00009FCF0000}"/>
    <cellStyle name="Normal 86 2 2 2 3 2" xfId="33218" xr:uid="{00000000-0005-0000-0000-0000A0CF0000}"/>
    <cellStyle name="Normal 86 2 2 2 3 3" xfId="53111" xr:uid="{00000000-0005-0000-0000-0000A1CF0000}"/>
    <cellStyle name="Normal 86 2 2 2 4" xfId="24623" xr:uid="{00000000-0005-0000-0000-0000A2CF0000}"/>
    <cellStyle name="Normal 86 2 2 2 5" xfId="44389" xr:uid="{00000000-0005-0000-0000-0000A3CF0000}"/>
    <cellStyle name="Normal 86 2 2 3" xfId="7610" xr:uid="{00000000-0005-0000-0000-0000A4CF0000}"/>
    <cellStyle name="Normal 86 2 2 3 2" xfId="17333" xr:uid="{00000000-0005-0000-0000-0000A5CF0000}"/>
    <cellStyle name="Normal 86 2 2 3 2 2" xfId="36846" xr:uid="{00000000-0005-0000-0000-0000A6CF0000}"/>
    <cellStyle name="Normal 86 2 2 3 2 3" xfId="56739" xr:uid="{00000000-0005-0000-0000-0000A7CF0000}"/>
    <cellStyle name="Normal 86 2 2 3 3" xfId="22523" xr:uid="{00000000-0005-0000-0000-0000A8CF0000}"/>
    <cellStyle name="Normal 86 2 2 3 4" xfId="42286" xr:uid="{00000000-0005-0000-0000-0000A9CF0000}"/>
    <cellStyle name="Normal 86 2 2 4" xfId="5577" xr:uid="{00000000-0005-0000-0000-0000AACF0000}"/>
    <cellStyle name="Normal 86 2 2 4 2" xfId="15314" xr:uid="{00000000-0005-0000-0000-0000ABCF0000}"/>
    <cellStyle name="Normal 86 2 2 4 2 2" xfId="34827" xr:uid="{00000000-0005-0000-0000-0000ACCF0000}"/>
    <cellStyle name="Normal 86 2 2 4 2 3" xfId="54720" xr:uid="{00000000-0005-0000-0000-0000ADCF0000}"/>
    <cellStyle name="Normal 86 2 2 4 3" xfId="27397" xr:uid="{00000000-0005-0000-0000-0000AECF0000}"/>
    <cellStyle name="Normal 86 2 2 4 4" xfId="47285" xr:uid="{00000000-0005-0000-0000-0000AFCF0000}"/>
    <cellStyle name="Normal 86 2 2 5" xfId="11436" xr:uid="{00000000-0005-0000-0000-0000B0CF0000}"/>
    <cellStyle name="Normal 86 2 2 5 2" xfId="30951" xr:uid="{00000000-0005-0000-0000-0000B1CF0000}"/>
    <cellStyle name="Normal 86 2 2 5 3" xfId="50844" xr:uid="{00000000-0005-0000-0000-0000B2CF0000}"/>
    <cellStyle name="Normal 86 2 2 6" xfId="21157" xr:uid="{00000000-0005-0000-0000-0000B3CF0000}"/>
    <cellStyle name="Normal 86 2 2 7" xfId="40812" xr:uid="{00000000-0005-0000-0000-0000B4CF0000}"/>
    <cellStyle name="Normal 86 2 3" xfId="927" xr:uid="{00000000-0005-0000-0000-0000B5CF0000}"/>
    <cellStyle name="Normal 86 2 3 2" xfId="3312" xr:uid="{00000000-0005-0000-0000-0000B6CF0000}"/>
    <cellStyle name="Normal 86 2 3 2 2" xfId="8749" xr:uid="{00000000-0005-0000-0000-0000B7CF0000}"/>
    <cellStyle name="Normal 86 2 3 2 2 2" xfId="18472" xr:uid="{00000000-0005-0000-0000-0000B8CF0000}"/>
    <cellStyle name="Normal 86 2 3 2 2 2 2" xfId="37985" xr:uid="{00000000-0005-0000-0000-0000B9CF0000}"/>
    <cellStyle name="Normal 86 2 3 2 2 2 3" xfId="57878" xr:uid="{00000000-0005-0000-0000-0000BACF0000}"/>
    <cellStyle name="Normal 86 2 3 2 2 3" xfId="22838" xr:uid="{00000000-0005-0000-0000-0000BBCF0000}"/>
    <cellStyle name="Normal 86 2 3 2 2 4" xfId="42602" xr:uid="{00000000-0005-0000-0000-0000BCCF0000}"/>
    <cellStyle name="Normal 86 2 3 2 3" xfId="13166" xr:uid="{00000000-0005-0000-0000-0000BDCF0000}"/>
    <cellStyle name="Normal 86 2 3 2 3 2" xfId="32680" xr:uid="{00000000-0005-0000-0000-0000BECF0000}"/>
    <cellStyle name="Normal 86 2 3 2 3 3" xfId="52573" xr:uid="{00000000-0005-0000-0000-0000BFCF0000}"/>
    <cellStyle name="Normal 86 2 3 2 4" xfId="24085" xr:uid="{00000000-0005-0000-0000-0000C0CF0000}"/>
    <cellStyle name="Normal 86 2 3 2 5" xfId="43851" xr:uid="{00000000-0005-0000-0000-0000C1CF0000}"/>
    <cellStyle name="Normal 86 2 3 3" xfId="7150" xr:uid="{00000000-0005-0000-0000-0000C2CF0000}"/>
    <cellStyle name="Normal 86 2 3 3 2" xfId="16886" xr:uid="{00000000-0005-0000-0000-0000C3CF0000}"/>
    <cellStyle name="Normal 86 2 3 3 2 2" xfId="36399" xr:uid="{00000000-0005-0000-0000-0000C4CF0000}"/>
    <cellStyle name="Normal 86 2 3 3 2 3" xfId="56292" xr:uid="{00000000-0005-0000-0000-0000C5CF0000}"/>
    <cellStyle name="Normal 86 2 3 3 3" xfId="25537" xr:uid="{00000000-0005-0000-0000-0000C6CF0000}"/>
    <cellStyle name="Normal 86 2 3 3 4" xfId="45305" xr:uid="{00000000-0005-0000-0000-0000C7CF0000}"/>
    <cellStyle name="Normal 86 2 3 4" xfId="6112" xr:uid="{00000000-0005-0000-0000-0000C8CF0000}"/>
    <cellStyle name="Normal 86 2 3 4 2" xfId="15849" xr:uid="{00000000-0005-0000-0000-0000C9CF0000}"/>
    <cellStyle name="Normal 86 2 3 4 2 2" xfId="35362" xr:uid="{00000000-0005-0000-0000-0000CACF0000}"/>
    <cellStyle name="Normal 86 2 3 4 2 3" xfId="55255" xr:uid="{00000000-0005-0000-0000-0000CBCF0000}"/>
    <cellStyle name="Normal 86 2 3 4 3" xfId="27932" xr:uid="{00000000-0005-0000-0000-0000CCCF0000}"/>
    <cellStyle name="Normal 86 2 3 4 4" xfId="47820" xr:uid="{00000000-0005-0000-0000-0000CDCF0000}"/>
    <cellStyle name="Normal 86 2 3 5" xfId="10898" xr:uid="{00000000-0005-0000-0000-0000CECF0000}"/>
    <cellStyle name="Normal 86 2 3 5 2" xfId="30413" xr:uid="{00000000-0005-0000-0000-0000CFCF0000}"/>
    <cellStyle name="Normal 86 2 3 5 3" xfId="50306" xr:uid="{00000000-0005-0000-0000-0000D0CF0000}"/>
    <cellStyle name="Normal 86 2 3 6" xfId="20619" xr:uid="{00000000-0005-0000-0000-0000D1CF0000}"/>
    <cellStyle name="Normal 86 2 3 7" xfId="40261" xr:uid="{00000000-0005-0000-0000-0000D2CF0000}"/>
    <cellStyle name="Normal 86 2 4" xfId="2117" xr:uid="{00000000-0005-0000-0000-0000D3CF0000}"/>
    <cellStyle name="Normal 86 2 4 2" xfId="4386" xr:uid="{00000000-0005-0000-0000-0000D4CF0000}"/>
    <cellStyle name="Normal 86 2 4 2 2" xfId="9822" xr:uid="{00000000-0005-0000-0000-0000D5CF0000}"/>
    <cellStyle name="Normal 86 2 4 2 2 2" xfId="19545" xr:uid="{00000000-0005-0000-0000-0000D6CF0000}"/>
    <cellStyle name="Normal 86 2 4 2 2 2 2" xfId="39058" xr:uid="{00000000-0005-0000-0000-0000D7CF0000}"/>
    <cellStyle name="Normal 86 2 4 2 2 2 3" xfId="58951" xr:uid="{00000000-0005-0000-0000-0000D8CF0000}"/>
    <cellStyle name="Normal 86 2 4 2 2 3" xfId="29271" xr:uid="{00000000-0005-0000-0000-0000D9CF0000}"/>
    <cellStyle name="Normal 86 2 4 2 2 4" xfId="49159" xr:uid="{00000000-0005-0000-0000-0000DACF0000}"/>
    <cellStyle name="Normal 86 2 4 2 3" xfId="14239" xr:uid="{00000000-0005-0000-0000-0000DBCF0000}"/>
    <cellStyle name="Normal 86 2 4 2 3 2" xfId="33753" xr:uid="{00000000-0005-0000-0000-0000DCCF0000}"/>
    <cellStyle name="Normal 86 2 4 2 3 3" xfId="53646" xr:uid="{00000000-0005-0000-0000-0000DDCF0000}"/>
    <cellStyle name="Normal 86 2 4 2 4" xfId="25158" xr:uid="{00000000-0005-0000-0000-0000DECF0000}"/>
    <cellStyle name="Normal 86 2 4 2 5" xfId="44925" xr:uid="{00000000-0005-0000-0000-0000DFCF0000}"/>
    <cellStyle name="Normal 86 2 4 3" xfId="6647" xr:uid="{00000000-0005-0000-0000-0000E0CF0000}"/>
    <cellStyle name="Normal 86 2 4 3 2" xfId="16384" xr:uid="{00000000-0005-0000-0000-0000E1CF0000}"/>
    <cellStyle name="Normal 86 2 4 3 2 2" xfId="35897" xr:uid="{00000000-0005-0000-0000-0000E2CF0000}"/>
    <cellStyle name="Normal 86 2 4 3 2 3" xfId="55790" xr:uid="{00000000-0005-0000-0000-0000E3CF0000}"/>
    <cellStyle name="Normal 86 2 4 3 3" xfId="28467" xr:uid="{00000000-0005-0000-0000-0000E4CF0000}"/>
    <cellStyle name="Normal 86 2 4 3 4" xfId="48355" xr:uid="{00000000-0005-0000-0000-0000E5CF0000}"/>
    <cellStyle name="Normal 86 2 4 4" xfId="11971" xr:uid="{00000000-0005-0000-0000-0000E6CF0000}"/>
    <cellStyle name="Normal 86 2 4 4 2" xfId="31486" xr:uid="{00000000-0005-0000-0000-0000E7CF0000}"/>
    <cellStyle name="Normal 86 2 4 4 3" xfId="51379" xr:uid="{00000000-0005-0000-0000-0000E8CF0000}"/>
    <cellStyle name="Normal 86 2 4 5" xfId="21692" xr:uid="{00000000-0005-0000-0000-0000E9CF0000}"/>
    <cellStyle name="Normal 86 2 4 6" xfId="41451" xr:uid="{00000000-0005-0000-0000-0000EACF0000}"/>
    <cellStyle name="Normal 86 2 5" xfId="2777" xr:uid="{00000000-0005-0000-0000-0000EBCF0000}"/>
    <cellStyle name="Normal 86 2 5 2" xfId="8214" xr:uid="{00000000-0005-0000-0000-0000ECCF0000}"/>
    <cellStyle name="Normal 86 2 5 2 2" xfId="17937" xr:uid="{00000000-0005-0000-0000-0000EDCF0000}"/>
    <cellStyle name="Normal 86 2 5 2 2 2" xfId="37450" xr:uid="{00000000-0005-0000-0000-0000EECF0000}"/>
    <cellStyle name="Normal 86 2 5 2 2 3" xfId="57343" xr:uid="{00000000-0005-0000-0000-0000EFCF0000}"/>
    <cellStyle name="Normal 86 2 5 2 3" xfId="22502" xr:uid="{00000000-0005-0000-0000-0000F0CF0000}"/>
    <cellStyle name="Normal 86 2 5 2 4" xfId="42265" xr:uid="{00000000-0005-0000-0000-0000F1CF0000}"/>
    <cellStyle name="Normal 86 2 5 3" xfId="12631" xr:uid="{00000000-0005-0000-0000-0000F2CF0000}"/>
    <cellStyle name="Normal 86 2 5 3 2" xfId="32145" xr:uid="{00000000-0005-0000-0000-0000F3CF0000}"/>
    <cellStyle name="Normal 86 2 5 3 3" xfId="52038" xr:uid="{00000000-0005-0000-0000-0000F4CF0000}"/>
    <cellStyle name="Normal 86 2 5 4" xfId="23550" xr:uid="{00000000-0005-0000-0000-0000F5CF0000}"/>
    <cellStyle name="Normal 86 2 5 5" xfId="43316" xr:uid="{00000000-0005-0000-0000-0000F6CF0000}"/>
    <cellStyle name="Normal 86 2 6" xfId="5037" xr:uid="{00000000-0005-0000-0000-0000F7CF0000}"/>
    <cellStyle name="Normal 86 2 6 2" xfId="14777" xr:uid="{00000000-0005-0000-0000-0000F8CF0000}"/>
    <cellStyle name="Normal 86 2 6 2 2" xfId="34290" xr:uid="{00000000-0005-0000-0000-0000F9CF0000}"/>
    <cellStyle name="Normal 86 2 6 2 3" xfId="54183" xr:uid="{00000000-0005-0000-0000-0000FACF0000}"/>
    <cellStyle name="Normal 86 2 6 3" xfId="26859" xr:uid="{00000000-0005-0000-0000-0000FBCF0000}"/>
    <cellStyle name="Normal 86 2 6 4" xfId="46745" xr:uid="{00000000-0005-0000-0000-0000FCCF0000}"/>
    <cellStyle name="Normal 86 2 7" xfId="10363" xr:uid="{00000000-0005-0000-0000-0000FDCF0000}"/>
    <cellStyle name="Normal 86 2 7 2" xfId="29878" xr:uid="{00000000-0005-0000-0000-0000FECF0000}"/>
    <cellStyle name="Normal 86 2 7 3" xfId="49771" xr:uid="{00000000-0005-0000-0000-0000FFCF0000}"/>
    <cellStyle name="Normal 86 2 8" xfId="20084" xr:uid="{00000000-0005-0000-0000-000000D00000}"/>
    <cellStyle name="Normal 86 2 9" xfId="39726" xr:uid="{00000000-0005-0000-0000-000001D00000}"/>
    <cellStyle name="Normal 86 3" xfId="568" xr:uid="{00000000-0005-0000-0000-000002D00000}"/>
    <cellStyle name="Normal 86 3 2" xfId="1654" xr:uid="{00000000-0005-0000-0000-000003D00000}"/>
    <cellStyle name="Normal 86 3 2 2" xfId="4026" xr:uid="{00000000-0005-0000-0000-000004D00000}"/>
    <cellStyle name="Normal 86 3 2 2 2" xfId="9463" xr:uid="{00000000-0005-0000-0000-000005D00000}"/>
    <cellStyle name="Normal 86 3 2 2 2 2" xfId="19186" xr:uid="{00000000-0005-0000-0000-000006D00000}"/>
    <cellStyle name="Normal 86 3 2 2 2 2 2" xfId="38699" xr:uid="{00000000-0005-0000-0000-000007D00000}"/>
    <cellStyle name="Normal 86 3 2 2 2 2 3" xfId="58592" xr:uid="{00000000-0005-0000-0000-000008D00000}"/>
    <cellStyle name="Normal 86 3 2 2 2 3" xfId="22274" xr:uid="{00000000-0005-0000-0000-000009D00000}"/>
    <cellStyle name="Normal 86 3 2 2 2 4" xfId="42035" xr:uid="{00000000-0005-0000-0000-00000AD00000}"/>
    <cellStyle name="Normal 86 3 2 2 3" xfId="13880" xr:uid="{00000000-0005-0000-0000-00000BD00000}"/>
    <cellStyle name="Normal 86 3 2 2 3 2" xfId="33394" xr:uid="{00000000-0005-0000-0000-00000CD00000}"/>
    <cellStyle name="Normal 86 3 2 2 3 3" xfId="53287" xr:uid="{00000000-0005-0000-0000-00000DD00000}"/>
    <cellStyle name="Normal 86 3 2 2 4" xfId="24799" xr:uid="{00000000-0005-0000-0000-00000ED00000}"/>
    <cellStyle name="Normal 86 3 2 2 5" xfId="44565" xr:uid="{00000000-0005-0000-0000-00000FD00000}"/>
    <cellStyle name="Normal 86 3 2 3" xfId="7757" xr:uid="{00000000-0005-0000-0000-000010D00000}"/>
    <cellStyle name="Normal 86 3 2 3 2" xfId="17480" xr:uid="{00000000-0005-0000-0000-000011D00000}"/>
    <cellStyle name="Normal 86 3 2 3 2 2" xfId="36993" xr:uid="{00000000-0005-0000-0000-000012D00000}"/>
    <cellStyle name="Normal 86 3 2 3 2 3" xfId="56886" xr:uid="{00000000-0005-0000-0000-000013D00000}"/>
    <cellStyle name="Normal 86 3 2 3 3" xfId="25642" xr:uid="{00000000-0005-0000-0000-000014D00000}"/>
    <cellStyle name="Normal 86 3 2 3 4" xfId="45411" xr:uid="{00000000-0005-0000-0000-000015D00000}"/>
    <cellStyle name="Normal 86 3 2 4" xfId="5753" xr:uid="{00000000-0005-0000-0000-000016D00000}"/>
    <cellStyle name="Normal 86 3 2 4 2" xfId="15490" xr:uid="{00000000-0005-0000-0000-000017D00000}"/>
    <cellStyle name="Normal 86 3 2 4 2 2" xfId="35003" xr:uid="{00000000-0005-0000-0000-000018D00000}"/>
    <cellStyle name="Normal 86 3 2 4 2 3" xfId="54896" xr:uid="{00000000-0005-0000-0000-000019D00000}"/>
    <cellStyle name="Normal 86 3 2 4 3" xfId="27573" xr:uid="{00000000-0005-0000-0000-00001AD00000}"/>
    <cellStyle name="Normal 86 3 2 4 4" xfId="47461" xr:uid="{00000000-0005-0000-0000-00001BD00000}"/>
    <cellStyle name="Normal 86 3 2 5" xfId="11612" xr:uid="{00000000-0005-0000-0000-00001CD00000}"/>
    <cellStyle name="Normal 86 3 2 5 2" xfId="31127" xr:uid="{00000000-0005-0000-0000-00001DD00000}"/>
    <cellStyle name="Normal 86 3 2 5 3" xfId="51020" xr:uid="{00000000-0005-0000-0000-00001ED00000}"/>
    <cellStyle name="Normal 86 3 2 6" xfId="21333" xr:uid="{00000000-0005-0000-0000-00001FD00000}"/>
    <cellStyle name="Normal 86 3 2 7" xfId="40988" xr:uid="{00000000-0005-0000-0000-000020D00000}"/>
    <cellStyle name="Normal 86 3 3" xfId="1103" xr:uid="{00000000-0005-0000-0000-000021D00000}"/>
    <cellStyle name="Normal 86 3 3 2" xfId="3488" xr:uid="{00000000-0005-0000-0000-000022D00000}"/>
    <cellStyle name="Normal 86 3 3 2 2" xfId="8925" xr:uid="{00000000-0005-0000-0000-000023D00000}"/>
    <cellStyle name="Normal 86 3 3 2 2 2" xfId="18648" xr:uid="{00000000-0005-0000-0000-000024D00000}"/>
    <cellStyle name="Normal 86 3 3 2 2 2 2" xfId="38161" xr:uid="{00000000-0005-0000-0000-000025D00000}"/>
    <cellStyle name="Normal 86 3 3 2 2 2 3" xfId="58054" xr:uid="{00000000-0005-0000-0000-000026D00000}"/>
    <cellStyle name="Normal 86 3 3 2 2 3" xfId="25940" xr:uid="{00000000-0005-0000-0000-000027D00000}"/>
    <cellStyle name="Normal 86 3 3 2 2 4" xfId="45710" xr:uid="{00000000-0005-0000-0000-000028D00000}"/>
    <cellStyle name="Normal 86 3 3 2 3" xfId="13342" xr:uid="{00000000-0005-0000-0000-000029D00000}"/>
    <cellStyle name="Normal 86 3 3 2 3 2" xfId="32856" xr:uid="{00000000-0005-0000-0000-00002AD00000}"/>
    <cellStyle name="Normal 86 3 3 2 3 3" xfId="52749" xr:uid="{00000000-0005-0000-0000-00002BD00000}"/>
    <cellStyle name="Normal 86 3 3 2 4" xfId="24261" xr:uid="{00000000-0005-0000-0000-00002CD00000}"/>
    <cellStyle name="Normal 86 3 3 2 5" xfId="44027" xr:uid="{00000000-0005-0000-0000-00002DD00000}"/>
    <cellStyle name="Normal 86 3 3 3" xfId="7297" xr:uid="{00000000-0005-0000-0000-00002ED00000}"/>
    <cellStyle name="Normal 86 3 3 3 2" xfId="17033" xr:uid="{00000000-0005-0000-0000-00002FD00000}"/>
    <cellStyle name="Normal 86 3 3 3 2 2" xfId="36546" xr:uid="{00000000-0005-0000-0000-000030D00000}"/>
    <cellStyle name="Normal 86 3 3 3 2 3" xfId="56439" xr:uid="{00000000-0005-0000-0000-000031D00000}"/>
    <cellStyle name="Normal 86 3 3 3 3" xfId="22190" xr:uid="{00000000-0005-0000-0000-000032D00000}"/>
    <cellStyle name="Normal 86 3 3 3 4" xfId="41950" xr:uid="{00000000-0005-0000-0000-000033D00000}"/>
    <cellStyle name="Normal 86 3 3 4" xfId="6288" xr:uid="{00000000-0005-0000-0000-000034D00000}"/>
    <cellStyle name="Normal 86 3 3 4 2" xfId="16025" xr:uid="{00000000-0005-0000-0000-000035D00000}"/>
    <cellStyle name="Normal 86 3 3 4 2 2" xfId="35538" xr:uid="{00000000-0005-0000-0000-000036D00000}"/>
    <cellStyle name="Normal 86 3 3 4 2 3" xfId="55431" xr:uid="{00000000-0005-0000-0000-000037D00000}"/>
    <cellStyle name="Normal 86 3 3 4 3" xfId="28108" xr:uid="{00000000-0005-0000-0000-000038D00000}"/>
    <cellStyle name="Normal 86 3 3 4 4" xfId="47996" xr:uid="{00000000-0005-0000-0000-000039D00000}"/>
    <cellStyle name="Normal 86 3 3 5" xfId="11074" xr:uid="{00000000-0005-0000-0000-00003AD00000}"/>
    <cellStyle name="Normal 86 3 3 5 2" xfId="30589" xr:uid="{00000000-0005-0000-0000-00003BD00000}"/>
    <cellStyle name="Normal 86 3 3 5 3" xfId="50482" xr:uid="{00000000-0005-0000-0000-00003CD00000}"/>
    <cellStyle name="Normal 86 3 3 6" xfId="20795" xr:uid="{00000000-0005-0000-0000-00003DD00000}"/>
    <cellStyle name="Normal 86 3 3 7" xfId="40437" xr:uid="{00000000-0005-0000-0000-00003ED00000}"/>
    <cellStyle name="Normal 86 3 4" xfId="2293" xr:uid="{00000000-0005-0000-0000-00003FD00000}"/>
    <cellStyle name="Normal 86 3 4 2" xfId="4562" xr:uid="{00000000-0005-0000-0000-000040D00000}"/>
    <cellStyle name="Normal 86 3 4 2 2" xfId="9998" xr:uid="{00000000-0005-0000-0000-000041D00000}"/>
    <cellStyle name="Normal 86 3 4 2 2 2" xfId="19721" xr:uid="{00000000-0005-0000-0000-000042D00000}"/>
    <cellStyle name="Normal 86 3 4 2 2 2 2" xfId="39234" xr:uid="{00000000-0005-0000-0000-000043D00000}"/>
    <cellStyle name="Normal 86 3 4 2 2 2 3" xfId="59127" xr:uid="{00000000-0005-0000-0000-000044D00000}"/>
    <cellStyle name="Normal 86 3 4 2 2 3" xfId="29447" xr:uid="{00000000-0005-0000-0000-000045D00000}"/>
    <cellStyle name="Normal 86 3 4 2 2 4" xfId="49335" xr:uid="{00000000-0005-0000-0000-000046D00000}"/>
    <cellStyle name="Normal 86 3 4 2 3" xfId="14415" xr:uid="{00000000-0005-0000-0000-000047D00000}"/>
    <cellStyle name="Normal 86 3 4 2 3 2" xfId="33929" xr:uid="{00000000-0005-0000-0000-000048D00000}"/>
    <cellStyle name="Normal 86 3 4 2 3 3" xfId="53822" xr:uid="{00000000-0005-0000-0000-000049D00000}"/>
    <cellStyle name="Normal 86 3 4 2 4" xfId="25334" xr:uid="{00000000-0005-0000-0000-00004AD00000}"/>
    <cellStyle name="Normal 86 3 4 2 5" xfId="45101" xr:uid="{00000000-0005-0000-0000-00004BD00000}"/>
    <cellStyle name="Normal 86 3 4 3" xfId="6823" xr:uid="{00000000-0005-0000-0000-00004CD00000}"/>
    <cellStyle name="Normal 86 3 4 3 2" xfId="16560" xr:uid="{00000000-0005-0000-0000-00004DD00000}"/>
    <cellStyle name="Normal 86 3 4 3 2 2" xfId="36073" xr:uid="{00000000-0005-0000-0000-00004ED00000}"/>
    <cellStyle name="Normal 86 3 4 3 2 3" xfId="55966" xr:uid="{00000000-0005-0000-0000-00004FD00000}"/>
    <cellStyle name="Normal 86 3 4 3 3" xfId="28643" xr:uid="{00000000-0005-0000-0000-000050D00000}"/>
    <cellStyle name="Normal 86 3 4 3 4" xfId="48531" xr:uid="{00000000-0005-0000-0000-000051D00000}"/>
    <cellStyle name="Normal 86 3 4 4" xfId="12147" xr:uid="{00000000-0005-0000-0000-000052D00000}"/>
    <cellStyle name="Normal 86 3 4 4 2" xfId="31662" xr:uid="{00000000-0005-0000-0000-000053D00000}"/>
    <cellStyle name="Normal 86 3 4 4 3" xfId="51555" xr:uid="{00000000-0005-0000-0000-000054D00000}"/>
    <cellStyle name="Normal 86 3 4 5" xfId="21868" xr:uid="{00000000-0005-0000-0000-000055D00000}"/>
    <cellStyle name="Normal 86 3 4 6" xfId="41627" xr:uid="{00000000-0005-0000-0000-000056D00000}"/>
    <cellStyle name="Normal 86 3 5" xfId="2953" xr:uid="{00000000-0005-0000-0000-000057D00000}"/>
    <cellStyle name="Normal 86 3 5 2" xfId="8390" xr:uid="{00000000-0005-0000-0000-000058D00000}"/>
    <cellStyle name="Normal 86 3 5 2 2" xfId="18113" xr:uid="{00000000-0005-0000-0000-000059D00000}"/>
    <cellStyle name="Normal 86 3 5 2 2 2" xfId="37626" xr:uid="{00000000-0005-0000-0000-00005AD00000}"/>
    <cellStyle name="Normal 86 3 5 2 2 3" xfId="57519" xr:uid="{00000000-0005-0000-0000-00005BD00000}"/>
    <cellStyle name="Normal 86 3 5 2 3" xfId="22658" xr:uid="{00000000-0005-0000-0000-00005CD00000}"/>
    <cellStyle name="Normal 86 3 5 2 4" xfId="42422" xr:uid="{00000000-0005-0000-0000-00005DD00000}"/>
    <cellStyle name="Normal 86 3 5 3" xfId="12807" xr:uid="{00000000-0005-0000-0000-00005ED00000}"/>
    <cellStyle name="Normal 86 3 5 3 2" xfId="32321" xr:uid="{00000000-0005-0000-0000-00005FD00000}"/>
    <cellStyle name="Normal 86 3 5 3 3" xfId="52214" xr:uid="{00000000-0005-0000-0000-000060D00000}"/>
    <cellStyle name="Normal 86 3 5 4" xfId="23726" xr:uid="{00000000-0005-0000-0000-000061D00000}"/>
    <cellStyle name="Normal 86 3 5 5" xfId="43492" xr:uid="{00000000-0005-0000-0000-000062D00000}"/>
    <cellStyle name="Normal 86 3 6" xfId="5213" xr:uid="{00000000-0005-0000-0000-000063D00000}"/>
    <cellStyle name="Normal 86 3 6 2" xfId="14953" xr:uid="{00000000-0005-0000-0000-000064D00000}"/>
    <cellStyle name="Normal 86 3 6 2 2" xfId="34466" xr:uid="{00000000-0005-0000-0000-000065D00000}"/>
    <cellStyle name="Normal 86 3 6 2 3" xfId="54359" xr:uid="{00000000-0005-0000-0000-000066D00000}"/>
    <cellStyle name="Normal 86 3 6 3" xfId="27035" xr:uid="{00000000-0005-0000-0000-000067D00000}"/>
    <cellStyle name="Normal 86 3 6 4" xfId="46921" xr:uid="{00000000-0005-0000-0000-000068D00000}"/>
    <cellStyle name="Normal 86 3 7" xfId="10539" xr:uid="{00000000-0005-0000-0000-000069D00000}"/>
    <cellStyle name="Normal 86 3 7 2" xfId="30054" xr:uid="{00000000-0005-0000-0000-00006AD00000}"/>
    <cellStyle name="Normal 86 3 7 3" xfId="49947" xr:uid="{00000000-0005-0000-0000-00006BD00000}"/>
    <cellStyle name="Normal 86 3 8" xfId="20260" xr:uid="{00000000-0005-0000-0000-00006CD00000}"/>
    <cellStyle name="Normal 86 3 9" xfId="39902" xr:uid="{00000000-0005-0000-0000-00006DD00000}"/>
    <cellStyle name="Normal 86 4" xfId="1302" xr:uid="{00000000-0005-0000-0000-00006ED00000}"/>
    <cellStyle name="Normal 86 4 2" xfId="3674" xr:uid="{00000000-0005-0000-0000-00006FD00000}"/>
    <cellStyle name="Normal 86 4 2 2" xfId="9111" xr:uid="{00000000-0005-0000-0000-000070D00000}"/>
    <cellStyle name="Normal 86 4 2 2 2" xfId="18834" xr:uid="{00000000-0005-0000-0000-000071D00000}"/>
    <cellStyle name="Normal 86 4 2 2 2 2" xfId="38347" xr:uid="{00000000-0005-0000-0000-000072D00000}"/>
    <cellStyle name="Normal 86 4 2 2 2 3" xfId="58240" xr:uid="{00000000-0005-0000-0000-000073D00000}"/>
    <cellStyle name="Normal 86 4 2 2 3" xfId="25637" xr:uid="{00000000-0005-0000-0000-000074D00000}"/>
    <cellStyle name="Normal 86 4 2 2 4" xfId="45406" xr:uid="{00000000-0005-0000-0000-000075D00000}"/>
    <cellStyle name="Normal 86 4 2 3" xfId="13528" xr:uid="{00000000-0005-0000-0000-000076D00000}"/>
    <cellStyle name="Normal 86 4 2 3 2" xfId="33042" xr:uid="{00000000-0005-0000-0000-000077D00000}"/>
    <cellStyle name="Normal 86 4 2 3 3" xfId="52935" xr:uid="{00000000-0005-0000-0000-000078D00000}"/>
    <cellStyle name="Normal 86 4 2 4" xfId="24447" xr:uid="{00000000-0005-0000-0000-000079D00000}"/>
    <cellStyle name="Normal 86 4 2 5" xfId="44213" xr:uid="{00000000-0005-0000-0000-00007AD00000}"/>
    <cellStyle name="Normal 86 4 3" xfId="7463" xr:uid="{00000000-0005-0000-0000-00007BD00000}"/>
    <cellStyle name="Normal 86 4 3 2" xfId="17186" xr:uid="{00000000-0005-0000-0000-00007CD00000}"/>
    <cellStyle name="Normal 86 4 3 2 2" xfId="36699" xr:uid="{00000000-0005-0000-0000-00007DD00000}"/>
    <cellStyle name="Normal 86 4 3 2 3" xfId="56592" xr:uid="{00000000-0005-0000-0000-00007ED00000}"/>
    <cellStyle name="Normal 86 4 3 3" xfId="22080" xr:uid="{00000000-0005-0000-0000-00007FD00000}"/>
    <cellStyle name="Normal 86 4 3 4" xfId="41840" xr:uid="{00000000-0005-0000-0000-000080D00000}"/>
    <cellStyle name="Normal 86 4 4" xfId="5401" xr:uid="{00000000-0005-0000-0000-000081D00000}"/>
    <cellStyle name="Normal 86 4 4 2" xfId="15138" xr:uid="{00000000-0005-0000-0000-000082D00000}"/>
    <cellStyle name="Normal 86 4 4 2 2" xfId="34651" xr:uid="{00000000-0005-0000-0000-000083D00000}"/>
    <cellStyle name="Normal 86 4 4 2 3" xfId="54544" xr:uid="{00000000-0005-0000-0000-000084D00000}"/>
    <cellStyle name="Normal 86 4 4 3" xfId="27221" xr:uid="{00000000-0005-0000-0000-000085D00000}"/>
    <cellStyle name="Normal 86 4 4 4" xfId="47109" xr:uid="{00000000-0005-0000-0000-000086D00000}"/>
    <cellStyle name="Normal 86 4 5" xfId="11260" xr:uid="{00000000-0005-0000-0000-000087D00000}"/>
    <cellStyle name="Normal 86 4 5 2" xfId="30775" xr:uid="{00000000-0005-0000-0000-000088D00000}"/>
    <cellStyle name="Normal 86 4 5 3" xfId="50668" xr:uid="{00000000-0005-0000-0000-000089D00000}"/>
    <cellStyle name="Normal 86 4 6" xfId="20981" xr:uid="{00000000-0005-0000-0000-00008AD00000}"/>
    <cellStyle name="Normal 86 4 7" xfId="40636" xr:uid="{00000000-0005-0000-0000-00008BD00000}"/>
    <cellStyle name="Normal 86 5" xfId="751" xr:uid="{00000000-0005-0000-0000-00008CD00000}"/>
    <cellStyle name="Normal 86 5 2" xfId="3136" xr:uid="{00000000-0005-0000-0000-00008DD00000}"/>
    <cellStyle name="Normal 86 5 2 2" xfId="8573" xr:uid="{00000000-0005-0000-0000-00008ED00000}"/>
    <cellStyle name="Normal 86 5 2 2 2" xfId="18296" xr:uid="{00000000-0005-0000-0000-00008FD00000}"/>
    <cellStyle name="Normal 86 5 2 2 2 2" xfId="37809" xr:uid="{00000000-0005-0000-0000-000090D00000}"/>
    <cellStyle name="Normal 86 5 2 2 2 3" xfId="57702" xr:uid="{00000000-0005-0000-0000-000091D00000}"/>
    <cellStyle name="Normal 86 5 2 2 3" xfId="26481" xr:uid="{00000000-0005-0000-0000-000092D00000}"/>
    <cellStyle name="Normal 86 5 2 2 4" xfId="46254" xr:uid="{00000000-0005-0000-0000-000093D00000}"/>
    <cellStyle name="Normal 86 5 2 3" xfId="12990" xr:uid="{00000000-0005-0000-0000-000094D00000}"/>
    <cellStyle name="Normal 86 5 2 3 2" xfId="32504" xr:uid="{00000000-0005-0000-0000-000095D00000}"/>
    <cellStyle name="Normal 86 5 2 3 3" xfId="52397" xr:uid="{00000000-0005-0000-0000-000096D00000}"/>
    <cellStyle name="Normal 86 5 2 4" xfId="23909" xr:uid="{00000000-0005-0000-0000-000097D00000}"/>
    <cellStyle name="Normal 86 5 2 5" xfId="43675" xr:uid="{00000000-0005-0000-0000-000098D00000}"/>
    <cellStyle name="Normal 86 5 3" xfId="7003" xr:uid="{00000000-0005-0000-0000-000099D00000}"/>
    <cellStyle name="Normal 86 5 3 2" xfId="16739" xr:uid="{00000000-0005-0000-0000-00009AD00000}"/>
    <cellStyle name="Normal 86 5 3 2 2" xfId="36252" xr:uid="{00000000-0005-0000-0000-00009BD00000}"/>
    <cellStyle name="Normal 86 5 3 2 3" xfId="56145" xr:uid="{00000000-0005-0000-0000-00009CD00000}"/>
    <cellStyle name="Normal 86 5 3 3" xfId="25718" xr:uid="{00000000-0005-0000-0000-00009DD00000}"/>
    <cellStyle name="Normal 86 5 3 4" xfId="45487" xr:uid="{00000000-0005-0000-0000-00009ED00000}"/>
    <cellStyle name="Normal 86 5 4" xfId="5936" xr:uid="{00000000-0005-0000-0000-00009FD00000}"/>
    <cellStyle name="Normal 86 5 4 2" xfId="15673" xr:uid="{00000000-0005-0000-0000-0000A0D00000}"/>
    <cellStyle name="Normal 86 5 4 2 2" xfId="35186" xr:uid="{00000000-0005-0000-0000-0000A1D00000}"/>
    <cellStyle name="Normal 86 5 4 2 3" xfId="55079" xr:uid="{00000000-0005-0000-0000-0000A2D00000}"/>
    <cellStyle name="Normal 86 5 4 3" xfId="27756" xr:uid="{00000000-0005-0000-0000-0000A3D00000}"/>
    <cellStyle name="Normal 86 5 4 4" xfId="47644" xr:uid="{00000000-0005-0000-0000-0000A4D00000}"/>
    <cellStyle name="Normal 86 5 5" xfId="10722" xr:uid="{00000000-0005-0000-0000-0000A5D00000}"/>
    <cellStyle name="Normal 86 5 5 2" xfId="30237" xr:uid="{00000000-0005-0000-0000-0000A6D00000}"/>
    <cellStyle name="Normal 86 5 5 3" xfId="50130" xr:uid="{00000000-0005-0000-0000-0000A7D00000}"/>
    <cellStyle name="Normal 86 5 6" xfId="20443" xr:uid="{00000000-0005-0000-0000-0000A8D00000}"/>
    <cellStyle name="Normal 86 5 7" xfId="40085" xr:uid="{00000000-0005-0000-0000-0000A9D00000}"/>
    <cellStyle name="Normal 86 6" xfId="1899" xr:uid="{00000000-0005-0000-0000-0000AAD00000}"/>
    <cellStyle name="Normal 86 6 2" xfId="4210" xr:uid="{00000000-0005-0000-0000-0000ABD00000}"/>
    <cellStyle name="Normal 86 6 2 2" xfId="9646" xr:uid="{00000000-0005-0000-0000-0000ACD00000}"/>
    <cellStyle name="Normal 86 6 2 2 2" xfId="19369" xr:uid="{00000000-0005-0000-0000-0000ADD00000}"/>
    <cellStyle name="Normal 86 6 2 2 2 2" xfId="38882" xr:uid="{00000000-0005-0000-0000-0000AED00000}"/>
    <cellStyle name="Normal 86 6 2 2 2 3" xfId="58775" xr:uid="{00000000-0005-0000-0000-0000AFD00000}"/>
    <cellStyle name="Normal 86 6 2 2 3" xfId="29095" xr:uid="{00000000-0005-0000-0000-0000B0D00000}"/>
    <cellStyle name="Normal 86 6 2 2 4" xfId="48983" xr:uid="{00000000-0005-0000-0000-0000B1D00000}"/>
    <cellStyle name="Normal 86 6 2 3" xfId="14063" xr:uid="{00000000-0005-0000-0000-0000B2D00000}"/>
    <cellStyle name="Normal 86 6 2 3 2" xfId="33577" xr:uid="{00000000-0005-0000-0000-0000B3D00000}"/>
    <cellStyle name="Normal 86 6 2 3 3" xfId="53470" xr:uid="{00000000-0005-0000-0000-0000B4D00000}"/>
    <cellStyle name="Normal 86 6 2 4" xfId="24982" xr:uid="{00000000-0005-0000-0000-0000B5D00000}"/>
    <cellStyle name="Normal 86 6 2 5" xfId="44749" xr:uid="{00000000-0005-0000-0000-0000B6D00000}"/>
    <cellStyle name="Normal 86 6 3" xfId="6471" xr:uid="{00000000-0005-0000-0000-0000B7D00000}"/>
    <cellStyle name="Normal 86 6 3 2" xfId="16208" xr:uid="{00000000-0005-0000-0000-0000B8D00000}"/>
    <cellStyle name="Normal 86 6 3 2 2" xfId="35721" xr:uid="{00000000-0005-0000-0000-0000B9D00000}"/>
    <cellStyle name="Normal 86 6 3 2 3" xfId="55614" xr:uid="{00000000-0005-0000-0000-0000BAD00000}"/>
    <cellStyle name="Normal 86 6 3 3" xfId="28291" xr:uid="{00000000-0005-0000-0000-0000BBD00000}"/>
    <cellStyle name="Normal 86 6 3 4" xfId="48179" xr:uid="{00000000-0005-0000-0000-0000BCD00000}"/>
    <cellStyle name="Normal 86 6 4" xfId="11795" xr:uid="{00000000-0005-0000-0000-0000BDD00000}"/>
    <cellStyle name="Normal 86 6 4 2" xfId="31310" xr:uid="{00000000-0005-0000-0000-0000BED00000}"/>
    <cellStyle name="Normal 86 6 4 3" xfId="51203" xr:uid="{00000000-0005-0000-0000-0000BFD00000}"/>
    <cellStyle name="Normal 86 6 5" xfId="21516" xr:uid="{00000000-0005-0000-0000-0000C0D00000}"/>
    <cellStyle name="Normal 86 6 6" xfId="41233" xr:uid="{00000000-0005-0000-0000-0000C1D00000}"/>
    <cellStyle name="Normal 86 7" xfId="2462" xr:uid="{00000000-0005-0000-0000-0000C2D00000}"/>
    <cellStyle name="Normal 86 7 2" xfId="7899" xr:uid="{00000000-0005-0000-0000-0000C3D00000}"/>
    <cellStyle name="Normal 86 7 2 2" xfId="17622" xr:uid="{00000000-0005-0000-0000-0000C4D00000}"/>
    <cellStyle name="Normal 86 7 2 2 2" xfId="37135" xr:uid="{00000000-0005-0000-0000-0000C5D00000}"/>
    <cellStyle name="Normal 86 7 2 2 3" xfId="57028" xr:uid="{00000000-0005-0000-0000-0000C6D00000}"/>
    <cellStyle name="Normal 86 7 2 3" xfId="22932" xr:uid="{00000000-0005-0000-0000-0000C7D00000}"/>
    <cellStyle name="Normal 86 7 2 4" xfId="42697" xr:uid="{00000000-0005-0000-0000-0000C8D00000}"/>
    <cellStyle name="Normal 86 7 3" xfId="12316" xr:uid="{00000000-0005-0000-0000-0000C9D00000}"/>
    <cellStyle name="Normal 86 7 3 2" xfId="31830" xr:uid="{00000000-0005-0000-0000-0000CAD00000}"/>
    <cellStyle name="Normal 86 7 3 3" xfId="51723" xr:uid="{00000000-0005-0000-0000-0000CBD00000}"/>
    <cellStyle name="Normal 86 7 4" xfId="23235" xr:uid="{00000000-0005-0000-0000-0000CCD00000}"/>
    <cellStyle name="Normal 86 7 5" xfId="43001" xr:uid="{00000000-0005-0000-0000-0000CDD00000}"/>
    <cellStyle name="Normal 86 8" xfId="2601" xr:uid="{00000000-0005-0000-0000-0000CED00000}"/>
    <cellStyle name="Normal 86 8 2" xfId="8038" xr:uid="{00000000-0005-0000-0000-0000CFD00000}"/>
    <cellStyle name="Normal 86 8 2 2" xfId="17761" xr:uid="{00000000-0005-0000-0000-0000D0D00000}"/>
    <cellStyle name="Normal 86 8 2 2 2" xfId="37274" xr:uid="{00000000-0005-0000-0000-0000D1D00000}"/>
    <cellStyle name="Normal 86 8 2 2 3" xfId="57167" xr:uid="{00000000-0005-0000-0000-0000D2D00000}"/>
    <cellStyle name="Normal 86 8 2 3" xfId="22848" xr:uid="{00000000-0005-0000-0000-0000D3D00000}"/>
    <cellStyle name="Normal 86 8 2 4" xfId="42612" xr:uid="{00000000-0005-0000-0000-0000D4D00000}"/>
    <cellStyle name="Normal 86 8 3" xfId="12455" xr:uid="{00000000-0005-0000-0000-0000D5D00000}"/>
    <cellStyle name="Normal 86 8 3 2" xfId="31969" xr:uid="{00000000-0005-0000-0000-0000D6D00000}"/>
    <cellStyle name="Normal 86 8 3 3" xfId="51862" xr:uid="{00000000-0005-0000-0000-0000D7D00000}"/>
    <cellStyle name="Normal 86 8 4" xfId="23374" xr:uid="{00000000-0005-0000-0000-0000D8D00000}"/>
    <cellStyle name="Normal 86 8 5" xfId="43140" xr:uid="{00000000-0005-0000-0000-0000D9D00000}"/>
    <cellStyle name="Normal 86 9" xfId="4819" xr:uid="{00000000-0005-0000-0000-0000DAD00000}"/>
    <cellStyle name="Normal 86 9 2" xfId="14601" xr:uid="{00000000-0005-0000-0000-0000DBD00000}"/>
    <cellStyle name="Normal 86 9 2 2" xfId="34114" xr:uid="{00000000-0005-0000-0000-0000DCD00000}"/>
    <cellStyle name="Normal 86 9 2 3" xfId="54007" xr:uid="{00000000-0005-0000-0000-0000DDD00000}"/>
    <cellStyle name="Normal 86 9 3" xfId="26683" xr:uid="{00000000-0005-0000-0000-0000DED00000}"/>
    <cellStyle name="Normal 86 9 4" xfId="46527" xr:uid="{00000000-0005-0000-0000-0000DFD00000}"/>
    <cellStyle name="Normal 87" xfId="175" xr:uid="{00000000-0005-0000-0000-0000E0D00000}"/>
    <cellStyle name="Normal 87 10" xfId="10188" xr:uid="{00000000-0005-0000-0000-0000E1D00000}"/>
    <cellStyle name="Normal 87 10 2" xfId="29703" xr:uid="{00000000-0005-0000-0000-0000E2D00000}"/>
    <cellStyle name="Normal 87 10 3" xfId="49596" xr:uid="{00000000-0005-0000-0000-0000E3D00000}"/>
    <cellStyle name="Normal 87 11" xfId="19909" xr:uid="{00000000-0005-0000-0000-0000E4D00000}"/>
    <cellStyle name="Normal 87 12" xfId="39509" xr:uid="{00000000-0005-0000-0000-0000E5D00000}"/>
    <cellStyle name="Normal 87 2" xfId="393" xr:uid="{00000000-0005-0000-0000-0000E6D00000}"/>
    <cellStyle name="Normal 87 2 2" xfId="1479" xr:uid="{00000000-0005-0000-0000-0000E7D00000}"/>
    <cellStyle name="Normal 87 2 2 2" xfId="3851" xr:uid="{00000000-0005-0000-0000-0000E8D00000}"/>
    <cellStyle name="Normal 87 2 2 2 2" xfId="9288" xr:uid="{00000000-0005-0000-0000-0000E9D00000}"/>
    <cellStyle name="Normal 87 2 2 2 2 2" xfId="19011" xr:uid="{00000000-0005-0000-0000-0000EAD00000}"/>
    <cellStyle name="Normal 87 2 2 2 2 2 2" xfId="38524" xr:uid="{00000000-0005-0000-0000-0000EBD00000}"/>
    <cellStyle name="Normal 87 2 2 2 2 2 3" xfId="58417" xr:uid="{00000000-0005-0000-0000-0000ECD00000}"/>
    <cellStyle name="Normal 87 2 2 2 2 3" xfId="26329" xr:uid="{00000000-0005-0000-0000-0000EDD00000}"/>
    <cellStyle name="Normal 87 2 2 2 2 4" xfId="46102" xr:uid="{00000000-0005-0000-0000-0000EED00000}"/>
    <cellStyle name="Normal 87 2 2 2 3" xfId="13705" xr:uid="{00000000-0005-0000-0000-0000EFD00000}"/>
    <cellStyle name="Normal 87 2 2 2 3 2" xfId="33219" xr:uid="{00000000-0005-0000-0000-0000F0D00000}"/>
    <cellStyle name="Normal 87 2 2 2 3 3" xfId="53112" xr:uid="{00000000-0005-0000-0000-0000F1D00000}"/>
    <cellStyle name="Normal 87 2 2 2 4" xfId="24624" xr:uid="{00000000-0005-0000-0000-0000F2D00000}"/>
    <cellStyle name="Normal 87 2 2 2 5" xfId="44390" xr:uid="{00000000-0005-0000-0000-0000F3D00000}"/>
    <cellStyle name="Normal 87 2 2 3" xfId="7611" xr:uid="{00000000-0005-0000-0000-0000F4D00000}"/>
    <cellStyle name="Normal 87 2 2 3 2" xfId="17334" xr:uid="{00000000-0005-0000-0000-0000F5D00000}"/>
    <cellStyle name="Normal 87 2 2 3 2 2" xfId="36847" xr:uid="{00000000-0005-0000-0000-0000F6D00000}"/>
    <cellStyle name="Normal 87 2 2 3 2 3" xfId="56740" xr:uid="{00000000-0005-0000-0000-0000F7D00000}"/>
    <cellStyle name="Normal 87 2 2 3 3" xfId="21960" xr:uid="{00000000-0005-0000-0000-0000F8D00000}"/>
    <cellStyle name="Normal 87 2 2 3 4" xfId="41719" xr:uid="{00000000-0005-0000-0000-0000F9D00000}"/>
    <cellStyle name="Normal 87 2 2 4" xfId="5578" xr:uid="{00000000-0005-0000-0000-0000FAD00000}"/>
    <cellStyle name="Normal 87 2 2 4 2" xfId="15315" xr:uid="{00000000-0005-0000-0000-0000FBD00000}"/>
    <cellStyle name="Normal 87 2 2 4 2 2" xfId="34828" xr:uid="{00000000-0005-0000-0000-0000FCD00000}"/>
    <cellStyle name="Normal 87 2 2 4 2 3" xfId="54721" xr:uid="{00000000-0005-0000-0000-0000FDD00000}"/>
    <cellStyle name="Normal 87 2 2 4 3" xfId="27398" xr:uid="{00000000-0005-0000-0000-0000FED00000}"/>
    <cellStyle name="Normal 87 2 2 4 4" xfId="47286" xr:uid="{00000000-0005-0000-0000-0000FFD00000}"/>
    <cellStyle name="Normal 87 2 2 5" xfId="11437" xr:uid="{00000000-0005-0000-0000-000000D10000}"/>
    <cellStyle name="Normal 87 2 2 5 2" xfId="30952" xr:uid="{00000000-0005-0000-0000-000001D10000}"/>
    <cellStyle name="Normal 87 2 2 5 3" xfId="50845" xr:uid="{00000000-0005-0000-0000-000002D10000}"/>
    <cellStyle name="Normal 87 2 2 6" xfId="21158" xr:uid="{00000000-0005-0000-0000-000003D10000}"/>
    <cellStyle name="Normal 87 2 2 7" xfId="40813" xr:uid="{00000000-0005-0000-0000-000004D10000}"/>
    <cellStyle name="Normal 87 2 3" xfId="928" xr:uid="{00000000-0005-0000-0000-000005D10000}"/>
    <cellStyle name="Normal 87 2 3 2" xfId="3313" xr:uid="{00000000-0005-0000-0000-000006D10000}"/>
    <cellStyle name="Normal 87 2 3 2 2" xfId="8750" xr:uid="{00000000-0005-0000-0000-000007D10000}"/>
    <cellStyle name="Normal 87 2 3 2 2 2" xfId="18473" xr:uid="{00000000-0005-0000-0000-000008D10000}"/>
    <cellStyle name="Normal 87 2 3 2 2 2 2" xfId="37986" xr:uid="{00000000-0005-0000-0000-000009D10000}"/>
    <cellStyle name="Normal 87 2 3 2 2 2 3" xfId="57879" xr:uid="{00000000-0005-0000-0000-00000AD10000}"/>
    <cellStyle name="Normal 87 2 3 2 2 3" xfId="25883" xr:uid="{00000000-0005-0000-0000-00000BD10000}"/>
    <cellStyle name="Normal 87 2 3 2 2 4" xfId="45653" xr:uid="{00000000-0005-0000-0000-00000CD10000}"/>
    <cellStyle name="Normal 87 2 3 2 3" xfId="13167" xr:uid="{00000000-0005-0000-0000-00000DD10000}"/>
    <cellStyle name="Normal 87 2 3 2 3 2" xfId="32681" xr:uid="{00000000-0005-0000-0000-00000ED10000}"/>
    <cellStyle name="Normal 87 2 3 2 3 3" xfId="52574" xr:uid="{00000000-0005-0000-0000-00000FD10000}"/>
    <cellStyle name="Normal 87 2 3 2 4" xfId="24086" xr:uid="{00000000-0005-0000-0000-000010D10000}"/>
    <cellStyle name="Normal 87 2 3 2 5" xfId="43852" xr:uid="{00000000-0005-0000-0000-000011D10000}"/>
    <cellStyle name="Normal 87 2 3 3" xfId="7151" xr:uid="{00000000-0005-0000-0000-000012D10000}"/>
    <cellStyle name="Normal 87 2 3 3 2" xfId="16887" xr:uid="{00000000-0005-0000-0000-000013D10000}"/>
    <cellStyle name="Normal 87 2 3 3 2 2" xfId="36400" xr:uid="{00000000-0005-0000-0000-000014D10000}"/>
    <cellStyle name="Normal 87 2 3 3 2 3" xfId="56293" xr:uid="{00000000-0005-0000-0000-000015D10000}"/>
    <cellStyle name="Normal 87 2 3 3 3" xfId="22355" xr:uid="{00000000-0005-0000-0000-000016D10000}"/>
    <cellStyle name="Normal 87 2 3 3 4" xfId="42117" xr:uid="{00000000-0005-0000-0000-000017D10000}"/>
    <cellStyle name="Normal 87 2 3 4" xfId="6113" xr:uid="{00000000-0005-0000-0000-000018D10000}"/>
    <cellStyle name="Normal 87 2 3 4 2" xfId="15850" xr:uid="{00000000-0005-0000-0000-000019D10000}"/>
    <cellStyle name="Normal 87 2 3 4 2 2" xfId="35363" xr:uid="{00000000-0005-0000-0000-00001AD10000}"/>
    <cellStyle name="Normal 87 2 3 4 2 3" xfId="55256" xr:uid="{00000000-0005-0000-0000-00001BD10000}"/>
    <cellStyle name="Normal 87 2 3 4 3" xfId="27933" xr:uid="{00000000-0005-0000-0000-00001CD10000}"/>
    <cellStyle name="Normal 87 2 3 4 4" xfId="47821" xr:uid="{00000000-0005-0000-0000-00001DD10000}"/>
    <cellStyle name="Normal 87 2 3 5" xfId="10899" xr:uid="{00000000-0005-0000-0000-00001ED10000}"/>
    <cellStyle name="Normal 87 2 3 5 2" xfId="30414" xr:uid="{00000000-0005-0000-0000-00001FD10000}"/>
    <cellStyle name="Normal 87 2 3 5 3" xfId="50307" xr:uid="{00000000-0005-0000-0000-000020D10000}"/>
    <cellStyle name="Normal 87 2 3 6" xfId="20620" xr:uid="{00000000-0005-0000-0000-000021D10000}"/>
    <cellStyle name="Normal 87 2 3 7" xfId="40262" xr:uid="{00000000-0005-0000-0000-000022D10000}"/>
    <cellStyle name="Normal 87 2 4" xfId="2118" xr:uid="{00000000-0005-0000-0000-000023D10000}"/>
    <cellStyle name="Normal 87 2 4 2" xfId="4387" xr:uid="{00000000-0005-0000-0000-000024D10000}"/>
    <cellStyle name="Normal 87 2 4 2 2" xfId="9823" xr:uid="{00000000-0005-0000-0000-000025D10000}"/>
    <cellStyle name="Normal 87 2 4 2 2 2" xfId="19546" xr:uid="{00000000-0005-0000-0000-000026D10000}"/>
    <cellStyle name="Normal 87 2 4 2 2 2 2" xfId="39059" xr:uid="{00000000-0005-0000-0000-000027D10000}"/>
    <cellStyle name="Normal 87 2 4 2 2 2 3" xfId="58952" xr:uid="{00000000-0005-0000-0000-000028D10000}"/>
    <cellStyle name="Normal 87 2 4 2 2 3" xfId="29272" xr:uid="{00000000-0005-0000-0000-000029D10000}"/>
    <cellStyle name="Normal 87 2 4 2 2 4" xfId="49160" xr:uid="{00000000-0005-0000-0000-00002AD10000}"/>
    <cellStyle name="Normal 87 2 4 2 3" xfId="14240" xr:uid="{00000000-0005-0000-0000-00002BD10000}"/>
    <cellStyle name="Normal 87 2 4 2 3 2" xfId="33754" xr:uid="{00000000-0005-0000-0000-00002CD10000}"/>
    <cellStyle name="Normal 87 2 4 2 3 3" xfId="53647" xr:uid="{00000000-0005-0000-0000-00002DD10000}"/>
    <cellStyle name="Normal 87 2 4 2 4" xfId="25159" xr:uid="{00000000-0005-0000-0000-00002ED10000}"/>
    <cellStyle name="Normal 87 2 4 2 5" xfId="44926" xr:uid="{00000000-0005-0000-0000-00002FD10000}"/>
    <cellStyle name="Normal 87 2 4 3" xfId="6648" xr:uid="{00000000-0005-0000-0000-000030D10000}"/>
    <cellStyle name="Normal 87 2 4 3 2" xfId="16385" xr:uid="{00000000-0005-0000-0000-000031D10000}"/>
    <cellStyle name="Normal 87 2 4 3 2 2" xfId="35898" xr:uid="{00000000-0005-0000-0000-000032D10000}"/>
    <cellStyle name="Normal 87 2 4 3 2 3" xfId="55791" xr:uid="{00000000-0005-0000-0000-000033D10000}"/>
    <cellStyle name="Normal 87 2 4 3 3" xfId="28468" xr:uid="{00000000-0005-0000-0000-000034D10000}"/>
    <cellStyle name="Normal 87 2 4 3 4" xfId="48356" xr:uid="{00000000-0005-0000-0000-000035D10000}"/>
    <cellStyle name="Normal 87 2 4 4" xfId="11972" xr:uid="{00000000-0005-0000-0000-000036D10000}"/>
    <cellStyle name="Normal 87 2 4 4 2" xfId="31487" xr:uid="{00000000-0005-0000-0000-000037D10000}"/>
    <cellStyle name="Normal 87 2 4 4 3" xfId="51380" xr:uid="{00000000-0005-0000-0000-000038D10000}"/>
    <cellStyle name="Normal 87 2 4 5" xfId="21693" xr:uid="{00000000-0005-0000-0000-000039D10000}"/>
    <cellStyle name="Normal 87 2 4 6" xfId="41452" xr:uid="{00000000-0005-0000-0000-00003AD10000}"/>
    <cellStyle name="Normal 87 2 5" xfId="2778" xr:uid="{00000000-0005-0000-0000-00003BD10000}"/>
    <cellStyle name="Normal 87 2 5 2" xfId="8215" xr:uid="{00000000-0005-0000-0000-00003CD10000}"/>
    <cellStyle name="Normal 87 2 5 2 2" xfId="17938" xr:uid="{00000000-0005-0000-0000-00003DD10000}"/>
    <cellStyle name="Normal 87 2 5 2 2 2" xfId="37451" xr:uid="{00000000-0005-0000-0000-00003ED10000}"/>
    <cellStyle name="Normal 87 2 5 2 2 3" xfId="57344" xr:uid="{00000000-0005-0000-0000-00003FD10000}"/>
    <cellStyle name="Normal 87 2 5 2 3" xfId="22636" xr:uid="{00000000-0005-0000-0000-000040D10000}"/>
    <cellStyle name="Normal 87 2 5 2 4" xfId="42399" xr:uid="{00000000-0005-0000-0000-000041D10000}"/>
    <cellStyle name="Normal 87 2 5 3" xfId="12632" xr:uid="{00000000-0005-0000-0000-000042D10000}"/>
    <cellStyle name="Normal 87 2 5 3 2" xfId="32146" xr:uid="{00000000-0005-0000-0000-000043D10000}"/>
    <cellStyle name="Normal 87 2 5 3 3" xfId="52039" xr:uid="{00000000-0005-0000-0000-000044D10000}"/>
    <cellStyle name="Normal 87 2 5 4" xfId="23551" xr:uid="{00000000-0005-0000-0000-000045D10000}"/>
    <cellStyle name="Normal 87 2 5 5" xfId="43317" xr:uid="{00000000-0005-0000-0000-000046D10000}"/>
    <cellStyle name="Normal 87 2 6" xfId="5038" xr:uid="{00000000-0005-0000-0000-000047D10000}"/>
    <cellStyle name="Normal 87 2 6 2" xfId="14778" xr:uid="{00000000-0005-0000-0000-000048D10000}"/>
    <cellStyle name="Normal 87 2 6 2 2" xfId="34291" xr:uid="{00000000-0005-0000-0000-000049D10000}"/>
    <cellStyle name="Normal 87 2 6 2 3" xfId="54184" xr:uid="{00000000-0005-0000-0000-00004AD10000}"/>
    <cellStyle name="Normal 87 2 6 3" xfId="26860" xr:uid="{00000000-0005-0000-0000-00004BD10000}"/>
    <cellStyle name="Normal 87 2 6 4" xfId="46746" xr:uid="{00000000-0005-0000-0000-00004CD10000}"/>
    <cellStyle name="Normal 87 2 7" xfId="10364" xr:uid="{00000000-0005-0000-0000-00004DD10000}"/>
    <cellStyle name="Normal 87 2 7 2" xfId="29879" xr:uid="{00000000-0005-0000-0000-00004ED10000}"/>
    <cellStyle name="Normal 87 2 7 3" xfId="49772" xr:uid="{00000000-0005-0000-0000-00004FD10000}"/>
    <cellStyle name="Normal 87 2 8" xfId="20085" xr:uid="{00000000-0005-0000-0000-000050D10000}"/>
    <cellStyle name="Normal 87 2 9" xfId="39727" xr:uid="{00000000-0005-0000-0000-000051D10000}"/>
    <cellStyle name="Normal 87 3" xfId="569" xr:uid="{00000000-0005-0000-0000-000052D10000}"/>
    <cellStyle name="Normal 87 3 2" xfId="1655" xr:uid="{00000000-0005-0000-0000-000053D10000}"/>
    <cellStyle name="Normal 87 3 2 2" xfId="4027" xr:uid="{00000000-0005-0000-0000-000054D10000}"/>
    <cellStyle name="Normal 87 3 2 2 2" xfId="9464" xr:uid="{00000000-0005-0000-0000-000055D10000}"/>
    <cellStyle name="Normal 87 3 2 2 2 2" xfId="19187" xr:uid="{00000000-0005-0000-0000-000056D10000}"/>
    <cellStyle name="Normal 87 3 2 2 2 2 2" xfId="38700" xr:uid="{00000000-0005-0000-0000-000057D10000}"/>
    <cellStyle name="Normal 87 3 2 2 2 2 3" xfId="58593" xr:uid="{00000000-0005-0000-0000-000058D10000}"/>
    <cellStyle name="Normal 87 3 2 2 2 3" xfId="22269" xr:uid="{00000000-0005-0000-0000-000059D10000}"/>
    <cellStyle name="Normal 87 3 2 2 2 4" xfId="42030" xr:uid="{00000000-0005-0000-0000-00005AD10000}"/>
    <cellStyle name="Normal 87 3 2 2 3" xfId="13881" xr:uid="{00000000-0005-0000-0000-00005BD10000}"/>
    <cellStyle name="Normal 87 3 2 2 3 2" xfId="33395" xr:uid="{00000000-0005-0000-0000-00005CD10000}"/>
    <cellStyle name="Normal 87 3 2 2 3 3" xfId="53288" xr:uid="{00000000-0005-0000-0000-00005DD10000}"/>
    <cellStyle name="Normal 87 3 2 2 4" xfId="24800" xr:uid="{00000000-0005-0000-0000-00005ED10000}"/>
    <cellStyle name="Normal 87 3 2 2 5" xfId="44566" xr:uid="{00000000-0005-0000-0000-00005FD10000}"/>
    <cellStyle name="Normal 87 3 2 3" xfId="7758" xr:uid="{00000000-0005-0000-0000-000060D10000}"/>
    <cellStyle name="Normal 87 3 2 3 2" xfId="17481" xr:uid="{00000000-0005-0000-0000-000061D10000}"/>
    <cellStyle name="Normal 87 3 2 3 2 2" xfId="36994" xr:uid="{00000000-0005-0000-0000-000062D10000}"/>
    <cellStyle name="Normal 87 3 2 3 2 3" xfId="56887" xr:uid="{00000000-0005-0000-0000-000063D10000}"/>
    <cellStyle name="Normal 87 3 2 3 3" xfId="22679" xr:uid="{00000000-0005-0000-0000-000064D10000}"/>
    <cellStyle name="Normal 87 3 2 3 4" xfId="42443" xr:uid="{00000000-0005-0000-0000-000065D10000}"/>
    <cellStyle name="Normal 87 3 2 4" xfId="5754" xr:uid="{00000000-0005-0000-0000-000066D10000}"/>
    <cellStyle name="Normal 87 3 2 4 2" xfId="15491" xr:uid="{00000000-0005-0000-0000-000067D10000}"/>
    <cellStyle name="Normal 87 3 2 4 2 2" xfId="35004" xr:uid="{00000000-0005-0000-0000-000068D10000}"/>
    <cellStyle name="Normal 87 3 2 4 2 3" xfId="54897" xr:uid="{00000000-0005-0000-0000-000069D10000}"/>
    <cellStyle name="Normal 87 3 2 4 3" xfId="27574" xr:uid="{00000000-0005-0000-0000-00006AD10000}"/>
    <cellStyle name="Normal 87 3 2 4 4" xfId="47462" xr:uid="{00000000-0005-0000-0000-00006BD10000}"/>
    <cellStyle name="Normal 87 3 2 5" xfId="11613" xr:uid="{00000000-0005-0000-0000-00006CD10000}"/>
    <cellStyle name="Normal 87 3 2 5 2" xfId="31128" xr:uid="{00000000-0005-0000-0000-00006DD10000}"/>
    <cellStyle name="Normal 87 3 2 5 3" xfId="51021" xr:uid="{00000000-0005-0000-0000-00006ED10000}"/>
    <cellStyle name="Normal 87 3 2 6" xfId="21334" xr:uid="{00000000-0005-0000-0000-00006FD10000}"/>
    <cellStyle name="Normal 87 3 2 7" xfId="40989" xr:uid="{00000000-0005-0000-0000-000070D10000}"/>
    <cellStyle name="Normal 87 3 3" xfId="1104" xr:uid="{00000000-0005-0000-0000-000071D10000}"/>
    <cellStyle name="Normal 87 3 3 2" xfId="3489" xr:uid="{00000000-0005-0000-0000-000072D10000}"/>
    <cellStyle name="Normal 87 3 3 2 2" xfId="8926" xr:uid="{00000000-0005-0000-0000-000073D10000}"/>
    <cellStyle name="Normal 87 3 3 2 2 2" xfId="18649" xr:uid="{00000000-0005-0000-0000-000074D10000}"/>
    <cellStyle name="Normal 87 3 3 2 2 2 2" xfId="38162" xr:uid="{00000000-0005-0000-0000-000075D10000}"/>
    <cellStyle name="Normal 87 3 3 2 2 2 3" xfId="58055" xr:uid="{00000000-0005-0000-0000-000076D10000}"/>
    <cellStyle name="Normal 87 3 3 2 2 3" xfId="25417" xr:uid="{00000000-0005-0000-0000-000077D10000}"/>
    <cellStyle name="Normal 87 3 3 2 2 4" xfId="45184" xr:uid="{00000000-0005-0000-0000-000078D10000}"/>
    <cellStyle name="Normal 87 3 3 2 3" xfId="13343" xr:uid="{00000000-0005-0000-0000-000079D10000}"/>
    <cellStyle name="Normal 87 3 3 2 3 2" xfId="32857" xr:uid="{00000000-0005-0000-0000-00007AD10000}"/>
    <cellStyle name="Normal 87 3 3 2 3 3" xfId="52750" xr:uid="{00000000-0005-0000-0000-00007BD10000}"/>
    <cellStyle name="Normal 87 3 3 2 4" xfId="24262" xr:uid="{00000000-0005-0000-0000-00007CD10000}"/>
    <cellStyle name="Normal 87 3 3 2 5" xfId="44028" xr:uid="{00000000-0005-0000-0000-00007DD10000}"/>
    <cellStyle name="Normal 87 3 3 3" xfId="7298" xr:uid="{00000000-0005-0000-0000-00007ED10000}"/>
    <cellStyle name="Normal 87 3 3 3 2" xfId="17034" xr:uid="{00000000-0005-0000-0000-00007FD10000}"/>
    <cellStyle name="Normal 87 3 3 3 2 2" xfId="36547" xr:uid="{00000000-0005-0000-0000-000080D10000}"/>
    <cellStyle name="Normal 87 3 3 3 2 3" xfId="56440" xr:uid="{00000000-0005-0000-0000-000081D10000}"/>
    <cellStyle name="Normal 87 3 3 3 3" xfId="22421" xr:uid="{00000000-0005-0000-0000-000082D10000}"/>
    <cellStyle name="Normal 87 3 3 3 4" xfId="42183" xr:uid="{00000000-0005-0000-0000-000083D10000}"/>
    <cellStyle name="Normal 87 3 3 4" xfId="6289" xr:uid="{00000000-0005-0000-0000-000084D10000}"/>
    <cellStyle name="Normal 87 3 3 4 2" xfId="16026" xr:uid="{00000000-0005-0000-0000-000085D10000}"/>
    <cellStyle name="Normal 87 3 3 4 2 2" xfId="35539" xr:uid="{00000000-0005-0000-0000-000086D10000}"/>
    <cellStyle name="Normal 87 3 3 4 2 3" xfId="55432" xr:uid="{00000000-0005-0000-0000-000087D10000}"/>
    <cellStyle name="Normal 87 3 3 4 3" xfId="28109" xr:uid="{00000000-0005-0000-0000-000088D10000}"/>
    <cellStyle name="Normal 87 3 3 4 4" xfId="47997" xr:uid="{00000000-0005-0000-0000-000089D10000}"/>
    <cellStyle name="Normal 87 3 3 5" xfId="11075" xr:uid="{00000000-0005-0000-0000-00008AD10000}"/>
    <cellStyle name="Normal 87 3 3 5 2" xfId="30590" xr:uid="{00000000-0005-0000-0000-00008BD10000}"/>
    <cellStyle name="Normal 87 3 3 5 3" xfId="50483" xr:uid="{00000000-0005-0000-0000-00008CD10000}"/>
    <cellStyle name="Normal 87 3 3 6" xfId="20796" xr:uid="{00000000-0005-0000-0000-00008DD10000}"/>
    <cellStyle name="Normal 87 3 3 7" xfId="40438" xr:uid="{00000000-0005-0000-0000-00008ED10000}"/>
    <cellStyle name="Normal 87 3 4" xfId="2294" xr:uid="{00000000-0005-0000-0000-00008FD10000}"/>
    <cellStyle name="Normal 87 3 4 2" xfId="4563" xr:uid="{00000000-0005-0000-0000-000090D10000}"/>
    <cellStyle name="Normal 87 3 4 2 2" xfId="9999" xr:uid="{00000000-0005-0000-0000-000091D10000}"/>
    <cellStyle name="Normal 87 3 4 2 2 2" xfId="19722" xr:uid="{00000000-0005-0000-0000-000092D10000}"/>
    <cellStyle name="Normal 87 3 4 2 2 2 2" xfId="39235" xr:uid="{00000000-0005-0000-0000-000093D10000}"/>
    <cellStyle name="Normal 87 3 4 2 2 2 3" xfId="59128" xr:uid="{00000000-0005-0000-0000-000094D10000}"/>
    <cellStyle name="Normal 87 3 4 2 2 3" xfId="29448" xr:uid="{00000000-0005-0000-0000-000095D10000}"/>
    <cellStyle name="Normal 87 3 4 2 2 4" xfId="49336" xr:uid="{00000000-0005-0000-0000-000096D10000}"/>
    <cellStyle name="Normal 87 3 4 2 3" xfId="14416" xr:uid="{00000000-0005-0000-0000-000097D10000}"/>
    <cellStyle name="Normal 87 3 4 2 3 2" xfId="33930" xr:uid="{00000000-0005-0000-0000-000098D10000}"/>
    <cellStyle name="Normal 87 3 4 2 3 3" xfId="53823" xr:uid="{00000000-0005-0000-0000-000099D10000}"/>
    <cellStyle name="Normal 87 3 4 2 4" xfId="25335" xr:uid="{00000000-0005-0000-0000-00009AD10000}"/>
    <cellStyle name="Normal 87 3 4 2 5" xfId="45102" xr:uid="{00000000-0005-0000-0000-00009BD10000}"/>
    <cellStyle name="Normal 87 3 4 3" xfId="6824" xr:uid="{00000000-0005-0000-0000-00009CD10000}"/>
    <cellStyle name="Normal 87 3 4 3 2" xfId="16561" xr:uid="{00000000-0005-0000-0000-00009DD10000}"/>
    <cellStyle name="Normal 87 3 4 3 2 2" xfId="36074" xr:uid="{00000000-0005-0000-0000-00009ED10000}"/>
    <cellStyle name="Normal 87 3 4 3 2 3" xfId="55967" xr:uid="{00000000-0005-0000-0000-00009FD10000}"/>
    <cellStyle name="Normal 87 3 4 3 3" xfId="28644" xr:uid="{00000000-0005-0000-0000-0000A0D10000}"/>
    <cellStyle name="Normal 87 3 4 3 4" xfId="48532" xr:uid="{00000000-0005-0000-0000-0000A1D10000}"/>
    <cellStyle name="Normal 87 3 4 4" xfId="12148" xr:uid="{00000000-0005-0000-0000-0000A2D10000}"/>
    <cellStyle name="Normal 87 3 4 4 2" xfId="31663" xr:uid="{00000000-0005-0000-0000-0000A3D10000}"/>
    <cellStyle name="Normal 87 3 4 4 3" xfId="51556" xr:uid="{00000000-0005-0000-0000-0000A4D10000}"/>
    <cellStyle name="Normal 87 3 4 5" xfId="21869" xr:uid="{00000000-0005-0000-0000-0000A5D10000}"/>
    <cellStyle name="Normal 87 3 4 6" xfId="41628" xr:uid="{00000000-0005-0000-0000-0000A6D10000}"/>
    <cellStyle name="Normal 87 3 5" xfId="2954" xr:uid="{00000000-0005-0000-0000-0000A7D10000}"/>
    <cellStyle name="Normal 87 3 5 2" xfId="8391" xr:uid="{00000000-0005-0000-0000-0000A8D10000}"/>
    <cellStyle name="Normal 87 3 5 2 2" xfId="18114" xr:uid="{00000000-0005-0000-0000-0000A9D10000}"/>
    <cellStyle name="Normal 87 3 5 2 2 2" xfId="37627" xr:uid="{00000000-0005-0000-0000-0000AAD10000}"/>
    <cellStyle name="Normal 87 3 5 2 2 3" xfId="57520" xr:uid="{00000000-0005-0000-0000-0000ABD10000}"/>
    <cellStyle name="Normal 87 3 5 2 3" xfId="22960" xr:uid="{00000000-0005-0000-0000-0000ACD10000}"/>
    <cellStyle name="Normal 87 3 5 2 4" xfId="42725" xr:uid="{00000000-0005-0000-0000-0000ADD10000}"/>
    <cellStyle name="Normal 87 3 5 3" xfId="12808" xr:uid="{00000000-0005-0000-0000-0000AED10000}"/>
    <cellStyle name="Normal 87 3 5 3 2" xfId="32322" xr:uid="{00000000-0005-0000-0000-0000AFD10000}"/>
    <cellStyle name="Normal 87 3 5 3 3" xfId="52215" xr:uid="{00000000-0005-0000-0000-0000B0D10000}"/>
    <cellStyle name="Normal 87 3 5 4" xfId="23727" xr:uid="{00000000-0005-0000-0000-0000B1D10000}"/>
    <cellStyle name="Normal 87 3 5 5" xfId="43493" xr:uid="{00000000-0005-0000-0000-0000B2D10000}"/>
    <cellStyle name="Normal 87 3 6" xfId="5214" xr:uid="{00000000-0005-0000-0000-0000B3D10000}"/>
    <cellStyle name="Normal 87 3 6 2" xfId="14954" xr:uid="{00000000-0005-0000-0000-0000B4D10000}"/>
    <cellStyle name="Normal 87 3 6 2 2" xfId="34467" xr:uid="{00000000-0005-0000-0000-0000B5D10000}"/>
    <cellStyle name="Normal 87 3 6 2 3" xfId="54360" xr:uid="{00000000-0005-0000-0000-0000B6D10000}"/>
    <cellStyle name="Normal 87 3 6 3" xfId="27036" xr:uid="{00000000-0005-0000-0000-0000B7D10000}"/>
    <cellStyle name="Normal 87 3 6 4" xfId="46922" xr:uid="{00000000-0005-0000-0000-0000B8D10000}"/>
    <cellStyle name="Normal 87 3 7" xfId="10540" xr:uid="{00000000-0005-0000-0000-0000B9D10000}"/>
    <cellStyle name="Normal 87 3 7 2" xfId="30055" xr:uid="{00000000-0005-0000-0000-0000BAD10000}"/>
    <cellStyle name="Normal 87 3 7 3" xfId="49948" xr:uid="{00000000-0005-0000-0000-0000BBD10000}"/>
    <cellStyle name="Normal 87 3 8" xfId="20261" xr:uid="{00000000-0005-0000-0000-0000BCD10000}"/>
    <cellStyle name="Normal 87 3 9" xfId="39903" xr:uid="{00000000-0005-0000-0000-0000BDD10000}"/>
    <cellStyle name="Normal 87 4" xfId="1303" xr:uid="{00000000-0005-0000-0000-0000BED10000}"/>
    <cellStyle name="Normal 87 4 2" xfId="3675" xr:uid="{00000000-0005-0000-0000-0000BFD10000}"/>
    <cellStyle name="Normal 87 4 2 2" xfId="9112" xr:uid="{00000000-0005-0000-0000-0000C0D10000}"/>
    <cellStyle name="Normal 87 4 2 2 2" xfId="18835" xr:uid="{00000000-0005-0000-0000-0000C1D10000}"/>
    <cellStyle name="Normal 87 4 2 2 2 2" xfId="38348" xr:uid="{00000000-0005-0000-0000-0000C2D10000}"/>
    <cellStyle name="Normal 87 4 2 2 2 3" xfId="58241" xr:uid="{00000000-0005-0000-0000-0000C3D10000}"/>
    <cellStyle name="Normal 87 4 2 2 3" xfId="25533" xr:uid="{00000000-0005-0000-0000-0000C4D10000}"/>
    <cellStyle name="Normal 87 4 2 2 4" xfId="45301" xr:uid="{00000000-0005-0000-0000-0000C5D10000}"/>
    <cellStyle name="Normal 87 4 2 3" xfId="13529" xr:uid="{00000000-0005-0000-0000-0000C6D10000}"/>
    <cellStyle name="Normal 87 4 2 3 2" xfId="33043" xr:uid="{00000000-0005-0000-0000-0000C7D10000}"/>
    <cellStyle name="Normal 87 4 2 3 3" xfId="52936" xr:uid="{00000000-0005-0000-0000-0000C8D10000}"/>
    <cellStyle name="Normal 87 4 2 4" xfId="24448" xr:uid="{00000000-0005-0000-0000-0000C9D10000}"/>
    <cellStyle name="Normal 87 4 2 5" xfId="44214" xr:uid="{00000000-0005-0000-0000-0000CAD10000}"/>
    <cellStyle name="Normal 87 4 3" xfId="7464" xr:uid="{00000000-0005-0000-0000-0000CBD10000}"/>
    <cellStyle name="Normal 87 4 3 2" xfId="17187" xr:uid="{00000000-0005-0000-0000-0000CCD10000}"/>
    <cellStyle name="Normal 87 4 3 2 2" xfId="36700" xr:uid="{00000000-0005-0000-0000-0000CDD10000}"/>
    <cellStyle name="Normal 87 4 3 2 3" xfId="56593" xr:uid="{00000000-0005-0000-0000-0000CED10000}"/>
    <cellStyle name="Normal 87 4 3 3" xfId="22744" xr:uid="{00000000-0005-0000-0000-0000CFD10000}"/>
    <cellStyle name="Normal 87 4 3 4" xfId="42508" xr:uid="{00000000-0005-0000-0000-0000D0D10000}"/>
    <cellStyle name="Normal 87 4 4" xfId="5402" xr:uid="{00000000-0005-0000-0000-0000D1D10000}"/>
    <cellStyle name="Normal 87 4 4 2" xfId="15139" xr:uid="{00000000-0005-0000-0000-0000D2D10000}"/>
    <cellStyle name="Normal 87 4 4 2 2" xfId="34652" xr:uid="{00000000-0005-0000-0000-0000D3D10000}"/>
    <cellStyle name="Normal 87 4 4 2 3" xfId="54545" xr:uid="{00000000-0005-0000-0000-0000D4D10000}"/>
    <cellStyle name="Normal 87 4 4 3" xfId="27222" xr:uid="{00000000-0005-0000-0000-0000D5D10000}"/>
    <cellStyle name="Normal 87 4 4 4" xfId="47110" xr:uid="{00000000-0005-0000-0000-0000D6D10000}"/>
    <cellStyle name="Normal 87 4 5" xfId="11261" xr:uid="{00000000-0005-0000-0000-0000D7D10000}"/>
    <cellStyle name="Normal 87 4 5 2" xfId="30776" xr:uid="{00000000-0005-0000-0000-0000D8D10000}"/>
    <cellStyle name="Normal 87 4 5 3" xfId="50669" xr:uid="{00000000-0005-0000-0000-0000D9D10000}"/>
    <cellStyle name="Normal 87 4 6" xfId="20982" xr:uid="{00000000-0005-0000-0000-0000DAD10000}"/>
    <cellStyle name="Normal 87 4 7" xfId="40637" xr:uid="{00000000-0005-0000-0000-0000DBD10000}"/>
    <cellStyle name="Normal 87 5" xfId="752" xr:uid="{00000000-0005-0000-0000-0000DCD10000}"/>
    <cellStyle name="Normal 87 5 2" xfId="3137" xr:uid="{00000000-0005-0000-0000-0000DDD10000}"/>
    <cellStyle name="Normal 87 5 2 2" xfId="8574" xr:uid="{00000000-0005-0000-0000-0000DED10000}"/>
    <cellStyle name="Normal 87 5 2 2 2" xfId="18297" xr:uid="{00000000-0005-0000-0000-0000DFD10000}"/>
    <cellStyle name="Normal 87 5 2 2 2 2" xfId="37810" xr:uid="{00000000-0005-0000-0000-0000E0D10000}"/>
    <cellStyle name="Normal 87 5 2 2 2 3" xfId="57703" xr:uid="{00000000-0005-0000-0000-0000E1D10000}"/>
    <cellStyle name="Normal 87 5 2 2 3" xfId="22327" xr:uid="{00000000-0005-0000-0000-0000E2D10000}"/>
    <cellStyle name="Normal 87 5 2 2 4" xfId="42089" xr:uid="{00000000-0005-0000-0000-0000E3D10000}"/>
    <cellStyle name="Normal 87 5 2 3" xfId="12991" xr:uid="{00000000-0005-0000-0000-0000E4D10000}"/>
    <cellStyle name="Normal 87 5 2 3 2" xfId="32505" xr:uid="{00000000-0005-0000-0000-0000E5D10000}"/>
    <cellStyle name="Normal 87 5 2 3 3" xfId="52398" xr:uid="{00000000-0005-0000-0000-0000E6D10000}"/>
    <cellStyle name="Normal 87 5 2 4" xfId="23910" xr:uid="{00000000-0005-0000-0000-0000E7D10000}"/>
    <cellStyle name="Normal 87 5 2 5" xfId="43676" xr:uid="{00000000-0005-0000-0000-0000E8D10000}"/>
    <cellStyle name="Normal 87 5 3" xfId="7004" xr:uid="{00000000-0005-0000-0000-0000E9D10000}"/>
    <cellStyle name="Normal 87 5 3 2" xfId="16740" xr:uid="{00000000-0005-0000-0000-0000EAD10000}"/>
    <cellStyle name="Normal 87 5 3 2 2" xfId="36253" xr:uid="{00000000-0005-0000-0000-0000EBD10000}"/>
    <cellStyle name="Normal 87 5 3 2 3" xfId="56146" xr:uid="{00000000-0005-0000-0000-0000ECD10000}"/>
    <cellStyle name="Normal 87 5 3 3" xfId="26489" xr:uid="{00000000-0005-0000-0000-0000EDD10000}"/>
    <cellStyle name="Normal 87 5 3 4" xfId="46262" xr:uid="{00000000-0005-0000-0000-0000EED10000}"/>
    <cellStyle name="Normal 87 5 4" xfId="5937" xr:uid="{00000000-0005-0000-0000-0000EFD10000}"/>
    <cellStyle name="Normal 87 5 4 2" xfId="15674" xr:uid="{00000000-0005-0000-0000-0000F0D10000}"/>
    <cellStyle name="Normal 87 5 4 2 2" xfId="35187" xr:uid="{00000000-0005-0000-0000-0000F1D10000}"/>
    <cellStyle name="Normal 87 5 4 2 3" xfId="55080" xr:uid="{00000000-0005-0000-0000-0000F2D10000}"/>
    <cellStyle name="Normal 87 5 4 3" xfId="27757" xr:uid="{00000000-0005-0000-0000-0000F3D10000}"/>
    <cellStyle name="Normal 87 5 4 4" xfId="47645" xr:uid="{00000000-0005-0000-0000-0000F4D10000}"/>
    <cellStyle name="Normal 87 5 5" xfId="10723" xr:uid="{00000000-0005-0000-0000-0000F5D10000}"/>
    <cellStyle name="Normal 87 5 5 2" xfId="30238" xr:uid="{00000000-0005-0000-0000-0000F6D10000}"/>
    <cellStyle name="Normal 87 5 5 3" xfId="50131" xr:uid="{00000000-0005-0000-0000-0000F7D10000}"/>
    <cellStyle name="Normal 87 5 6" xfId="20444" xr:uid="{00000000-0005-0000-0000-0000F8D10000}"/>
    <cellStyle name="Normal 87 5 7" xfId="40086" xr:uid="{00000000-0005-0000-0000-0000F9D10000}"/>
    <cellStyle name="Normal 87 6" xfId="1900" xr:uid="{00000000-0005-0000-0000-0000FAD10000}"/>
    <cellStyle name="Normal 87 6 2" xfId="4211" xr:uid="{00000000-0005-0000-0000-0000FBD10000}"/>
    <cellStyle name="Normal 87 6 2 2" xfId="9647" xr:uid="{00000000-0005-0000-0000-0000FCD10000}"/>
    <cellStyle name="Normal 87 6 2 2 2" xfId="19370" xr:uid="{00000000-0005-0000-0000-0000FDD10000}"/>
    <cellStyle name="Normal 87 6 2 2 2 2" xfId="38883" xr:uid="{00000000-0005-0000-0000-0000FED10000}"/>
    <cellStyle name="Normal 87 6 2 2 2 3" xfId="58776" xr:uid="{00000000-0005-0000-0000-0000FFD10000}"/>
    <cellStyle name="Normal 87 6 2 2 3" xfId="29096" xr:uid="{00000000-0005-0000-0000-000000D20000}"/>
    <cellStyle name="Normal 87 6 2 2 4" xfId="48984" xr:uid="{00000000-0005-0000-0000-000001D20000}"/>
    <cellStyle name="Normal 87 6 2 3" xfId="14064" xr:uid="{00000000-0005-0000-0000-000002D20000}"/>
    <cellStyle name="Normal 87 6 2 3 2" xfId="33578" xr:uid="{00000000-0005-0000-0000-000003D20000}"/>
    <cellStyle name="Normal 87 6 2 3 3" xfId="53471" xr:uid="{00000000-0005-0000-0000-000004D20000}"/>
    <cellStyle name="Normal 87 6 2 4" xfId="24983" xr:uid="{00000000-0005-0000-0000-000005D20000}"/>
    <cellStyle name="Normal 87 6 2 5" xfId="44750" xr:uid="{00000000-0005-0000-0000-000006D20000}"/>
    <cellStyle name="Normal 87 6 3" xfId="6472" xr:uid="{00000000-0005-0000-0000-000007D20000}"/>
    <cellStyle name="Normal 87 6 3 2" xfId="16209" xr:uid="{00000000-0005-0000-0000-000008D20000}"/>
    <cellStyle name="Normal 87 6 3 2 2" xfId="35722" xr:uid="{00000000-0005-0000-0000-000009D20000}"/>
    <cellStyle name="Normal 87 6 3 2 3" xfId="55615" xr:uid="{00000000-0005-0000-0000-00000AD20000}"/>
    <cellStyle name="Normal 87 6 3 3" xfId="28292" xr:uid="{00000000-0005-0000-0000-00000BD20000}"/>
    <cellStyle name="Normal 87 6 3 4" xfId="48180" xr:uid="{00000000-0005-0000-0000-00000CD20000}"/>
    <cellStyle name="Normal 87 6 4" xfId="11796" xr:uid="{00000000-0005-0000-0000-00000DD20000}"/>
    <cellStyle name="Normal 87 6 4 2" xfId="31311" xr:uid="{00000000-0005-0000-0000-00000ED20000}"/>
    <cellStyle name="Normal 87 6 4 3" xfId="51204" xr:uid="{00000000-0005-0000-0000-00000FD20000}"/>
    <cellStyle name="Normal 87 6 5" xfId="21517" xr:uid="{00000000-0005-0000-0000-000010D20000}"/>
    <cellStyle name="Normal 87 6 6" xfId="41234" xr:uid="{00000000-0005-0000-0000-000011D20000}"/>
    <cellStyle name="Normal 87 7" xfId="2463" xr:uid="{00000000-0005-0000-0000-000012D20000}"/>
    <cellStyle name="Normal 87 7 2" xfId="7900" xr:uid="{00000000-0005-0000-0000-000013D20000}"/>
    <cellStyle name="Normal 87 7 2 2" xfId="17623" xr:uid="{00000000-0005-0000-0000-000014D20000}"/>
    <cellStyle name="Normal 87 7 2 2 2" xfId="37136" xr:uid="{00000000-0005-0000-0000-000015D20000}"/>
    <cellStyle name="Normal 87 7 2 2 3" xfId="57029" xr:uid="{00000000-0005-0000-0000-000016D20000}"/>
    <cellStyle name="Normal 87 7 2 3" xfId="25444" xr:uid="{00000000-0005-0000-0000-000017D20000}"/>
    <cellStyle name="Normal 87 7 2 4" xfId="45211" xr:uid="{00000000-0005-0000-0000-000018D20000}"/>
    <cellStyle name="Normal 87 7 3" xfId="12317" xr:uid="{00000000-0005-0000-0000-000019D20000}"/>
    <cellStyle name="Normal 87 7 3 2" xfId="31831" xr:uid="{00000000-0005-0000-0000-00001AD20000}"/>
    <cellStyle name="Normal 87 7 3 3" xfId="51724" xr:uid="{00000000-0005-0000-0000-00001BD20000}"/>
    <cellStyle name="Normal 87 7 4" xfId="23236" xr:uid="{00000000-0005-0000-0000-00001CD20000}"/>
    <cellStyle name="Normal 87 7 5" xfId="43002" xr:uid="{00000000-0005-0000-0000-00001DD20000}"/>
    <cellStyle name="Normal 87 8" xfId="2602" xr:uid="{00000000-0005-0000-0000-00001ED20000}"/>
    <cellStyle name="Normal 87 8 2" xfId="8039" xr:uid="{00000000-0005-0000-0000-00001FD20000}"/>
    <cellStyle name="Normal 87 8 2 2" xfId="17762" xr:uid="{00000000-0005-0000-0000-000020D20000}"/>
    <cellStyle name="Normal 87 8 2 2 2" xfId="37275" xr:uid="{00000000-0005-0000-0000-000021D20000}"/>
    <cellStyle name="Normal 87 8 2 2 3" xfId="57168" xr:uid="{00000000-0005-0000-0000-000022D20000}"/>
    <cellStyle name="Normal 87 8 2 3" xfId="21974" xr:uid="{00000000-0005-0000-0000-000023D20000}"/>
    <cellStyle name="Normal 87 8 2 4" xfId="41733" xr:uid="{00000000-0005-0000-0000-000024D20000}"/>
    <cellStyle name="Normal 87 8 3" xfId="12456" xr:uid="{00000000-0005-0000-0000-000025D20000}"/>
    <cellStyle name="Normal 87 8 3 2" xfId="31970" xr:uid="{00000000-0005-0000-0000-000026D20000}"/>
    <cellStyle name="Normal 87 8 3 3" xfId="51863" xr:uid="{00000000-0005-0000-0000-000027D20000}"/>
    <cellStyle name="Normal 87 8 4" xfId="23375" xr:uid="{00000000-0005-0000-0000-000028D20000}"/>
    <cellStyle name="Normal 87 8 5" xfId="43141" xr:uid="{00000000-0005-0000-0000-000029D20000}"/>
    <cellStyle name="Normal 87 9" xfId="4820" xr:uid="{00000000-0005-0000-0000-00002AD20000}"/>
    <cellStyle name="Normal 87 9 2" xfId="14602" xr:uid="{00000000-0005-0000-0000-00002BD20000}"/>
    <cellStyle name="Normal 87 9 2 2" xfId="34115" xr:uid="{00000000-0005-0000-0000-00002CD20000}"/>
    <cellStyle name="Normal 87 9 2 3" xfId="54008" xr:uid="{00000000-0005-0000-0000-00002DD20000}"/>
    <cellStyle name="Normal 87 9 3" xfId="26684" xr:uid="{00000000-0005-0000-0000-00002ED20000}"/>
    <cellStyle name="Normal 87 9 4" xfId="46528" xr:uid="{00000000-0005-0000-0000-00002FD20000}"/>
    <cellStyle name="Normal 88" xfId="176" xr:uid="{00000000-0005-0000-0000-000030D20000}"/>
    <cellStyle name="Normal 88 10" xfId="10189" xr:uid="{00000000-0005-0000-0000-000031D20000}"/>
    <cellStyle name="Normal 88 10 2" xfId="29704" xr:uid="{00000000-0005-0000-0000-000032D20000}"/>
    <cellStyle name="Normal 88 10 3" xfId="49597" xr:uid="{00000000-0005-0000-0000-000033D20000}"/>
    <cellStyle name="Normal 88 11" xfId="19910" xr:uid="{00000000-0005-0000-0000-000034D20000}"/>
    <cellStyle name="Normal 88 12" xfId="39510" xr:uid="{00000000-0005-0000-0000-000035D20000}"/>
    <cellStyle name="Normal 88 2" xfId="394" xr:uid="{00000000-0005-0000-0000-000036D20000}"/>
    <cellStyle name="Normal 88 2 2" xfId="1480" xr:uid="{00000000-0005-0000-0000-000037D20000}"/>
    <cellStyle name="Normal 88 2 2 2" xfId="3852" xr:uid="{00000000-0005-0000-0000-000038D20000}"/>
    <cellStyle name="Normal 88 2 2 2 2" xfId="9289" xr:uid="{00000000-0005-0000-0000-000039D20000}"/>
    <cellStyle name="Normal 88 2 2 2 2 2" xfId="19012" xr:uid="{00000000-0005-0000-0000-00003AD20000}"/>
    <cellStyle name="Normal 88 2 2 2 2 2 2" xfId="38525" xr:uid="{00000000-0005-0000-0000-00003BD20000}"/>
    <cellStyle name="Normal 88 2 2 2 2 2 3" xfId="58418" xr:uid="{00000000-0005-0000-0000-00003CD20000}"/>
    <cellStyle name="Normal 88 2 2 2 2 3" xfId="26199" xr:uid="{00000000-0005-0000-0000-00003DD20000}"/>
    <cellStyle name="Normal 88 2 2 2 2 4" xfId="45970" xr:uid="{00000000-0005-0000-0000-00003ED20000}"/>
    <cellStyle name="Normal 88 2 2 2 3" xfId="13706" xr:uid="{00000000-0005-0000-0000-00003FD20000}"/>
    <cellStyle name="Normal 88 2 2 2 3 2" xfId="33220" xr:uid="{00000000-0005-0000-0000-000040D20000}"/>
    <cellStyle name="Normal 88 2 2 2 3 3" xfId="53113" xr:uid="{00000000-0005-0000-0000-000041D20000}"/>
    <cellStyle name="Normal 88 2 2 2 4" xfId="24625" xr:uid="{00000000-0005-0000-0000-000042D20000}"/>
    <cellStyle name="Normal 88 2 2 2 5" xfId="44391" xr:uid="{00000000-0005-0000-0000-000043D20000}"/>
    <cellStyle name="Normal 88 2 2 3" xfId="7612" xr:uid="{00000000-0005-0000-0000-000044D20000}"/>
    <cellStyle name="Normal 88 2 2 3 2" xfId="17335" xr:uid="{00000000-0005-0000-0000-000045D20000}"/>
    <cellStyle name="Normal 88 2 2 3 2 2" xfId="36848" xr:uid="{00000000-0005-0000-0000-000046D20000}"/>
    <cellStyle name="Normal 88 2 2 3 2 3" xfId="56741" xr:uid="{00000000-0005-0000-0000-000047D20000}"/>
    <cellStyle name="Normal 88 2 2 3 3" xfId="22625" xr:uid="{00000000-0005-0000-0000-000048D20000}"/>
    <cellStyle name="Normal 88 2 2 3 4" xfId="42388" xr:uid="{00000000-0005-0000-0000-000049D20000}"/>
    <cellStyle name="Normal 88 2 2 4" xfId="5579" xr:uid="{00000000-0005-0000-0000-00004AD20000}"/>
    <cellStyle name="Normal 88 2 2 4 2" xfId="15316" xr:uid="{00000000-0005-0000-0000-00004BD20000}"/>
    <cellStyle name="Normal 88 2 2 4 2 2" xfId="34829" xr:uid="{00000000-0005-0000-0000-00004CD20000}"/>
    <cellStyle name="Normal 88 2 2 4 2 3" xfId="54722" xr:uid="{00000000-0005-0000-0000-00004DD20000}"/>
    <cellStyle name="Normal 88 2 2 4 3" xfId="27399" xr:uid="{00000000-0005-0000-0000-00004ED20000}"/>
    <cellStyle name="Normal 88 2 2 4 4" xfId="47287" xr:uid="{00000000-0005-0000-0000-00004FD20000}"/>
    <cellStyle name="Normal 88 2 2 5" xfId="11438" xr:uid="{00000000-0005-0000-0000-000050D20000}"/>
    <cellStyle name="Normal 88 2 2 5 2" xfId="30953" xr:uid="{00000000-0005-0000-0000-000051D20000}"/>
    <cellStyle name="Normal 88 2 2 5 3" xfId="50846" xr:uid="{00000000-0005-0000-0000-000052D20000}"/>
    <cellStyle name="Normal 88 2 2 6" xfId="21159" xr:uid="{00000000-0005-0000-0000-000053D20000}"/>
    <cellStyle name="Normal 88 2 2 7" xfId="40814" xr:uid="{00000000-0005-0000-0000-000054D20000}"/>
    <cellStyle name="Normal 88 2 3" xfId="929" xr:uid="{00000000-0005-0000-0000-000055D20000}"/>
    <cellStyle name="Normal 88 2 3 2" xfId="3314" xr:uid="{00000000-0005-0000-0000-000056D20000}"/>
    <cellStyle name="Normal 88 2 3 2 2" xfId="8751" xr:uid="{00000000-0005-0000-0000-000057D20000}"/>
    <cellStyle name="Normal 88 2 3 2 2 2" xfId="18474" xr:uid="{00000000-0005-0000-0000-000058D20000}"/>
    <cellStyle name="Normal 88 2 3 2 2 2 2" xfId="37987" xr:uid="{00000000-0005-0000-0000-000059D20000}"/>
    <cellStyle name="Normal 88 2 3 2 2 2 3" xfId="57880" xr:uid="{00000000-0005-0000-0000-00005AD20000}"/>
    <cellStyle name="Normal 88 2 3 2 2 3" xfId="26294" xr:uid="{00000000-0005-0000-0000-00005BD20000}"/>
    <cellStyle name="Normal 88 2 3 2 2 4" xfId="46067" xr:uid="{00000000-0005-0000-0000-00005CD20000}"/>
    <cellStyle name="Normal 88 2 3 2 3" xfId="13168" xr:uid="{00000000-0005-0000-0000-00005DD20000}"/>
    <cellStyle name="Normal 88 2 3 2 3 2" xfId="32682" xr:uid="{00000000-0005-0000-0000-00005ED20000}"/>
    <cellStyle name="Normal 88 2 3 2 3 3" xfId="52575" xr:uid="{00000000-0005-0000-0000-00005FD20000}"/>
    <cellStyle name="Normal 88 2 3 2 4" xfId="24087" xr:uid="{00000000-0005-0000-0000-000060D20000}"/>
    <cellStyle name="Normal 88 2 3 2 5" xfId="43853" xr:uid="{00000000-0005-0000-0000-000061D20000}"/>
    <cellStyle name="Normal 88 2 3 3" xfId="7152" xr:uid="{00000000-0005-0000-0000-000062D20000}"/>
    <cellStyle name="Normal 88 2 3 3 2" xfId="16888" xr:uid="{00000000-0005-0000-0000-000063D20000}"/>
    <cellStyle name="Normal 88 2 3 3 2 2" xfId="36401" xr:uid="{00000000-0005-0000-0000-000064D20000}"/>
    <cellStyle name="Normal 88 2 3 3 2 3" xfId="56294" xr:uid="{00000000-0005-0000-0000-000065D20000}"/>
    <cellStyle name="Normal 88 2 3 3 3" xfId="22452" xr:uid="{00000000-0005-0000-0000-000066D20000}"/>
    <cellStyle name="Normal 88 2 3 3 4" xfId="42214" xr:uid="{00000000-0005-0000-0000-000067D20000}"/>
    <cellStyle name="Normal 88 2 3 4" xfId="6114" xr:uid="{00000000-0005-0000-0000-000068D20000}"/>
    <cellStyle name="Normal 88 2 3 4 2" xfId="15851" xr:uid="{00000000-0005-0000-0000-000069D20000}"/>
    <cellStyle name="Normal 88 2 3 4 2 2" xfId="35364" xr:uid="{00000000-0005-0000-0000-00006AD20000}"/>
    <cellStyle name="Normal 88 2 3 4 2 3" xfId="55257" xr:uid="{00000000-0005-0000-0000-00006BD20000}"/>
    <cellStyle name="Normal 88 2 3 4 3" xfId="27934" xr:uid="{00000000-0005-0000-0000-00006CD20000}"/>
    <cellStyle name="Normal 88 2 3 4 4" xfId="47822" xr:uid="{00000000-0005-0000-0000-00006DD20000}"/>
    <cellStyle name="Normal 88 2 3 5" xfId="10900" xr:uid="{00000000-0005-0000-0000-00006ED20000}"/>
    <cellStyle name="Normal 88 2 3 5 2" xfId="30415" xr:uid="{00000000-0005-0000-0000-00006FD20000}"/>
    <cellStyle name="Normal 88 2 3 5 3" xfId="50308" xr:uid="{00000000-0005-0000-0000-000070D20000}"/>
    <cellStyle name="Normal 88 2 3 6" xfId="20621" xr:uid="{00000000-0005-0000-0000-000071D20000}"/>
    <cellStyle name="Normal 88 2 3 7" xfId="40263" xr:uid="{00000000-0005-0000-0000-000072D20000}"/>
    <cellStyle name="Normal 88 2 4" xfId="2119" xr:uid="{00000000-0005-0000-0000-000073D20000}"/>
    <cellStyle name="Normal 88 2 4 2" xfId="4388" xr:uid="{00000000-0005-0000-0000-000074D20000}"/>
    <cellStyle name="Normal 88 2 4 2 2" xfId="9824" xr:uid="{00000000-0005-0000-0000-000075D20000}"/>
    <cellStyle name="Normal 88 2 4 2 2 2" xfId="19547" xr:uid="{00000000-0005-0000-0000-000076D20000}"/>
    <cellStyle name="Normal 88 2 4 2 2 2 2" xfId="39060" xr:uid="{00000000-0005-0000-0000-000077D20000}"/>
    <cellStyle name="Normal 88 2 4 2 2 2 3" xfId="58953" xr:uid="{00000000-0005-0000-0000-000078D20000}"/>
    <cellStyle name="Normal 88 2 4 2 2 3" xfId="29273" xr:uid="{00000000-0005-0000-0000-000079D20000}"/>
    <cellStyle name="Normal 88 2 4 2 2 4" xfId="49161" xr:uid="{00000000-0005-0000-0000-00007AD20000}"/>
    <cellStyle name="Normal 88 2 4 2 3" xfId="14241" xr:uid="{00000000-0005-0000-0000-00007BD20000}"/>
    <cellStyle name="Normal 88 2 4 2 3 2" xfId="33755" xr:uid="{00000000-0005-0000-0000-00007CD20000}"/>
    <cellStyle name="Normal 88 2 4 2 3 3" xfId="53648" xr:uid="{00000000-0005-0000-0000-00007DD20000}"/>
    <cellStyle name="Normal 88 2 4 2 4" xfId="25160" xr:uid="{00000000-0005-0000-0000-00007ED20000}"/>
    <cellStyle name="Normal 88 2 4 2 5" xfId="44927" xr:uid="{00000000-0005-0000-0000-00007FD20000}"/>
    <cellStyle name="Normal 88 2 4 3" xfId="6649" xr:uid="{00000000-0005-0000-0000-000080D20000}"/>
    <cellStyle name="Normal 88 2 4 3 2" xfId="16386" xr:uid="{00000000-0005-0000-0000-000081D20000}"/>
    <cellStyle name="Normal 88 2 4 3 2 2" xfId="35899" xr:uid="{00000000-0005-0000-0000-000082D20000}"/>
    <cellStyle name="Normal 88 2 4 3 2 3" xfId="55792" xr:uid="{00000000-0005-0000-0000-000083D20000}"/>
    <cellStyle name="Normal 88 2 4 3 3" xfId="28469" xr:uid="{00000000-0005-0000-0000-000084D20000}"/>
    <cellStyle name="Normal 88 2 4 3 4" xfId="48357" xr:uid="{00000000-0005-0000-0000-000085D20000}"/>
    <cellStyle name="Normal 88 2 4 4" xfId="11973" xr:uid="{00000000-0005-0000-0000-000086D20000}"/>
    <cellStyle name="Normal 88 2 4 4 2" xfId="31488" xr:uid="{00000000-0005-0000-0000-000087D20000}"/>
    <cellStyle name="Normal 88 2 4 4 3" xfId="51381" xr:uid="{00000000-0005-0000-0000-000088D20000}"/>
    <cellStyle name="Normal 88 2 4 5" xfId="21694" xr:uid="{00000000-0005-0000-0000-000089D20000}"/>
    <cellStyle name="Normal 88 2 4 6" xfId="41453" xr:uid="{00000000-0005-0000-0000-00008AD20000}"/>
    <cellStyle name="Normal 88 2 5" xfId="2779" xr:uid="{00000000-0005-0000-0000-00008BD20000}"/>
    <cellStyle name="Normal 88 2 5 2" xfId="8216" xr:uid="{00000000-0005-0000-0000-00008CD20000}"/>
    <cellStyle name="Normal 88 2 5 2 2" xfId="17939" xr:uid="{00000000-0005-0000-0000-00008DD20000}"/>
    <cellStyle name="Normal 88 2 5 2 2 2" xfId="37452" xr:uid="{00000000-0005-0000-0000-00008ED20000}"/>
    <cellStyle name="Normal 88 2 5 2 2 3" xfId="57345" xr:uid="{00000000-0005-0000-0000-00008FD20000}"/>
    <cellStyle name="Normal 88 2 5 2 3" xfId="23117" xr:uid="{00000000-0005-0000-0000-000090D20000}"/>
    <cellStyle name="Normal 88 2 5 2 4" xfId="42883" xr:uid="{00000000-0005-0000-0000-000091D20000}"/>
    <cellStyle name="Normal 88 2 5 3" xfId="12633" xr:uid="{00000000-0005-0000-0000-000092D20000}"/>
    <cellStyle name="Normal 88 2 5 3 2" xfId="32147" xr:uid="{00000000-0005-0000-0000-000093D20000}"/>
    <cellStyle name="Normal 88 2 5 3 3" xfId="52040" xr:uid="{00000000-0005-0000-0000-000094D20000}"/>
    <cellStyle name="Normal 88 2 5 4" xfId="23552" xr:uid="{00000000-0005-0000-0000-000095D20000}"/>
    <cellStyle name="Normal 88 2 5 5" xfId="43318" xr:uid="{00000000-0005-0000-0000-000096D20000}"/>
    <cellStyle name="Normal 88 2 6" xfId="5039" xr:uid="{00000000-0005-0000-0000-000097D20000}"/>
    <cellStyle name="Normal 88 2 6 2" xfId="14779" xr:uid="{00000000-0005-0000-0000-000098D20000}"/>
    <cellStyle name="Normal 88 2 6 2 2" xfId="34292" xr:uid="{00000000-0005-0000-0000-000099D20000}"/>
    <cellStyle name="Normal 88 2 6 2 3" xfId="54185" xr:uid="{00000000-0005-0000-0000-00009AD20000}"/>
    <cellStyle name="Normal 88 2 6 3" xfId="26861" xr:uid="{00000000-0005-0000-0000-00009BD20000}"/>
    <cellStyle name="Normal 88 2 6 4" xfId="46747" xr:uid="{00000000-0005-0000-0000-00009CD20000}"/>
    <cellStyle name="Normal 88 2 7" xfId="10365" xr:uid="{00000000-0005-0000-0000-00009DD20000}"/>
    <cellStyle name="Normal 88 2 7 2" xfId="29880" xr:uid="{00000000-0005-0000-0000-00009ED20000}"/>
    <cellStyle name="Normal 88 2 7 3" xfId="49773" xr:uid="{00000000-0005-0000-0000-00009FD20000}"/>
    <cellStyle name="Normal 88 2 8" xfId="20086" xr:uid="{00000000-0005-0000-0000-0000A0D20000}"/>
    <cellStyle name="Normal 88 2 9" xfId="39728" xr:uid="{00000000-0005-0000-0000-0000A1D20000}"/>
    <cellStyle name="Normal 88 3" xfId="570" xr:uid="{00000000-0005-0000-0000-0000A2D20000}"/>
    <cellStyle name="Normal 88 3 2" xfId="1656" xr:uid="{00000000-0005-0000-0000-0000A3D20000}"/>
    <cellStyle name="Normal 88 3 2 2" xfId="4028" xr:uid="{00000000-0005-0000-0000-0000A4D20000}"/>
    <cellStyle name="Normal 88 3 2 2 2" xfId="9465" xr:uid="{00000000-0005-0000-0000-0000A5D20000}"/>
    <cellStyle name="Normal 88 3 2 2 2 2" xfId="19188" xr:uid="{00000000-0005-0000-0000-0000A6D20000}"/>
    <cellStyle name="Normal 88 3 2 2 2 2 2" xfId="38701" xr:uid="{00000000-0005-0000-0000-0000A7D20000}"/>
    <cellStyle name="Normal 88 3 2 2 2 2 3" xfId="58594" xr:uid="{00000000-0005-0000-0000-0000A8D20000}"/>
    <cellStyle name="Normal 88 3 2 2 2 3" xfId="26383" xr:uid="{00000000-0005-0000-0000-0000A9D20000}"/>
    <cellStyle name="Normal 88 3 2 2 2 4" xfId="46156" xr:uid="{00000000-0005-0000-0000-0000AAD20000}"/>
    <cellStyle name="Normal 88 3 2 2 3" xfId="13882" xr:uid="{00000000-0005-0000-0000-0000ABD20000}"/>
    <cellStyle name="Normal 88 3 2 2 3 2" xfId="33396" xr:uid="{00000000-0005-0000-0000-0000ACD20000}"/>
    <cellStyle name="Normal 88 3 2 2 3 3" xfId="53289" xr:uid="{00000000-0005-0000-0000-0000ADD20000}"/>
    <cellStyle name="Normal 88 3 2 2 4" xfId="24801" xr:uid="{00000000-0005-0000-0000-0000AED20000}"/>
    <cellStyle name="Normal 88 3 2 2 5" xfId="44567" xr:uid="{00000000-0005-0000-0000-0000AFD20000}"/>
    <cellStyle name="Normal 88 3 2 3" xfId="7759" xr:uid="{00000000-0005-0000-0000-0000B0D20000}"/>
    <cellStyle name="Normal 88 3 2 3 2" xfId="17482" xr:uid="{00000000-0005-0000-0000-0000B1D20000}"/>
    <cellStyle name="Normal 88 3 2 3 2 2" xfId="36995" xr:uid="{00000000-0005-0000-0000-0000B2D20000}"/>
    <cellStyle name="Normal 88 3 2 3 2 3" xfId="56888" xr:uid="{00000000-0005-0000-0000-0000B3D20000}"/>
    <cellStyle name="Normal 88 3 2 3 3" xfId="26561" xr:uid="{00000000-0005-0000-0000-0000B4D20000}"/>
    <cellStyle name="Normal 88 3 2 3 4" xfId="46334" xr:uid="{00000000-0005-0000-0000-0000B5D20000}"/>
    <cellStyle name="Normal 88 3 2 4" xfId="5755" xr:uid="{00000000-0005-0000-0000-0000B6D20000}"/>
    <cellStyle name="Normal 88 3 2 4 2" xfId="15492" xr:uid="{00000000-0005-0000-0000-0000B7D20000}"/>
    <cellStyle name="Normal 88 3 2 4 2 2" xfId="35005" xr:uid="{00000000-0005-0000-0000-0000B8D20000}"/>
    <cellStyle name="Normal 88 3 2 4 2 3" xfId="54898" xr:uid="{00000000-0005-0000-0000-0000B9D20000}"/>
    <cellStyle name="Normal 88 3 2 4 3" xfId="27575" xr:uid="{00000000-0005-0000-0000-0000BAD20000}"/>
    <cellStyle name="Normal 88 3 2 4 4" xfId="47463" xr:uid="{00000000-0005-0000-0000-0000BBD20000}"/>
    <cellStyle name="Normal 88 3 2 5" xfId="11614" xr:uid="{00000000-0005-0000-0000-0000BCD20000}"/>
    <cellStyle name="Normal 88 3 2 5 2" xfId="31129" xr:uid="{00000000-0005-0000-0000-0000BDD20000}"/>
    <cellStyle name="Normal 88 3 2 5 3" xfId="51022" xr:uid="{00000000-0005-0000-0000-0000BED20000}"/>
    <cellStyle name="Normal 88 3 2 6" xfId="21335" xr:uid="{00000000-0005-0000-0000-0000BFD20000}"/>
    <cellStyle name="Normal 88 3 2 7" xfId="40990" xr:uid="{00000000-0005-0000-0000-0000C0D20000}"/>
    <cellStyle name="Normal 88 3 3" xfId="1105" xr:uid="{00000000-0005-0000-0000-0000C1D20000}"/>
    <cellStyle name="Normal 88 3 3 2" xfId="3490" xr:uid="{00000000-0005-0000-0000-0000C2D20000}"/>
    <cellStyle name="Normal 88 3 3 2 2" xfId="8927" xr:uid="{00000000-0005-0000-0000-0000C3D20000}"/>
    <cellStyle name="Normal 88 3 3 2 2 2" xfId="18650" xr:uid="{00000000-0005-0000-0000-0000C4D20000}"/>
    <cellStyle name="Normal 88 3 3 2 2 2 2" xfId="38163" xr:uid="{00000000-0005-0000-0000-0000C5D20000}"/>
    <cellStyle name="Normal 88 3 3 2 2 2 3" xfId="58056" xr:uid="{00000000-0005-0000-0000-0000C6D20000}"/>
    <cellStyle name="Normal 88 3 3 2 2 3" xfId="22924" xr:uid="{00000000-0005-0000-0000-0000C7D20000}"/>
    <cellStyle name="Normal 88 3 3 2 2 4" xfId="42689" xr:uid="{00000000-0005-0000-0000-0000C8D20000}"/>
    <cellStyle name="Normal 88 3 3 2 3" xfId="13344" xr:uid="{00000000-0005-0000-0000-0000C9D20000}"/>
    <cellStyle name="Normal 88 3 3 2 3 2" xfId="32858" xr:uid="{00000000-0005-0000-0000-0000CAD20000}"/>
    <cellStyle name="Normal 88 3 3 2 3 3" xfId="52751" xr:uid="{00000000-0005-0000-0000-0000CBD20000}"/>
    <cellStyle name="Normal 88 3 3 2 4" xfId="24263" xr:uid="{00000000-0005-0000-0000-0000CCD20000}"/>
    <cellStyle name="Normal 88 3 3 2 5" xfId="44029" xr:uid="{00000000-0005-0000-0000-0000CDD20000}"/>
    <cellStyle name="Normal 88 3 3 3" xfId="7299" xr:uid="{00000000-0005-0000-0000-0000CED20000}"/>
    <cellStyle name="Normal 88 3 3 3 2" xfId="17035" xr:uid="{00000000-0005-0000-0000-0000CFD20000}"/>
    <cellStyle name="Normal 88 3 3 3 2 2" xfId="36548" xr:uid="{00000000-0005-0000-0000-0000D0D20000}"/>
    <cellStyle name="Normal 88 3 3 3 2 3" xfId="56441" xr:uid="{00000000-0005-0000-0000-0000D1D20000}"/>
    <cellStyle name="Normal 88 3 3 3 3" xfId="22408" xr:uid="{00000000-0005-0000-0000-0000D2D20000}"/>
    <cellStyle name="Normal 88 3 3 3 4" xfId="42170" xr:uid="{00000000-0005-0000-0000-0000D3D20000}"/>
    <cellStyle name="Normal 88 3 3 4" xfId="6290" xr:uid="{00000000-0005-0000-0000-0000D4D20000}"/>
    <cellStyle name="Normal 88 3 3 4 2" xfId="16027" xr:uid="{00000000-0005-0000-0000-0000D5D20000}"/>
    <cellStyle name="Normal 88 3 3 4 2 2" xfId="35540" xr:uid="{00000000-0005-0000-0000-0000D6D20000}"/>
    <cellStyle name="Normal 88 3 3 4 2 3" xfId="55433" xr:uid="{00000000-0005-0000-0000-0000D7D20000}"/>
    <cellStyle name="Normal 88 3 3 4 3" xfId="28110" xr:uid="{00000000-0005-0000-0000-0000D8D20000}"/>
    <cellStyle name="Normal 88 3 3 4 4" xfId="47998" xr:uid="{00000000-0005-0000-0000-0000D9D20000}"/>
    <cellStyle name="Normal 88 3 3 5" xfId="11076" xr:uid="{00000000-0005-0000-0000-0000DAD20000}"/>
    <cellStyle name="Normal 88 3 3 5 2" xfId="30591" xr:uid="{00000000-0005-0000-0000-0000DBD20000}"/>
    <cellStyle name="Normal 88 3 3 5 3" xfId="50484" xr:uid="{00000000-0005-0000-0000-0000DCD20000}"/>
    <cellStyle name="Normal 88 3 3 6" xfId="20797" xr:uid="{00000000-0005-0000-0000-0000DDD20000}"/>
    <cellStyle name="Normal 88 3 3 7" xfId="40439" xr:uid="{00000000-0005-0000-0000-0000DED20000}"/>
    <cellStyle name="Normal 88 3 4" xfId="2295" xr:uid="{00000000-0005-0000-0000-0000DFD20000}"/>
    <cellStyle name="Normal 88 3 4 2" xfId="4564" xr:uid="{00000000-0005-0000-0000-0000E0D20000}"/>
    <cellStyle name="Normal 88 3 4 2 2" xfId="10000" xr:uid="{00000000-0005-0000-0000-0000E1D20000}"/>
    <cellStyle name="Normal 88 3 4 2 2 2" xfId="19723" xr:uid="{00000000-0005-0000-0000-0000E2D20000}"/>
    <cellStyle name="Normal 88 3 4 2 2 2 2" xfId="39236" xr:uid="{00000000-0005-0000-0000-0000E3D20000}"/>
    <cellStyle name="Normal 88 3 4 2 2 2 3" xfId="59129" xr:uid="{00000000-0005-0000-0000-0000E4D20000}"/>
    <cellStyle name="Normal 88 3 4 2 2 3" xfId="29449" xr:uid="{00000000-0005-0000-0000-0000E5D20000}"/>
    <cellStyle name="Normal 88 3 4 2 2 4" xfId="49337" xr:uid="{00000000-0005-0000-0000-0000E6D20000}"/>
    <cellStyle name="Normal 88 3 4 2 3" xfId="14417" xr:uid="{00000000-0005-0000-0000-0000E7D20000}"/>
    <cellStyle name="Normal 88 3 4 2 3 2" xfId="33931" xr:uid="{00000000-0005-0000-0000-0000E8D20000}"/>
    <cellStyle name="Normal 88 3 4 2 3 3" xfId="53824" xr:uid="{00000000-0005-0000-0000-0000E9D20000}"/>
    <cellStyle name="Normal 88 3 4 2 4" xfId="25336" xr:uid="{00000000-0005-0000-0000-0000EAD20000}"/>
    <cellStyle name="Normal 88 3 4 2 5" xfId="45103" xr:uid="{00000000-0005-0000-0000-0000EBD20000}"/>
    <cellStyle name="Normal 88 3 4 3" xfId="6825" xr:uid="{00000000-0005-0000-0000-0000ECD20000}"/>
    <cellStyle name="Normal 88 3 4 3 2" xfId="16562" xr:uid="{00000000-0005-0000-0000-0000EDD20000}"/>
    <cellStyle name="Normal 88 3 4 3 2 2" xfId="36075" xr:uid="{00000000-0005-0000-0000-0000EED20000}"/>
    <cellStyle name="Normal 88 3 4 3 2 3" xfId="55968" xr:uid="{00000000-0005-0000-0000-0000EFD20000}"/>
    <cellStyle name="Normal 88 3 4 3 3" xfId="28645" xr:uid="{00000000-0005-0000-0000-0000F0D20000}"/>
    <cellStyle name="Normal 88 3 4 3 4" xfId="48533" xr:uid="{00000000-0005-0000-0000-0000F1D20000}"/>
    <cellStyle name="Normal 88 3 4 4" xfId="12149" xr:uid="{00000000-0005-0000-0000-0000F2D20000}"/>
    <cellStyle name="Normal 88 3 4 4 2" xfId="31664" xr:uid="{00000000-0005-0000-0000-0000F3D20000}"/>
    <cellStyle name="Normal 88 3 4 4 3" xfId="51557" xr:uid="{00000000-0005-0000-0000-0000F4D20000}"/>
    <cellStyle name="Normal 88 3 4 5" xfId="21870" xr:uid="{00000000-0005-0000-0000-0000F5D20000}"/>
    <cellStyle name="Normal 88 3 4 6" xfId="41629" xr:uid="{00000000-0005-0000-0000-0000F6D20000}"/>
    <cellStyle name="Normal 88 3 5" xfId="2955" xr:uid="{00000000-0005-0000-0000-0000F7D20000}"/>
    <cellStyle name="Normal 88 3 5 2" xfId="8392" xr:uid="{00000000-0005-0000-0000-0000F8D20000}"/>
    <cellStyle name="Normal 88 3 5 2 2" xfId="18115" xr:uid="{00000000-0005-0000-0000-0000F9D20000}"/>
    <cellStyle name="Normal 88 3 5 2 2 2" xfId="37628" xr:uid="{00000000-0005-0000-0000-0000FAD20000}"/>
    <cellStyle name="Normal 88 3 5 2 2 3" xfId="57521" xr:uid="{00000000-0005-0000-0000-0000FBD20000}"/>
    <cellStyle name="Normal 88 3 5 2 3" xfId="22655" xr:uid="{00000000-0005-0000-0000-0000FCD20000}"/>
    <cellStyle name="Normal 88 3 5 2 4" xfId="42419" xr:uid="{00000000-0005-0000-0000-0000FDD20000}"/>
    <cellStyle name="Normal 88 3 5 3" xfId="12809" xr:uid="{00000000-0005-0000-0000-0000FED20000}"/>
    <cellStyle name="Normal 88 3 5 3 2" xfId="32323" xr:uid="{00000000-0005-0000-0000-0000FFD20000}"/>
    <cellStyle name="Normal 88 3 5 3 3" xfId="52216" xr:uid="{00000000-0005-0000-0000-000000D30000}"/>
    <cellStyle name="Normal 88 3 5 4" xfId="23728" xr:uid="{00000000-0005-0000-0000-000001D30000}"/>
    <cellStyle name="Normal 88 3 5 5" xfId="43494" xr:uid="{00000000-0005-0000-0000-000002D30000}"/>
    <cellStyle name="Normal 88 3 6" xfId="5215" xr:uid="{00000000-0005-0000-0000-000003D30000}"/>
    <cellStyle name="Normal 88 3 6 2" xfId="14955" xr:uid="{00000000-0005-0000-0000-000004D30000}"/>
    <cellStyle name="Normal 88 3 6 2 2" xfId="34468" xr:uid="{00000000-0005-0000-0000-000005D30000}"/>
    <cellStyle name="Normal 88 3 6 2 3" xfId="54361" xr:uid="{00000000-0005-0000-0000-000006D30000}"/>
    <cellStyle name="Normal 88 3 6 3" xfId="27037" xr:uid="{00000000-0005-0000-0000-000007D30000}"/>
    <cellStyle name="Normal 88 3 6 4" xfId="46923" xr:uid="{00000000-0005-0000-0000-000008D30000}"/>
    <cellStyle name="Normal 88 3 7" xfId="10541" xr:uid="{00000000-0005-0000-0000-000009D30000}"/>
    <cellStyle name="Normal 88 3 7 2" xfId="30056" xr:uid="{00000000-0005-0000-0000-00000AD30000}"/>
    <cellStyle name="Normal 88 3 7 3" xfId="49949" xr:uid="{00000000-0005-0000-0000-00000BD30000}"/>
    <cellStyle name="Normal 88 3 8" xfId="20262" xr:uid="{00000000-0005-0000-0000-00000CD30000}"/>
    <cellStyle name="Normal 88 3 9" xfId="39904" xr:uid="{00000000-0005-0000-0000-00000DD30000}"/>
    <cellStyle name="Normal 88 4" xfId="1304" xr:uid="{00000000-0005-0000-0000-00000ED30000}"/>
    <cellStyle name="Normal 88 4 2" xfId="3676" xr:uid="{00000000-0005-0000-0000-00000FD30000}"/>
    <cellStyle name="Normal 88 4 2 2" xfId="9113" xr:uid="{00000000-0005-0000-0000-000010D30000}"/>
    <cellStyle name="Normal 88 4 2 2 2" xfId="18836" xr:uid="{00000000-0005-0000-0000-000011D30000}"/>
    <cellStyle name="Normal 88 4 2 2 2 2" xfId="38349" xr:uid="{00000000-0005-0000-0000-000012D30000}"/>
    <cellStyle name="Normal 88 4 2 2 2 3" xfId="58242" xr:uid="{00000000-0005-0000-0000-000013D30000}"/>
    <cellStyle name="Normal 88 4 2 2 3" xfId="22394" xr:uid="{00000000-0005-0000-0000-000014D30000}"/>
    <cellStyle name="Normal 88 4 2 2 4" xfId="42156" xr:uid="{00000000-0005-0000-0000-000015D30000}"/>
    <cellStyle name="Normal 88 4 2 3" xfId="13530" xr:uid="{00000000-0005-0000-0000-000016D30000}"/>
    <cellStyle name="Normal 88 4 2 3 2" xfId="33044" xr:uid="{00000000-0005-0000-0000-000017D30000}"/>
    <cellStyle name="Normal 88 4 2 3 3" xfId="52937" xr:uid="{00000000-0005-0000-0000-000018D30000}"/>
    <cellStyle name="Normal 88 4 2 4" xfId="24449" xr:uid="{00000000-0005-0000-0000-000019D30000}"/>
    <cellStyle name="Normal 88 4 2 5" xfId="44215" xr:uid="{00000000-0005-0000-0000-00001AD30000}"/>
    <cellStyle name="Normal 88 4 3" xfId="7465" xr:uid="{00000000-0005-0000-0000-00001BD30000}"/>
    <cellStyle name="Normal 88 4 3 2" xfId="17188" xr:uid="{00000000-0005-0000-0000-00001CD30000}"/>
    <cellStyle name="Normal 88 4 3 2 2" xfId="36701" xr:uid="{00000000-0005-0000-0000-00001DD30000}"/>
    <cellStyle name="Normal 88 4 3 2 3" xfId="56594" xr:uid="{00000000-0005-0000-0000-00001ED30000}"/>
    <cellStyle name="Normal 88 4 3 3" xfId="23007" xr:uid="{00000000-0005-0000-0000-00001FD30000}"/>
    <cellStyle name="Normal 88 4 3 4" xfId="42772" xr:uid="{00000000-0005-0000-0000-000020D30000}"/>
    <cellStyle name="Normal 88 4 4" xfId="5403" xr:uid="{00000000-0005-0000-0000-000021D30000}"/>
    <cellStyle name="Normal 88 4 4 2" xfId="15140" xr:uid="{00000000-0005-0000-0000-000022D30000}"/>
    <cellStyle name="Normal 88 4 4 2 2" xfId="34653" xr:uid="{00000000-0005-0000-0000-000023D30000}"/>
    <cellStyle name="Normal 88 4 4 2 3" xfId="54546" xr:uid="{00000000-0005-0000-0000-000024D30000}"/>
    <cellStyle name="Normal 88 4 4 3" xfId="27223" xr:uid="{00000000-0005-0000-0000-000025D30000}"/>
    <cellStyle name="Normal 88 4 4 4" xfId="47111" xr:uid="{00000000-0005-0000-0000-000026D30000}"/>
    <cellStyle name="Normal 88 4 5" xfId="11262" xr:uid="{00000000-0005-0000-0000-000027D30000}"/>
    <cellStyle name="Normal 88 4 5 2" xfId="30777" xr:uid="{00000000-0005-0000-0000-000028D30000}"/>
    <cellStyle name="Normal 88 4 5 3" xfId="50670" xr:uid="{00000000-0005-0000-0000-000029D30000}"/>
    <cellStyle name="Normal 88 4 6" xfId="20983" xr:uid="{00000000-0005-0000-0000-00002AD30000}"/>
    <cellStyle name="Normal 88 4 7" xfId="40638" xr:uid="{00000000-0005-0000-0000-00002BD30000}"/>
    <cellStyle name="Normal 88 5" xfId="753" xr:uid="{00000000-0005-0000-0000-00002CD30000}"/>
    <cellStyle name="Normal 88 5 2" xfId="3138" xr:uid="{00000000-0005-0000-0000-00002DD30000}"/>
    <cellStyle name="Normal 88 5 2 2" xfId="8575" xr:uid="{00000000-0005-0000-0000-00002ED30000}"/>
    <cellStyle name="Normal 88 5 2 2 2" xfId="18298" xr:uid="{00000000-0005-0000-0000-00002FD30000}"/>
    <cellStyle name="Normal 88 5 2 2 2 2" xfId="37811" xr:uid="{00000000-0005-0000-0000-000030D30000}"/>
    <cellStyle name="Normal 88 5 2 2 2 3" xfId="57704" xr:uid="{00000000-0005-0000-0000-000031D30000}"/>
    <cellStyle name="Normal 88 5 2 2 3" xfId="22170" xr:uid="{00000000-0005-0000-0000-000032D30000}"/>
    <cellStyle name="Normal 88 5 2 2 4" xfId="41930" xr:uid="{00000000-0005-0000-0000-000033D30000}"/>
    <cellStyle name="Normal 88 5 2 3" xfId="12992" xr:uid="{00000000-0005-0000-0000-000034D30000}"/>
    <cellStyle name="Normal 88 5 2 3 2" xfId="32506" xr:uid="{00000000-0005-0000-0000-000035D30000}"/>
    <cellStyle name="Normal 88 5 2 3 3" xfId="52399" xr:uid="{00000000-0005-0000-0000-000036D30000}"/>
    <cellStyle name="Normal 88 5 2 4" xfId="23911" xr:uid="{00000000-0005-0000-0000-000037D30000}"/>
    <cellStyle name="Normal 88 5 2 5" xfId="43677" xr:uid="{00000000-0005-0000-0000-000038D30000}"/>
    <cellStyle name="Normal 88 5 3" xfId="7005" xr:uid="{00000000-0005-0000-0000-000039D30000}"/>
    <cellStyle name="Normal 88 5 3 2" xfId="16741" xr:uid="{00000000-0005-0000-0000-00003AD30000}"/>
    <cellStyle name="Normal 88 5 3 2 2" xfId="36254" xr:uid="{00000000-0005-0000-0000-00003BD30000}"/>
    <cellStyle name="Normal 88 5 3 2 3" xfId="56147" xr:uid="{00000000-0005-0000-0000-00003CD30000}"/>
    <cellStyle name="Normal 88 5 3 3" xfId="25560" xr:uid="{00000000-0005-0000-0000-00003DD30000}"/>
    <cellStyle name="Normal 88 5 3 4" xfId="45328" xr:uid="{00000000-0005-0000-0000-00003ED30000}"/>
    <cellStyle name="Normal 88 5 4" xfId="5938" xr:uid="{00000000-0005-0000-0000-00003FD30000}"/>
    <cellStyle name="Normal 88 5 4 2" xfId="15675" xr:uid="{00000000-0005-0000-0000-000040D30000}"/>
    <cellStyle name="Normal 88 5 4 2 2" xfId="35188" xr:uid="{00000000-0005-0000-0000-000041D30000}"/>
    <cellStyle name="Normal 88 5 4 2 3" xfId="55081" xr:uid="{00000000-0005-0000-0000-000042D30000}"/>
    <cellStyle name="Normal 88 5 4 3" xfId="27758" xr:uid="{00000000-0005-0000-0000-000043D30000}"/>
    <cellStyle name="Normal 88 5 4 4" xfId="47646" xr:uid="{00000000-0005-0000-0000-000044D30000}"/>
    <cellStyle name="Normal 88 5 5" xfId="10724" xr:uid="{00000000-0005-0000-0000-000045D30000}"/>
    <cellStyle name="Normal 88 5 5 2" xfId="30239" xr:uid="{00000000-0005-0000-0000-000046D30000}"/>
    <cellStyle name="Normal 88 5 5 3" xfId="50132" xr:uid="{00000000-0005-0000-0000-000047D30000}"/>
    <cellStyle name="Normal 88 5 6" xfId="20445" xr:uid="{00000000-0005-0000-0000-000048D30000}"/>
    <cellStyle name="Normal 88 5 7" xfId="40087" xr:uid="{00000000-0005-0000-0000-000049D30000}"/>
    <cellStyle name="Normal 88 6" xfId="1901" xr:uid="{00000000-0005-0000-0000-00004AD30000}"/>
    <cellStyle name="Normal 88 6 2" xfId="4212" xr:uid="{00000000-0005-0000-0000-00004BD30000}"/>
    <cellStyle name="Normal 88 6 2 2" xfId="9648" xr:uid="{00000000-0005-0000-0000-00004CD30000}"/>
    <cellStyle name="Normal 88 6 2 2 2" xfId="19371" xr:uid="{00000000-0005-0000-0000-00004DD30000}"/>
    <cellStyle name="Normal 88 6 2 2 2 2" xfId="38884" xr:uid="{00000000-0005-0000-0000-00004ED30000}"/>
    <cellStyle name="Normal 88 6 2 2 2 3" xfId="58777" xr:uid="{00000000-0005-0000-0000-00004FD30000}"/>
    <cellStyle name="Normal 88 6 2 2 3" xfId="29097" xr:uid="{00000000-0005-0000-0000-000050D30000}"/>
    <cellStyle name="Normal 88 6 2 2 4" xfId="48985" xr:uid="{00000000-0005-0000-0000-000051D30000}"/>
    <cellStyle name="Normal 88 6 2 3" xfId="14065" xr:uid="{00000000-0005-0000-0000-000052D30000}"/>
    <cellStyle name="Normal 88 6 2 3 2" xfId="33579" xr:uid="{00000000-0005-0000-0000-000053D30000}"/>
    <cellStyle name="Normal 88 6 2 3 3" xfId="53472" xr:uid="{00000000-0005-0000-0000-000054D30000}"/>
    <cellStyle name="Normal 88 6 2 4" xfId="24984" xr:uid="{00000000-0005-0000-0000-000055D30000}"/>
    <cellStyle name="Normal 88 6 2 5" xfId="44751" xr:uid="{00000000-0005-0000-0000-000056D30000}"/>
    <cellStyle name="Normal 88 6 3" xfId="6473" xr:uid="{00000000-0005-0000-0000-000057D30000}"/>
    <cellStyle name="Normal 88 6 3 2" xfId="16210" xr:uid="{00000000-0005-0000-0000-000058D30000}"/>
    <cellStyle name="Normal 88 6 3 2 2" xfId="35723" xr:uid="{00000000-0005-0000-0000-000059D30000}"/>
    <cellStyle name="Normal 88 6 3 2 3" xfId="55616" xr:uid="{00000000-0005-0000-0000-00005AD30000}"/>
    <cellStyle name="Normal 88 6 3 3" xfId="28293" xr:uid="{00000000-0005-0000-0000-00005BD30000}"/>
    <cellStyle name="Normal 88 6 3 4" xfId="48181" xr:uid="{00000000-0005-0000-0000-00005CD30000}"/>
    <cellStyle name="Normal 88 6 4" xfId="11797" xr:uid="{00000000-0005-0000-0000-00005DD30000}"/>
    <cellStyle name="Normal 88 6 4 2" xfId="31312" xr:uid="{00000000-0005-0000-0000-00005ED30000}"/>
    <cellStyle name="Normal 88 6 4 3" xfId="51205" xr:uid="{00000000-0005-0000-0000-00005FD30000}"/>
    <cellStyle name="Normal 88 6 5" xfId="21518" xr:uid="{00000000-0005-0000-0000-000060D30000}"/>
    <cellStyle name="Normal 88 6 6" xfId="41235" xr:uid="{00000000-0005-0000-0000-000061D30000}"/>
    <cellStyle name="Normal 88 7" xfId="2464" xr:uid="{00000000-0005-0000-0000-000062D30000}"/>
    <cellStyle name="Normal 88 7 2" xfId="7901" xr:uid="{00000000-0005-0000-0000-000063D30000}"/>
    <cellStyle name="Normal 88 7 2 2" xfId="17624" xr:uid="{00000000-0005-0000-0000-000064D30000}"/>
    <cellStyle name="Normal 88 7 2 2 2" xfId="37137" xr:uid="{00000000-0005-0000-0000-000065D30000}"/>
    <cellStyle name="Normal 88 7 2 2 3" xfId="57030" xr:uid="{00000000-0005-0000-0000-000066D30000}"/>
    <cellStyle name="Normal 88 7 2 3" xfId="22903" xr:uid="{00000000-0005-0000-0000-000067D30000}"/>
    <cellStyle name="Normal 88 7 2 4" xfId="42668" xr:uid="{00000000-0005-0000-0000-000068D30000}"/>
    <cellStyle name="Normal 88 7 3" xfId="12318" xr:uid="{00000000-0005-0000-0000-000069D30000}"/>
    <cellStyle name="Normal 88 7 3 2" xfId="31832" xr:uid="{00000000-0005-0000-0000-00006AD30000}"/>
    <cellStyle name="Normal 88 7 3 3" xfId="51725" xr:uid="{00000000-0005-0000-0000-00006BD30000}"/>
    <cellStyle name="Normal 88 7 4" xfId="23237" xr:uid="{00000000-0005-0000-0000-00006CD30000}"/>
    <cellStyle name="Normal 88 7 5" xfId="43003" xr:uid="{00000000-0005-0000-0000-00006DD30000}"/>
    <cellStyle name="Normal 88 8" xfId="2603" xr:uid="{00000000-0005-0000-0000-00006ED30000}"/>
    <cellStyle name="Normal 88 8 2" xfId="8040" xr:uid="{00000000-0005-0000-0000-00006FD30000}"/>
    <cellStyle name="Normal 88 8 2 2" xfId="17763" xr:uid="{00000000-0005-0000-0000-000070D30000}"/>
    <cellStyle name="Normal 88 8 2 2 2" xfId="37276" xr:uid="{00000000-0005-0000-0000-000071D30000}"/>
    <cellStyle name="Normal 88 8 2 2 3" xfId="57169" xr:uid="{00000000-0005-0000-0000-000072D30000}"/>
    <cellStyle name="Normal 88 8 2 3" xfId="26142" xr:uid="{00000000-0005-0000-0000-000073D30000}"/>
    <cellStyle name="Normal 88 8 2 4" xfId="45913" xr:uid="{00000000-0005-0000-0000-000074D30000}"/>
    <cellStyle name="Normal 88 8 3" xfId="12457" xr:uid="{00000000-0005-0000-0000-000075D30000}"/>
    <cellStyle name="Normal 88 8 3 2" xfId="31971" xr:uid="{00000000-0005-0000-0000-000076D30000}"/>
    <cellStyle name="Normal 88 8 3 3" xfId="51864" xr:uid="{00000000-0005-0000-0000-000077D30000}"/>
    <cellStyle name="Normal 88 8 4" xfId="23376" xr:uid="{00000000-0005-0000-0000-000078D30000}"/>
    <cellStyle name="Normal 88 8 5" xfId="43142" xr:uid="{00000000-0005-0000-0000-000079D30000}"/>
    <cellStyle name="Normal 88 9" xfId="4821" xr:uid="{00000000-0005-0000-0000-00007AD30000}"/>
    <cellStyle name="Normal 88 9 2" xfId="14603" xr:uid="{00000000-0005-0000-0000-00007BD30000}"/>
    <cellStyle name="Normal 88 9 2 2" xfId="34116" xr:uid="{00000000-0005-0000-0000-00007CD30000}"/>
    <cellStyle name="Normal 88 9 2 3" xfId="54009" xr:uid="{00000000-0005-0000-0000-00007DD30000}"/>
    <cellStyle name="Normal 88 9 3" xfId="26685" xr:uid="{00000000-0005-0000-0000-00007ED30000}"/>
    <cellStyle name="Normal 88 9 4" xfId="46529" xr:uid="{00000000-0005-0000-0000-00007FD30000}"/>
    <cellStyle name="Normal 89" xfId="177" xr:uid="{00000000-0005-0000-0000-000080D30000}"/>
    <cellStyle name="Normal 89 10" xfId="10190" xr:uid="{00000000-0005-0000-0000-000081D30000}"/>
    <cellStyle name="Normal 89 10 2" xfId="29705" xr:uid="{00000000-0005-0000-0000-000082D30000}"/>
    <cellStyle name="Normal 89 10 3" xfId="49598" xr:uid="{00000000-0005-0000-0000-000083D30000}"/>
    <cellStyle name="Normal 89 11" xfId="19911" xr:uid="{00000000-0005-0000-0000-000084D30000}"/>
    <cellStyle name="Normal 89 12" xfId="39511" xr:uid="{00000000-0005-0000-0000-000085D30000}"/>
    <cellStyle name="Normal 89 2" xfId="395" xr:uid="{00000000-0005-0000-0000-000086D30000}"/>
    <cellStyle name="Normal 89 2 2" xfId="1481" xr:uid="{00000000-0005-0000-0000-000087D30000}"/>
    <cellStyle name="Normal 89 2 2 2" xfId="3853" xr:uid="{00000000-0005-0000-0000-000088D30000}"/>
    <cellStyle name="Normal 89 2 2 2 2" xfId="9290" xr:uid="{00000000-0005-0000-0000-000089D30000}"/>
    <cellStyle name="Normal 89 2 2 2 2 2" xfId="19013" xr:uid="{00000000-0005-0000-0000-00008AD30000}"/>
    <cellStyle name="Normal 89 2 2 2 2 2 2" xfId="38526" xr:uid="{00000000-0005-0000-0000-00008BD30000}"/>
    <cellStyle name="Normal 89 2 2 2 2 2 3" xfId="58419" xr:uid="{00000000-0005-0000-0000-00008CD30000}"/>
    <cellStyle name="Normal 89 2 2 2 2 3" xfId="25813" xr:uid="{00000000-0005-0000-0000-00008DD30000}"/>
    <cellStyle name="Normal 89 2 2 2 2 4" xfId="45582" xr:uid="{00000000-0005-0000-0000-00008ED30000}"/>
    <cellStyle name="Normal 89 2 2 2 3" xfId="13707" xr:uid="{00000000-0005-0000-0000-00008FD30000}"/>
    <cellStyle name="Normal 89 2 2 2 3 2" xfId="33221" xr:uid="{00000000-0005-0000-0000-000090D30000}"/>
    <cellStyle name="Normal 89 2 2 2 3 3" xfId="53114" xr:uid="{00000000-0005-0000-0000-000091D30000}"/>
    <cellStyle name="Normal 89 2 2 2 4" xfId="24626" xr:uid="{00000000-0005-0000-0000-000092D30000}"/>
    <cellStyle name="Normal 89 2 2 2 5" xfId="44392" xr:uid="{00000000-0005-0000-0000-000093D30000}"/>
    <cellStyle name="Normal 89 2 2 3" xfId="7613" xr:uid="{00000000-0005-0000-0000-000094D30000}"/>
    <cellStyle name="Normal 89 2 2 3 2" xfId="17336" xr:uid="{00000000-0005-0000-0000-000095D30000}"/>
    <cellStyle name="Normal 89 2 2 3 2 2" xfId="36849" xr:uid="{00000000-0005-0000-0000-000096D30000}"/>
    <cellStyle name="Normal 89 2 2 3 2 3" xfId="56742" xr:uid="{00000000-0005-0000-0000-000097D30000}"/>
    <cellStyle name="Normal 89 2 2 3 3" xfId="25789" xr:uid="{00000000-0005-0000-0000-000098D30000}"/>
    <cellStyle name="Normal 89 2 2 3 4" xfId="45558" xr:uid="{00000000-0005-0000-0000-000099D30000}"/>
    <cellStyle name="Normal 89 2 2 4" xfId="5580" xr:uid="{00000000-0005-0000-0000-00009AD30000}"/>
    <cellStyle name="Normal 89 2 2 4 2" xfId="15317" xr:uid="{00000000-0005-0000-0000-00009BD30000}"/>
    <cellStyle name="Normal 89 2 2 4 2 2" xfId="34830" xr:uid="{00000000-0005-0000-0000-00009CD30000}"/>
    <cellStyle name="Normal 89 2 2 4 2 3" xfId="54723" xr:uid="{00000000-0005-0000-0000-00009DD30000}"/>
    <cellStyle name="Normal 89 2 2 4 3" xfId="27400" xr:uid="{00000000-0005-0000-0000-00009ED30000}"/>
    <cellStyle name="Normal 89 2 2 4 4" xfId="47288" xr:uid="{00000000-0005-0000-0000-00009FD30000}"/>
    <cellStyle name="Normal 89 2 2 5" xfId="11439" xr:uid="{00000000-0005-0000-0000-0000A0D30000}"/>
    <cellStyle name="Normal 89 2 2 5 2" xfId="30954" xr:uid="{00000000-0005-0000-0000-0000A1D30000}"/>
    <cellStyle name="Normal 89 2 2 5 3" xfId="50847" xr:uid="{00000000-0005-0000-0000-0000A2D30000}"/>
    <cellStyle name="Normal 89 2 2 6" xfId="21160" xr:uid="{00000000-0005-0000-0000-0000A3D30000}"/>
    <cellStyle name="Normal 89 2 2 7" xfId="40815" xr:uid="{00000000-0005-0000-0000-0000A4D30000}"/>
    <cellStyle name="Normal 89 2 3" xfId="930" xr:uid="{00000000-0005-0000-0000-0000A5D30000}"/>
    <cellStyle name="Normal 89 2 3 2" xfId="3315" xr:uid="{00000000-0005-0000-0000-0000A6D30000}"/>
    <cellStyle name="Normal 89 2 3 2 2" xfId="8752" xr:uid="{00000000-0005-0000-0000-0000A7D30000}"/>
    <cellStyle name="Normal 89 2 3 2 2 2" xfId="18475" xr:uid="{00000000-0005-0000-0000-0000A8D30000}"/>
    <cellStyle name="Normal 89 2 3 2 2 2 2" xfId="37988" xr:uid="{00000000-0005-0000-0000-0000A9D30000}"/>
    <cellStyle name="Normal 89 2 3 2 2 2 3" xfId="57881" xr:uid="{00000000-0005-0000-0000-0000AAD30000}"/>
    <cellStyle name="Normal 89 2 3 2 2 3" xfId="22786" xr:uid="{00000000-0005-0000-0000-0000ABD30000}"/>
    <cellStyle name="Normal 89 2 3 2 2 4" xfId="42550" xr:uid="{00000000-0005-0000-0000-0000ACD30000}"/>
    <cellStyle name="Normal 89 2 3 2 3" xfId="13169" xr:uid="{00000000-0005-0000-0000-0000ADD30000}"/>
    <cellStyle name="Normal 89 2 3 2 3 2" xfId="32683" xr:uid="{00000000-0005-0000-0000-0000AED30000}"/>
    <cellStyle name="Normal 89 2 3 2 3 3" xfId="52576" xr:uid="{00000000-0005-0000-0000-0000AFD30000}"/>
    <cellStyle name="Normal 89 2 3 2 4" xfId="24088" xr:uid="{00000000-0005-0000-0000-0000B0D30000}"/>
    <cellStyle name="Normal 89 2 3 2 5" xfId="43854" xr:uid="{00000000-0005-0000-0000-0000B1D30000}"/>
    <cellStyle name="Normal 89 2 3 3" xfId="7153" xr:uid="{00000000-0005-0000-0000-0000B2D30000}"/>
    <cellStyle name="Normal 89 2 3 3 2" xfId="16889" xr:uid="{00000000-0005-0000-0000-0000B3D30000}"/>
    <cellStyle name="Normal 89 2 3 3 2 2" xfId="36402" xr:uid="{00000000-0005-0000-0000-0000B4D30000}"/>
    <cellStyle name="Normal 89 2 3 3 2 3" xfId="56295" xr:uid="{00000000-0005-0000-0000-0000B5D30000}"/>
    <cellStyle name="Normal 89 2 3 3 3" xfId="22617" xr:uid="{00000000-0005-0000-0000-0000B6D30000}"/>
    <cellStyle name="Normal 89 2 3 3 4" xfId="42380" xr:uid="{00000000-0005-0000-0000-0000B7D30000}"/>
    <cellStyle name="Normal 89 2 3 4" xfId="6115" xr:uid="{00000000-0005-0000-0000-0000B8D30000}"/>
    <cellStyle name="Normal 89 2 3 4 2" xfId="15852" xr:uid="{00000000-0005-0000-0000-0000B9D30000}"/>
    <cellStyle name="Normal 89 2 3 4 2 2" xfId="35365" xr:uid="{00000000-0005-0000-0000-0000BAD30000}"/>
    <cellStyle name="Normal 89 2 3 4 2 3" xfId="55258" xr:uid="{00000000-0005-0000-0000-0000BBD30000}"/>
    <cellStyle name="Normal 89 2 3 4 3" xfId="27935" xr:uid="{00000000-0005-0000-0000-0000BCD30000}"/>
    <cellStyle name="Normal 89 2 3 4 4" xfId="47823" xr:uid="{00000000-0005-0000-0000-0000BDD30000}"/>
    <cellStyle name="Normal 89 2 3 5" xfId="10901" xr:uid="{00000000-0005-0000-0000-0000BED30000}"/>
    <cellStyle name="Normal 89 2 3 5 2" xfId="30416" xr:uid="{00000000-0005-0000-0000-0000BFD30000}"/>
    <cellStyle name="Normal 89 2 3 5 3" xfId="50309" xr:uid="{00000000-0005-0000-0000-0000C0D30000}"/>
    <cellStyle name="Normal 89 2 3 6" xfId="20622" xr:uid="{00000000-0005-0000-0000-0000C1D30000}"/>
    <cellStyle name="Normal 89 2 3 7" xfId="40264" xr:uid="{00000000-0005-0000-0000-0000C2D30000}"/>
    <cellStyle name="Normal 89 2 4" xfId="2120" xr:uid="{00000000-0005-0000-0000-0000C3D30000}"/>
    <cellStyle name="Normal 89 2 4 2" xfId="4389" xr:uid="{00000000-0005-0000-0000-0000C4D30000}"/>
    <cellStyle name="Normal 89 2 4 2 2" xfId="9825" xr:uid="{00000000-0005-0000-0000-0000C5D30000}"/>
    <cellStyle name="Normal 89 2 4 2 2 2" xfId="19548" xr:uid="{00000000-0005-0000-0000-0000C6D30000}"/>
    <cellStyle name="Normal 89 2 4 2 2 2 2" xfId="39061" xr:uid="{00000000-0005-0000-0000-0000C7D30000}"/>
    <cellStyle name="Normal 89 2 4 2 2 2 3" xfId="58954" xr:uid="{00000000-0005-0000-0000-0000C8D30000}"/>
    <cellStyle name="Normal 89 2 4 2 2 3" xfId="29274" xr:uid="{00000000-0005-0000-0000-0000C9D30000}"/>
    <cellStyle name="Normal 89 2 4 2 2 4" xfId="49162" xr:uid="{00000000-0005-0000-0000-0000CAD30000}"/>
    <cellStyle name="Normal 89 2 4 2 3" xfId="14242" xr:uid="{00000000-0005-0000-0000-0000CBD30000}"/>
    <cellStyle name="Normal 89 2 4 2 3 2" xfId="33756" xr:uid="{00000000-0005-0000-0000-0000CCD30000}"/>
    <cellStyle name="Normal 89 2 4 2 3 3" xfId="53649" xr:uid="{00000000-0005-0000-0000-0000CDD30000}"/>
    <cellStyle name="Normal 89 2 4 2 4" xfId="25161" xr:uid="{00000000-0005-0000-0000-0000CED30000}"/>
    <cellStyle name="Normal 89 2 4 2 5" xfId="44928" xr:uid="{00000000-0005-0000-0000-0000CFD30000}"/>
    <cellStyle name="Normal 89 2 4 3" xfId="6650" xr:uid="{00000000-0005-0000-0000-0000D0D30000}"/>
    <cellStyle name="Normal 89 2 4 3 2" xfId="16387" xr:uid="{00000000-0005-0000-0000-0000D1D30000}"/>
    <cellStyle name="Normal 89 2 4 3 2 2" xfId="35900" xr:uid="{00000000-0005-0000-0000-0000D2D30000}"/>
    <cellStyle name="Normal 89 2 4 3 2 3" xfId="55793" xr:uid="{00000000-0005-0000-0000-0000D3D30000}"/>
    <cellStyle name="Normal 89 2 4 3 3" xfId="28470" xr:uid="{00000000-0005-0000-0000-0000D4D30000}"/>
    <cellStyle name="Normal 89 2 4 3 4" xfId="48358" xr:uid="{00000000-0005-0000-0000-0000D5D30000}"/>
    <cellStyle name="Normal 89 2 4 4" xfId="11974" xr:uid="{00000000-0005-0000-0000-0000D6D30000}"/>
    <cellStyle name="Normal 89 2 4 4 2" xfId="31489" xr:uid="{00000000-0005-0000-0000-0000D7D30000}"/>
    <cellStyle name="Normal 89 2 4 4 3" xfId="51382" xr:uid="{00000000-0005-0000-0000-0000D8D30000}"/>
    <cellStyle name="Normal 89 2 4 5" xfId="21695" xr:uid="{00000000-0005-0000-0000-0000D9D30000}"/>
    <cellStyle name="Normal 89 2 4 6" xfId="41454" xr:uid="{00000000-0005-0000-0000-0000DAD30000}"/>
    <cellStyle name="Normal 89 2 5" xfId="2780" xr:uid="{00000000-0005-0000-0000-0000DBD30000}"/>
    <cellStyle name="Normal 89 2 5 2" xfId="8217" xr:uid="{00000000-0005-0000-0000-0000DCD30000}"/>
    <cellStyle name="Normal 89 2 5 2 2" xfId="17940" xr:uid="{00000000-0005-0000-0000-0000DDD30000}"/>
    <cellStyle name="Normal 89 2 5 2 2 2" xfId="37453" xr:uid="{00000000-0005-0000-0000-0000DED30000}"/>
    <cellStyle name="Normal 89 2 5 2 2 3" xfId="57346" xr:uid="{00000000-0005-0000-0000-0000DFD30000}"/>
    <cellStyle name="Normal 89 2 5 2 3" xfId="22136" xr:uid="{00000000-0005-0000-0000-0000E0D30000}"/>
    <cellStyle name="Normal 89 2 5 2 4" xfId="41896" xr:uid="{00000000-0005-0000-0000-0000E1D30000}"/>
    <cellStyle name="Normal 89 2 5 3" xfId="12634" xr:uid="{00000000-0005-0000-0000-0000E2D30000}"/>
    <cellStyle name="Normal 89 2 5 3 2" xfId="32148" xr:uid="{00000000-0005-0000-0000-0000E3D30000}"/>
    <cellStyle name="Normal 89 2 5 3 3" xfId="52041" xr:uid="{00000000-0005-0000-0000-0000E4D30000}"/>
    <cellStyle name="Normal 89 2 5 4" xfId="23553" xr:uid="{00000000-0005-0000-0000-0000E5D30000}"/>
    <cellStyle name="Normal 89 2 5 5" xfId="43319" xr:uid="{00000000-0005-0000-0000-0000E6D30000}"/>
    <cellStyle name="Normal 89 2 6" xfId="5040" xr:uid="{00000000-0005-0000-0000-0000E7D30000}"/>
    <cellStyle name="Normal 89 2 6 2" xfId="14780" xr:uid="{00000000-0005-0000-0000-0000E8D30000}"/>
    <cellStyle name="Normal 89 2 6 2 2" xfId="34293" xr:uid="{00000000-0005-0000-0000-0000E9D30000}"/>
    <cellStyle name="Normal 89 2 6 2 3" xfId="54186" xr:uid="{00000000-0005-0000-0000-0000EAD30000}"/>
    <cellStyle name="Normal 89 2 6 3" xfId="26862" xr:uid="{00000000-0005-0000-0000-0000EBD30000}"/>
    <cellStyle name="Normal 89 2 6 4" xfId="46748" xr:uid="{00000000-0005-0000-0000-0000ECD30000}"/>
    <cellStyle name="Normal 89 2 7" xfId="10366" xr:uid="{00000000-0005-0000-0000-0000EDD30000}"/>
    <cellStyle name="Normal 89 2 7 2" xfId="29881" xr:uid="{00000000-0005-0000-0000-0000EED30000}"/>
    <cellStyle name="Normal 89 2 7 3" xfId="49774" xr:uid="{00000000-0005-0000-0000-0000EFD30000}"/>
    <cellStyle name="Normal 89 2 8" xfId="20087" xr:uid="{00000000-0005-0000-0000-0000F0D30000}"/>
    <cellStyle name="Normal 89 2 9" xfId="39729" xr:uid="{00000000-0005-0000-0000-0000F1D30000}"/>
    <cellStyle name="Normal 89 3" xfId="571" xr:uid="{00000000-0005-0000-0000-0000F2D30000}"/>
    <cellStyle name="Normal 89 3 2" xfId="1657" xr:uid="{00000000-0005-0000-0000-0000F3D30000}"/>
    <cellStyle name="Normal 89 3 2 2" xfId="4029" xr:uid="{00000000-0005-0000-0000-0000F4D30000}"/>
    <cellStyle name="Normal 89 3 2 2 2" xfId="9466" xr:uid="{00000000-0005-0000-0000-0000F5D30000}"/>
    <cellStyle name="Normal 89 3 2 2 2 2" xfId="19189" xr:uid="{00000000-0005-0000-0000-0000F6D30000}"/>
    <cellStyle name="Normal 89 3 2 2 2 2 2" xfId="38702" xr:uid="{00000000-0005-0000-0000-0000F7D30000}"/>
    <cellStyle name="Normal 89 3 2 2 2 2 3" xfId="58595" xr:uid="{00000000-0005-0000-0000-0000F8D30000}"/>
    <cellStyle name="Normal 89 3 2 2 2 3" xfId="25818" xr:uid="{00000000-0005-0000-0000-0000F9D30000}"/>
    <cellStyle name="Normal 89 3 2 2 2 4" xfId="45587" xr:uid="{00000000-0005-0000-0000-0000FAD30000}"/>
    <cellStyle name="Normal 89 3 2 2 3" xfId="13883" xr:uid="{00000000-0005-0000-0000-0000FBD30000}"/>
    <cellStyle name="Normal 89 3 2 2 3 2" xfId="33397" xr:uid="{00000000-0005-0000-0000-0000FCD30000}"/>
    <cellStyle name="Normal 89 3 2 2 3 3" xfId="53290" xr:uid="{00000000-0005-0000-0000-0000FDD30000}"/>
    <cellStyle name="Normal 89 3 2 2 4" xfId="24802" xr:uid="{00000000-0005-0000-0000-0000FED30000}"/>
    <cellStyle name="Normal 89 3 2 2 5" xfId="44568" xr:uid="{00000000-0005-0000-0000-0000FFD30000}"/>
    <cellStyle name="Normal 89 3 2 3" xfId="7760" xr:uid="{00000000-0005-0000-0000-000000D40000}"/>
    <cellStyle name="Normal 89 3 2 3 2" xfId="17483" xr:uid="{00000000-0005-0000-0000-000001D40000}"/>
    <cellStyle name="Normal 89 3 2 3 2 2" xfId="36996" xr:uid="{00000000-0005-0000-0000-000002D40000}"/>
    <cellStyle name="Normal 89 3 2 3 2 3" xfId="56889" xr:uid="{00000000-0005-0000-0000-000003D40000}"/>
    <cellStyle name="Normal 89 3 2 3 3" xfId="26078" xr:uid="{00000000-0005-0000-0000-000004D40000}"/>
    <cellStyle name="Normal 89 3 2 3 4" xfId="45849" xr:uid="{00000000-0005-0000-0000-000005D40000}"/>
    <cellStyle name="Normal 89 3 2 4" xfId="5756" xr:uid="{00000000-0005-0000-0000-000006D40000}"/>
    <cellStyle name="Normal 89 3 2 4 2" xfId="15493" xr:uid="{00000000-0005-0000-0000-000007D40000}"/>
    <cellStyle name="Normal 89 3 2 4 2 2" xfId="35006" xr:uid="{00000000-0005-0000-0000-000008D40000}"/>
    <cellStyle name="Normal 89 3 2 4 2 3" xfId="54899" xr:uid="{00000000-0005-0000-0000-000009D40000}"/>
    <cellStyle name="Normal 89 3 2 4 3" xfId="27576" xr:uid="{00000000-0005-0000-0000-00000AD40000}"/>
    <cellStyle name="Normal 89 3 2 4 4" xfId="47464" xr:uid="{00000000-0005-0000-0000-00000BD40000}"/>
    <cellStyle name="Normal 89 3 2 5" xfId="11615" xr:uid="{00000000-0005-0000-0000-00000CD40000}"/>
    <cellStyle name="Normal 89 3 2 5 2" xfId="31130" xr:uid="{00000000-0005-0000-0000-00000DD40000}"/>
    <cellStyle name="Normal 89 3 2 5 3" xfId="51023" xr:uid="{00000000-0005-0000-0000-00000ED40000}"/>
    <cellStyle name="Normal 89 3 2 6" xfId="21336" xr:uid="{00000000-0005-0000-0000-00000FD40000}"/>
    <cellStyle name="Normal 89 3 2 7" xfId="40991" xr:uid="{00000000-0005-0000-0000-000010D40000}"/>
    <cellStyle name="Normal 89 3 3" xfId="1106" xr:uid="{00000000-0005-0000-0000-000011D40000}"/>
    <cellStyle name="Normal 89 3 3 2" xfId="3491" xr:uid="{00000000-0005-0000-0000-000012D40000}"/>
    <cellStyle name="Normal 89 3 3 2 2" xfId="8928" xr:uid="{00000000-0005-0000-0000-000013D40000}"/>
    <cellStyle name="Normal 89 3 3 2 2 2" xfId="18651" xr:uid="{00000000-0005-0000-0000-000014D40000}"/>
    <cellStyle name="Normal 89 3 3 2 2 2 2" xfId="38164" xr:uid="{00000000-0005-0000-0000-000015D40000}"/>
    <cellStyle name="Normal 89 3 3 2 2 2 3" xfId="58057" xr:uid="{00000000-0005-0000-0000-000016D40000}"/>
    <cellStyle name="Normal 89 3 3 2 2 3" xfId="22313" xr:uid="{00000000-0005-0000-0000-000017D40000}"/>
    <cellStyle name="Normal 89 3 3 2 2 4" xfId="42075" xr:uid="{00000000-0005-0000-0000-000018D40000}"/>
    <cellStyle name="Normal 89 3 3 2 3" xfId="13345" xr:uid="{00000000-0005-0000-0000-000019D40000}"/>
    <cellStyle name="Normal 89 3 3 2 3 2" xfId="32859" xr:uid="{00000000-0005-0000-0000-00001AD40000}"/>
    <cellStyle name="Normal 89 3 3 2 3 3" xfId="52752" xr:uid="{00000000-0005-0000-0000-00001BD40000}"/>
    <cellStyle name="Normal 89 3 3 2 4" xfId="24264" xr:uid="{00000000-0005-0000-0000-00001CD40000}"/>
    <cellStyle name="Normal 89 3 3 2 5" xfId="44030" xr:uid="{00000000-0005-0000-0000-00001DD40000}"/>
    <cellStyle name="Normal 89 3 3 3" xfId="7300" xr:uid="{00000000-0005-0000-0000-00001ED40000}"/>
    <cellStyle name="Normal 89 3 3 3 2" xfId="17036" xr:uid="{00000000-0005-0000-0000-00001FD40000}"/>
    <cellStyle name="Normal 89 3 3 3 2 2" xfId="36549" xr:uid="{00000000-0005-0000-0000-000020D40000}"/>
    <cellStyle name="Normal 89 3 3 3 2 3" xfId="56442" xr:uid="{00000000-0005-0000-0000-000021D40000}"/>
    <cellStyle name="Normal 89 3 3 3 3" xfId="22149" xr:uid="{00000000-0005-0000-0000-000022D40000}"/>
    <cellStyle name="Normal 89 3 3 3 4" xfId="41909" xr:uid="{00000000-0005-0000-0000-000023D40000}"/>
    <cellStyle name="Normal 89 3 3 4" xfId="6291" xr:uid="{00000000-0005-0000-0000-000024D40000}"/>
    <cellStyle name="Normal 89 3 3 4 2" xfId="16028" xr:uid="{00000000-0005-0000-0000-000025D40000}"/>
    <cellStyle name="Normal 89 3 3 4 2 2" xfId="35541" xr:uid="{00000000-0005-0000-0000-000026D40000}"/>
    <cellStyle name="Normal 89 3 3 4 2 3" xfId="55434" xr:uid="{00000000-0005-0000-0000-000027D40000}"/>
    <cellStyle name="Normal 89 3 3 4 3" xfId="28111" xr:uid="{00000000-0005-0000-0000-000028D40000}"/>
    <cellStyle name="Normal 89 3 3 4 4" xfId="47999" xr:uid="{00000000-0005-0000-0000-000029D40000}"/>
    <cellStyle name="Normal 89 3 3 5" xfId="11077" xr:uid="{00000000-0005-0000-0000-00002AD40000}"/>
    <cellStyle name="Normal 89 3 3 5 2" xfId="30592" xr:uid="{00000000-0005-0000-0000-00002BD40000}"/>
    <cellStyle name="Normal 89 3 3 5 3" xfId="50485" xr:uid="{00000000-0005-0000-0000-00002CD40000}"/>
    <cellStyle name="Normal 89 3 3 6" xfId="20798" xr:uid="{00000000-0005-0000-0000-00002DD40000}"/>
    <cellStyle name="Normal 89 3 3 7" xfId="40440" xr:uid="{00000000-0005-0000-0000-00002ED40000}"/>
    <cellStyle name="Normal 89 3 4" xfId="2296" xr:uid="{00000000-0005-0000-0000-00002FD40000}"/>
    <cellStyle name="Normal 89 3 4 2" xfId="4565" xr:uid="{00000000-0005-0000-0000-000030D40000}"/>
    <cellStyle name="Normal 89 3 4 2 2" xfId="10001" xr:uid="{00000000-0005-0000-0000-000031D40000}"/>
    <cellStyle name="Normal 89 3 4 2 2 2" xfId="19724" xr:uid="{00000000-0005-0000-0000-000032D40000}"/>
    <cellStyle name="Normal 89 3 4 2 2 2 2" xfId="39237" xr:uid="{00000000-0005-0000-0000-000033D40000}"/>
    <cellStyle name="Normal 89 3 4 2 2 2 3" xfId="59130" xr:uid="{00000000-0005-0000-0000-000034D40000}"/>
    <cellStyle name="Normal 89 3 4 2 2 3" xfId="29450" xr:uid="{00000000-0005-0000-0000-000035D40000}"/>
    <cellStyle name="Normal 89 3 4 2 2 4" xfId="49338" xr:uid="{00000000-0005-0000-0000-000036D40000}"/>
    <cellStyle name="Normal 89 3 4 2 3" xfId="14418" xr:uid="{00000000-0005-0000-0000-000037D40000}"/>
    <cellStyle name="Normal 89 3 4 2 3 2" xfId="33932" xr:uid="{00000000-0005-0000-0000-000038D40000}"/>
    <cellStyle name="Normal 89 3 4 2 3 3" xfId="53825" xr:uid="{00000000-0005-0000-0000-000039D40000}"/>
    <cellStyle name="Normal 89 3 4 2 4" xfId="25337" xr:uid="{00000000-0005-0000-0000-00003AD40000}"/>
    <cellStyle name="Normal 89 3 4 2 5" xfId="45104" xr:uid="{00000000-0005-0000-0000-00003BD40000}"/>
    <cellStyle name="Normal 89 3 4 3" xfId="6826" xr:uid="{00000000-0005-0000-0000-00003CD40000}"/>
    <cellStyle name="Normal 89 3 4 3 2" xfId="16563" xr:uid="{00000000-0005-0000-0000-00003DD40000}"/>
    <cellStyle name="Normal 89 3 4 3 2 2" xfId="36076" xr:uid="{00000000-0005-0000-0000-00003ED40000}"/>
    <cellStyle name="Normal 89 3 4 3 2 3" xfId="55969" xr:uid="{00000000-0005-0000-0000-00003FD40000}"/>
    <cellStyle name="Normal 89 3 4 3 3" xfId="28646" xr:uid="{00000000-0005-0000-0000-000040D40000}"/>
    <cellStyle name="Normal 89 3 4 3 4" xfId="48534" xr:uid="{00000000-0005-0000-0000-000041D40000}"/>
    <cellStyle name="Normal 89 3 4 4" xfId="12150" xr:uid="{00000000-0005-0000-0000-000042D40000}"/>
    <cellStyle name="Normal 89 3 4 4 2" xfId="31665" xr:uid="{00000000-0005-0000-0000-000043D40000}"/>
    <cellStyle name="Normal 89 3 4 4 3" xfId="51558" xr:uid="{00000000-0005-0000-0000-000044D40000}"/>
    <cellStyle name="Normal 89 3 4 5" xfId="21871" xr:uid="{00000000-0005-0000-0000-000045D40000}"/>
    <cellStyle name="Normal 89 3 4 6" xfId="41630" xr:uid="{00000000-0005-0000-0000-000046D40000}"/>
    <cellStyle name="Normal 89 3 5" xfId="2956" xr:uid="{00000000-0005-0000-0000-000047D40000}"/>
    <cellStyle name="Normal 89 3 5 2" xfId="8393" xr:uid="{00000000-0005-0000-0000-000048D40000}"/>
    <cellStyle name="Normal 89 3 5 2 2" xfId="18116" xr:uid="{00000000-0005-0000-0000-000049D40000}"/>
    <cellStyle name="Normal 89 3 5 2 2 2" xfId="37629" xr:uid="{00000000-0005-0000-0000-00004AD40000}"/>
    <cellStyle name="Normal 89 3 5 2 2 3" xfId="57522" xr:uid="{00000000-0005-0000-0000-00004BD40000}"/>
    <cellStyle name="Normal 89 3 5 2 3" xfId="22891" xr:uid="{00000000-0005-0000-0000-00004CD40000}"/>
    <cellStyle name="Normal 89 3 5 2 4" xfId="42656" xr:uid="{00000000-0005-0000-0000-00004DD40000}"/>
    <cellStyle name="Normal 89 3 5 3" xfId="12810" xr:uid="{00000000-0005-0000-0000-00004ED40000}"/>
    <cellStyle name="Normal 89 3 5 3 2" xfId="32324" xr:uid="{00000000-0005-0000-0000-00004FD40000}"/>
    <cellStyle name="Normal 89 3 5 3 3" xfId="52217" xr:uid="{00000000-0005-0000-0000-000050D40000}"/>
    <cellStyle name="Normal 89 3 5 4" xfId="23729" xr:uid="{00000000-0005-0000-0000-000051D40000}"/>
    <cellStyle name="Normal 89 3 5 5" xfId="43495" xr:uid="{00000000-0005-0000-0000-000052D40000}"/>
    <cellStyle name="Normal 89 3 6" xfId="5216" xr:uid="{00000000-0005-0000-0000-000053D40000}"/>
    <cellStyle name="Normal 89 3 6 2" xfId="14956" xr:uid="{00000000-0005-0000-0000-000054D40000}"/>
    <cellStyle name="Normal 89 3 6 2 2" xfId="34469" xr:uid="{00000000-0005-0000-0000-000055D40000}"/>
    <cellStyle name="Normal 89 3 6 2 3" xfId="54362" xr:uid="{00000000-0005-0000-0000-000056D40000}"/>
    <cellStyle name="Normal 89 3 6 3" xfId="27038" xr:uid="{00000000-0005-0000-0000-000057D40000}"/>
    <cellStyle name="Normal 89 3 6 4" xfId="46924" xr:uid="{00000000-0005-0000-0000-000058D40000}"/>
    <cellStyle name="Normal 89 3 7" xfId="10542" xr:uid="{00000000-0005-0000-0000-000059D40000}"/>
    <cellStyle name="Normal 89 3 7 2" xfId="30057" xr:uid="{00000000-0005-0000-0000-00005AD40000}"/>
    <cellStyle name="Normal 89 3 7 3" xfId="49950" xr:uid="{00000000-0005-0000-0000-00005BD40000}"/>
    <cellStyle name="Normal 89 3 8" xfId="20263" xr:uid="{00000000-0005-0000-0000-00005CD40000}"/>
    <cellStyle name="Normal 89 3 9" xfId="39905" xr:uid="{00000000-0005-0000-0000-00005DD40000}"/>
    <cellStyle name="Normal 89 4" xfId="1305" xr:uid="{00000000-0005-0000-0000-00005ED40000}"/>
    <cellStyle name="Normal 89 4 2" xfId="3677" xr:uid="{00000000-0005-0000-0000-00005FD40000}"/>
    <cellStyle name="Normal 89 4 2 2" xfId="9114" xr:uid="{00000000-0005-0000-0000-000060D40000}"/>
    <cellStyle name="Normal 89 4 2 2 2" xfId="18837" xr:uid="{00000000-0005-0000-0000-000061D40000}"/>
    <cellStyle name="Normal 89 4 2 2 2 2" xfId="38350" xr:uid="{00000000-0005-0000-0000-000062D40000}"/>
    <cellStyle name="Normal 89 4 2 2 2 3" xfId="58243" xr:uid="{00000000-0005-0000-0000-000063D40000}"/>
    <cellStyle name="Normal 89 4 2 2 3" xfId="22182" xr:uid="{00000000-0005-0000-0000-000064D40000}"/>
    <cellStyle name="Normal 89 4 2 2 4" xfId="41942" xr:uid="{00000000-0005-0000-0000-000065D40000}"/>
    <cellStyle name="Normal 89 4 2 3" xfId="13531" xr:uid="{00000000-0005-0000-0000-000066D40000}"/>
    <cellStyle name="Normal 89 4 2 3 2" xfId="33045" xr:uid="{00000000-0005-0000-0000-000067D40000}"/>
    <cellStyle name="Normal 89 4 2 3 3" xfId="52938" xr:uid="{00000000-0005-0000-0000-000068D40000}"/>
    <cellStyle name="Normal 89 4 2 4" xfId="24450" xr:uid="{00000000-0005-0000-0000-000069D40000}"/>
    <cellStyle name="Normal 89 4 2 5" xfId="44216" xr:uid="{00000000-0005-0000-0000-00006AD40000}"/>
    <cellStyle name="Normal 89 4 3" xfId="7466" xr:uid="{00000000-0005-0000-0000-00006BD40000}"/>
    <cellStyle name="Normal 89 4 3 2" xfId="17189" xr:uid="{00000000-0005-0000-0000-00006CD40000}"/>
    <cellStyle name="Normal 89 4 3 2 2" xfId="36702" xr:uid="{00000000-0005-0000-0000-00006DD40000}"/>
    <cellStyle name="Normal 89 4 3 2 3" xfId="56595" xr:uid="{00000000-0005-0000-0000-00006ED40000}"/>
    <cellStyle name="Normal 89 4 3 3" xfId="22985" xr:uid="{00000000-0005-0000-0000-00006FD40000}"/>
    <cellStyle name="Normal 89 4 3 4" xfId="42750" xr:uid="{00000000-0005-0000-0000-000070D40000}"/>
    <cellStyle name="Normal 89 4 4" xfId="5404" xr:uid="{00000000-0005-0000-0000-000071D40000}"/>
    <cellStyle name="Normal 89 4 4 2" xfId="15141" xr:uid="{00000000-0005-0000-0000-000072D40000}"/>
    <cellStyle name="Normal 89 4 4 2 2" xfId="34654" xr:uid="{00000000-0005-0000-0000-000073D40000}"/>
    <cellStyle name="Normal 89 4 4 2 3" xfId="54547" xr:uid="{00000000-0005-0000-0000-000074D40000}"/>
    <cellStyle name="Normal 89 4 4 3" xfId="27224" xr:uid="{00000000-0005-0000-0000-000075D40000}"/>
    <cellStyle name="Normal 89 4 4 4" xfId="47112" xr:uid="{00000000-0005-0000-0000-000076D40000}"/>
    <cellStyle name="Normal 89 4 5" xfId="11263" xr:uid="{00000000-0005-0000-0000-000077D40000}"/>
    <cellStyle name="Normal 89 4 5 2" xfId="30778" xr:uid="{00000000-0005-0000-0000-000078D40000}"/>
    <cellStyle name="Normal 89 4 5 3" xfId="50671" xr:uid="{00000000-0005-0000-0000-000079D40000}"/>
    <cellStyle name="Normal 89 4 6" xfId="20984" xr:uid="{00000000-0005-0000-0000-00007AD40000}"/>
    <cellStyle name="Normal 89 4 7" xfId="40639" xr:uid="{00000000-0005-0000-0000-00007BD40000}"/>
    <cellStyle name="Normal 89 5" xfId="754" xr:uid="{00000000-0005-0000-0000-00007CD40000}"/>
    <cellStyle name="Normal 89 5 2" xfId="3139" xr:uid="{00000000-0005-0000-0000-00007DD40000}"/>
    <cellStyle name="Normal 89 5 2 2" xfId="8576" xr:uid="{00000000-0005-0000-0000-00007ED40000}"/>
    <cellStyle name="Normal 89 5 2 2 2" xfId="18299" xr:uid="{00000000-0005-0000-0000-00007FD40000}"/>
    <cellStyle name="Normal 89 5 2 2 2 2" xfId="37812" xr:uid="{00000000-0005-0000-0000-000080D40000}"/>
    <cellStyle name="Normal 89 5 2 2 2 3" xfId="57705" xr:uid="{00000000-0005-0000-0000-000081D40000}"/>
    <cellStyle name="Normal 89 5 2 2 3" xfId="25662" xr:uid="{00000000-0005-0000-0000-000082D40000}"/>
    <cellStyle name="Normal 89 5 2 2 4" xfId="45431" xr:uid="{00000000-0005-0000-0000-000083D40000}"/>
    <cellStyle name="Normal 89 5 2 3" xfId="12993" xr:uid="{00000000-0005-0000-0000-000084D40000}"/>
    <cellStyle name="Normal 89 5 2 3 2" xfId="32507" xr:uid="{00000000-0005-0000-0000-000085D40000}"/>
    <cellStyle name="Normal 89 5 2 3 3" xfId="52400" xr:uid="{00000000-0005-0000-0000-000086D40000}"/>
    <cellStyle name="Normal 89 5 2 4" xfId="23912" xr:uid="{00000000-0005-0000-0000-000087D40000}"/>
    <cellStyle name="Normal 89 5 2 5" xfId="43678" xr:uid="{00000000-0005-0000-0000-000088D40000}"/>
    <cellStyle name="Normal 89 5 3" xfId="7006" xr:uid="{00000000-0005-0000-0000-000089D40000}"/>
    <cellStyle name="Normal 89 5 3 2" xfId="16742" xr:uid="{00000000-0005-0000-0000-00008AD40000}"/>
    <cellStyle name="Normal 89 5 3 2 2" xfId="36255" xr:uid="{00000000-0005-0000-0000-00008BD40000}"/>
    <cellStyle name="Normal 89 5 3 2 3" xfId="56148" xr:uid="{00000000-0005-0000-0000-00008CD40000}"/>
    <cellStyle name="Normal 89 5 3 3" xfId="22606" xr:uid="{00000000-0005-0000-0000-00008DD40000}"/>
    <cellStyle name="Normal 89 5 3 4" xfId="42369" xr:uid="{00000000-0005-0000-0000-00008ED40000}"/>
    <cellStyle name="Normal 89 5 4" xfId="5939" xr:uid="{00000000-0005-0000-0000-00008FD40000}"/>
    <cellStyle name="Normal 89 5 4 2" xfId="15676" xr:uid="{00000000-0005-0000-0000-000090D40000}"/>
    <cellStyle name="Normal 89 5 4 2 2" xfId="35189" xr:uid="{00000000-0005-0000-0000-000091D40000}"/>
    <cellStyle name="Normal 89 5 4 2 3" xfId="55082" xr:uid="{00000000-0005-0000-0000-000092D40000}"/>
    <cellStyle name="Normal 89 5 4 3" xfId="27759" xr:uid="{00000000-0005-0000-0000-000093D40000}"/>
    <cellStyle name="Normal 89 5 4 4" xfId="47647" xr:uid="{00000000-0005-0000-0000-000094D40000}"/>
    <cellStyle name="Normal 89 5 5" xfId="10725" xr:uid="{00000000-0005-0000-0000-000095D40000}"/>
    <cellStyle name="Normal 89 5 5 2" xfId="30240" xr:uid="{00000000-0005-0000-0000-000096D40000}"/>
    <cellStyle name="Normal 89 5 5 3" xfId="50133" xr:uid="{00000000-0005-0000-0000-000097D40000}"/>
    <cellStyle name="Normal 89 5 6" xfId="20446" xr:uid="{00000000-0005-0000-0000-000098D40000}"/>
    <cellStyle name="Normal 89 5 7" xfId="40088" xr:uid="{00000000-0005-0000-0000-000099D40000}"/>
    <cellStyle name="Normal 89 6" xfId="1902" xr:uid="{00000000-0005-0000-0000-00009AD40000}"/>
    <cellStyle name="Normal 89 6 2" xfId="4213" xr:uid="{00000000-0005-0000-0000-00009BD40000}"/>
    <cellStyle name="Normal 89 6 2 2" xfId="9649" xr:uid="{00000000-0005-0000-0000-00009CD40000}"/>
    <cellStyle name="Normal 89 6 2 2 2" xfId="19372" xr:uid="{00000000-0005-0000-0000-00009DD40000}"/>
    <cellStyle name="Normal 89 6 2 2 2 2" xfId="38885" xr:uid="{00000000-0005-0000-0000-00009ED40000}"/>
    <cellStyle name="Normal 89 6 2 2 2 3" xfId="58778" xr:uid="{00000000-0005-0000-0000-00009FD40000}"/>
    <cellStyle name="Normal 89 6 2 2 3" xfId="29098" xr:uid="{00000000-0005-0000-0000-0000A0D40000}"/>
    <cellStyle name="Normal 89 6 2 2 4" xfId="48986" xr:uid="{00000000-0005-0000-0000-0000A1D40000}"/>
    <cellStyle name="Normal 89 6 2 3" xfId="14066" xr:uid="{00000000-0005-0000-0000-0000A2D40000}"/>
    <cellStyle name="Normal 89 6 2 3 2" xfId="33580" xr:uid="{00000000-0005-0000-0000-0000A3D40000}"/>
    <cellStyle name="Normal 89 6 2 3 3" xfId="53473" xr:uid="{00000000-0005-0000-0000-0000A4D40000}"/>
    <cellStyle name="Normal 89 6 2 4" xfId="24985" xr:uid="{00000000-0005-0000-0000-0000A5D40000}"/>
    <cellStyle name="Normal 89 6 2 5" xfId="44752" xr:uid="{00000000-0005-0000-0000-0000A6D40000}"/>
    <cellStyle name="Normal 89 6 3" xfId="6474" xr:uid="{00000000-0005-0000-0000-0000A7D40000}"/>
    <cellStyle name="Normal 89 6 3 2" xfId="16211" xr:uid="{00000000-0005-0000-0000-0000A8D40000}"/>
    <cellStyle name="Normal 89 6 3 2 2" xfId="35724" xr:uid="{00000000-0005-0000-0000-0000A9D40000}"/>
    <cellStyle name="Normal 89 6 3 2 3" xfId="55617" xr:uid="{00000000-0005-0000-0000-0000AAD40000}"/>
    <cellStyle name="Normal 89 6 3 3" xfId="28294" xr:uid="{00000000-0005-0000-0000-0000ABD40000}"/>
    <cellStyle name="Normal 89 6 3 4" xfId="48182" xr:uid="{00000000-0005-0000-0000-0000ACD40000}"/>
    <cellStyle name="Normal 89 6 4" xfId="11798" xr:uid="{00000000-0005-0000-0000-0000ADD40000}"/>
    <cellStyle name="Normal 89 6 4 2" xfId="31313" xr:uid="{00000000-0005-0000-0000-0000AED40000}"/>
    <cellStyle name="Normal 89 6 4 3" xfId="51206" xr:uid="{00000000-0005-0000-0000-0000AFD40000}"/>
    <cellStyle name="Normal 89 6 5" xfId="21519" xr:uid="{00000000-0005-0000-0000-0000B0D40000}"/>
    <cellStyle name="Normal 89 6 6" xfId="41236" xr:uid="{00000000-0005-0000-0000-0000B1D40000}"/>
    <cellStyle name="Normal 89 7" xfId="2465" xr:uid="{00000000-0005-0000-0000-0000B2D40000}"/>
    <cellStyle name="Normal 89 7 2" xfId="7902" xr:uid="{00000000-0005-0000-0000-0000B3D40000}"/>
    <cellStyle name="Normal 89 7 2 2" xfId="17625" xr:uid="{00000000-0005-0000-0000-0000B4D40000}"/>
    <cellStyle name="Normal 89 7 2 2 2" xfId="37138" xr:uid="{00000000-0005-0000-0000-0000B5D40000}"/>
    <cellStyle name="Normal 89 7 2 2 3" xfId="57031" xr:uid="{00000000-0005-0000-0000-0000B6D40000}"/>
    <cellStyle name="Normal 89 7 2 3" xfId="22931" xr:uid="{00000000-0005-0000-0000-0000B7D40000}"/>
    <cellStyle name="Normal 89 7 2 4" xfId="42696" xr:uid="{00000000-0005-0000-0000-0000B8D40000}"/>
    <cellStyle name="Normal 89 7 3" xfId="12319" xr:uid="{00000000-0005-0000-0000-0000B9D40000}"/>
    <cellStyle name="Normal 89 7 3 2" xfId="31833" xr:uid="{00000000-0005-0000-0000-0000BAD40000}"/>
    <cellStyle name="Normal 89 7 3 3" xfId="51726" xr:uid="{00000000-0005-0000-0000-0000BBD40000}"/>
    <cellStyle name="Normal 89 7 4" xfId="23238" xr:uid="{00000000-0005-0000-0000-0000BCD40000}"/>
    <cellStyle name="Normal 89 7 5" xfId="43004" xr:uid="{00000000-0005-0000-0000-0000BDD40000}"/>
    <cellStyle name="Normal 89 8" xfId="2604" xr:uid="{00000000-0005-0000-0000-0000BED40000}"/>
    <cellStyle name="Normal 89 8 2" xfId="8041" xr:uid="{00000000-0005-0000-0000-0000BFD40000}"/>
    <cellStyle name="Normal 89 8 2 2" xfId="17764" xr:uid="{00000000-0005-0000-0000-0000C0D40000}"/>
    <cellStyle name="Normal 89 8 2 2 2" xfId="37277" xr:uid="{00000000-0005-0000-0000-0000C1D40000}"/>
    <cellStyle name="Normal 89 8 2 2 3" xfId="57170" xr:uid="{00000000-0005-0000-0000-0000C2D40000}"/>
    <cellStyle name="Normal 89 8 2 3" xfId="22831" xr:uid="{00000000-0005-0000-0000-0000C3D40000}"/>
    <cellStyle name="Normal 89 8 2 4" xfId="42595" xr:uid="{00000000-0005-0000-0000-0000C4D40000}"/>
    <cellStyle name="Normal 89 8 3" xfId="12458" xr:uid="{00000000-0005-0000-0000-0000C5D40000}"/>
    <cellStyle name="Normal 89 8 3 2" xfId="31972" xr:uid="{00000000-0005-0000-0000-0000C6D40000}"/>
    <cellStyle name="Normal 89 8 3 3" xfId="51865" xr:uid="{00000000-0005-0000-0000-0000C7D40000}"/>
    <cellStyle name="Normal 89 8 4" xfId="23377" xr:uid="{00000000-0005-0000-0000-0000C8D40000}"/>
    <cellStyle name="Normal 89 8 5" xfId="43143" xr:uid="{00000000-0005-0000-0000-0000C9D40000}"/>
    <cellStyle name="Normal 89 9" xfId="4822" xr:uid="{00000000-0005-0000-0000-0000CAD40000}"/>
    <cellStyle name="Normal 89 9 2" xfId="14604" xr:uid="{00000000-0005-0000-0000-0000CBD40000}"/>
    <cellStyle name="Normal 89 9 2 2" xfId="34117" xr:uid="{00000000-0005-0000-0000-0000CCD40000}"/>
    <cellStyle name="Normal 89 9 2 3" xfId="54010" xr:uid="{00000000-0005-0000-0000-0000CDD40000}"/>
    <cellStyle name="Normal 89 9 3" xfId="26686" xr:uid="{00000000-0005-0000-0000-0000CED40000}"/>
    <cellStyle name="Normal 89 9 4" xfId="46530" xr:uid="{00000000-0005-0000-0000-0000CFD40000}"/>
    <cellStyle name="Normal 9" xfId="25" xr:uid="{00000000-0005-0000-0000-0000D0D40000}"/>
    <cellStyle name="Normal 9 10" xfId="4662" xr:uid="{00000000-0005-0000-0000-0000D1D40000}"/>
    <cellStyle name="Normal 9 10 2" xfId="46370" xr:uid="{00000000-0005-0000-0000-0000D2D40000}"/>
    <cellStyle name="Normal 9 11" xfId="39359" xr:uid="{00000000-0005-0000-0000-0000D3D40000}"/>
    <cellStyle name="Normal 9 2" xfId="250" xr:uid="{00000000-0005-0000-0000-0000D4D40000}"/>
    <cellStyle name="Normal 9 2 10" xfId="19984" xr:uid="{00000000-0005-0000-0000-0000D5D40000}"/>
    <cellStyle name="Normal 9 2 11" xfId="39584" xr:uid="{00000000-0005-0000-0000-0000D6D40000}"/>
    <cellStyle name="Normal 9 2 2" xfId="468" xr:uid="{00000000-0005-0000-0000-0000D7D40000}"/>
    <cellStyle name="Normal 9 2 2 2" xfId="1554" xr:uid="{00000000-0005-0000-0000-0000D8D40000}"/>
    <cellStyle name="Normal 9 2 2 2 2" xfId="3926" xr:uid="{00000000-0005-0000-0000-0000D9D40000}"/>
    <cellStyle name="Normal 9 2 2 2 2 2" xfId="9363" xr:uid="{00000000-0005-0000-0000-0000DAD40000}"/>
    <cellStyle name="Normal 9 2 2 2 2 2 2" xfId="19086" xr:uid="{00000000-0005-0000-0000-0000DBD40000}"/>
    <cellStyle name="Normal 9 2 2 2 2 2 2 2" xfId="38599" xr:uid="{00000000-0005-0000-0000-0000DCD40000}"/>
    <cellStyle name="Normal 9 2 2 2 2 2 2 3" xfId="58492" xr:uid="{00000000-0005-0000-0000-0000DDD40000}"/>
    <cellStyle name="Normal 9 2 2 2 2 2 3" xfId="28963" xr:uid="{00000000-0005-0000-0000-0000DED40000}"/>
    <cellStyle name="Normal 9 2 2 2 2 2 4" xfId="48851" xr:uid="{00000000-0005-0000-0000-0000DFD40000}"/>
    <cellStyle name="Normal 9 2 2 2 2 3" xfId="13780" xr:uid="{00000000-0005-0000-0000-0000E0D40000}"/>
    <cellStyle name="Normal 9 2 2 2 2 3 2" xfId="33294" xr:uid="{00000000-0005-0000-0000-0000E1D40000}"/>
    <cellStyle name="Normal 9 2 2 2 2 3 3" xfId="53187" xr:uid="{00000000-0005-0000-0000-0000E2D40000}"/>
    <cellStyle name="Normal 9 2 2 2 2 4" xfId="24699" xr:uid="{00000000-0005-0000-0000-0000E3D40000}"/>
    <cellStyle name="Normal 9 2 2 2 2 5" xfId="44465" xr:uid="{00000000-0005-0000-0000-0000E4D40000}"/>
    <cellStyle name="Normal 9 2 2 2 3" xfId="5653" xr:uid="{00000000-0005-0000-0000-0000E5D40000}"/>
    <cellStyle name="Normal 9 2 2 2 3 2" xfId="15390" xr:uid="{00000000-0005-0000-0000-0000E6D40000}"/>
    <cellStyle name="Normal 9 2 2 2 3 2 2" xfId="34903" xr:uid="{00000000-0005-0000-0000-0000E7D40000}"/>
    <cellStyle name="Normal 9 2 2 2 3 2 3" xfId="54796" xr:uid="{00000000-0005-0000-0000-0000E8D40000}"/>
    <cellStyle name="Normal 9 2 2 2 3 3" xfId="27473" xr:uid="{00000000-0005-0000-0000-0000E9D40000}"/>
    <cellStyle name="Normal 9 2 2 2 3 4" xfId="47361" xr:uid="{00000000-0005-0000-0000-0000EAD40000}"/>
    <cellStyle name="Normal 9 2 2 2 4" xfId="11512" xr:uid="{00000000-0005-0000-0000-0000EBD40000}"/>
    <cellStyle name="Normal 9 2 2 2 4 2" xfId="31027" xr:uid="{00000000-0005-0000-0000-0000ECD40000}"/>
    <cellStyle name="Normal 9 2 2 2 4 3" xfId="50920" xr:uid="{00000000-0005-0000-0000-0000EDD40000}"/>
    <cellStyle name="Normal 9 2 2 2 5" xfId="21233" xr:uid="{00000000-0005-0000-0000-0000EED40000}"/>
    <cellStyle name="Normal 9 2 2 2 6" xfId="40888" xr:uid="{00000000-0005-0000-0000-0000EFD40000}"/>
    <cellStyle name="Normal 9 2 2 3" xfId="1003" xr:uid="{00000000-0005-0000-0000-0000F0D40000}"/>
    <cellStyle name="Normal 9 2 2 3 2" xfId="3388" xr:uid="{00000000-0005-0000-0000-0000F1D40000}"/>
    <cellStyle name="Normal 9 2 2 3 2 2" xfId="8825" xr:uid="{00000000-0005-0000-0000-0000F2D40000}"/>
    <cellStyle name="Normal 9 2 2 3 2 2 2" xfId="18548" xr:uid="{00000000-0005-0000-0000-0000F3D40000}"/>
    <cellStyle name="Normal 9 2 2 3 2 2 2 2" xfId="38061" xr:uid="{00000000-0005-0000-0000-0000F4D40000}"/>
    <cellStyle name="Normal 9 2 2 3 2 2 2 3" xfId="57954" xr:uid="{00000000-0005-0000-0000-0000F5D40000}"/>
    <cellStyle name="Normal 9 2 2 3 2 2 3" xfId="28872" xr:uid="{00000000-0005-0000-0000-0000F6D40000}"/>
    <cellStyle name="Normal 9 2 2 3 2 2 4" xfId="48760" xr:uid="{00000000-0005-0000-0000-0000F7D40000}"/>
    <cellStyle name="Normal 9 2 2 3 2 3" xfId="13242" xr:uid="{00000000-0005-0000-0000-0000F8D40000}"/>
    <cellStyle name="Normal 9 2 2 3 2 3 2" xfId="32756" xr:uid="{00000000-0005-0000-0000-0000F9D40000}"/>
    <cellStyle name="Normal 9 2 2 3 2 3 3" xfId="52649" xr:uid="{00000000-0005-0000-0000-0000FAD40000}"/>
    <cellStyle name="Normal 9 2 2 3 2 4" xfId="24161" xr:uid="{00000000-0005-0000-0000-0000FBD40000}"/>
    <cellStyle name="Normal 9 2 2 3 2 5" xfId="43927" xr:uid="{00000000-0005-0000-0000-0000FCD40000}"/>
    <cellStyle name="Normal 9 2 2 3 3" xfId="6188" xr:uid="{00000000-0005-0000-0000-0000FDD40000}"/>
    <cellStyle name="Normal 9 2 2 3 3 2" xfId="15925" xr:uid="{00000000-0005-0000-0000-0000FED40000}"/>
    <cellStyle name="Normal 9 2 2 3 3 2 2" xfId="35438" xr:uid="{00000000-0005-0000-0000-0000FFD40000}"/>
    <cellStyle name="Normal 9 2 2 3 3 2 3" xfId="55331" xr:uid="{00000000-0005-0000-0000-000000D50000}"/>
    <cellStyle name="Normal 9 2 2 3 3 3" xfId="28008" xr:uid="{00000000-0005-0000-0000-000001D50000}"/>
    <cellStyle name="Normal 9 2 2 3 3 4" xfId="47896" xr:uid="{00000000-0005-0000-0000-000002D50000}"/>
    <cellStyle name="Normal 9 2 2 3 4" xfId="10974" xr:uid="{00000000-0005-0000-0000-000003D50000}"/>
    <cellStyle name="Normal 9 2 2 3 4 2" xfId="30489" xr:uid="{00000000-0005-0000-0000-000004D50000}"/>
    <cellStyle name="Normal 9 2 2 3 4 3" xfId="50382" xr:uid="{00000000-0005-0000-0000-000005D50000}"/>
    <cellStyle name="Normal 9 2 2 3 5" xfId="20695" xr:uid="{00000000-0005-0000-0000-000006D50000}"/>
    <cellStyle name="Normal 9 2 2 3 6" xfId="40337" xr:uid="{00000000-0005-0000-0000-000007D50000}"/>
    <cellStyle name="Normal 9 2 2 4" xfId="2193" xr:uid="{00000000-0005-0000-0000-000008D50000}"/>
    <cellStyle name="Normal 9 2 2 4 2" xfId="4462" xr:uid="{00000000-0005-0000-0000-000009D50000}"/>
    <cellStyle name="Normal 9 2 2 4 2 2" xfId="9898" xr:uid="{00000000-0005-0000-0000-00000AD50000}"/>
    <cellStyle name="Normal 9 2 2 4 2 2 2" xfId="19621" xr:uid="{00000000-0005-0000-0000-00000BD50000}"/>
    <cellStyle name="Normal 9 2 2 4 2 2 2 2" xfId="39134" xr:uid="{00000000-0005-0000-0000-00000CD50000}"/>
    <cellStyle name="Normal 9 2 2 4 2 2 2 3" xfId="59027" xr:uid="{00000000-0005-0000-0000-00000DD50000}"/>
    <cellStyle name="Normal 9 2 2 4 2 2 3" xfId="29347" xr:uid="{00000000-0005-0000-0000-00000ED50000}"/>
    <cellStyle name="Normal 9 2 2 4 2 2 4" xfId="49235" xr:uid="{00000000-0005-0000-0000-00000FD50000}"/>
    <cellStyle name="Normal 9 2 2 4 2 3" xfId="14315" xr:uid="{00000000-0005-0000-0000-000010D50000}"/>
    <cellStyle name="Normal 9 2 2 4 2 3 2" xfId="33829" xr:uid="{00000000-0005-0000-0000-000011D50000}"/>
    <cellStyle name="Normal 9 2 2 4 2 3 3" xfId="53722" xr:uid="{00000000-0005-0000-0000-000012D50000}"/>
    <cellStyle name="Normal 9 2 2 4 2 4" xfId="25234" xr:uid="{00000000-0005-0000-0000-000013D50000}"/>
    <cellStyle name="Normal 9 2 2 4 2 5" xfId="45001" xr:uid="{00000000-0005-0000-0000-000014D50000}"/>
    <cellStyle name="Normal 9 2 2 4 3" xfId="6723" xr:uid="{00000000-0005-0000-0000-000015D50000}"/>
    <cellStyle name="Normal 9 2 2 4 3 2" xfId="16460" xr:uid="{00000000-0005-0000-0000-000016D50000}"/>
    <cellStyle name="Normal 9 2 2 4 3 2 2" xfId="35973" xr:uid="{00000000-0005-0000-0000-000017D50000}"/>
    <cellStyle name="Normal 9 2 2 4 3 2 3" xfId="55866" xr:uid="{00000000-0005-0000-0000-000018D50000}"/>
    <cellStyle name="Normal 9 2 2 4 3 3" xfId="28543" xr:uid="{00000000-0005-0000-0000-000019D50000}"/>
    <cellStyle name="Normal 9 2 2 4 3 4" xfId="48431" xr:uid="{00000000-0005-0000-0000-00001AD50000}"/>
    <cellStyle name="Normal 9 2 2 4 4" xfId="12047" xr:uid="{00000000-0005-0000-0000-00001BD50000}"/>
    <cellStyle name="Normal 9 2 2 4 4 2" xfId="31562" xr:uid="{00000000-0005-0000-0000-00001CD50000}"/>
    <cellStyle name="Normal 9 2 2 4 4 3" xfId="51455" xr:uid="{00000000-0005-0000-0000-00001DD50000}"/>
    <cellStyle name="Normal 9 2 2 4 5" xfId="21768" xr:uid="{00000000-0005-0000-0000-00001ED50000}"/>
    <cellStyle name="Normal 9 2 2 4 6" xfId="41527" xr:uid="{00000000-0005-0000-0000-00001FD50000}"/>
    <cellStyle name="Normal 9 2 2 5" xfId="2853" xr:uid="{00000000-0005-0000-0000-000020D50000}"/>
    <cellStyle name="Normal 9 2 2 5 2" xfId="8290" xr:uid="{00000000-0005-0000-0000-000021D50000}"/>
    <cellStyle name="Normal 9 2 2 5 2 2" xfId="18013" xr:uid="{00000000-0005-0000-0000-000022D50000}"/>
    <cellStyle name="Normal 9 2 2 5 2 2 2" xfId="37526" xr:uid="{00000000-0005-0000-0000-000023D50000}"/>
    <cellStyle name="Normal 9 2 2 5 2 2 3" xfId="57419" xr:uid="{00000000-0005-0000-0000-000024D50000}"/>
    <cellStyle name="Normal 9 2 2 5 2 3" xfId="28783" xr:uid="{00000000-0005-0000-0000-000025D50000}"/>
    <cellStyle name="Normal 9 2 2 5 2 4" xfId="48671" xr:uid="{00000000-0005-0000-0000-000026D50000}"/>
    <cellStyle name="Normal 9 2 2 5 3" xfId="12707" xr:uid="{00000000-0005-0000-0000-000027D50000}"/>
    <cellStyle name="Normal 9 2 2 5 3 2" xfId="32221" xr:uid="{00000000-0005-0000-0000-000028D50000}"/>
    <cellStyle name="Normal 9 2 2 5 3 3" xfId="52114" xr:uid="{00000000-0005-0000-0000-000029D50000}"/>
    <cellStyle name="Normal 9 2 2 5 4" xfId="23626" xr:uid="{00000000-0005-0000-0000-00002AD50000}"/>
    <cellStyle name="Normal 9 2 2 5 5" xfId="43392" xr:uid="{00000000-0005-0000-0000-00002BD50000}"/>
    <cellStyle name="Normal 9 2 2 6" xfId="5113" xr:uid="{00000000-0005-0000-0000-00002CD50000}"/>
    <cellStyle name="Normal 9 2 2 6 2" xfId="14853" xr:uid="{00000000-0005-0000-0000-00002DD50000}"/>
    <cellStyle name="Normal 9 2 2 6 2 2" xfId="34366" xr:uid="{00000000-0005-0000-0000-00002ED50000}"/>
    <cellStyle name="Normal 9 2 2 6 2 3" xfId="54259" xr:uid="{00000000-0005-0000-0000-00002FD50000}"/>
    <cellStyle name="Normal 9 2 2 6 3" xfId="26935" xr:uid="{00000000-0005-0000-0000-000030D50000}"/>
    <cellStyle name="Normal 9 2 2 6 4" xfId="46821" xr:uid="{00000000-0005-0000-0000-000031D50000}"/>
    <cellStyle name="Normal 9 2 2 7" xfId="10439" xr:uid="{00000000-0005-0000-0000-000032D50000}"/>
    <cellStyle name="Normal 9 2 2 7 2" xfId="29954" xr:uid="{00000000-0005-0000-0000-000033D50000}"/>
    <cellStyle name="Normal 9 2 2 7 3" xfId="49847" xr:uid="{00000000-0005-0000-0000-000034D50000}"/>
    <cellStyle name="Normal 9 2 2 8" xfId="20160" xr:uid="{00000000-0005-0000-0000-000035D50000}"/>
    <cellStyle name="Normal 9 2 2 9" xfId="39802" xr:uid="{00000000-0005-0000-0000-000036D50000}"/>
    <cellStyle name="Normal 9 2 3" xfId="644" xr:uid="{00000000-0005-0000-0000-000037D50000}"/>
    <cellStyle name="Normal 9 2 3 2" xfId="1730" xr:uid="{00000000-0005-0000-0000-000038D50000}"/>
    <cellStyle name="Normal 9 2 3 2 2" xfId="4102" xr:uid="{00000000-0005-0000-0000-000039D50000}"/>
    <cellStyle name="Normal 9 2 3 2 2 2" xfId="9539" xr:uid="{00000000-0005-0000-0000-00003AD50000}"/>
    <cellStyle name="Normal 9 2 3 2 2 2 2" xfId="19262" xr:uid="{00000000-0005-0000-0000-00003BD50000}"/>
    <cellStyle name="Normal 9 2 3 2 2 2 2 2" xfId="38775" xr:uid="{00000000-0005-0000-0000-00003CD50000}"/>
    <cellStyle name="Normal 9 2 3 2 2 2 2 3" xfId="58668" xr:uid="{00000000-0005-0000-0000-00003DD50000}"/>
    <cellStyle name="Normal 9 2 3 2 2 2 3" xfId="28992" xr:uid="{00000000-0005-0000-0000-00003ED50000}"/>
    <cellStyle name="Normal 9 2 3 2 2 2 4" xfId="48880" xr:uid="{00000000-0005-0000-0000-00003FD50000}"/>
    <cellStyle name="Normal 9 2 3 2 2 3" xfId="13956" xr:uid="{00000000-0005-0000-0000-000040D50000}"/>
    <cellStyle name="Normal 9 2 3 2 2 3 2" xfId="33470" xr:uid="{00000000-0005-0000-0000-000041D50000}"/>
    <cellStyle name="Normal 9 2 3 2 2 3 3" xfId="53363" xr:uid="{00000000-0005-0000-0000-000042D50000}"/>
    <cellStyle name="Normal 9 2 3 2 2 4" xfId="24875" xr:uid="{00000000-0005-0000-0000-000043D50000}"/>
    <cellStyle name="Normal 9 2 3 2 2 5" xfId="44641" xr:uid="{00000000-0005-0000-0000-000044D50000}"/>
    <cellStyle name="Normal 9 2 3 2 3" xfId="5829" xr:uid="{00000000-0005-0000-0000-000045D50000}"/>
    <cellStyle name="Normal 9 2 3 2 3 2" xfId="15566" xr:uid="{00000000-0005-0000-0000-000046D50000}"/>
    <cellStyle name="Normal 9 2 3 2 3 2 2" xfId="35079" xr:uid="{00000000-0005-0000-0000-000047D50000}"/>
    <cellStyle name="Normal 9 2 3 2 3 2 3" xfId="54972" xr:uid="{00000000-0005-0000-0000-000048D50000}"/>
    <cellStyle name="Normal 9 2 3 2 3 3" xfId="27649" xr:uid="{00000000-0005-0000-0000-000049D50000}"/>
    <cellStyle name="Normal 9 2 3 2 3 4" xfId="47537" xr:uid="{00000000-0005-0000-0000-00004AD50000}"/>
    <cellStyle name="Normal 9 2 3 2 4" xfId="11688" xr:uid="{00000000-0005-0000-0000-00004BD50000}"/>
    <cellStyle name="Normal 9 2 3 2 4 2" xfId="31203" xr:uid="{00000000-0005-0000-0000-00004CD50000}"/>
    <cellStyle name="Normal 9 2 3 2 4 3" xfId="51096" xr:uid="{00000000-0005-0000-0000-00004DD50000}"/>
    <cellStyle name="Normal 9 2 3 2 5" xfId="21409" xr:uid="{00000000-0005-0000-0000-00004ED50000}"/>
    <cellStyle name="Normal 9 2 3 2 6" xfId="41064" xr:uid="{00000000-0005-0000-0000-00004FD50000}"/>
    <cellStyle name="Normal 9 2 3 3" xfId="1179" xr:uid="{00000000-0005-0000-0000-000050D50000}"/>
    <cellStyle name="Normal 9 2 3 3 2" xfId="3564" xr:uid="{00000000-0005-0000-0000-000051D50000}"/>
    <cellStyle name="Normal 9 2 3 3 2 2" xfId="9001" xr:uid="{00000000-0005-0000-0000-000052D50000}"/>
    <cellStyle name="Normal 9 2 3 3 2 2 2" xfId="18724" xr:uid="{00000000-0005-0000-0000-000053D50000}"/>
    <cellStyle name="Normal 9 2 3 3 2 2 2 2" xfId="38237" xr:uid="{00000000-0005-0000-0000-000054D50000}"/>
    <cellStyle name="Normal 9 2 3 3 2 2 2 3" xfId="58130" xr:uid="{00000000-0005-0000-0000-000055D50000}"/>
    <cellStyle name="Normal 9 2 3 3 2 2 3" xfId="28901" xr:uid="{00000000-0005-0000-0000-000056D50000}"/>
    <cellStyle name="Normal 9 2 3 3 2 2 4" xfId="48789" xr:uid="{00000000-0005-0000-0000-000057D50000}"/>
    <cellStyle name="Normal 9 2 3 3 2 3" xfId="13418" xr:uid="{00000000-0005-0000-0000-000058D50000}"/>
    <cellStyle name="Normal 9 2 3 3 2 3 2" xfId="32932" xr:uid="{00000000-0005-0000-0000-000059D50000}"/>
    <cellStyle name="Normal 9 2 3 3 2 3 3" xfId="52825" xr:uid="{00000000-0005-0000-0000-00005AD50000}"/>
    <cellStyle name="Normal 9 2 3 3 2 4" xfId="24337" xr:uid="{00000000-0005-0000-0000-00005BD50000}"/>
    <cellStyle name="Normal 9 2 3 3 2 5" xfId="44103" xr:uid="{00000000-0005-0000-0000-00005CD50000}"/>
    <cellStyle name="Normal 9 2 3 3 3" xfId="6364" xr:uid="{00000000-0005-0000-0000-00005DD50000}"/>
    <cellStyle name="Normal 9 2 3 3 3 2" xfId="16101" xr:uid="{00000000-0005-0000-0000-00005ED50000}"/>
    <cellStyle name="Normal 9 2 3 3 3 2 2" xfId="35614" xr:uid="{00000000-0005-0000-0000-00005FD50000}"/>
    <cellStyle name="Normal 9 2 3 3 3 2 3" xfId="55507" xr:uid="{00000000-0005-0000-0000-000060D50000}"/>
    <cellStyle name="Normal 9 2 3 3 3 3" xfId="28184" xr:uid="{00000000-0005-0000-0000-000061D50000}"/>
    <cellStyle name="Normal 9 2 3 3 3 4" xfId="48072" xr:uid="{00000000-0005-0000-0000-000062D50000}"/>
    <cellStyle name="Normal 9 2 3 3 4" xfId="11150" xr:uid="{00000000-0005-0000-0000-000063D50000}"/>
    <cellStyle name="Normal 9 2 3 3 4 2" xfId="30665" xr:uid="{00000000-0005-0000-0000-000064D50000}"/>
    <cellStyle name="Normal 9 2 3 3 4 3" xfId="50558" xr:uid="{00000000-0005-0000-0000-000065D50000}"/>
    <cellStyle name="Normal 9 2 3 3 5" xfId="20871" xr:uid="{00000000-0005-0000-0000-000066D50000}"/>
    <cellStyle name="Normal 9 2 3 3 6" xfId="40513" xr:uid="{00000000-0005-0000-0000-000067D50000}"/>
    <cellStyle name="Normal 9 2 3 4" xfId="2369" xr:uid="{00000000-0005-0000-0000-000068D50000}"/>
    <cellStyle name="Normal 9 2 3 4 2" xfId="4638" xr:uid="{00000000-0005-0000-0000-000069D50000}"/>
    <cellStyle name="Normal 9 2 3 4 2 2" xfId="10074" xr:uid="{00000000-0005-0000-0000-00006AD50000}"/>
    <cellStyle name="Normal 9 2 3 4 2 2 2" xfId="19797" xr:uid="{00000000-0005-0000-0000-00006BD50000}"/>
    <cellStyle name="Normal 9 2 3 4 2 2 2 2" xfId="39310" xr:uid="{00000000-0005-0000-0000-00006CD50000}"/>
    <cellStyle name="Normal 9 2 3 4 2 2 2 3" xfId="59203" xr:uid="{00000000-0005-0000-0000-00006DD50000}"/>
    <cellStyle name="Normal 9 2 3 4 2 2 3" xfId="29523" xr:uid="{00000000-0005-0000-0000-00006ED50000}"/>
    <cellStyle name="Normal 9 2 3 4 2 2 4" xfId="49411" xr:uid="{00000000-0005-0000-0000-00006FD50000}"/>
    <cellStyle name="Normal 9 2 3 4 2 3" xfId="14491" xr:uid="{00000000-0005-0000-0000-000070D50000}"/>
    <cellStyle name="Normal 9 2 3 4 2 3 2" xfId="34005" xr:uid="{00000000-0005-0000-0000-000071D50000}"/>
    <cellStyle name="Normal 9 2 3 4 2 3 3" xfId="53898" xr:uid="{00000000-0005-0000-0000-000072D50000}"/>
    <cellStyle name="Normal 9 2 3 4 2 4" xfId="25410" xr:uid="{00000000-0005-0000-0000-000073D50000}"/>
    <cellStyle name="Normal 9 2 3 4 2 5" xfId="45177" xr:uid="{00000000-0005-0000-0000-000074D50000}"/>
    <cellStyle name="Normal 9 2 3 4 3" xfId="6899" xr:uid="{00000000-0005-0000-0000-000075D50000}"/>
    <cellStyle name="Normal 9 2 3 4 3 2" xfId="16636" xr:uid="{00000000-0005-0000-0000-000076D50000}"/>
    <cellStyle name="Normal 9 2 3 4 3 2 2" xfId="36149" xr:uid="{00000000-0005-0000-0000-000077D50000}"/>
    <cellStyle name="Normal 9 2 3 4 3 2 3" xfId="56042" xr:uid="{00000000-0005-0000-0000-000078D50000}"/>
    <cellStyle name="Normal 9 2 3 4 3 3" xfId="28719" xr:uid="{00000000-0005-0000-0000-000079D50000}"/>
    <cellStyle name="Normal 9 2 3 4 3 4" xfId="48607" xr:uid="{00000000-0005-0000-0000-00007AD50000}"/>
    <cellStyle name="Normal 9 2 3 4 4" xfId="12223" xr:uid="{00000000-0005-0000-0000-00007BD50000}"/>
    <cellStyle name="Normal 9 2 3 4 4 2" xfId="31738" xr:uid="{00000000-0005-0000-0000-00007CD50000}"/>
    <cellStyle name="Normal 9 2 3 4 4 3" xfId="51631" xr:uid="{00000000-0005-0000-0000-00007DD50000}"/>
    <cellStyle name="Normal 9 2 3 4 5" xfId="21944" xr:uid="{00000000-0005-0000-0000-00007ED50000}"/>
    <cellStyle name="Normal 9 2 3 4 6" xfId="41703" xr:uid="{00000000-0005-0000-0000-00007FD50000}"/>
    <cellStyle name="Normal 9 2 3 5" xfId="3029" xr:uid="{00000000-0005-0000-0000-000080D50000}"/>
    <cellStyle name="Normal 9 2 3 5 2" xfId="8466" xr:uid="{00000000-0005-0000-0000-000081D50000}"/>
    <cellStyle name="Normal 9 2 3 5 2 2" xfId="18189" xr:uid="{00000000-0005-0000-0000-000082D50000}"/>
    <cellStyle name="Normal 9 2 3 5 2 2 2" xfId="37702" xr:uid="{00000000-0005-0000-0000-000083D50000}"/>
    <cellStyle name="Normal 9 2 3 5 2 2 3" xfId="57595" xr:uid="{00000000-0005-0000-0000-000084D50000}"/>
    <cellStyle name="Normal 9 2 3 5 2 3" xfId="28812" xr:uid="{00000000-0005-0000-0000-000085D50000}"/>
    <cellStyle name="Normal 9 2 3 5 2 4" xfId="48700" xr:uid="{00000000-0005-0000-0000-000086D50000}"/>
    <cellStyle name="Normal 9 2 3 5 3" xfId="12883" xr:uid="{00000000-0005-0000-0000-000087D50000}"/>
    <cellStyle name="Normal 9 2 3 5 3 2" xfId="32397" xr:uid="{00000000-0005-0000-0000-000088D50000}"/>
    <cellStyle name="Normal 9 2 3 5 3 3" xfId="52290" xr:uid="{00000000-0005-0000-0000-000089D50000}"/>
    <cellStyle name="Normal 9 2 3 5 4" xfId="23802" xr:uid="{00000000-0005-0000-0000-00008AD50000}"/>
    <cellStyle name="Normal 9 2 3 5 5" xfId="43568" xr:uid="{00000000-0005-0000-0000-00008BD50000}"/>
    <cellStyle name="Normal 9 2 3 6" xfId="5289" xr:uid="{00000000-0005-0000-0000-00008CD50000}"/>
    <cellStyle name="Normal 9 2 3 6 2" xfId="15029" xr:uid="{00000000-0005-0000-0000-00008DD50000}"/>
    <cellStyle name="Normal 9 2 3 6 2 2" xfId="34542" xr:uid="{00000000-0005-0000-0000-00008ED50000}"/>
    <cellStyle name="Normal 9 2 3 6 2 3" xfId="54435" xr:uid="{00000000-0005-0000-0000-00008FD50000}"/>
    <cellStyle name="Normal 9 2 3 6 3" xfId="27111" xr:uid="{00000000-0005-0000-0000-000090D50000}"/>
    <cellStyle name="Normal 9 2 3 6 4" xfId="46997" xr:uid="{00000000-0005-0000-0000-000091D50000}"/>
    <cellStyle name="Normal 9 2 3 7" xfId="10615" xr:uid="{00000000-0005-0000-0000-000092D50000}"/>
    <cellStyle name="Normal 9 2 3 7 2" xfId="30130" xr:uid="{00000000-0005-0000-0000-000093D50000}"/>
    <cellStyle name="Normal 9 2 3 7 3" xfId="50023" xr:uid="{00000000-0005-0000-0000-000094D50000}"/>
    <cellStyle name="Normal 9 2 3 8" xfId="20336" xr:uid="{00000000-0005-0000-0000-000095D50000}"/>
    <cellStyle name="Normal 9 2 3 9" xfId="39978" xr:uid="{00000000-0005-0000-0000-000096D50000}"/>
    <cellStyle name="Normal 9 2 4" xfId="1378" xr:uid="{00000000-0005-0000-0000-000097D50000}"/>
    <cellStyle name="Normal 9 2 4 2" xfId="3750" xr:uid="{00000000-0005-0000-0000-000098D50000}"/>
    <cellStyle name="Normal 9 2 4 2 2" xfId="9187" xr:uid="{00000000-0005-0000-0000-000099D50000}"/>
    <cellStyle name="Normal 9 2 4 2 2 2" xfId="18910" xr:uid="{00000000-0005-0000-0000-00009AD50000}"/>
    <cellStyle name="Normal 9 2 4 2 2 2 2" xfId="38423" xr:uid="{00000000-0005-0000-0000-00009BD50000}"/>
    <cellStyle name="Normal 9 2 4 2 2 2 3" xfId="58316" xr:uid="{00000000-0005-0000-0000-00009CD50000}"/>
    <cellStyle name="Normal 9 2 4 2 2 3" xfId="28934" xr:uid="{00000000-0005-0000-0000-00009DD50000}"/>
    <cellStyle name="Normal 9 2 4 2 2 4" xfId="48822" xr:uid="{00000000-0005-0000-0000-00009ED50000}"/>
    <cellStyle name="Normal 9 2 4 2 3" xfId="13604" xr:uid="{00000000-0005-0000-0000-00009FD50000}"/>
    <cellStyle name="Normal 9 2 4 2 3 2" xfId="33118" xr:uid="{00000000-0005-0000-0000-0000A0D50000}"/>
    <cellStyle name="Normal 9 2 4 2 3 3" xfId="53011" xr:uid="{00000000-0005-0000-0000-0000A1D50000}"/>
    <cellStyle name="Normal 9 2 4 2 4" xfId="24523" xr:uid="{00000000-0005-0000-0000-0000A2D50000}"/>
    <cellStyle name="Normal 9 2 4 2 5" xfId="44289" xr:uid="{00000000-0005-0000-0000-0000A3D50000}"/>
    <cellStyle name="Normal 9 2 4 3" xfId="5477" xr:uid="{00000000-0005-0000-0000-0000A4D50000}"/>
    <cellStyle name="Normal 9 2 4 3 2" xfId="15214" xr:uid="{00000000-0005-0000-0000-0000A5D50000}"/>
    <cellStyle name="Normal 9 2 4 3 2 2" xfId="34727" xr:uid="{00000000-0005-0000-0000-0000A6D50000}"/>
    <cellStyle name="Normal 9 2 4 3 2 3" xfId="54620" xr:uid="{00000000-0005-0000-0000-0000A7D50000}"/>
    <cellStyle name="Normal 9 2 4 3 3" xfId="27297" xr:uid="{00000000-0005-0000-0000-0000A8D50000}"/>
    <cellStyle name="Normal 9 2 4 3 4" xfId="47185" xr:uid="{00000000-0005-0000-0000-0000A9D50000}"/>
    <cellStyle name="Normal 9 2 4 4" xfId="11336" xr:uid="{00000000-0005-0000-0000-0000AAD50000}"/>
    <cellStyle name="Normal 9 2 4 4 2" xfId="30851" xr:uid="{00000000-0005-0000-0000-0000ABD50000}"/>
    <cellStyle name="Normal 9 2 4 4 3" xfId="50744" xr:uid="{00000000-0005-0000-0000-0000ACD50000}"/>
    <cellStyle name="Normal 9 2 4 5" xfId="21057" xr:uid="{00000000-0005-0000-0000-0000ADD50000}"/>
    <cellStyle name="Normal 9 2 4 6" xfId="40712" xr:uid="{00000000-0005-0000-0000-0000AED50000}"/>
    <cellStyle name="Normal 9 2 5" xfId="827" xr:uid="{00000000-0005-0000-0000-0000AFD50000}"/>
    <cellStyle name="Normal 9 2 5 2" xfId="3212" xr:uid="{00000000-0005-0000-0000-0000B0D50000}"/>
    <cellStyle name="Normal 9 2 5 2 2" xfId="8649" xr:uid="{00000000-0005-0000-0000-0000B1D50000}"/>
    <cellStyle name="Normal 9 2 5 2 2 2" xfId="18372" xr:uid="{00000000-0005-0000-0000-0000B2D50000}"/>
    <cellStyle name="Normal 9 2 5 2 2 2 2" xfId="37885" xr:uid="{00000000-0005-0000-0000-0000B3D50000}"/>
    <cellStyle name="Normal 9 2 5 2 2 2 3" xfId="57778" xr:uid="{00000000-0005-0000-0000-0000B4D50000}"/>
    <cellStyle name="Normal 9 2 5 2 2 3" xfId="28843" xr:uid="{00000000-0005-0000-0000-0000B5D50000}"/>
    <cellStyle name="Normal 9 2 5 2 2 4" xfId="48731" xr:uid="{00000000-0005-0000-0000-0000B6D50000}"/>
    <cellStyle name="Normal 9 2 5 2 3" xfId="13066" xr:uid="{00000000-0005-0000-0000-0000B7D50000}"/>
    <cellStyle name="Normal 9 2 5 2 3 2" xfId="32580" xr:uid="{00000000-0005-0000-0000-0000B8D50000}"/>
    <cellStyle name="Normal 9 2 5 2 3 3" xfId="52473" xr:uid="{00000000-0005-0000-0000-0000B9D50000}"/>
    <cellStyle name="Normal 9 2 5 2 4" xfId="23985" xr:uid="{00000000-0005-0000-0000-0000BAD50000}"/>
    <cellStyle name="Normal 9 2 5 2 5" xfId="43751" xr:uid="{00000000-0005-0000-0000-0000BBD50000}"/>
    <cellStyle name="Normal 9 2 5 3" xfId="6012" xr:uid="{00000000-0005-0000-0000-0000BCD50000}"/>
    <cellStyle name="Normal 9 2 5 3 2" xfId="15749" xr:uid="{00000000-0005-0000-0000-0000BDD50000}"/>
    <cellStyle name="Normal 9 2 5 3 2 2" xfId="35262" xr:uid="{00000000-0005-0000-0000-0000BED50000}"/>
    <cellStyle name="Normal 9 2 5 3 2 3" xfId="55155" xr:uid="{00000000-0005-0000-0000-0000BFD50000}"/>
    <cellStyle name="Normal 9 2 5 3 3" xfId="27832" xr:uid="{00000000-0005-0000-0000-0000C0D50000}"/>
    <cellStyle name="Normal 9 2 5 3 4" xfId="47720" xr:uid="{00000000-0005-0000-0000-0000C1D50000}"/>
    <cellStyle name="Normal 9 2 5 4" xfId="10798" xr:uid="{00000000-0005-0000-0000-0000C2D50000}"/>
    <cellStyle name="Normal 9 2 5 4 2" xfId="30313" xr:uid="{00000000-0005-0000-0000-0000C3D50000}"/>
    <cellStyle name="Normal 9 2 5 4 3" xfId="50206" xr:uid="{00000000-0005-0000-0000-0000C4D50000}"/>
    <cellStyle name="Normal 9 2 5 5" xfId="20519" xr:uid="{00000000-0005-0000-0000-0000C5D50000}"/>
    <cellStyle name="Normal 9 2 5 6" xfId="40161" xr:uid="{00000000-0005-0000-0000-0000C6D50000}"/>
    <cellStyle name="Normal 9 2 6" xfId="1975" xr:uid="{00000000-0005-0000-0000-0000C7D50000}"/>
    <cellStyle name="Normal 9 2 6 2" xfId="4286" xr:uid="{00000000-0005-0000-0000-0000C8D50000}"/>
    <cellStyle name="Normal 9 2 6 2 2" xfId="9722" xr:uid="{00000000-0005-0000-0000-0000C9D50000}"/>
    <cellStyle name="Normal 9 2 6 2 2 2" xfId="19445" xr:uid="{00000000-0005-0000-0000-0000CAD50000}"/>
    <cellStyle name="Normal 9 2 6 2 2 2 2" xfId="38958" xr:uid="{00000000-0005-0000-0000-0000CBD50000}"/>
    <cellStyle name="Normal 9 2 6 2 2 2 3" xfId="58851" xr:uid="{00000000-0005-0000-0000-0000CCD50000}"/>
    <cellStyle name="Normal 9 2 6 2 2 3" xfId="29171" xr:uid="{00000000-0005-0000-0000-0000CDD50000}"/>
    <cellStyle name="Normal 9 2 6 2 2 4" xfId="49059" xr:uid="{00000000-0005-0000-0000-0000CED50000}"/>
    <cellStyle name="Normal 9 2 6 2 3" xfId="14139" xr:uid="{00000000-0005-0000-0000-0000CFD50000}"/>
    <cellStyle name="Normal 9 2 6 2 3 2" xfId="33653" xr:uid="{00000000-0005-0000-0000-0000D0D50000}"/>
    <cellStyle name="Normal 9 2 6 2 3 3" xfId="53546" xr:uid="{00000000-0005-0000-0000-0000D1D50000}"/>
    <cellStyle name="Normal 9 2 6 2 4" xfId="25058" xr:uid="{00000000-0005-0000-0000-0000D2D50000}"/>
    <cellStyle name="Normal 9 2 6 2 5" xfId="44825" xr:uid="{00000000-0005-0000-0000-0000D3D50000}"/>
    <cellStyle name="Normal 9 2 6 3" xfId="6547" xr:uid="{00000000-0005-0000-0000-0000D4D50000}"/>
    <cellStyle name="Normal 9 2 6 3 2" xfId="16284" xr:uid="{00000000-0005-0000-0000-0000D5D50000}"/>
    <cellStyle name="Normal 9 2 6 3 2 2" xfId="35797" xr:uid="{00000000-0005-0000-0000-0000D6D50000}"/>
    <cellStyle name="Normal 9 2 6 3 2 3" xfId="55690" xr:uid="{00000000-0005-0000-0000-0000D7D50000}"/>
    <cellStyle name="Normal 9 2 6 3 3" xfId="28367" xr:uid="{00000000-0005-0000-0000-0000D8D50000}"/>
    <cellStyle name="Normal 9 2 6 3 4" xfId="48255" xr:uid="{00000000-0005-0000-0000-0000D9D50000}"/>
    <cellStyle name="Normal 9 2 6 4" xfId="11871" xr:uid="{00000000-0005-0000-0000-0000DAD50000}"/>
    <cellStyle name="Normal 9 2 6 4 2" xfId="31386" xr:uid="{00000000-0005-0000-0000-0000DBD50000}"/>
    <cellStyle name="Normal 9 2 6 4 3" xfId="51279" xr:uid="{00000000-0005-0000-0000-0000DCD50000}"/>
    <cellStyle name="Normal 9 2 6 5" xfId="21592" xr:uid="{00000000-0005-0000-0000-0000DDD50000}"/>
    <cellStyle name="Normal 9 2 6 6" xfId="41309" xr:uid="{00000000-0005-0000-0000-0000DED50000}"/>
    <cellStyle name="Normal 9 2 7" xfId="2677" xr:uid="{00000000-0005-0000-0000-0000DFD50000}"/>
    <cellStyle name="Normal 9 2 7 2" xfId="8114" xr:uid="{00000000-0005-0000-0000-0000E0D50000}"/>
    <cellStyle name="Normal 9 2 7 2 2" xfId="17837" xr:uid="{00000000-0005-0000-0000-0000E1D50000}"/>
    <cellStyle name="Normal 9 2 7 2 2 2" xfId="37350" xr:uid="{00000000-0005-0000-0000-0000E2D50000}"/>
    <cellStyle name="Normal 9 2 7 2 2 3" xfId="57243" xr:uid="{00000000-0005-0000-0000-0000E3D50000}"/>
    <cellStyle name="Normal 9 2 7 2 3" xfId="28754" xr:uid="{00000000-0005-0000-0000-0000E4D50000}"/>
    <cellStyle name="Normal 9 2 7 2 4" xfId="48642" xr:uid="{00000000-0005-0000-0000-0000E5D50000}"/>
    <cellStyle name="Normal 9 2 7 3" xfId="12531" xr:uid="{00000000-0005-0000-0000-0000E6D50000}"/>
    <cellStyle name="Normal 9 2 7 3 2" xfId="32045" xr:uid="{00000000-0005-0000-0000-0000E7D50000}"/>
    <cellStyle name="Normal 9 2 7 3 3" xfId="51938" xr:uid="{00000000-0005-0000-0000-0000E8D50000}"/>
    <cellStyle name="Normal 9 2 7 4" xfId="23450" xr:uid="{00000000-0005-0000-0000-0000E9D50000}"/>
    <cellStyle name="Normal 9 2 7 5" xfId="43216" xr:uid="{00000000-0005-0000-0000-0000EAD50000}"/>
    <cellStyle name="Normal 9 2 8" xfId="4895" xr:uid="{00000000-0005-0000-0000-0000EBD50000}"/>
    <cellStyle name="Normal 9 2 8 2" xfId="14677" xr:uid="{00000000-0005-0000-0000-0000ECD50000}"/>
    <cellStyle name="Normal 9 2 8 2 2" xfId="34190" xr:uid="{00000000-0005-0000-0000-0000EDD50000}"/>
    <cellStyle name="Normal 9 2 8 2 3" xfId="54083" xr:uid="{00000000-0005-0000-0000-0000EED50000}"/>
    <cellStyle name="Normal 9 2 8 3" xfId="26759" xr:uid="{00000000-0005-0000-0000-0000EFD50000}"/>
    <cellStyle name="Normal 9 2 8 4" xfId="46603" xr:uid="{00000000-0005-0000-0000-0000F0D50000}"/>
    <cellStyle name="Normal 9 2 9" xfId="10263" xr:uid="{00000000-0005-0000-0000-0000F1D50000}"/>
    <cellStyle name="Normal 9 2 9 2" xfId="29778" xr:uid="{00000000-0005-0000-0000-0000F2D50000}"/>
    <cellStyle name="Normal 9 2 9 3" xfId="49671" xr:uid="{00000000-0005-0000-0000-0000F3D50000}"/>
    <cellStyle name="Normal 9 3" xfId="249" xr:uid="{00000000-0005-0000-0000-0000F4D50000}"/>
    <cellStyle name="Normal 9 3 10" xfId="19983" xr:uid="{00000000-0005-0000-0000-0000F5D50000}"/>
    <cellStyle name="Normal 9 3 11" xfId="39583" xr:uid="{00000000-0005-0000-0000-0000F6D50000}"/>
    <cellStyle name="Normal 9 3 2" xfId="467" xr:uid="{00000000-0005-0000-0000-0000F7D50000}"/>
    <cellStyle name="Normal 9 3 2 2" xfId="1553" xr:uid="{00000000-0005-0000-0000-0000F8D50000}"/>
    <cellStyle name="Normal 9 3 2 2 2" xfId="3925" xr:uid="{00000000-0005-0000-0000-0000F9D50000}"/>
    <cellStyle name="Normal 9 3 2 2 2 2" xfId="9362" xr:uid="{00000000-0005-0000-0000-0000FAD50000}"/>
    <cellStyle name="Normal 9 3 2 2 2 2 2" xfId="19085" xr:uid="{00000000-0005-0000-0000-0000FBD50000}"/>
    <cellStyle name="Normal 9 3 2 2 2 2 2 2" xfId="38598" xr:uid="{00000000-0005-0000-0000-0000FCD50000}"/>
    <cellStyle name="Normal 9 3 2 2 2 2 2 3" xfId="58491" xr:uid="{00000000-0005-0000-0000-0000FDD50000}"/>
    <cellStyle name="Normal 9 3 2 2 2 2 3" xfId="25478" xr:uid="{00000000-0005-0000-0000-0000FED50000}"/>
    <cellStyle name="Normal 9 3 2 2 2 2 4" xfId="45245" xr:uid="{00000000-0005-0000-0000-0000FFD50000}"/>
    <cellStyle name="Normal 9 3 2 2 2 3" xfId="13779" xr:uid="{00000000-0005-0000-0000-000000D60000}"/>
    <cellStyle name="Normal 9 3 2 2 2 3 2" xfId="33293" xr:uid="{00000000-0005-0000-0000-000001D60000}"/>
    <cellStyle name="Normal 9 3 2 2 2 3 3" xfId="53186" xr:uid="{00000000-0005-0000-0000-000002D60000}"/>
    <cellStyle name="Normal 9 3 2 2 2 4" xfId="24698" xr:uid="{00000000-0005-0000-0000-000003D60000}"/>
    <cellStyle name="Normal 9 3 2 2 2 5" xfId="44464" xr:uid="{00000000-0005-0000-0000-000004D60000}"/>
    <cellStyle name="Normal 9 3 2 2 3" xfId="7660" xr:uid="{00000000-0005-0000-0000-000005D60000}"/>
    <cellStyle name="Normal 9 3 2 2 3 2" xfId="17383" xr:uid="{00000000-0005-0000-0000-000006D60000}"/>
    <cellStyle name="Normal 9 3 2 2 3 2 2" xfId="36896" xr:uid="{00000000-0005-0000-0000-000007D60000}"/>
    <cellStyle name="Normal 9 3 2 2 3 2 3" xfId="56789" xr:uid="{00000000-0005-0000-0000-000008D60000}"/>
    <cellStyle name="Normal 9 3 2 2 3 3" xfId="25458" xr:uid="{00000000-0005-0000-0000-000009D60000}"/>
    <cellStyle name="Normal 9 3 2 2 3 4" xfId="45225" xr:uid="{00000000-0005-0000-0000-00000AD60000}"/>
    <cellStyle name="Normal 9 3 2 2 4" xfId="5652" xr:uid="{00000000-0005-0000-0000-00000BD60000}"/>
    <cellStyle name="Normal 9 3 2 2 4 2" xfId="15389" xr:uid="{00000000-0005-0000-0000-00000CD60000}"/>
    <cellStyle name="Normal 9 3 2 2 4 2 2" xfId="34902" xr:uid="{00000000-0005-0000-0000-00000DD60000}"/>
    <cellStyle name="Normal 9 3 2 2 4 2 3" xfId="54795" xr:uid="{00000000-0005-0000-0000-00000ED60000}"/>
    <cellStyle name="Normal 9 3 2 2 4 3" xfId="27472" xr:uid="{00000000-0005-0000-0000-00000FD60000}"/>
    <cellStyle name="Normal 9 3 2 2 4 4" xfId="47360" xr:uid="{00000000-0005-0000-0000-000010D60000}"/>
    <cellStyle name="Normal 9 3 2 2 5" xfId="11511" xr:uid="{00000000-0005-0000-0000-000011D60000}"/>
    <cellStyle name="Normal 9 3 2 2 5 2" xfId="31026" xr:uid="{00000000-0005-0000-0000-000012D60000}"/>
    <cellStyle name="Normal 9 3 2 2 5 3" xfId="50919" xr:uid="{00000000-0005-0000-0000-000013D60000}"/>
    <cellStyle name="Normal 9 3 2 2 6" xfId="21232" xr:uid="{00000000-0005-0000-0000-000014D60000}"/>
    <cellStyle name="Normal 9 3 2 2 7" xfId="40887" xr:uid="{00000000-0005-0000-0000-000015D60000}"/>
    <cellStyle name="Normal 9 3 2 3" xfId="1002" xr:uid="{00000000-0005-0000-0000-000016D60000}"/>
    <cellStyle name="Normal 9 3 2 3 2" xfId="3387" xr:uid="{00000000-0005-0000-0000-000017D60000}"/>
    <cellStyle name="Normal 9 3 2 3 2 2" xfId="8824" xr:uid="{00000000-0005-0000-0000-000018D60000}"/>
    <cellStyle name="Normal 9 3 2 3 2 2 2" xfId="18547" xr:uid="{00000000-0005-0000-0000-000019D60000}"/>
    <cellStyle name="Normal 9 3 2 3 2 2 2 2" xfId="38060" xr:uid="{00000000-0005-0000-0000-00001AD60000}"/>
    <cellStyle name="Normal 9 3 2 3 2 2 2 3" xfId="57953" xr:uid="{00000000-0005-0000-0000-00001BD60000}"/>
    <cellStyle name="Normal 9 3 2 3 2 2 3" xfId="26342" xr:uid="{00000000-0005-0000-0000-00001CD60000}"/>
    <cellStyle name="Normal 9 3 2 3 2 2 4" xfId="46115" xr:uid="{00000000-0005-0000-0000-00001DD60000}"/>
    <cellStyle name="Normal 9 3 2 3 2 3" xfId="13241" xr:uid="{00000000-0005-0000-0000-00001ED60000}"/>
    <cellStyle name="Normal 9 3 2 3 2 3 2" xfId="32755" xr:uid="{00000000-0005-0000-0000-00001FD60000}"/>
    <cellStyle name="Normal 9 3 2 3 2 3 3" xfId="52648" xr:uid="{00000000-0005-0000-0000-000020D60000}"/>
    <cellStyle name="Normal 9 3 2 3 2 4" xfId="24160" xr:uid="{00000000-0005-0000-0000-000021D60000}"/>
    <cellStyle name="Normal 9 3 2 3 2 5" xfId="43926" xr:uid="{00000000-0005-0000-0000-000022D60000}"/>
    <cellStyle name="Normal 9 3 2 3 3" xfId="7200" xr:uid="{00000000-0005-0000-0000-000023D60000}"/>
    <cellStyle name="Normal 9 3 2 3 3 2" xfId="16936" xr:uid="{00000000-0005-0000-0000-000024D60000}"/>
    <cellStyle name="Normal 9 3 2 3 3 2 2" xfId="36449" xr:uid="{00000000-0005-0000-0000-000025D60000}"/>
    <cellStyle name="Normal 9 3 2 3 3 2 3" xfId="56342" xr:uid="{00000000-0005-0000-0000-000026D60000}"/>
    <cellStyle name="Normal 9 3 2 3 3 3" xfId="22644" xr:uid="{00000000-0005-0000-0000-000027D60000}"/>
    <cellStyle name="Normal 9 3 2 3 3 4" xfId="42408" xr:uid="{00000000-0005-0000-0000-000028D60000}"/>
    <cellStyle name="Normal 9 3 2 3 4" xfId="6187" xr:uid="{00000000-0005-0000-0000-000029D60000}"/>
    <cellStyle name="Normal 9 3 2 3 4 2" xfId="15924" xr:uid="{00000000-0005-0000-0000-00002AD60000}"/>
    <cellStyle name="Normal 9 3 2 3 4 2 2" xfId="35437" xr:uid="{00000000-0005-0000-0000-00002BD60000}"/>
    <cellStyle name="Normal 9 3 2 3 4 2 3" xfId="55330" xr:uid="{00000000-0005-0000-0000-00002CD60000}"/>
    <cellStyle name="Normal 9 3 2 3 4 3" xfId="28007" xr:uid="{00000000-0005-0000-0000-00002DD60000}"/>
    <cellStyle name="Normal 9 3 2 3 4 4" xfId="47895" xr:uid="{00000000-0005-0000-0000-00002ED60000}"/>
    <cellStyle name="Normal 9 3 2 3 5" xfId="10973" xr:uid="{00000000-0005-0000-0000-00002FD60000}"/>
    <cellStyle name="Normal 9 3 2 3 5 2" xfId="30488" xr:uid="{00000000-0005-0000-0000-000030D60000}"/>
    <cellStyle name="Normal 9 3 2 3 5 3" xfId="50381" xr:uid="{00000000-0005-0000-0000-000031D60000}"/>
    <cellStyle name="Normal 9 3 2 3 6" xfId="20694" xr:uid="{00000000-0005-0000-0000-000032D60000}"/>
    <cellStyle name="Normal 9 3 2 3 7" xfId="40336" xr:uid="{00000000-0005-0000-0000-000033D60000}"/>
    <cellStyle name="Normal 9 3 2 4" xfId="2192" xr:uid="{00000000-0005-0000-0000-000034D60000}"/>
    <cellStyle name="Normal 9 3 2 4 2" xfId="4461" xr:uid="{00000000-0005-0000-0000-000035D60000}"/>
    <cellStyle name="Normal 9 3 2 4 2 2" xfId="9897" xr:uid="{00000000-0005-0000-0000-000036D60000}"/>
    <cellStyle name="Normal 9 3 2 4 2 2 2" xfId="19620" xr:uid="{00000000-0005-0000-0000-000037D60000}"/>
    <cellStyle name="Normal 9 3 2 4 2 2 2 2" xfId="39133" xr:uid="{00000000-0005-0000-0000-000038D60000}"/>
    <cellStyle name="Normal 9 3 2 4 2 2 2 3" xfId="59026" xr:uid="{00000000-0005-0000-0000-000039D60000}"/>
    <cellStyle name="Normal 9 3 2 4 2 2 3" xfId="29346" xr:uid="{00000000-0005-0000-0000-00003AD60000}"/>
    <cellStyle name="Normal 9 3 2 4 2 2 4" xfId="49234" xr:uid="{00000000-0005-0000-0000-00003BD60000}"/>
    <cellStyle name="Normal 9 3 2 4 2 3" xfId="14314" xr:uid="{00000000-0005-0000-0000-00003CD60000}"/>
    <cellStyle name="Normal 9 3 2 4 2 3 2" xfId="33828" xr:uid="{00000000-0005-0000-0000-00003DD60000}"/>
    <cellStyle name="Normal 9 3 2 4 2 3 3" xfId="53721" xr:uid="{00000000-0005-0000-0000-00003ED60000}"/>
    <cellStyle name="Normal 9 3 2 4 2 4" xfId="25233" xr:uid="{00000000-0005-0000-0000-00003FD60000}"/>
    <cellStyle name="Normal 9 3 2 4 2 5" xfId="45000" xr:uid="{00000000-0005-0000-0000-000040D60000}"/>
    <cellStyle name="Normal 9 3 2 4 3" xfId="6722" xr:uid="{00000000-0005-0000-0000-000041D60000}"/>
    <cellStyle name="Normal 9 3 2 4 3 2" xfId="16459" xr:uid="{00000000-0005-0000-0000-000042D60000}"/>
    <cellStyle name="Normal 9 3 2 4 3 2 2" xfId="35972" xr:uid="{00000000-0005-0000-0000-000043D60000}"/>
    <cellStyle name="Normal 9 3 2 4 3 2 3" xfId="55865" xr:uid="{00000000-0005-0000-0000-000044D60000}"/>
    <cellStyle name="Normal 9 3 2 4 3 3" xfId="28542" xr:uid="{00000000-0005-0000-0000-000045D60000}"/>
    <cellStyle name="Normal 9 3 2 4 3 4" xfId="48430" xr:uid="{00000000-0005-0000-0000-000046D60000}"/>
    <cellStyle name="Normal 9 3 2 4 4" xfId="12046" xr:uid="{00000000-0005-0000-0000-000047D60000}"/>
    <cellStyle name="Normal 9 3 2 4 4 2" xfId="31561" xr:uid="{00000000-0005-0000-0000-000048D60000}"/>
    <cellStyle name="Normal 9 3 2 4 4 3" xfId="51454" xr:uid="{00000000-0005-0000-0000-000049D60000}"/>
    <cellStyle name="Normal 9 3 2 4 5" xfId="21767" xr:uid="{00000000-0005-0000-0000-00004AD60000}"/>
    <cellStyle name="Normal 9 3 2 4 6" xfId="41526" xr:uid="{00000000-0005-0000-0000-00004BD60000}"/>
    <cellStyle name="Normal 9 3 2 5" xfId="2852" xr:uid="{00000000-0005-0000-0000-00004CD60000}"/>
    <cellStyle name="Normal 9 3 2 5 2" xfId="8289" xr:uid="{00000000-0005-0000-0000-00004DD60000}"/>
    <cellStyle name="Normal 9 3 2 5 2 2" xfId="18012" xr:uid="{00000000-0005-0000-0000-00004ED60000}"/>
    <cellStyle name="Normal 9 3 2 5 2 2 2" xfId="37525" xr:uid="{00000000-0005-0000-0000-00004FD60000}"/>
    <cellStyle name="Normal 9 3 2 5 2 2 3" xfId="57418" xr:uid="{00000000-0005-0000-0000-000050D60000}"/>
    <cellStyle name="Normal 9 3 2 5 2 3" xfId="22687" xr:uid="{00000000-0005-0000-0000-000051D60000}"/>
    <cellStyle name="Normal 9 3 2 5 2 4" xfId="42451" xr:uid="{00000000-0005-0000-0000-000052D60000}"/>
    <cellStyle name="Normal 9 3 2 5 3" xfId="12706" xr:uid="{00000000-0005-0000-0000-000053D60000}"/>
    <cellStyle name="Normal 9 3 2 5 3 2" xfId="32220" xr:uid="{00000000-0005-0000-0000-000054D60000}"/>
    <cellStyle name="Normal 9 3 2 5 3 3" xfId="52113" xr:uid="{00000000-0005-0000-0000-000055D60000}"/>
    <cellStyle name="Normal 9 3 2 5 4" xfId="23625" xr:uid="{00000000-0005-0000-0000-000056D60000}"/>
    <cellStyle name="Normal 9 3 2 5 5" xfId="43391" xr:uid="{00000000-0005-0000-0000-000057D60000}"/>
    <cellStyle name="Normal 9 3 2 6" xfId="5112" xr:uid="{00000000-0005-0000-0000-000058D60000}"/>
    <cellStyle name="Normal 9 3 2 6 2" xfId="14852" xr:uid="{00000000-0005-0000-0000-000059D60000}"/>
    <cellStyle name="Normal 9 3 2 6 2 2" xfId="34365" xr:uid="{00000000-0005-0000-0000-00005AD60000}"/>
    <cellStyle name="Normal 9 3 2 6 2 3" xfId="54258" xr:uid="{00000000-0005-0000-0000-00005BD60000}"/>
    <cellStyle name="Normal 9 3 2 6 3" xfId="26934" xr:uid="{00000000-0005-0000-0000-00005CD60000}"/>
    <cellStyle name="Normal 9 3 2 6 4" xfId="46820" xr:uid="{00000000-0005-0000-0000-00005DD60000}"/>
    <cellStyle name="Normal 9 3 2 7" xfId="10438" xr:uid="{00000000-0005-0000-0000-00005ED60000}"/>
    <cellStyle name="Normal 9 3 2 7 2" xfId="29953" xr:uid="{00000000-0005-0000-0000-00005FD60000}"/>
    <cellStyle name="Normal 9 3 2 7 3" xfId="49846" xr:uid="{00000000-0005-0000-0000-000060D60000}"/>
    <cellStyle name="Normal 9 3 2 8" xfId="20159" xr:uid="{00000000-0005-0000-0000-000061D60000}"/>
    <cellStyle name="Normal 9 3 2 9" xfId="39801" xr:uid="{00000000-0005-0000-0000-000062D60000}"/>
    <cellStyle name="Normal 9 3 3" xfId="643" xr:uid="{00000000-0005-0000-0000-000063D60000}"/>
    <cellStyle name="Normal 9 3 3 2" xfId="1729" xr:uid="{00000000-0005-0000-0000-000064D60000}"/>
    <cellStyle name="Normal 9 3 3 2 2" xfId="4101" xr:uid="{00000000-0005-0000-0000-000065D60000}"/>
    <cellStyle name="Normal 9 3 3 2 2 2" xfId="9538" xr:uid="{00000000-0005-0000-0000-000066D60000}"/>
    <cellStyle name="Normal 9 3 3 2 2 2 2" xfId="19261" xr:uid="{00000000-0005-0000-0000-000067D60000}"/>
    <cellStyle name="Normal 9 3 3 2 2 2 2 2" xfId="38774" xr:uid="{00000000-0005-0000-0000-000068D60000}"/>
    <cellStyle name="Normal 9 3 3 2 2 2 2 3" xfId="58667" xr:uid="{00000000-0005-0000-0000-000069D60000}"/>
    <cellStyle name="Normal 9 3 3 2 2 2 3" xfId="25979" xr:uid="{00000000-0005-0000-0000-00006AD60000}"/>
    <cellStyle name="Normal 9 3 3 2 2 2 4" xfId="45749" xr:uid="{00000000-0005-0000-0000-00006BD60000}"/>
    <cellStyle name="Normal 9 3 3 2 2 3" xfId="13955" xr:uid="{00000000-0005-0000-0000-00006CD60000}"/>
    <cellStyle name="Normal 9 3 3 2 2 3 2" xfId="33469" xr:uid="{00000000-0005-0000-0000-00006DD60000}"/>
    <cellStyle name="Normal 9 3 3 2 2 3 3" xfId="53362" xr:uid="{00000000-0005-0000-0000-00006ED60000}"/>
    <cellStyle name="Normal 9 3 3 2 2 4" xfId="24874" xr:uid="{00000000-0005-0000-0000-00006FD60000}"/>
    <cellStyle name="Normal 9 3 3 2 2 5" xfId="44640" xr:uid="{00000000-0005-0000-0000-000070D60000}"/>
    <cellStyle name="Normal 9 3 3 2 3" xfId="7807" xr:uid="{00000000-0005-0000-0000-000071D60000}"/>
    <cellStyle name="Normal 9 3 3 2 3 2" xfId="17530" xr:uid="{00000000-0005-0000-0000-000072D60000}"/>
    <cellStyle name="Normal 9 3 3 2 3 2 2" xfId="37043" xr:uid="{00000000-0005-0000-0000-000073D60000}"/>
    <cellStyle name="Normal 9 3 3 2 3 2 3" xfId="56936" xr:uid="{00000000-0005-0000-0000-000074D60000}"/>
    <cellStyle name="Normal 9 3 3 2 3 3" xfId="23124" xr:uid="{00000000-0005-0000-0000-000075D60000}"/>
    <cellStyle name="Normal 9 3 3 2 3 4" xfId="42890" xr:uid="{00000000-0005-0000-0000-000076D60000}"/>
    <cellStyle name="Normal 9 3 3 2 4" xfId="5828" xr:uid="{00000000-0005-0000-0000-000077D60000}"/>
    <cellStyle name="Normal 9 3 3 2 4 2" xfId="15565" xr:uid="{00000000-0005-0000-0000-000078D60000}"/>
    <cellStyle name="Normal 9 3 3 2 4 2 2" xfId="35078" xr:uid="{00000000-0005-0000-0000-000079D60000}"/>
    <cellStyle name="Normal 9 3 3 2 4 2 3" xfId="54971" xr:uid="{00000000-0005-0000-0000-00007AD60000}"/>
    <cellStyle name="Normal 9 3 3 2 4 3" xfId="27648" xr:uid="{00000000-0005-0000-0000-00007BD60000}"/>
    <cellStyle name="Normal 9 3 3 2 4 4" xfId="47536" xr:uid="{00000000-0005-0000-0000-00007CD60000}"/>
    <cellStyle name="Normal 9 3 3 2 5" xfId="11687" xr:uid="{00000000-0005-0000-0000-00007DD60000}"/>
    <cellStyle name="Normal 9 3 3 2 5 2" xfId="31202" xr:uid="{00000000-0005-0000-0000-00007ED60000}"/>
    <cellStyle name="Normal 9 3 3 2 5 3" xfId="51095" xr:uid="{00000000-0005-0000-0000-00007FD60000}"/>
    <cellStyle name="Normal 9 3 3 2 6" xfId="21408" xr:uid="{00000000-0005-0000-0000-000080D60000}"/>
    <cellStyle name="Normal 9 3 3 2 7" xfId="41063" xr:uid="{00000000-0005-0000-0000-000081D60000}"/>
    <cellStyle name="Normal 9 3 3 3" xfId="1178" xr:uid="{00000000-0005-0000-0000-000082D60000}"/>
    <cellStyle name="Normal 9 3 3 3 2" xfId="3563" xr:uid="{00000000-0005-0000-0000-000083D60000}"/>
    <cellStyle name="Normal 9 3 3 3 2 2" xfId="9000" xr:uid="{00000000-0005-0000-0000-000084D60000}"/>
    <cellStyle name="Normal 9 3 3 3 2 2 2" xfId="18723" xr:uid="{00000000-0005-0000-0000-000085D60000}"/>
    <cellStyle name="Normal 9 3 3 3 2 2 2 2" xfId="38236" xr:uid="{00000000-0005-0000-0000-000086D60000}"/>
    <cellStyle name="Normal 9 3 3 3 2 2 2 3" xfId="58129" xr:uid="{00000000-0005-0000-0000-000087D60000}"/>
    <cellStyle name="Normal 9 3 3 3 2 2 3" xfId="26503" xr:uid="{00000000-0005-0000-0000-000088D60000}"/>
    <cellStyle name="Normal 9 3 3 3 2 2 4" xfId="46276" xr:uid="{00000000-0005-0000-0000-000089D60000}"/>
    <cellStyle name="Normal 9 3 3 3 2 3" xfId="13417" xr:uid="{00000000-0005-0000-0000-00008AD60000}"/>
    <cellStyle name="Normal 9 3 3 3 2 3 2" xfId="32931" xr:uid="{00000000-0005-0000-0000-00008BD60000}"/>
    <cellStyle name="Normal 9 3 3 3 2 3 3" xfId="52824" xr:uid="{00000000-0005-0000-0000-00008CD60000}"/>
    <cellStyle name="Normal 9 3 3 3 2 4" xfId="24336" xr:uid="{00000000-0005-0000-0000-00008DD60000}"/>
    <cellStyle name="Normal 9 3 3 3 2 5" xfId="44102" xr:uid="{00000000-0005-0000-0000-00008ED60000}"/>
    <cellStyle name="Normal 9 3 3 3 3" xfId="7347" xr:uid="{00000000-0005-0000-0000-00008FD60000}"/>
    <cellStyle name="Normal 9 3 3 3 3 2" xfId="17083" xr:uid="{00000000-0005-0000-0000-000090D60000}"/>
    <cellStyle name="Normal 9 3 3 3 3 2 2" xfId="36596" xr:uid="{00000000-0005-0000-0000-000091D60000}"/>
    <cellStyle name="Normal 9 3 3 3 3 2 3" xfId="56489" xr:uid="{00000000-0005-0000-0000-000092D60000}"/>
    <cellStyle name="Normal 9 3 3 3 3 3" xfId="26106" xr:uid="{00000000-0005-0000-0000-000093D60000}"/>
    <cellStyle name="Normal 9 3 3 3 3 4" xfId="45877" xr:uid="{00000000-0005-0000-0000-000094D60000}"/>
    <cellStyle name="Normal 9 3 3 3 4" xfId="6363" xr:uid="{00000000-0005-0000-0000-000095D60000}"/>
    <cellStyle name="Normal 9 3 3 3 4 2" xfId="16100" xr:uid="{00000000-0005-0000-0000-000096D60000}"/>
    <cellStyle name="Normal 9 3 3 3 4 2 2" xfId="35613" xr:uid="{00000000-0005-0000-0000-000097D60000}"/>
    <cellStyle name="Normal 9 3 3 3 4 2 3" xfId="55506" xr:uid="{00000000-0005-0000-0000-000098D60000}"/>
    <cellStyle name="Normal 9 3 3 3 4 3" xfId="28183" xr:uid="{00000000-0005-0000-0000-000099D60000}"/>
    <cellStyle name="Normal 9 3 3 3 4 4" xfId="48071" xr:uid="{00000000-0005-0000-0000-00009AD60000}"/>
    <cellStyle name="Normal 9 3 3 3 5" xfId="11149" xr:uid="{00000000-0005-0000-0000-00009BD60000}"/>
    <cellStyle name="Normal 9 3 3 3 5 2" xfId="30664" xr:uid="{00000000-0005-0000-0000-00009CD60000}"/>
    <cellStyle name="Normal 9 3 3 3 5 3" xfId="50557" xr:uid="{00000000-0005-0000-0000-00009DD60000}"/>
    <cellStyle name="Normal 9 3 3 3 6" xfId="20870" xr:uid="{00000000-0005-0000-0000-00009ED60000}"/>
    <cellStyle name="Normal 9 3 3 3 7" xfId="40512" xr:uid="{00000000-0005-0000-0000-00009FD60000}"/>
    <cellStyle name="Normal 9 3 3 4" xfId="2368" xr:uid="{00000000-0005-0000-0000-0000A0D60000}"/>
    <cellStyle name="Normal 9 3 3 4 2" xfId="4637" xr:uid="{00000000-0005-0000-0000-0000A1D60000}"/>
    <cellStyle name="Normal 9 3 3 4 2 2" xfId="10073" xr:uid="{00000000-0005-0000-0000-0000A2D60000}"/>
    <cellStyle name="Normal 9 3 3 4 2 2 2" xfId="19796" xr:uid="{00000000-0005-0000-0000-0000A3D60000}"/>
    <cellStyle name="Normal 9 3 3 4 2 2 2 2" xfId="39309" xr:uid="{00000000-0005-0000-0000-0000A4D60000}"/>
    <cellStyle name="Normal 9 3 3 4 2 2 2 3" xfId="59202" xr:uid="{00000000-0005-0000-0000-0000A5D60000}"/>
    <cellStyle name="Normal 9 3 3 4 2 2 3" xfId="29522" xr:uid="{00000000-0005-0000-0000-0000A6D60000}"/>
    <cellStyle name="Normal 9 3 3 4 2 2 4" xfId="49410" xr:uid="{00000000-0005-0000-0000-0000A7D60000}"/>
    <cellStyle name="Normal 9 3 3 4 2 3" xfId="14490" xr:uid="{00000000-0005-0000-0000-0000A8D60000}"/>
    <cellStyle name="Normal 9 3 3 4 2 3 2" xfId="34004" xr:uid="{00000000-0005-0000-0000-0000A9D60000}"/>
    <cellStyle name="Normal 9 3 3 4 2 3 3" xfId="53897" xr:uid="{00000000-0005-0000-0000-0000AAD60000}"/>
    <cellStyle name="Normal 9 3 3 4 2 4" xfId="25409" xr:uid="{00000000-0005-0000-0000-0000ABD60000}"/>
    <cellStyle name="Normal 9 3 3 4 2 5" xfId="45176" xr:uid="{00000000-0005-0000-0000-0000ACD60000}"/>
    <cellStyle name="Normal 9 3 3 4 3" xfId="6898" xr:uid="{00000000-0005-0000-0000-0000ADD60000}"/>
    <cellStyle name="Normal 9 3 3 4 3 2" xfId="16635" xr:uid="{00000000-0005-0000-0000-0000AED60000}"/>
    <cellStyle name="Normal 9 3 3 4 3 2 2" xfId="36148" xr:uid="{00000000-0005-0000-0000-0000AFD60000}"/>
    <cellStyle name="Normal 9 3 3 4 3 2 3" xfId="56041" xr:uid="{00000000-0005-0000-0000-0000B0D60000}"/>
    <cellStyle name="Normal 9 3 3 4 3 3" xfId="28718" xr:uid="{00000000-0005-0000-0000-0000B1D60000}"/>
    <cellStyle name="Normal 9 3 3 4 3 4" xfId="48606" xr:uid="{00000000-0005-0000-0000-0000B2D60000}"/>
    <cellStyle name="Normal 9 3 3 4 4" xfId="12222" xr:uid="{00000000-0005-0000-0000-0000B3D60000}"/>
    <cellStyle name="Normal 9 3 3 4 4 2" xfId="31737" xr:uid="{00000000-0005-0000-0000-0000B4D60000}"/>
    <cellStyle name="Normal 9 3 3 4 4 3" xfId="51630" xr:uid="{00000000-0005-0000-0000-0000B5D60000}"/>
    <cellStyle name="Normal 9 3 3 4 5" xfId="21943" xr:uid="{00000000-0005-0000-0000-0000B6D60000}"/>
    <cellStyle name="Normal 9 3 3 4 6" xfId="41702" xr:uid="{00000000-0005-0000-0000-0000B7D60000}"/>
    <cellStyle name="Normal 9 3 3 5" xfId="3028" xr:uid="{00000000-0005-0000-0000-0000B8D60000}"/>
    <cellStyle name="Normal 9 3 3 5 2" xfId="8465" xr:uid="{00000000-0005-0000-0000-0000B9D60000}"/>
    <cellStyle name="Normal 9 3 3 5 2 2" xfId="18188" xr:uid="{00000000-0005-0000-0000-0000BAD60000}"/>
    <cellStyle name="Normal 9 3 3 5 2 2 2" xfId="37701" xr:uid="{00000000-0005-0000-0000-0000BBD60000}"/>
    <cellStyle name="Normal 9 3 3 5 2 2 3" xfId="57594" xr:uid="{00000000-0005-0000-0000-0000BCD60000}"/>
    <cellStyle name="Normal 9 3 3 5 2 3" xfId="25893" xr:uid="{00000000-0005-0000-0000-0000BDD60000}"/>
    <cellStyle name="Normal 9 3 3 5 2 4" xfId="45663" xr:uid="{00000000-0005-0000-0000-0000BED60000}"/>
    <cellStyle name="Normal 9 3 3 5 3" xfId="12882" xr:uid="{00000000-0005-0000-0000-0000BFD60000}"/>
    <cellStyle name="Normal 9 3 3 5 3 2" xfId="32396" xr:uid="{00000000-0005-0000-0000-0000C0D60000}"/>
    <cellStyle name="Normal 9 3 3 5 3 3" xfId="52289" xr:uid="{00000000-0005-0000-0000-0000C1D60000}"/>
    <cellStyle name="Normal 9 3 3 5 4" xfId="23801" xr:uid="{00000000-0005-0000-0000-0000C2D60000}"/>
    <cellStyle name="Normal 9 3 3 5 5" xfId="43567" xr:uid="{00000000-0005-0000-0000-0000C3D60000}"/>
    <cellStyle name="Normal 9 3 3 6" xfId="5288" xr:uid="{00000000-0005-0000-0000-0000C4D60000}"/>
    <cellStyle name="Normal 9 3 3 6 2" xfId="15028" xr:uid="{00000000-0005-0000-0000-0000C5D60000}"/>
    <cellStyle name="Normal 9 3 3 6 2 2" xfId="34541" xr:uid="{00000000-0005-0000-0000-0000C6D60000}"/>
    <cellStyle name="Normal 9 3 3 6 2 3" xfId="54434" xr:uid="{00000000-0005-0000-0000-0000C7D60000}"/>
    <cellStyle name="Normal 9 3 3 6 3" xfId="27110" xr:uid="{00000000-0005-0000-0000-0000C8D60000}"/>
    <cellStyle name="Normal 9 3 3 6 4" xfId="46996" xr:uid="{00000000-0005-0000-0000-0000C9D60000}"/>
    <cellStyle name="Normal 9 3 3 7" xfId="10614" xr:uid="{00000000-0005-0000-0000-0000CAD60000}"/>
    <cellStyle name="Normal 9 3 3 7 2" xfId="30129" xr:uid="{00000000-0005-0000-0000-0000CBD60000}"/>
    <cellStyle name="Normal 9 3 3 7 3" xfId="50022" xr:uid="{00000000-0005-0000-0000-0000CCD60000}"/>
    <cellStyle name="Normal 9 3 3 8" xfId="20335" xr:uid="{00000000-0005-0000-0000-0000CDD60000}"/>
    <cellStyle name="Normal 9 3 3 9" xfId="39977" xr:uid="{00000000-0005-0000-0000-0000CED60000}"/>
    <cellStyle name="Normal 9 3 4" xfId="1377" xr:uid="{00000000-0005-0000-0000-0000CFD60000}"/>
    <cellStyle name="Normal 9 3 4 2" xfId="3749" xr:uid="{00000000-0005-0000-0000-0000D0D60000}"/>
    <cellStyle name="Normal 9 3 4 2 2" xfId="9186" xr:uid="{00000000-0005-0000-0000-0000D1D60000}"/>
    <cellStyle name="Normal 9 3 4 2 2 2" xfId="18909" xr:uid="{00000000-0005-0000-0000-0000D2D60000}"/>
    <cellStyle name="Normal 9 3 4 2 2 2 2" xfId="38422" xr:uid="{00000000-0005-0000-0000-0000D3D60000}"/>
    <cellStyle name="Normal 9 3 4 2 2 2 3" xfId="58315" xr:uid="{00000000-0005-0000-0000-0000D4D60000}"/>
    <cellStyle name="Normal 9 3 4 2 2 3" xfId="22287" xr:uid="{00000000-0005-0000-0000-0000D5D60000}"/>
    <cellStyle name="Normal 9 3 4 2 2 4" xfId="42048" xr:uid="{00000000-0005-0000-0000-0000D6D60000}"/>
    <cellStyle name="Normal 9 3 4 2 3" xfId="13603" xr:uid="{00000000-0005-0000-0000-0000D7D60000}"/>
    <cellStyle name="Normal 9 3 4 2 3 2" xfId="33117" xr:uid="{00000000-0005-0000-0000-0000D8D60000}"/>
    <cellStyle name="Normal 9 3 4 2 3 3" xfId="53010" xr:uid="{00000000-0005-0000-0000-0000D9D60000}"/>
    <cellStyle name="Normal 9 3 4 2 4" xfId="24522" xr:uid="{00000000-0005-0000-0000-0000DAD60000}"/>
    <cellStyle name="Normal 9 3 4 2 5" xfId="44288" xr:uid="{00000000-0005-0000-0000-0000DBD60000}"/>
    <cellStyle name="Normal 9 3 4 3" xfId="7513" xr:uid="{00000000-0005-0000-0000-0000DCD60000}"/>
    <cellStyle name="Normal 9 3 4 3 2" xfId="17236" xr:uid="{00000000-0005-0000-0000-0000DDD60000}"/>
    <cellStyle name="Normal 9 3 4 3 2 2" xfId="36749" xr:uid="{00000000-0005-0000-0000-0000DED60000}"/>
    <cellStyle name="Normal 9 3 4 3 2 3" xfId="56642" xr:uid="{00000000-0005-0000-0000-0000DFD60000}"/>
    <cellStyle name="Normal 9 3 4 3 3" xfId="22567" xr:uid="{00000000-0005-0000-0000-0000E0D60000}"/>
    <cellStyle name="Normal 9 3 4 3 4" xfId="42330" xr:uid="{00000000-0005-0000-0000-0000E1D60000}"/>
    <cellStyle name="Normal 9 3 4 4" xfId="5476" xr:uid="{00000000-0005-0000-0000-0000E2D60000}"/>
    <cellStyle name="Normal 9 3 4 4 2" xfId="15213" xr:uid="{00000000-0005-0000-0000-0000E3D60000}"/>
    <cellStyle name="Normal 9 3 4 4 2 2" xfId="34726" xr:uid="{00000000-0005-0000-0000-0000E4D60000}"/>
    <cellStyle name="Normal 9 3 4 4 2 3" xfId="54619" xr:uid="{00000000-0005-0000-0000-0000E5D60000}"/>
    <cellStyle name="Normal 9 3 4 4 3" xfId="27296" xr:uid="{00000000-0005-0000-0000-0000E6D60000}"/>
    <cellStyle name="Normal 9 3 4 4 4" xfId="47184" xr:uid="{00000000-0005-0000-0000-0000E7D60000}"/>
    <cellStyle name="Normal 9 3 4 5" xfId="11335" xr:uid="{00000000-0005-0000-0000-0000E8D60000}"/>
    <cellStyle name="Normal 9 3 4 5 2" xfId="30850" xr:uid="{00000000-0005-0000-0000-0000E9D60000}"/>
    <cellStyle name="Normal 9 3 4 5 3" xfId="50743" xr:uid="{00000000-0005-0000-0000-0000EAD60000}"/>
    <cellStyle name="Normal 9 3 4 6" xfId="21056" xr:uid="{00000000-0005-0000-0000-0000EBD60000}"/>
    <cellStyle name="Normal 9 3 4 7" xfId="40711" xr:uid="{00000000-0005-0000-0000-0000ECD60000}"/>
    <cellStyle name="Normal 9 3 5" xfId="826" xr:uid="{00000000-0005-0000-0000-0000EDD60000}"/>
    <cellStyle name="Normal 9 3 5 2" xfId="3211" xr:uid="{00000000-0005-0000-0000-0000EED60000}"/>
    <cellStyle name="Normal 9 3 5 2 2" xfId="8648" xr:uid="{00000000-0005-0000-0000-0000EFD60000}"/>
    <cellStyle name="Normal 9 3 5 2 2 2" xfId="18371" xr:uid="{00000000-0005-0000-0000-0000F0D60000}"/>
    <cellStyle name="Normal 9 3 5 2 2 2 2" xfId="37884" xr:uid="{00000000-0005-0000-0000-0000F1D60000}"/>
    <cellStyle name="Normal 9 3 5 2 2 2 3" xfId="57777" xr:uid="{00000000-0005-0000-0000-0000F2D60000}"/>
    <cellStyle name="Normal 9 3 5 2 2 3" xfId="22472" xr:uid="{00000000-0005-0000-0000-0000F3D60000}"/>
    <cellStyle name="Normal 9 3 5 2 2 4" xfId="42234" xr:uid="{00000000-0005-0000-0000-0000F4D60000}"/>
    <cellStyle name="Normal 9 3 5 2 3" xfId="13065" xr:uid="{00000000-0005-0000-0000-0000F5D60000}"/>
    <cellStyle name="Normal 9 3 5 2 3 2" xfId="32579" xr:uid="{00000000-0005-0000-0000-0000F6D60000}"/>
    <cellStyle name="Normal 9 3 5 2 3 3" xfId="52472" xr:uid="{00000000-0005-0000-0000-0000F7D60000}"/>
    <cellStyle name="Normal 9 3 5 2 4" xfId="23984" xr:uid="{00000000-0005-0000-0000-0000F8D60000}"/>
    <cellStyle name="Normal 9 3 5 2 5" xfId="43750" xr:uid="{00000000-0005-0000-0000-0000F9D60000}"/>
    <cellStyle name="Normal 9 3 5 3" xfId="7053" xr:uid="{00000000-0005-0000-0000-0000FAD60000}"/>
    <cellStyle name="Normal 9 3 5 3 2" xfId="16789" xr:uid="{00000000-0005-0000-0000-0000FBD60000}"/>
    <cellStyle name="Normal 9 3 5 3 2 2" xfId="36302" xr:uid="{00000000-0005-0000-0000-0000FCD60000}"/>
    <cellStyle name="Normal 9 3 5 3 2 3" xfId="56195" xr:uid="{00000000-0005-0000-0000-0000FDD60000}"/>
    <cellStyle name="Normal 9 3 5 3 3" xfId="25737" xr:uid="{00000000-0005-0000-0000-0000FED60000}"/>
    <cellStyle name="Normal 9 3 5 3 4" xfId="45506" xr:uid="{00000000-0005-0000-0000-0000FFD60000}"/>
    <cellStyle name="Normal 9 3 5 4" xfId="6011" xr:uid="{00000000-0005-0000-0000-000000D70000}"/>
    <cellStyle name="Normal 9 3 5 4 2" xfId="15748" xr:uid="{00000000-0005-0000-0000-000001D70000}"/>
    <cellStyle name="Normal 9 3 5 4 2 2" xfId="35261" xr:uid="{00000000-0005-0000-0000-000002D70000}"/>
    <cellStyle name="Normal 9 3 5 4 2 3" xfId="55154" xr:uid="{00000000-0005-0000-0000-000003D70000}"/>
    <cellStyle name="Normal 9 3 5 4 3" xfId="27831" xr:uid="{00000000-0005-0000-0000-000004D70000}"/>
    <cellStyle name="Normal 9 3 5 4 4" xfId="47719" xr:uid="{00000000-0005-0000-0000-000005D70000}"/>
    <cellStyle name="Normal 9 3 5 5" xfId="10797" xr:uid="{00000000-0005-0000-0000-000006D70000}"/>
    <cellStyle name="Normal 9 3 5 5 2" xfId="30312" xr:uid="{00000000-0005-0000-0000-000007D70000}"/>
    <cellStyle name="Normal 9 3 5 5 3" xfId="50205" xr:uid="{00000000-0005-0000-0000-000008D70000}"/>
    <cellStyle name="Normal 9 3 5 6" xfId="20518" xr:uid="{00000000-0005-0000-0000-000009D70000}"/>
    <cellStyle name="Normal 9 3 5 7" xfId="40160" xr:uid="{00000000-0005-0000-0000-00000AD70000}"/>
    <cellStyle name="Normal 9 3 6" xfId="1974" xr:uid="{00000000-0005-0000-0000-00000BD70000}"/>
    <cellStyle name="Normal 9 3 6 2" xfId="4285" xr:uid="{00000000-0005-0000-0000-00000CD70000}"/>
    <cellStyle name="Normal 9 3 6 2 2" xfId="9721" xr:uid="{00000000-0005-0000-0000-00000DD70000}"/>
    <cellStyle name="Normal 9 3 6 2 2 2" xfId="19444" xr:uid="{00000000-0005-0000-0000-00000ED70000}"/>
    <cellStyle name="Normal 9 3 6 2 2 2 2" xfId="38957" xr:uid="{00000000-0005-0000-0000-00000FD70000}"/>
    <cellStyle name="Normal 9 3 6 2 2 2 3" xfId="58850" xr:uid="{00000000-0005-0000-0000-000010D70000}"/>
    <cellStyle name="Normal 9 3 6 2 2 3" xfId="29170" xr:uid="{00000000-0005-0000-0000-000011D70000}"/>
    <cellStyle name="Normal 9 3 6 2 2 4" xfId="49058" xr:uid="{00000000-0005-0000-0000-000012D70000}"/>
    <cellStyle name="Normal 9 3 6 2 3" xfId="14138" xr:uid="{00000000-0005-0000-0000-000013D70000}"/>
    <cellStyle name="Normal 9 3 6 2 3 2" xfId="33652" xr:uid="{00000000-0005-0000-0000-000014D70000}"/>
    <cellStyle name="Normal 9 3 6 2 3 3" xfId="53545" xr:uid="{00000000-0005-0000-0000-000015D70000}"/>
    <cellStyle name="Normal 9 3 6 2 4" xfId="25057" xr:uid="{00000000-0005-0000-0000-000016D70000}"/>
    <cellStyle name="Normal 9 3 6 2 5" xfId="44824" xr:uid="{00000000-0005-0000-0000-000017D70000}"/>
    <cellStyle name="Normal 9 3 6 3" xfId="6546" xr:uid="{00000000-0005-0000-0000-000018D70000}"/>
    <cellStyle name="Normal 9 3 6 3 2" xfId="16283" xr:uid="{00000000-0005-0000-0000-000019D70000}"/>
    <cellStyle name="Normal 9 3 6 3 2 2" xfId="35796" xr:uid="{00000000-0005-0000-0000-00001AD70000}"/>
    <cellStyle name="Normal 9 3 6 3 2 3" xfId="55689" xr:uid="{00000000-0005-0000-0000-00001BD70000}"/>
    <cellStyle name="Normal 9 3 6 3 3" xfId="28366" xr:uid="{00000000-0005-0000-0000-00001CD70000}"/>
    <cellStyle name="Normal 9 3 6 3 4" xfId="48254" xr:uid="{00000000-0005-0000-0000-00001DD70000}"/>
    <cellStyle name="Normal 9 3 6 4" xfId="11870" xr:uid="{00000000-0005-0000-0000-00001ED70000}"/>
    <cellStyle name="Normal 9 3 6 4 2" xfId="31385" xr:uid="{00000000-0005-0000-0000-00001FD70000}"/>
    <cellStyle name="Normal 9 3 6 4 3" xfId="51278" xr:uid="{00000000-0005-0000-0000-000020D70000}"/>
    <cellStyle name="Normal 9 3 6 5" xfId="21591" xr:uid="{00000000-0005-0000-0000-000021D70000}"/>
    <cellStyle name="Normal 9 3 6 6" xfId="41308" xr:uid="{00000000-0005-0000-0000-000022D70000}"/>
    <cellStyle name="Normal 9 3 7" xfId="2676" xr:uid="{00000000-0005-0000-0000-000023D70000}"/>
    <cellStyle name="Normal 9 3 7 2" xfId="8113" xr:uid="{00000000-0005-0000-0000-000024D70000}"/>
    <cellStyle name="Normal 9 3 7 2 2" xfId="17836" xr:uid="{00000000-0005-0000-0000-000025D70000}"/>
    <cellStyle name="Normal 9 3 7 2 2 2" xfId="37349" xr:uid="{00000000-0005-0000-0000-000026D70000}"/>
    <cellStyle name="Normal 9 3 7 2 2 3" xfId="57242" xr:uid="{00000000-0005-0000-0000-000027D70000}"/>
    <cellStyle name="Normal 9 3 7 2 3" xfId="22426" xr:uid="{00000000-0005-0000-0000-000028D70000}"/>
    <cellStyle name="Normal 9 3 7 2 4" xfId="42188" xr:uid="{00000000-0005-0000-0000-000029D70000}"/>
    <cellStyle name="Normal 9 3 7 3" xfId="12530" xr:uid="{00000000-0005-0000-0000-00002AD70000}"/>
    <cellStyle name="Normal 9 3 7 3 2" xfId="32044" xr:uid="{00000000-0005-0000-0000-00002BD70000}"/>
    <cellStyle name="Normal 9 3 7 3 3" xfId="51937" xr:uid="{00000000-0005-0000-0000-00002CD70000}"/>
    <cellStyle name="Normal 9 3 7 4" xfId="23449" xr:uid="{00000000-0005-0000-0000-00002DD70000}"/>
    <cellStyle name="Normal 9 3 7 5" xfId="43215" xr:uid="{00000000-0005-0000-0000-00002ED70000}"/>
    <cellStyle name="Normal 9 3 8" xfId="4894" xr:uid="{00000000-0005-0000-0000-00002FD70000}"/>
    <cellStyle name="Normal 9 3 8 2" xfId="14676" xr:uid="{00000000-0005-0000-0000-000030D70000}"/>
    <cellStyle name="Normal 9 3 8 2 2" xfId="34189" xr:uid="{00000000-0005-0000-0000-000031D70000}"/>
    <cellStyle name="Normal 9 3 8 2 3" xfId="54082" xr:uid="{00000000-0005-0000-0000-000032D70000}"/>
    <cellStyle name="Normal 9 3 8 3" xfId="26758" xr:uid="{00000000-0005-0000-0000-000033D70000}"/>
    <cellStyle name="Normal 9 3 8 4" xfId="46602" xr:uid="{00000000-0005-0000-0000-000034D70000}"/>
    <cellStyle name="Normal 9 3 9" xfId="10262" xr:uid="{00000000-0005-0000-0000-000035D70000}"/>
    <cellStyle name="Normal 9 3 9 2" xfId="29777" xr:uid="{00000000-0005-0000-0000-000036D70000}"/>
    <cellStyle name="Normal 9 3 9 3" xfId="49670" xr:uid="{00000000-0005-0000-0000-000037D70000}"/>
    <cellStyle name="Normal 9 4" xfId="220" xr:uid="{00000000-0005-0000-0000-000038D70000}"/>
    <cellStyle name="Normal 9 4 10" xfId="19954" xr:uid="{00000000-0005-0000-0000-000039D70000}"/>
    <cellStyle name="Normal 9 4 11" xfId="39554" xr:uid="{00000000-0005-0000-0000-00003AD70000}"/>
    <cellStyle name="Normal 9 4 2" xfId="438" xr:uid="{00000000-0005-0000-0000-00003BD70000}"/>
    <cellStyle name="Normal 9 4 2 2" xfId="1524" xr:uid="{00000000-0005-0000-0000-00003CD70000}"/>
    <cellStyle name="Normal 9 4 2 2 2" xfId="3896" xr:uid="{00000000-0005-0000-0000-00003DD70000}"/>
    <cellStyle name="Normal 9 4 2 2 2 2" xfId="9333" xr:uid="{00000000-0005-0000-0000-00003ED70000}"/>
    <cellStyle name="Normal 9 4 2 2 2 2 2" xfId="19056" xr:uid="{00000000-0005-0000-0000-00003FD70000}"/>
    <cellStyle name="Normal 9 4 2 2 2 2 2 2" xfId="38569" xr:uid="{00000000-0005-0000-0000-000040D70000}"/>
    <cellStyle name="Normal 9 4 2 2 2 2 2 3" xfId="58462" xr:uid="{00000000-0005-0000-0000-000041D70000}"/>
    <cellStyle name="Normal 9 4 2 2 2 2 3" xfId="28946" xr:uid="{00000000-0005-0000-0000-000042D70000}"/>
    <cellStyle name="Normal 9 4 2 2 2 2 4" xfId="48834" xr:uid="{00000000-0005-0000-0000-000043D70000}"/>
    <cellStyle name="Normal 9 4 2 2 2 3" xfId="13750" xr:uid="{00000000-0005-0000-0000-000044D70000}"/>
    <cellStyle name="Normal 9 4 2 2 2 3 2" xfId="33264" xr:uid="{00000000-0005-0000-0000-000045D70000}"/>
    <cellStyle name="Normal 9 4 2 2 2 3 3" xfId="53157" xr:uid="{00000000-0005-0000-0000-000046D70000}"/>
    <cellStyle name="Normal 9 4 2 2 2 4" xfId="24669" xr:uid="{00000000-0005-0000-0000-000047D70000}"/>
    <cellStyle name="Normal 9 4 2 2 2 5" xfId="44435" xr:uid="{00000000-0005-0000-0000-000048D70000}"/>
    <cellStyle name="Normal 9 4 2 2 3" xfId="5623" xr:uid="{00000000-0005-0000-0000-000049D70000}"/>
    <cellStyle name="Normal 9 4 2 2 3 2" xfId="15360" xr:uid="{00000000-0005-0000-0000-00004AD70000}"/>
    <cellStyle name="Normal 9 4 2 2 3 2 2" xfId="34873" xr:uid="{00000000-0005-0000-0000-00004BD70000}"/>
    <cellStyle name="Normal 9 4 2 2 3 2 3" xfId="54766" xr:uid="{00000000-0005-0000-0000-00004CD70000}"/>
    <cellStyle name="Normal 9 4 2 2 3 3" xfId="27443" xr:uid="{00000000-0005-0000-0000-00004DD70000}"/>
    <cellStyle name="Normal 9 4 2 2 3 4" xfId="47331" xr:uid="{00000000-0005-0000-0000-00004ED70000}"/>
    <cellStyle name="Normal 9 4 2 2 4" xfId="11482" xr:uid="{00000000-0005-0000-0000-00004FD70000}"/>
    <cellStyle name="Normal 9 4 2 2 4 2" xfId="30997" xr:uid="{00000000-0005-0000-0000-000050D70000}"/>
    <cellStyle name="Normal 9 4 2 2 4 3" xfId="50890" xr:uid="{00000000-0005-0000-0000-000051D70000}"/>
    <cellStyle name="Normal 9 4 2 2 5" xfId="21203" xr:uid="{00000000-0005-0000-0000-000052D70000}"/>
    <cellStyle name="Normal 9 4 2 2 6" xfId="40858" xr:uid="{00000000-0005-0000-0000-000053D70000}"/>
    <cellStyle name="Normal 9 4 2 3" xfId="973" xr:uid="{00000000-0005-0000-0000-000054D70000}"/>
    <cellStyle name="Normal 9 4 2 3 2" xfId="3358" xr:uid="{00000000-0005-0000-0000-000055D70000}"/>
    <cellStyle name="Normal 9 4 2 3 2 2" xfId="8795" xr:uid="{00000000-0005-0000-0000-000056D70000}"/>
    <cellStyle name="Normal 9 4 2 3 2 2 2" xfId="18518" xr:uid="{00000000-0005-0000-0000-000057D70000}"/>
    <cellStyle name="Normal 9 4 2 3 2 2 2 2" xfId="38031" xr:uid="{00000000-0005-0000-0000-000058D70000}"/>
    <cellStyle name="Normal 9 4 2 3 2 2 2 3" xfId="57924" xr:uid="{00000000-0005-0000-0000-000059D70000}"/>
    <cellStyle name="Normal 9 4 2 3 2 2 3" xfId="28855" xr:uid="{00000000-0005-0000-0000-00005AD70000}"/>
    <cellStyle name="Normal 9 4 2 3 2 2 4" xfId="48743" xr:uid="{00000000-0005-0000-0000-00005BD70000}"/>
    <cellStyle name="Normal 9 4 2 3 2 3" xfId="13212" xr:uid="{00000000-0005-0000-0000-00005CD70000}"/>
    <cellStyle name="Normal 9 4 2 3 2 3 2" xfId="32726" xr:uid="{00000000-0005-0000-0000-00005DD70000}"/>
    <cellStyle name="Normal 9 4 2 3 2 3 3" xfId="52619" xr:uid="{00000000-0005-0000-0000-00005ED70000}"/>
    <cellStyle name="Normal 9 4 2 3 2 4" xfId="24131" xr:uid="{00000000-0005-0000-0000-00005FD70000}"/>
    <cellStyle name="Normal 9 4 2 3 2 5" xfId="43897" xr:uid="{00000000-0005-0000-0000-000060D70000}"/>
    <cellStyle name="Normal 9 4 2 3 3" xfId="6158" xr:uid="{00000000-0005-0000-0000-000061D70000}"/>
    <cellStyle name="Normal 9 4 2 3 3 2" xfId="15895" xr:uid="{00000000-0005-0000-0000-000062D70000}"/>
    <cellStyle name="Normal 9 4 2 3 3 2 2" xfId="35408" xr:uid="{00000000-0005-0000-0000-000063D70000}"/>
    <cellStyle name="Normal 9 4 2 3 3 2 3" xfId="55301" xr:uid="{00000000-0005-0000-0000-000064D70000}"/>
    <cellStyle name="Normal 9 4 2 3 3 3" xfId="27978" xr:uid="{00000000-0005-0000-0000-000065D70000}"/>
    <cellStyle name="Normal 9 4 2 3 3 4" xfId="47866" xr:uid="{00000000-0005-0000-0000-000066D70000}"/>
    <cellStyle name="Normal 9 4 2 3 4" xfId="10944" xr:uid="{00000000-0005-0000-0000-000067D70000}"/>
    <cellStyle name="Normal 9 4 2 3 4 2" xfId="30459" xr:uid="{00000000-0005-0000-0000-000068D70000}"/>
    <cellStyle name="Normal 9 4 2 3 4 3" xfId="50352" xr:uid="{00000000-0005-0000-0000-000069D70000}"/>
    <cellStyle name="Normal 9 4 2 3 5" xfId="20665" xr:uid="{00000000-0005-0000-0000-00006AD70000}"/>
    <cellStyle name="Normal 9 4 2 3 6" xfId="40307" xr:uid="{00000000-0005-0000-0000-00006BD70000}"/>
    <cellStyle name="Normal 9 4 2 4" xfId="2163" xr:uid="{00000000-0005-0000-0000-00006CD70000}"/>
    <cellStyle name="Normal 9 4 2 4 2" xfId="4432" xr:uid="{00000000-0005-0000-0000-00006DD70000}"/>
    <cellStyle name="Normal 9 4 2 4 2 2" xfId="9868" xr:uid="{00000000-0005-0000-0000-00006ED70000}"/>
    <cellStyle name="Normal 9 4 2 4 2 2 2" xfId="19591" xr:uid="{00000000-0005-0000-0000-00006FD70000}"/>
    <cellStyle name="Normal 9 4 2 4 2 2 2 2" xfId="39104" xr:uid="{00000000-0005-0000-0000-000070D70000}"/>
    <cellStyle name="Normal 9 4 2 4 2 2 2 3" xfId="58997" xr:uid="{00000000-0005-0000-0000-000071D70000}"/>
    <cellStyle name="Normal 9 4 2 4 2 2 3" xfId="29317" xr:uid="{00000000-0005-0000-0000-000072D70000}"/>
    <cellStyle name="Normal 9 4 2 4 2 2 4" xfId="49205" xr:uid="{00000000-0005-0000-0000-000073D70000}"/>
    <cellStyle name="Normal 9 4 2 4 2 3" xfId="14285" xr:uid="{00000000-0005-0000-0000-000074D70000}"/>
    <cellStyle name="Normal 9 4 2 4 2 3 2" xfId="33799" xr:uid="{00000000-0005-0000-0000-000075D70000}"/>
    <cellStyle name="Normal 9 4 2 4 2 3 3" xfId="53692" xr:uid="{00000000-0005-0000-0000-000076D70000}"/>
    <cellStyle name="Normal 9 4 2 4 2 4" xfId="25204" xr:uid="{00000000-0005-0000-0000-000077D70000}"/>
    <cellStyle name="Normal 9 4 2 4 2 5" xfId="44971" xr:uid="{00000000-0005-0000-0000-000078D70000}"/>
    <cellStyle name="Normal 9 4 2 4 3" xfId="6693" xr:uid="{00000000-0005-0000-0000-000079D70000}"/>
    <cellStyle name="Normal 9 4 2 4 3 2" xfId="16430" xr:uid="{00000000-0005-0000-0000-00007AD70000}"/>
    <cellStyle name="Normal 9 4 2 4 3 2 2" xfId="35943" xr:uid="{00000000-0005-0000-0000-00007BD70000}"/>
    <cellStyle name="Normal 9 4 2 4 3 2 3" xfId="55836" xr:uid="{00000000-0005-0000-0000-00007CD70000}"/>
    <cellStyle name="Normal 9 4 2 4 3 3" xfId="28513" xr:uid="{00000000-0005-0000-0000-00007DD70000}"/>
    <cellStyle name="Normal 9 4 2 4 3 4" xfId="48401" xr:uid="{00000000-0005-0000-0000-00007ED70000}"/>
    <cellStyle name="Normal 9 4 2 4 4" xfId="12017" xr:uid="{00000000-0005-0000-0000-00007FD70000}"/>
    <cellStyle name="Normal 9 4 2 4 4 2" xfId="31532" xr:uid="{00000000-0005-0000-0000-000080D70000}"/>
    <cellStyle name="Normal 9 4 2 4 4 3" xfId="51425" xr:uid="{00000000-0005-0000-0000-000081D70000}"/>
    <cellStyle name="Normal 9 4 2 4 5" xfId="21738" xr:uid="{00000000-0005-0000-0000-000082D70000}"/>
    <cellStyle name="Normal 9 4 2 4 6" xfId="41497" xr:uid="{00000000-0005-0000-0000-000083D70000}"/>
    <cellStyle name="Normal 9 4 2 5" xfId="2823" xr:uid="{00000000-0005-0000-0000-000084D70000}"/>
    <cellStyle name="Normal 9 4 2 5 2" xfId="8260" xr:uid="{00000000-0005-0000-0000-000085D70000}"/>
    <cellStyle name="Normal 9 4 2 5 2 2" xfId="17983" xr:uid="{00000000-0005-0000-0000-000086D70000}"/>
    <cellStyle name="Normal 9 4 2 5 2 2 2" xfId="37496" xr:uid="{00000000-0005-0000-0000-000087D70000}"/>
    <cellStyle name="Normal 9 4 2 5 2 2 3" xfId="57389" xr:uid="{00000000-0005-0000-0000-000088D70000}"/>
    <cellStyle name="Normal 9 4 2 5 2 3" xfId="28766" xr:uid="{00000000-0005-0000-0000-000089D70000}"/>
    <cellStyle name="Normal 9 4 2 5 2 4" xfId="48654" xr:uid="{00000000-0005-0000-0000-00008AD70000}"/>
    <cellStyle name="Normal 9 4 2 5 3" xfId="12677" xr:uid="{00000000-0005-0000-0000-00008BD70000}"/>
    <cellStyle name="Normal 9 4 2 5 3 2" xfId="32191" xr:uid="{00000000-0005-0000-0000-00008CD70000}"/>
    <cellStyle name="Normal 9 4 2 5 3 3" xfId="52084" xr:uid="{00000000-0005-0000-0000-00008DD70000}"/>
    <cellStyle name="Normal 9 4 2 5 4" xfId="23596" xr:uid="{00000000-0005-0000-0000-00008ED70000}"/>
    <cellStyle name="Normal 9 4 2 5 5" xfId="43362" xr:uid="{00000000-0005-0000-0000-00008FD70000}"/>
    <cellStyle name="Normal 9 4 2 6" xfId="5083" xr:uid="{00000000-0005-0000-0000-000090D70000}"/>
    <cellStyle name="Normal 9 4 2 6 2" xfId="14823" xr:uid="{00000000-0005-0000-0000-000091D70000}"/>
    <cellStyle name="Normal 9 4 2 6 2 2" xfId="34336" xr:uid="{00000000-0005-0000-0000-000092D70000}"/>
    <cellStyle name="Normal 9 4 2 6 2 3" xfId="54229" xr:uid="{00000000-0005-0000-0000-000093D70000}"/>
    <cellStyle name="Normal 9 4 2 6 3" xfId="26905" xr:uid="{00000000-0005-0000-0000-000094D70000}"/>
    <cellStyle name="Normal 9 4 2 6 4" xfId="46791" xr:uid="{00000000-0005-0000-0000-000095D70000}"/>
    <cellStyle name="Normal 9 4 2 7" xfId="10409" xr:uid="{00000000-0005-0000-0000-000096D70000}"/>
    <cellStyle name="Normal 9 4 2 7 2" xfId="29924" xr:uid="{00000000-0005-0000-0000-000097D70000}"/>
    <cellStyle name="Normal 9 4 2 7 3" xfId="49817" xr:uid="{00000000-0005-0000-0000-000098D70000}"/>
    <cellStyle name="Normal 9 4 2 8" xfId="20130" xr:uid="{00000000-0005-0000-0000-000099D70000}"/>
    <cellStyle name="Normal 9 4 2 9" xfId="39772" xr:uid="{00000000-0005-0000-0000-00009AD70000}"/>
    <cellStyle name="Normal 9 4 3" xfId="614" xr:uid="{00000000-0005-0000-0000-00009BD70000}"/>
    <cellStyle name="Normal 9 4 3 2" xfId="1700" xr:uid="{00000000-0005-0000-0000-00009CD70000}"/>
    <cellStyle name="Normal 9 4 3 2 2" xfId="4072" xr:uid="{00000000-0005-0000-0000-00009DD70000}"/>
    <cellStyle name="Normal 9 4 3 2 2 2" xfId="9509" xr:uid="{00000000-0005-0000-0000-00009ED70000}"/>
    <cellStyle name="Normal 9 4 3 2 2 2 2" xfId="19232" xr:uid="{00000000-0005-0000-0000-00009FD70000}"/>
    <cellStyle name="Normal 9 4 3 2 2 2 2 2" xfId="38745" xr:uid="{00000000-0005-0000-0000-0000A0D70000}"/>
    <cellStyle name="Normal 9 4 3 2 2 2 2 3" xfId="58638" xr:uid="{00000000-0005-0000-0000-0000A1D70000}"/>
    <cellStyle name="Normal 9 4 3 2 2 2 3" xfId="28975" xr:uid="{00000000-0005-0000-0000-0000A2D70000}"/>
    <cellStyle name="Normal 9 4 3 2 2 2 4" xfId="48863" xr:uid="{00000000-0005-0000-0000-0000A3D70000}"/>
    <cellStyle name="Normal 9 4 3 2 2 3" xfId="13926" xr:uid="{00000000-0005-0000-0000-0000A4D70000}"/>
    <cellStyle name="Normal 9 4 3 2 2 3 2" xfId="33440" xr:uid="{00000000-0005-0000-0000-0000A5D70000}"/>
    <cellStyle name="Normal 9 4 3 2 2 3 3" xfId="53333" xr:uid="{00000000-0005-0000-0000-0000A6D70000}"/>
    <cellStyle name="Normal 9 4 3 2 2 4" xfId="24845" xr:uid="{00000000-0005-0000-0000-0000A7D70000}"/>
    <cellStyle name="Normal 9 4 3 2 2 5" xfId="44611" xr:uid="{00000000-0005-0000-0000-0000A8D70000}"/>
    <cellStyle name="Normal 9 4 3 2 3" xfId="5799" xr:uid="{00000000-0005-0000-0000-0000A9D70000}"/>
    <cellStyle name="Normal 9 4 3 2 3 2" xfId="15536" xr:uid="{00000000-0005-0000-0000-0000AAD70000}"/>
    <cellStyle name="Normal 9 4 3 2 3 2 2" xfId="35049" xr:uid="{00000000-0005-0000-0000-0000ABD70000}"/>
    <cellStyle name="Normal 9 4 3 2 3 2 3" xfId="54942" xr:uid="{00000000-0005-0000-0000-0000ACD70000}"/>
    <cellStyle name="Normal 9 4 3 2 3 3" xfId="27619" xr:uid="{00000000-0005-0000-0000-0000ADD70000}"/>
    <cellStyle name="Normal 9 4 3 2 3 4" xfId="47507" xr:uid="{00000000-0005-0000-0000-0000AED70000}"/>
    <cellStyle name="Normal 9 4 3 2 4" xfId="11658" xr:uid="{00000000-0005-0000-0000-0000AFD70000}"/>
    <cellStyle name="Normal 9 4 3 2 4 2" xfId="31173" xr:uid="{00000000-0005-0000-0000-0000B0D70000}"/>
    <cellStyle name="Normal 9 4 3 2 4 3" xfId="51066" xr:uid="{00000000-0005-0000-0000-0000B1D70000}"/>
    <cellStyle name="Normal 9 4 3 2 5" xfId="21379" xr:uid="{00000000-0005-0000-0000-0000B2D70000}"/>
    <cellStyle name="Normal 9 4 3 2 6" xfId="41034" xr:uid="{00000000-0005-0000-0000-0000B3D70000}"/>
    <cellStyle name="Normal 9 4 3 3" xfId="1149" xr:uid="{00000000-0005-0000-0000-0000B4D70000}"/>
    <cellStyle name="Normal 9 4 3 3 2" xfId="3534" xr:uid="{00000000-0005-0000-0000-0000B5D70000}"/>
    <cellStyle name="Normal 9 4 3 3 2 2" xfId="8971" xr:uid="{00000000-0005-0000-0000-0000B6D70000}"/>
    <cellStyle name="Normal 9 4 3 3 2 2 2" xfId="18694" xr:uid="{00000000-0005-0000-0000-0000B7D70000}"/>
    <cellStyle name="Normal 9 4 3 3 2 2 2 2" xfId="38207" xr:uid="{00000000-0005-0000-0000-0000B8D70000}"/>
    <cellStyle name="Normal 9 4 3 3 2 2 2 3" xfId="58100" xr:uid="{00000000-0005-0000-0000-0000B9D70000}"/>
    <cellStyle name="Normal 9 4 3 3 2 2 3" xfId="28884" xr:uid="{00000000-0005-0000-0000-0000BAD70000}"/>
    <cellStyle name="Normal 9 4 3 3 2 2 4" xfId="48772" xr:uid="{00000000-0005-0000-0000-0000BBD70000}"/>
    <cellStyle name="Normal 9 4 3 3 2 3" xfId="13388" xr:uid="{00000000-0005-0000-0000-0000BCD70000}"/>
    <cellStyle name="Normal 9 4 3 3 2 3 2" xfId="32902" xr:uid="{00000000-0005-0000-0000-0000BDD70000}"/>
    <cellStyle name="Normal 9 4 3 3 2 3 3" xfId="52795" xr:uid="{00000000-0005-0000-0000-0000BED70000}"/>
    <cellStyle name="Normal 9 4 3 3 2 4" xfId="24307" xr:uid="{00000000-0005-0000-0000-0000BFD70000}"/>
    <cellStyle name="Normal 9 4 3 3 2 5" xfId="44073" xr:uid="{00000000-0005-0000-0000-0000C0D70000}"/>
    <cellStyle name="Normal 9 4 3 3 3" xfId="6334" xr:uid="{00000000-0005-0000-0000-0000C1D70000}"/>
    <cellStyle name="Normal 9 4 3 3 3 2" xfId="16071" xr:uid="{00000000-0005-0000-0000-0000C2D70000}"/>
    <cellStyle name="Normal 9 4 3 3 3 2 2" xfId="35584" xr:uid="{00000000-0005-0000-0000-0000C3D70000}"/>
    <cellStyle name="Normal 9 4 3 3 3 2 3" xfId="55477" xr:uid="{00000000-0005-0000-0000-0000C4D70000}"/>
    <cellStyle name="Normal 9 4 3 3 3 3" xfId="28154" xr:uid="{00000000-0005-0000-0000-0000C5D70000}"/>
    <cellStyle name="Normal 9 4 3 3 3 4" xfId="48042" xr:uid="{00000000-0005-0000-0000-0000C6D70000}"/>
    <cellStyle name="Normal 9 4 3 3 4" xfId="11120" xr:uid="{00000000-0005-0000-0000-0000C7D70000}"/>
    <cellStyle name="Normal 9 4 3 3 4 2" xfId="30635" xr:uid="{00000000-0005-0000-0000-0000C8D70000}"/>
    <cellStyle name="Normal 9 4 3 3 4 3" xfId="50528" xr:uid="{00000000-0005-0000-0000-0000C9D70000}"/>
    <cellStyle name="Normal 9 4 3 3 5" xfId="20841" xr:uid="{00000000-0005-0000-0000-0000CAD70000}"/>
    <cellStyle name="Normal 9 4 3 3 6" xfId="40483" xr:uid="{00000000-0005-0000-0000-0000CBD70000}"/>
    <cellStyle name="Normal 9 4 3 4" xfId="2339" xr:uid="{00000000-0005-0000-0000-0000CCD70000}"/>
    <cellStyle name="Normal 9 4 3 4 2" xfId="4608" xr:uid="{00000000-0005-0000-0000-0000CDD70000}"/>
    <cellStyle name="Normal 9 4 3 4 2 2" xfId="10044" xr:uid="{00000000-0005-0000-0000-0000CED70000}"/>
    <cellStyle name="Normal 9 4 3 4 2 2 2" xfId="19767" xr:uid="{00000000-0005-0000-0000-0000CFD70000}"/>
    <cellStyle name="Normal 9 4 3 4 2 2 2 2" xfId="39280" xr:uid="{00000000-0005-0000-0000-0000D0D70000}"/>
    <cellStyle name="Normal 9 4 3 4 2 2 2 3" xfId="59173" xr:uid="{00000000-0005-0000-0000-0000D1D70000}"/>
    <cellStyle name="Normal 9 4 3 4 2 2 3" xfId="29493" xr:uid="{00000000-0005-0000-0000-0000D2D70000}"/>
    <cellStyle name="Normal 9 4 3 4 2 2 4" xfId="49381" xr:uid="{00000000-0005-0000-0000-0000D3D70000}"/>
    <cellStyle name="Normal 9 4 3 4 2 3" xfId="14461" xr:uid="{00000000-0005-0000-0000-0000D4D70000}"/>
    <cellStyle name="Normal 9 4 3 4 2 3 2" xfId="33975" xr:uid="{00000000-0005-0000-0000-0000D5D70000}"/>
    <cellStyle name="Normal 9 4 3 4 2 3 3" xfId="53868" xr:uid="{00000000-0005-0000-0000-0000D6D70000}"/>
    <cellStyle name="Normal 9 4 3 4 2 4" xfId="25380" xr:uid="{00000000-0005-0000-0000-0000D7D70000}"/>
    <cellStyle name="Normal 9 4 3 4 2 5" xfId="45147" xr:uid="{00000000-0005-0000-0000-0000D8D70000}"/>
    <cellStyle name="Normal 9 4 3 4 3" xfId="6869" xr:uid="{00000000-0005-0000-0000-0000D9D70000}"/>
    <cellStyle name="Normal 9 4 3 4 3 2" xfId="16606" xr:uid="{00000000-0005-0000-0000-0000DAD70000}"/>
    <cellStyle name="Normal 9 4 3 4 3 2 2" xfId="36119" xr:uid="{00000000-0005-0000-0000-0000DBD70000}"/>
    <cellStyle name="Normal 9 4 3 4 3 2 3" xfId="56012" xr:uid="{00000000-0005-0000-0000-0000DCD70000}"/>
    <cellStyle name="Normal 9 4 3 4 3 3" xfId="28689" xr:uid="{00000000-0005-0000-0000-0000DDD70000}"/>
    <cellStyle name="Normal 9 4 3 4 3 4" xfId="48577" xr:uid="{00000000-0005-0000-0000-0000DED70000}"/>
    <cellStyle name="Normal 9 4 3 4 4" xfId="12193" xr:uid="{00000000-0005-0000-0000-0000DFD70000}"/>
    <cellStyle name="Normal 9 4 3 4 4 2" xfId="31708" xr:uid="{00000000-0005-0000-0000-0000E0D70000}"/>
    <cellStyle name="Normal 9 4 3 4 4 3" xfId="51601" xr:uid="{00000000-0005-0000-0000-0000E1D70000}"/>
    <cellStyle name="Normal 9 4 3 4 5" xfId="21914" xr:uid="{00000000-0005-0000-0000-0000E2D70000}"/>
    <cellStyle name="Normal 9 4 3 4 6" xfId="41673" xr:uid="{00000000-0005-0000-0000-0000E3D70000}"/>
    <cellStyle name="Normal 9 4 3 5" xfId="2999" xr:uid="{00000000-0005-0000-0000-0000E4D70000}"/>
    <cellStyle name="Normal 9 4 3 5 2" xfId="8436" xr:uid="{00000000-0005-0000-0000-0000E5D70000}"/>
    <cellStyle name="Normal 9 4 3 5 2 2" xfId="18159" xr:uid="{00000000-0005-0000-0000-0000E6D70000}"/>
    <cellStyle name="Normal 9 4 3 5 2 2 2" xfId="37672" xr:uid="{00000000-0005-0000-0000-0000E7D70000}"/>
    <cellStyle name="Normal 9 4 3 5 2 2 3" xfId="57565" xr:uid="{00000000-0005-0000-0000-0000E8D70000}"/>
    <cellStyle name="Normal 9 4 3 5 2 3" xfId="28795" xr:uid="{00000000-0005-0000-0000-0000E9D70000}"/>
    <cellStyle name="Normal 9 4 3 5 2 4" xfId="48683" xr:uid="{00000000-0005-0000-0000-0000EAD70000}"/>
    <cellStyle name="Normal 9 4 3 5 3" xfId="12853" xr:uid="{00000000-0005-0000-0000-0000EBD70000}"/>
    <cellStyle name="Normal 9 4 3 5 3 2" xfId="32367" xr:uid="{00000000-0005-0000-0000-0000ECD70000}"/>
    <cellStyle name="Normal 9 4 3 5 3 3" xfId="52260" xr:uid="{00000000-0005-0000-0000-0000EDD70000}"/>
    <cellStyle name="Normal 9 4 3 5 4" xfId="23772" xr:uid="{00000000-0005-0000-0000-0000EED70000}"/>
    <cellStyle name="Normal 9 4 3 5 5" xfId="43538" xr:uid="{00000000-0005-0000-0000-0000EFD70000}"/>
    <cellStyle name="Normal 9 4 3 6" xfId="5259" xr:uid="{00000000-0005-0000-0000-0000F0D70000}"/>
    <cellStyle name="Normal 9 4 3 6 2" xfId="14999" xr:uid="{00000000-0005-0000-0000-0000F1D70000}"/>
    <cellStyle name="Normal 9 4 3 6 2 2" xfId="34512" xr:uid="{00000000-0005-0000-0000-0000F2D70000}"/>
    <cellStyle name="Normal 9 4 3 6 2 3" xfId="54405" xr:uid="{00000000-0005-0000-0000-0000F3D70000}"/>
    <cellStyle name="Normal 9 4 3 6 3" xfId="27081" xr:uid="{00000000-0005-0000-0000-0000F4D70000}"/>
    <cellStyle name="Normal 9 4 3 6 4" xfId="46967" xr:uid="{00000000-0005-0000-0000-0000F5D70000}"/>
    <cellStyle name="Normal 9 4 3 7" xfId="10585" xr:uid="{00000000-0005-0000-0000-0000F6D70000}"/>
    <cellStyle name="Normal 9 4 3 7 2" xfId="30100" xr:uid="{00000000-0005-0000-0000-0000F7D70000}"/>
    <cellStyle name="Normal 9 4 3 7 3" xfId="49993" xr:uid="{00000000-0005-0000-0000-0000F8D70000}"/>
    <cellStyle name="Normal 9 4 3 8" xfId="20306" xr:uid="{00000000-0005-0000-0000-0000F9D70000}"/>
    <cellStyle name="Normal 9 4 3 9" xfId="39948" xr:uid="{00000000-0005-0000-0000-0000FAD70000}"/>
    <cellStyle name="Normal 9 4 4" xfId="1348" xr:uid="{00000000-0005-0000-0000-0000FBD70000}"/>
    <cellStyle name="Normal 9 4 4 2" xfId="3720" xr:uid="{00000000-0005-0000-0000-0000FCD70000}"/>
    <cellStyle name="Normal 9 4 4 2 2" xfId="9157" xr:uid="{00000000-0005-0000-0000-0000FDD70000}"/>
    <cellStyle name="Normal 9 4 4 2 2 2" xfId="18880" xr:uid="{00000000-0005-0000-0000-0000FED70000}"/>
    <cellStyle name="Normal 9 4 4 2 2 2 2" xfId="38393" xr:uid="{00000000-0005-0000-0000-0000FFD70000}"/>
    <cellStyle name="Normal 9 4 4 2 2 2 3" xfId="58286" xr:uid="{00000000-0005-0000-0000-000000D80000}"/>
    <cellStyle name="Normal 9 4 4 2 2 3" xfId="28917" xr:uid="{00000000-0005-0000-0000-000001D80000}"/>
    <cellStyle name="Normal 9 4 4 2 2 4" xfId="48805" xr:uid="{00000000-0005-0000-0000-000002D80000}"/>
    <cellStyle name="Normal 9 4 4 2 3" xfId="13574" xr:uid="{00000000-0005-0000-0000-000003D80000}"/>
    <cellStyle name="Normal 9 4 4 2 3 2" xfId="33088" xr:uid="{00000000-0005-0000-0000-000004D80000}"/>
    <cellStyle name="Normal 9 4 4 2 3 3" xfId="52981" xr:uid="{00000000-0005-0000-0000-000005D80000}"/>
    <cellStyle name="Normal 9 4 4 2 4" xfId="24493" xr:uid="{00000000-0005-0000-0000-000006D80000}"/>
    <cellStyle name="Normal 9 4 4 2 5" xfId="44259" xr:uid="{00000000-0005-0000-0000-000007D80000}"/>
    <cellStyle name="Normal 9 4 4 3" xfId="5447" xr:uid="{00000000-0005-0000-0000-000008D80000}"/>
    <cellStyle name="Normal 9 4 4 3 2" xfId="15184" xr:uid="{00000000-0005-0000-0000-000009D80000}"/>
    <cellStyle name="Normal 9 4 4 3 2 2" xfId="34697" xr:uid="{00000000-0005-0000-0000-00000AD80000}"/>
    <cellStyle name="Normal 9 4 4 3 2 3" xfId="54590" xr:uid="{00000000-0005-0000-0000-00000BD80000}"/>
    <cellStyle name="Normal 9 4 4 3 3" xfId="27267" xr:uid="{00000000-0005-0000-0000-00000CD80000}"/>
    <cellStyle name="Normal 9 4 4 3 4" xfId="47155" xr:uid="{00000000-0005-0000-0000-00000DD80000}"/>
    <cellStyle name="Normal 9 4 4 4" xfId="11306" xr:uid="{00000000-0005-0000-0000-00000ED80000}"/>
    <cellStyle name="Normal 9 4 4 4 2" xfId="30821" xr:uid="{00000000-0005-0000-0000-00000FD80000}"/>
    <cellStyle name="Normal 9 4 4 4 3" xfId="50714" xr:uid="{00000000-0005-0000-0000-000010D80000}"/>
    <cellStyle name="Normal 9 4 4 5" xfId="21027" xr:uid="{00000000-0005-0000-0000-000011D80000}"/>
    <cellStyle name="Normal 9 4 4 6" xfId="40682" xr:uid="{00000000-0005-0000-0000-000012D80000}"/>
    <cellStyle name="Normal 9 4 5" xfId="797" xr:uid="{00000000-0005-0000-0000-000013D80000}"/>
    <cellStyle name="Normal 9 4 5 2" xfId="3182" xr:uid="{00000000-0005-0000-0000-000014D80000}"/>
    <cellStyle name="Normal 9 4 5 2 2" xfId="8619" xr:uid="{00000000-0005-0000-0000-000015D80000}"/>
    <cellStyle name="Normal 9 4 5 2 2 2" xfId="18342" xr:uid="{00000000-0005-0000-0000-000016D80000}"/>
    <cellStyle name="Normal 9 4 5 2 2 2 2" xfId="37855" xr:uid="{00000000-0005-0000-0000-000017D80000}"/>
    <cellStyle name="Normal 9 4 5 2 2 2 3" xfId="57748" xr:uid="{00000000-0005-0000-0000-000018D80000}"/>
    <cellStyle name="Normal 9 4 5 2 2 3" xfId="28826" xr:uid="{00000000-0005-0000-0000-000019D80000}"/>
    <cellStyle name="Normal 9 4 5 2 2 4" xfId="48714" xr:uid="{00000000-0005-0000-0000-00001AD80000}"/>
    <cellStyle name="Normal 9 4 5 2 3" xfId="13036" xr:uid="{00000000-0005-0000-0000-00001BD80000}"/>
    <cellStyle name="Normal 9 4 5 2 3 2" xfId="32550" xr:uid="{00000000-0005-0000-0000-00001CD80000}"/>
    <cellStyle name="Normal 9 4 5 2 3 3" xfId="52443" xr:uid="{00000000-0005-0000-0000-00001DD80000}"/>
    <cellStyle name="Normal 9 4 5 2 4" xfId="23955" xr:uid="{00000000-0005-0000-0000-00001ED80000}"/>
    <cellStyle name="Normal 9 4 5 2 5" xfId="43721" xr:uid="{00000000-0005-0000-0000-00001FD80000}"/>
    <cellStyle name="Normal 9 4 5 3" xfId="5982" xr:uid="{00000000-0005-0000-0000-000020D80000}"/>
    <cellStyle name="Normal 9 4 5 3 2" xfId="15719" xr:uid="{00000000-0005-0000-0000-000021D80000}"/>
    <cellStyle name="Normal 9 4 5 3 2 2" xfId="35232" xr:uid="{00000000-0005-0000-0000-000022D80000}"/>
    <cellStyle name="Normal 9 4 5 3 2 3" xfId="55125" xr:uid="{00000000-0005-0000-0000-000023D80000}"/>
    <cellStyle name="Normal 9 4 5 3 3" xfId="27802" xr:uid="{00000000-0005-0000-0000-000024D80000}"/>
    <cellStyle name="Normal 9 4 5 3 4" xfId="47690" xr:uid="{00000000-0005-0000-0000-000025D80000}"/>
    <cellStyle name="Normal 9 4 5 4" xfId="10768" xr:uid="{00000000-0005-0000-0000-000026D80000}"/>
    <cellStyle name="Normal 9 4 5 4 2" xfId="30283" xr:uid="{00000000-0005-0000-0000-000027D80000}"/>
    <cellStyle name="Normal 9 4 5 4 3" xfId="50176" xr:uid="{00000000-0005-0000-0000-000028D80000}"/>
    <cellStyle name="Normal 9 4 5 5" xfId="20489" xr:uid="{00000000-0005-0000-0000-000029D80000}"/>
    <cellStyle name="Normal 9 4 5 6" xfId="40131" xr:uid="{00000000-0005-0000-0000-00002AD80000}"/>
    <cellStyle name="Normal 9 4 6" xfId="1945" xr:uid="{00000000-0005-0000-0000-00002BD80000}"/>
    <cellStyle name="Normal 9 4 6 2" xfId="4256" xr:uid="{00000000-0005-0000-0000-00002CD80000}"/>
    <cellStyle name="Normal 9 4 6 2 2" xfId="9692" xr:uid="{00000000-0005-0000-0000-00002DD80000}"/>
    <cellStyle name="Normal 9 4 6 2 2 2" xfId="19415" xr:uid="{00000000-0005-0000-0000-00002ED80000}"/>
    <cellStyle name="Normal 9 4 6 2 2 2 2" xfId="38928" xr:uid="{00000000-0005-0000-0000-00002FD80000}"/>
    <cellStyle name="Normal 9 4 6 2 2 2 3" xfId="58821" xr:uid="{00000000-0005-0000-0000-000030D80000}"/>
    <cellStyle name="Normal 9 4 6 2 2 3" xfId="29141" xr:uid="{00000000-0005-0000-0000-000031D80000}"/>
    <cellStyle name="Normal 9 4 6 2 2 4" xfId="49029" xr:uid="{00000000-0005-0000-0000-000032D80000}"/>
    <cellStyle name="Normal 9 4 6 2 3" xfId="14109" xr:uid="{00000000-0005-0000-0000-000033D80000}"/>
    <cellStyle name="Normal 9 4 6 2 3 2" xfId="33623" xr:uid="{00000000-0005-0000-0000-000034D80000}"/>
    <cellStyle name="Normal 9 4 6 2 3 3" xfId="53516" xr:uid="{00000000-0005-0000-0000-000035D80000}"/>
    <cellStyle name="Normal 9 4 6 2 4" xfId="25028" xr:uid="{00000000-0005-0000-0000-000036D80000}"/>
    <cellStyle name="Normal 9 4 6 2 5" xfId="44795" xr:uid="{00000000-0005-0000-0000-000037D80000}"/>
    <cellStyle name="Normal 9 4 6 3" xfId="6517" xr:uid="{00000000-0005-0000-0000-000038D80000}"/>
    <cellStyle name="Normal 9 4 6 3 2" xfId="16254" xr:uid="{00000000-0005-0000-0000-000039D80000}"/>
    <cellStyle name="Normal 9 4 6 3 2 2" xfId="35767" xr:uid="{00000000-0005-0000-0000-00003AD80000}"/>
    <cellStyle name="Normal 9 4 6 3 2 3" xfId="55660" xr:uid="{00000000-0005-0000-0000-00003BD80000}"/>
    <cellStyle name="Normal 9 4 6 3 3" xfId="28337" xr:uid="{00000000-0005-0000-0000-00003CD80000}"/>
    <cellStyle name="Normal 9 4 6 3 4" xfId="48225" xr:uid="{00000000-0005-0000-0000-00003DD80000}"/>
    <cellStyle name="Normal 9 4 6 4" xfId="11841" xr:uid="{00000000-0005-0000-0000-00003ED80000}"/>
    <cellStyle name="Normal 9 4 6 4 2" xfId="31356" xr:uid="{00000000-0005-0000-0000-00003FD80000}"/>
    <cellStyle name="Normal 9 4 6 4 3" xfId="51249" xr:uid="{00000000-0005-0000-0000-000040D80000}"/>
    <cellStyle name="Normal 9 4 6 5" xfId="21562" xr:uid="{00000000-0005-0000-0000-000041D80000}"/>
    <cellStyle name="Normal 9 4 6 6" xfId="41279" xr:uid="{00000000-0005-0000-0000-000042D80000}"/>
    <cellStyle name="Normal 9 4 7" xfId="2647" xr:uid="{00000000-0005-0000-0000-000043D80000}"/>
    <cellStyle name="Normal 9 4 7 2" xfId="8084" xr:uid="{00000000-0005-0000-0000-000044D80000}"/>
    <cellStyle name="Normal 9 4 7 2 2" xfId="17807" xr:uid="{00000000-0005-0000-0000-000045D80000}"/>
    <cellStyle name="Normal 9 4 7 2 2 2" xfId="37320" xr:uid="{00000000-0005-0000-0000-000046D80000}"/>
    <cellStyle name="Normal 9 4 7 2 2 3" xfId="57213" xr:uid="{00000000-0005-0000-0000-000047D80000}"/>
    <cellStyle name="Normal 9 4 7 2 3" xfId="28737" xr:uid="{00000000-0005-0000-0000-000048D80000}"/>
    <cellStyle name="Normal 9 4 7 2 4" xfId="48625" xr:uid="{00000000-0005-0000-0000-000049D80000}"/>
    <cellStyle name="Normal 9 4 7 3" xfId="12501" xr:uid="{00000000-0005-0000-0000-00004AD80000}"/>
    <cellStyle name="Normal 9 4 7 3 2" xfId="32015" xr:uid="{00000000-0005-0000-0000-00004BD80000}"/>
    <cellStyle name="Normal 9 4 7 3 3" xfId="51908" xr:uid="{00000000-0005-0000-0000-00004CD80000}"/>
    <cellStyle name="Normal 9 4 7 4" xfId="23420" xr:uid="{00000000-0005-0000-0000-00004DD80000}"/>
    <cellStyle name="Normal 9 4 7 5" xfId="43186" xr:uid="{00000000-0005-0000-0000-00004ED80000}"/>
    <cellStyle name="Normal 9 4 8" xfId="4865" xr:uid="{00000000-0005-0000-0000-00004FD80000}"/>
    <cellStyle name="Normal 9 4 8 2" xfId="14647" xr:uid="{00000000-0005-0000-0000-000050D80000}"/>
    <cellStyle name="Normal 9 4 8 2 2" xfId="34160" xr:uid="{00000000-0005-0000-0000-000051D80000}"/>
    <cellStyle name="Normal 9 4 8 2 3" xfId="54053" xr:uid="{00000000-0005-0000-0000-000052D80000}"/>
    <cellStyle name="Normal 9 4 8 3" xfId="26729" xr:uid="{00000000-0005-0000-0000-000053D80000}"/>
    <cellStyle name="Normal 9 4 8 4" xfId="46573" xr:uid="{00000000-0005-0000-0000-000054D80000}"/>
    <cellStyle name="Normal 9 4 9" xfId="10233" xr:uid="{00000000-0005-0000-0000-000055D80000}"/>
    <cellStyle name="Normal 9 4 9 2" xfId="29748" xr:uid="{00000000-0005-0000-0000-000056D80000}"/>
    <cellStyle name="Normal 9 4 9 3" xfId="49641" xr:uid="{00000000-0005-0000-0000-000057D80000}"/>
    <cellStyle name="Normal 9 5" xfId="91" xr:uid="{00000000-0005-0000-0000-000058D80000}"/>
    <cellStyle name="Normal 9 5 10" xfId="19825" xr:uid="{00000000-0005-0000-0000-000059D80000}"/>
    <cellStyle name="Normal 9 5 11" xfId="39425" xr:uid="{00000000-0005-0000-0000-00005AD80000}"/>
    <cellStyle name="Normal 9 5 2" xfId="309" xr:uid="{00000000-0005-0000-0000-00005BD80000}"/>
    <cellStyle name="Normal 9 5 2 2" xfId="1395" xr:uid="{00000000-0005-0000-0000-00005CD80000}"/>
    <cellStyle name="Normal 9 5 2 2 2" xfId="3767" xr:uid="{00000000-0005-0000-0000-00005DD80000}"/>
    <cellStyle name="Normal 9 5 2 2 2 2" xfId="9204" xr:uid="{00000000-0005-0000-0000-00005ED80000}"/>
    <cellStyle name="Normal 9 5 2 2 2 2 2" xfId="18927" xr:uid="{00000000-0005-0000-0000-00005FD80000}"/>
    <cellStyle name="Normal 9 5 2 2 2 2 2 2" xfId="38440" xr:uid="{00000000-0005-0000-0000-000060D80000}"/>
    <cellStyle name="Normal 9 5 2 2 2 2 2 3" xfId="58333" xr:uid="{00000000-0005-0000-0000-000061D80000}"/>
    <cellStyle name="Normal 9 5 2 2 2 2 3" xfId="25939" xr:uid="{00000000-0005-0000-0000-000062D80000}"/>
    <cellStyle name="Normal 9 5 2 2 2 2 4" xfId="45709" xr:uid="{00000000-0005-0000-0000-000063D80000}"/>
    <cellStyle name="Normal 9 5 2 2 2 3" xfId="13621" xr:uid="{00000000-0005-0000-0000-000064D80000}"/>
    <cellStyle name="Normal 9 5 2 2 2 3 2" xfId="33135" xr:uid="{00000000-0005-0000-0000-000065D80000}"/>
    <cellStyle name="Normal 9 5 2 2 2 3 3" xfId="53028" xr:uid="{00000000-0005-0000-0000-000066D80000}"/>
    <cellStyle name="Normal 9 5 2 2 2 4" xfId="24540" xr:uid="{00000000-0005-0000-0000-000067D80000}"/>
    <cellStyle name="Normal 9 5 2 2 2 5" xfId="44306" xr:uid="{00000000-0005-0000-0000-000068D80000}"/>
    <cellStyle name="Normal 9 5 2 2 3" xfId="7527" xr:uid="{00000000-0005-0000-0000-000069D80000}"/>
    <cellStyle name="Normal 9 5 2 2 3 2" xfId="17250" xr:uid="{00000000-0005-0000-0000-00006AD80000}"/>
    <cellStyle name="Normal 9 5 2 2 3 2 2" xfId="36763" xr:uid="{00000000-0005-0000-0000-00006BD80000}"/>
    <cellStyle name="Normal 9 5 2 2 3 2 3" xfId="56656" xr:uid="{00000000-0005-0000-0000-00006CD80000}"/>
    <cellStyle name="Normal 9 5 2 2 3 3" xfId="26073" xr:uid="{00000000-0005-0000-0000-00006DD80000}"/>
    <cellStyle name="Normal 9 5 2 2 3 4" xfId="45844" xr:uid="{00000000-0005-0000-0000-00006ED80000}"/>
    <cellStyle name="Normal 9 5 2 2 4" xfId="5494" xr:uid="{00000000-0005-0000-0000-00006FD80000}"/>
    <cellStyle name="Normal 9 5 2 2 4 2" xfId="15231" xr:uid="{00000000-0005-0000-0000-000070D80000}"/>
    <cellStyle name="Normal 9 5 2 2 4 2 2" xfId="34744" xr:uid="{00000000-0005-0000-0000-000071D80000}"/>
    <cellStyle name="Normal 9 5 2 2 4 2 3" xfId="54637" xr:uid="{00000000-0005-0000-0000-000072D80000}"/>
    <cellStyle name="Normal 9 5 2 2 4 3" xfId="27314" xr:uid="{00000000-0005-0000-0000-000073D80000}"/>
    <cellStyle name="Normal 9 5 2 2 4 4" xfId="47202" xr:uid="{00000000-0005-0000-0000-000074D80000}"/>
    <cellStyle name="Normal 9 5 2 2 5" xfId="11353" xr:uid="{00000000-0005-0000-0000-000075D80000}"/>
    <cellStyle name="Normal 9 5 2 2 5 2" xfId="30868" xr:uid="{00000000-0005-0000-0000-000076D80000}"/>
    <cellStyle name="Normal 9 5 2 2 5 3" xfId="50761" xr:uid="{00000000-0005-0000-0000-000077D80000}"/>
    <cellStyle name="Normal 9 5 2 2 6" xfId="21074" xr:uid="{00000000-0005-0000-0000-000078D80000}"/>
    <cellStyle name="Normal 9 5 2 2 7" xfId="40729" xr:uid="{00000000-0005-0000-0000-000079D80000}"/>
    <cellStyle name="Normal 9 5 2 3" xfId="844" xr:uid="{00000000-0005-0000-0000-00007AD80000}"/>
    <cellStyle name="Normal 9 5 2 3 2" xfId="3229" xr:uid="{00000000-0005-0000-0000-00007BD80000}"/>
    <cellStyle name="Normal 9 5 2 3 2 2" xfId="8666" xr:uid="{00000000-0005-0000-0000-00007CD80000}"/>
    <cellStyle name="Normal 9 5 2 3 2 2 2" xfId="18389" xr:uid="{00000000-0005-0000-0000-00007DD80000}"/>
    <cellStyle name="Normal 9 5 2 3 2 2 2 2" xfId="37902" xr:uid="{00000000-0005-0000-0000-00007ED80000}"/>
    <cellStyle name="Normal 9 5 2 3 2 2 2 3" xfId="57795" xr:uid="{00000000-0005-0000-0000-00007FD80000}"/>
    <cellStyle name="Normal 9 5 2 3 2 2 3" xfId="22471" xr:uid="{00000000-0005-0000-0000-000080D80000}"/>
    <cellStyle name="Normal 9 5 2 3 2 2 4" xfId="42233" xr:uid="{00000000-0005-0000-0000-000081D80000}"/>
    <cellStyle name="Normal 9 5 2 3 2 3" xfId="13083" xr:uid="{00000000-0005-0000-0000-000082D80000}"/>
    <cellStyle name="Normal 9 5 2 3 2 3 2" xfId="32597" xr:uid="{00000000-0005-0000-0000-000083D80000}"/>
    <cellStyle name="Normal 9 5 2 3 2 3 3" xfId="52490" xr:uid="{00000000-0005-0000-0000-000084D80000}"/>
    <cellStyle name="Normal 9 5 2 3 2 4" xfId="24002" xr:uid="{00000000-0005-0000-0000-000085D80000}"/>
    <cellStyle name="Normal 9 5 2 3 2 5" xfId="43768" xr:uid="{00000000-0005-0000-0000-000086D80000}"/>
    <cellStyle name="Normal 9 5 2 3 3" xfId="7067" xr:uid="{00000000-0005-0000-0000-000087D80000}"/>
    <cellStyle name="Normal 9 5 2 3 3 2" xfId="16803" xr:uid="{00000000-0005-0000-0000-000088D80000}"/>
    <cellStyle name="Normal 9 5 2 3 3 2 2" xfId="36316" xr:uid="{00000000-0005-0000-0000-000089D80000}"/>
    <cellStyle name="Normal 9 5 2 3 3 2 3" xfId="56209" xr:uid="{00000000-0005-0000-0000-00008AD80000}"/>
    <cellStyle name="Normal 9 5 2 3 3 3" xfId="22300" xr:uid="{00000000-0005-0000-0000-00008BD80000}"/>
    <cellStyle name="Normal 9 5 2 3 3 4" xfId="42061" xr:uid="{00000000-0005-0000-0000-00008CD80000}"/>
    <cellStyle name="Normal 9 5 2 3 4" xfId="6029" xr:uid="{00000000-0005-0000-0000-00008DD80000}"/>
    <cellStyle name="Normal 9 5 2 3 4 2" xfId="15766" xr:uid="{00000000-0005-0000-0000-00008ED80000}"/>
    <cellStyle name="Normal 9 5 2 3 4 2 2" xfId="35279" xr:uid="{00000000-0005-0000-0000-00008FD80000}"/>
    <cellStyle name="Normal 9 5 2 3 4 2 3" xfId="55172" xr:uid="{00000000-0005-0000-0000-000090D80000}"/>
    <cellStyle name="Normal 9 5 2 3 4 3" xfId="27849" xr:uid="{00000000-0005-0000-0000-000091D80000}"/>
    <cellStyle name="Normal 9 5 2 3 4 4" xfId="47737" xr:uid="{00000000-0005-0000-0000-000092D80000}"/>
    <cellStyle name="Normal 9 5 2 3 5" xfId="10815" xr:uid="{00000000-0005-0000-0000-000093D80000}"/>
    <cellStyle name="Normal 9 5 2 3 5 2" xfId="30330" xr:uid="{00000000-0005-0000-0000-000094D80000}"/>
    <cellStyle name="Normal 9 5 2 3 5 3" xfId="50223" xr:uid="{00000000-0005-0000-0000-000095D80000}"/>
    <cellStyle name="Normal 9 5 2 3 6" xfId="20536" xr:uid="{00000000-0005-0000-0000-000096D80000}"/>
    <cellStyle name="Normal 9 5 2 3 7" xfId="40178" xr:uid="{00000000-0005-0000-0000-000097D80000}"/>
    <cellStyle name="Normal 9 5 2 4" xfId="2034" xr:uid="{00000000-0005-0000-0000-000098D80000}"/>
    <cellStyle name="Normal 9 5 2 4 2" xfId="4303" xr:uid="{00000000-0005-0000-0000-000099D80000}"/>
    <cellStyle name="Normal 9 5 2 4 2 2" xfId="9739" xr:uid="{00000000-0005-0000-0000-00009AD80000}"/>
    <cellStyle name="Normal 9 5 2 4 2 2 2" xfId="19462" xr:uid="{00000000-0005-0000-0000-00009BD80000}"/>
    <cellStyle name="Normal 9 5 2 4 2 2 2 2" xfId="38975" xr:uid="{00000000-0005-0000-0000-00009CD80000}"/>
    <cellStyle name="Normal 9 5 2 4 2 2 2 3" xfId="58868" xr:uid="{00000000-0005-0000-0000-00009DD80000}"/>
    <cellStyle name="Normal 9 5 2 4 2 2 3" xfId="29188" xr:uid="{00000000-0005-0000-0000-00009ED80000}"/>
    <cellStyle name="Normal 9 5 2 4 2 2 4" xfId="49076" xr:uid="{00000000-0005-0000-0000-00009FD80000}"/>
    <cellStyle name="Normal 9 5 2 4 2 3" xfId="14156" xr:uid="{00000000-0005-0000-0000-0000A0D80000}"/>
    <cellStyle name="Normal 9 5 2 4 2 3 2" xfId="33670" xr:uid="{00000000-0005-0000-0000-0000A1D80000}"/>
    <cellStyle name="Normal 9 5 2 4 2 3 3" xfId="53563" xr:uid="{00000000-0005-0000-0000-0000A2D80000}"/>
    <cellStyle name="Normal 9 5 2 4 2 4" xfId="25075" xr:uid="{00000000-0005-0000-0000-0000A3D80000}"/>
    <cellStyle name="Normal 9 5 2 4 2 5" xfId="44842" xr:uid="{00000000-0005-0000-0000-0000A4D80000}"/>
    <cellStyle name="Normal 9 5 2 4 3" xfId="6564" xr:uid="{00000000-0005-0000-0000-0000A5D80000}"/>
    <cellStyle name="Normal 9 5 2 4 3 2" xfId="16301" xr:uid="{00000000-0005-0000-0000-0000A6D80000}"/>
    <cellStyle name="Normal 9 5 2 4 3 2 2" xfId="35814" xr:uid="{00000000-0005-0000-0000-0000A7D80000}"/>
    <cellStyle name="Normal 9 5 2 4 3 2 3" xfId="55707" xr:uid="{00000000-0005-0000-0000-0000A8D80000}"/>
    <cellStyle name="Normal 9 5 2 4 3 3" xfId="28384" xr:uid="{00000000-0005-0000-0000-0000A9D80000}"/>
    <cellStyle name="Normal 9 5 2 4 3 4" xfId="48272" xr:uid="{00000000-0005-0000-0000-0000AAD80000}"/>
    <cellStyle name="Normal 9 5 2 4 4" xfId="11888" xr:uid="{00000000-0005-0000-0000-0000ABD80000}"/>
    <cellStyle name="Normal 9 5 2 4 4 2" xfId="31403" xr:uid="{00000000-0005-0000-0000-0000ACD80000}"/>
    <cellStyle name="Normal 9 5 2 4 4 3" xfId="51296" xr:uid="{00000000-0005-0000-0000-0000ADD80000}"/>
    <cellStyle name="Normal 9 5 2 4 5" xfId="21609" xr:uid="{00000000-0005-0000-0000-0000AED80000}"/>
    <cellStyle name="Normal 9 5 2 4 6" xfId="41368" xr:uid="{00000000-0005-0000-0000-0000AFD80000}"/>
    <cellStyle name="Normal 9 5 2 5" xfId="2694" xr:uid="{00000000-0005-0000-0000-0000B0D80000}"/>
    <cellStyle name="Normal 9 5 2 5 2" xfId="8131" xr:uid="{00000000-0005-0000-0000-0000B1D80000}"/>
    <cellStyle name="Normal 9 5 2 5 2 2" xfId="17854" xr:uid="{00000000-0005-0000-0000-0000B2D80000}"/>
    <cellStyle name="Normal 9 5 2 5 2 2 2" xfId="37367" xr:uid="{00000000-0005-0000-0000-0000B3D80000}"/>
    <cellStyle name="Normal 9 5 2 5 2 2 3" xfId="57260" xr:uid="{00000000-0005-0000-0000-0000B4D80000}"/>
    <cellStyle name="Normal 9 5 2 5 2 3" xfId="22537" xr:uid="{00000000-0005-0000-0000-0000B5D80000}"/>
    <cellStyle name="Normal 9 5 2 5 2 4" xfId="42300" xr:uid="{00000000-0005-0000-0000-0000B6D80000}"/>
    <cellStyle name="Normal 9 5 2 5 3" xfId="12548" xr:uid="{00000000-0005-0000-0000-0000B7D80000}"/>
    <cellStyle name="Normal 9 5 2 5 3 2" xfId="32062" xr:uid="{00000000-0005-0000-0000-0000B8D80000}"/>
    <cellStyle name="Normal 9 5 2 5 3 3" xfId="51955" xr:uid="{00000000-0005-0000-0000-0000B9D80000}"/>
    <cellStyle name="Normal 9 5 2 5 4" xfId="23467" xr:uid="{00000000-0005-0000-0000-0000BAD80000}"/>
    <cellStyle name="Normal 9 5 2 5 5" xfId="43233" xr:uid="{00000000-0005-0000-0000-0000BBD80000}"/>
    <cellStyle name="Normal 9 5 2 6" xfId="4954" xr:uid="{00000000-0005-0000-0000-0000BCD80000}"/>
    <cellStyle name="Normal 9 5 2 6 2" xfId="14694" xr:uid="{00000000-0005-0000-0000-0000BDD80000}"/>
    <cellStyle name="Normal 9 5 2 6 2 2" xfId="34207" xr:uid="{00000000-0005-0000-0000-0000BED80000}"/>
    <cellStyle name="Normal 9 5 2 6 2 3" xfId="54100" xr:uid="{00000000-0005-0000-0000-0000BFD80000}"/>
    <cellStyle name="Normal 9 5 2 6 3" xfId="26776" xr:uid="{00000000-0005-0000-0000-0000C0D80000}"/>
    <cellStyle name="Normal 9 5 2 6 4" xfId="46662" xr:uid="{00000000-0005-0000-0000-0000C1D80000}"/>
    <cellStyle name="Normal 9 5 2 7" xfId="10280" xr:uid="{00000000-0005-0000-0000-0000C2D80000}"/>
    <cellStyle name="Normal 9 5 2 7 2" xfId="29795" xr:uid="{00000000-0005-0000-0000-0000C3D80000}"/>
    <cellStyle name="Normal 9 5 2 7 3" xfId="49688" xr:uid="{00000000-0005-0000-0000-0000C4D80000}"/>
    <cellStyle name="Normal 9 5 2 8" xfId="20001" xr:uid="{00000000-0005-0000-0000-0000C5D80000}"/>
    <cellStyle name="Normal 9 5 2 9" xfId="39643" xr:uid="{00000000-0005-0000-0000-0000C6D80000}"/>
    <cellStyle name="Normal 9 5 3" xfId="485" xr:uid="{00000000-0005-0000-0000-0000C7D80000}"/>
    <cellStyle name="Normal 9 5 3 2" xfId="1571" xr:uid="{00000000-0005-0000-0000-0000C8D80000}"/>
    <cellStyle name="Normal 9 5 3 2 2" xfId="3943" xr:uid="{00000000-0005-0000-0000-0000C9D80000}"/>
    <cellStyle name="Normal 9 5 3 2 2 2" xfId="9380" xr:uid="{00000000-0005-0000-0000-0000CAD80000}"/>
    <cellStyle name="Normal 9 5 3 2 2 2 2" xfId="19103" xr:uid="{00000000-0005-0000-0000-0000CBD80000}"/>
    <cellStyle name="Normal 9 5 3 2 2 2 2 2" xfId="38616" xr:uid="{00000000-0005-0000-0000-0000CCD80000}"/>
    <cellStyle name="Normal 9 5 3 2 2 2 2 3" xfId="58509" xr:uid="{00000000-0005-0000-0000-0000CDD80000}"/>
    <cellStyle name="Normal 9 5 3 2 2 2 3" xfId="22979" xr:uid="{00000000-0005-0000-0000-0000CED80000}"/>
    <cellStyle name="Normal 9 5 3 2 2 2 4" xfId="42744" xr:uid="{00000000-0005-0000-0000-0000CFD80000}"/>
    <cellStyle name="Normal 9 5 3 2 2 3" xfId="13797" xr:uid="{00000000-0005-0000-0000-0000D0D80000}"/>
    <cellStyle name="Normal 9 5 3 2 2 3 2" xfId="33311" xr:uid="{00000000-0005-0000-0000-0000D1D80000}"/>
    <cellStyle name="Normal 9 5 3 2 2 3 3" xfId="53204" xr:uid="{00000000-0005-0000-0000-0000D2D80000}"/>
    <cellStyle name="Normal 9 5 3 2 2 4" xfId="24716" xr:uid="{00000000-0005-0000-0000-0000D3D80000}"/>
    <cellStyle name="Normal 9 5 3 2 2 5" xfId="44482" xr:uid="{00000000-0005-0000-0000-0000D4D80000}"/>
    <cellStyle name="Normal 9 5 3 2 3" xfId="7674" xr:uid="{00000000-0005-0000-0000-0000D5D80000}"/>
    <cellStyle name="Normal 9 5 3 2 3 2" xfId="17397" xr:uid="{00000000-0005-0000-0000-0000D6D80000}"/>
    <cellStyle name="Normal 9 5 3 2 3 2 2" xfId="36910" xr:uid="{00000000-0005-0000-0000-0000D7D80000}"/>
    <cellStyle name="Normal 9 5 3 2 3 2 3" xfId="56803" xr:uid="{00000000-0005-0000-0000-0000D8D80000}"/>
    <cellStyle name="Normal 9 5 3 2 3 3" xfId="25463" xr:uid="{00000000-0005-0000-0000-0000D9D80000}"/>
    <cellStyle name="Normal 9 5 3 2 3 4" xfId="45230" xr:uid="{00000000-0005-0000-0000-0000DAD80000}"/>
    <cellStyle name="Normal 9 5 3 2 4" xfId="5670" xr:uid="{00000000-0005-0000-0000-0000DBD80000}"/>
    <cellStyle name="Normal 9 5 3 2 4 2" xfId="15407" xr:uid="{00000000-0005-0000-0000-0000DCD80000}"/>
    <cellStyle name="Normal 9 5 3 2 4 2 2" xfId="34920" xr:uid="{00000000-0005-0000-0000-0000DDD80000}"/>
    <cellStyle name="Normal 9 5 3 2 4 2 3" xfId="54813" xr:uid="{00000000-0005-0000-0000-0000DED80000}"/>
    <cellStyle name="Normal 9 5 3 2 4 3" xfId="27490" xr:uid="{00000000-0005-0000-0000-0000DFD80000}"/>
    <cellStyle name="Normal 9 5 3 2 4 4" xfId="47378" xr:uid="{00000000-0005-0000-0000-0000E0D80000}"/>
    <cellStyle name="Normal 9 5 3 2 5" xfId="11529" xr:uid="{00000000-0005-0000-0000-0000E1D80000}"/>
    <cellStyle name="Normal 9 5 3 2 5 2" xfId="31044" xr:uid="{00000000-0005-0000-0000-0000E2D80000}"/>
    <cellStyle name="Normal 9 5 3 2 5 3" xfId="50937" xr:uid="{00000000-0005-0000-0000-0000E3D80000}"/>
    <cellStyle name="Normal 9 5 3 2 6" xfId="21250" xr:uid="{00000000-0005-0000-0000-0000E4D80000}"/>
    <cellStyle name="Normal 9 5 3 2 7" xfId="40905" xr:uid="{00000000-0005-0000-0000-0000E5D80000}"/>
    <cellStyle name="Normal 9 5 3 3" xfId="1020" xr:uid="{00000000-0005-0000-0000-0000E6D80000}"/>
    <cellStyle name="Normal 9 5 3 3 2" xfId="3405" xr:uid="{00000000-0005-0000-0000-0000E7D80000}"/>
    <cellStyle name="Normal 9 5 3 3 2 2" xfId="8842" xr:uid="{00000000-0005-0000-0000-0000E8D80000}"/>
    <cellStyle name="Normal 9 5 3 3 2 2 2" xfId="18565" xr:uid="{00000000-0005-0000-0000-0000E9D80000}"/>
    <cellStyle name="Normal 9 5 3 3 2 2 2 2" xfId="38078" xr:uid="{00000000-0005-0000-0000-0000EAD80000}"/>
    <cellStyle name="Normal 9 5 3 3 2 2 2 3" xfId="57971" xr:uid="{00000000-0005-0000-0000-0000EBD80000}"/>
    <cellStyle name="Normal 9 5 3 3 2 2 3" xfId="22005" xr:uid="{00000000-0005-0000-0000-0000ECD80000}"/>
    <cellStyle name="Normal 9 5 3 3 2 2 4" xfId="41764" xr:uid="{00000000-0005-0000-0000-0000EDD80000}"/>
    <cellStyle name="Normal 9 5 3 3 2 3" xfId="13259" xr:uid="{00000000-0005-0000-0000-0000EED80000}"/>
    <cellStyle name="Normal 9 5 3 3 2 3 2" xfId="32773" xr:uid="{00000000-0005-0000-0000-0000EFD80000}"/>
    <cellStyle name="Normal 9 5 3 3 2 3 3" xfId="52666" xr:uid="{00000000-0005-0000-0000-0000F0D80000}"/>
    <cellStyle name="Normal 9 5 3 3 2 4" xfId="24178" xr:uid="{00000000-0005-0000-0000-0000F1D80000}"/>
    <cellStyle name="Normal 9 5 3 3 2 5" xfId="43944" xr:uid="{00000000-0005-0000-0000-0000F2D80000}"/>
    <cellStyle name="Normal 9 5 3 3 3" xfId="7214" xr:uid="{00000000-0005-0000-0000-0000F3D80000}"/>
    <cellStyle name="Normal 9 5 3 3 3 2" xfId="16950" xr:uid="{00000000-0005-0000-0000-0000F4D80000}"/>
    <cellStyle name="Normal 9 5 3 3 3 2 2" xfId="36463" xr:uid="{00000000-0005-0000-0000-0000F5D80000}"/>
    <cellStyle name="Normal 9 5 3 3 3 2 3" xfId="56356" xr:uid="{00000000-0005-0000-0000-0000F6D80000}"/>
    <cellStyle name="Normal 9 5 3 3 3 3" xfId="25802" xr:uid="{00000000-0005-0000-0000-0000F7D80000}"/>
    <cellStyle name="Normal 9 5 3 3 3 4" xfId="45571" xr:uid="{00000000-0005-0000-0000-0000F8D80000}"/>
    <cellStyle name="Normal 9 5 3 3 4" xfId="6205" xr:uid="{00000000-0005-0000-0000-0000F9D80000}"/>
    <cellStyle name="Normal 9 5 3 3 4 2" xfId="15942" xr:uid="{00000000-0005-0000-0000-0000FAD80000}"/>
    <cellStyle name="Normal 9 5 3 3 4 2 2" xfId="35455" xr:uid="{00000000-0005-0000-0000-0000FBD80000}"/>
    <cellStyle name="Normal 9 5 3 3 4 2 3" xfId="55348" xr:uid="{00000000-0005-0000-0000-0000FCD80000}"/>
    <cellStyle name="Normal 9 5 3 3 4 3" xfId="28025" xr:uid="{00000000-0005-0000-0000-0000FDD80000}"/>
    <cellStyle name="Normal 9 5 3 3 4 4" xfId="47913" xr:uid="{00000000-0005-0000-0000-0000FED80000}"/>
    <cellStyle name="Normal 9 5 3 3 5" xfId="10991" xr:uid="{00000000-0005-0000-0000-0000FFD80000}"/>
    <cellStyle name="Normal 9 5 3 3 5 2" xfId="30506" xr:uid="{00000000-0005-0000-0000-000000D90000}"/>
    <cellStyle name="Normal 9 5 3 3 5 3" xfId="50399" xr:uid="{00000000-0005-0000-0000-000001D90000}"/>
    <cellStyle name="Normal 9 5 3 3 6" xfId="20712" xr:uid="{00000000-0005-0000-0000-000002D90000}"/>
    <cellStyle name="Normal 9 5 3 3 7" xfId="40354" xr:uid="{00000000-0005-0000-0000-000003D90000}"/>
    <cellStyle name="Normal 9 5 3 4" xfId="2210" xr:uid="{00000000-0005-0000-0000-000004D90000}"/>
    <cellStyle name="Normal 9 5 3 4 2" xfId="4479" xr:uid="{00000000-0005-0000-0000-000005D90000}"/>
    <cellStyle name="Normal 9 5 3 4 2 2" xfId="9915" xr:uid="{00000000-0005-0000-0000-000006D90000}"/>
    <cellStyle name="Normal 9 5 3 4 2 2 2" xfId="19638" xr:uid="{00000000-0005-0000-0000-000007D90000}"/>
    <cellStyle name="Normal 9 5 3 4 2 2 2 2" xfId="39151" xr:uid="{00000000-0005-0000-0000-000008D90000}"/>
    <cellStyle name="Normal 9 5 3 4 2 2 2 3" xfId="59044" xr:uid="{00000000-0005-0000-0000-000009D90000}"/>
    <cellStyle name="Normal 9 5 3 4 2 2 3" xfId="29364" xr:uid="{00000000-0005-0000-0000-00000AD90000}"/>
    <cellStyle name="Normal 9 5 3 4 2 2 4" xfId="49252" xr:uid="{00000000-0005-0000-0000-00000BD90000}"/>
    <cellStyle name="Normal 9 5 3 4 2 3" xfId="14332" xr:uid="{00000000-0005-0000-0000-00000CD90000}"/>
    <cellStyle name="Normal 9 5 3 4 2 3 2" xfId="33846" xr:uid="{00000000-0005-0000-0000-00000DD90000}"/>
    <cellStyle name="Normal 9 5 3 4 2 3 3" xfId="53739" xr:uid="{00000000-0005-0000-0000-00000ED90000}"/>
    <cellStyle name="Normal 9 5 3 4 2 4" xfId="25251" xr:uid="{00000000-0005-0000-0000-00000FD90000}"/>
    <cellStyle name="Normal 9 5 3 4 2 5" xfId="45018" xr:uid="{00000000-0005-0000-0000-000010D90000}"/>
    <cellStyle name="Normal 9 5 3 4 3" xfId="6740" xr:uid="{00000000-0005-0000-0000-000011D90000}"/>
    <cellStyle name="Normal 9 5 3 4 3 2" xfId="16477" xr:uid="{00000000-0005-0000-0000-000012D90000}"/>
    <cellStyle name="Normal 9 5 3 4 3 2 2" xfId="35990" xr:uid="{00000000-0005-0000-0000-000013D90000}"/>
    <cellStyle name="Normal 9 5 3 4 3 2 3" xfId="55883" xr:uid="{00000000-0005-0000-0000-000014D90000}"/>
    <cellStyle name="Normal 9 5 3 4 3 3" xfId="28560" xr:uid="{00000000-0005-0000-0000-000015D90000}"/>
    <cellStyle name="Normal 9 5 3 4 3 4" xfId="48448" xr:uid="{00000000-0005-0000-0000-000016D90000}"/>
    <cellStyle name="Normal 9 5 3 4 4" xfId="12064" xr:uid="{00000000-0005-0000-0000-000017D90000}"/>
    <cellStyle name="Normal 9 5 3 4 4 2" xfId="31579" xr:uid="{00000000-0005-0000-0000-000018D90000}"/>
    <cellStyle name="Normal 9 5 3 4 4 3" xfId="51472" xr:uid="{00000000-0005-0000-0000-000019D90000}"/>
    <cellStyle name="Normal 9 5 3 4 5" xfId="21785" xr:uid="{00000000-0005-0000-0000-00001AD90000}"/>
    <cellStyle name="Normal 9 5 3 4 6" xfId="41544" xr:uid="{00000000-0005-0000-0000-00001BD90000}"/>
    <cellStyle name="Normal 9 5 3 5" xfId="2870" xr:uid="{00000000-0005-0000-0000-00001CD90000}"/>
    <cellStyle name="Normal 9 5 3 5 2" xfId="8307" xr:uid="{00000000-0005-0000-0000-00001DD90000}"/>
    <cellStyle name="Normal 9 5 3 5 2 2" xfId="18030" xr:uid="{00000000-0005-0000-0000-00001ED90000}"/>
    <cellStyle name="Normal 9 5 3 5 2 2 2" xfId="37543" xr:uid="{00000000-0005-0000-0000-00001FD90000}"/>
    <cellStyle name="Normal 9 5 3 5 2 2 3" xfId="57436" xr:uid="{00000000-0005-0000-0000-000020D90000}"/>
    <cellStyle name="Normal 9 5 3 5 2 3" xfId="25541" xr:uid="{00000000-0005-0000-0000-000021D90000}"/>
    <cellStyle name="Normal 9 5 3 5 2 4" xfId="45309" xr:uid="{00000000-0005-0000-0000-000022D90000}"/>
    <cellStyle name="Normal 9 5 3 5 3" xfId="12724" xr:uid="{00000000-0005-0000-0000-000023D90000}"/>
    <cellStyle name="Normal 9 5 3 5 3 2" xfId="32238" xr:uid="{00000000-0005-0000-0000-000024D90000}"/>
    <cellStyle name="Normal 9 5 3 5 3 3" xfId="52131" xr:uid="{00000000-0005-0000-0000-000025D90000}"/>
    <cellStyle name="Normal 9 5 3 5 4" xfId="23643" xr:uid="{00000000-0005-0000-0000-000026D90000}"/>
    <cellStyle name="Normal 9 5 3 5 5" xfId="43409" xr:uid="{00000000-0005-0000-0000-000027D90000}"/>
    <cellStyle name="Normal 9 5 3 6" xfId="5130" xr:uid="{00000000-0005-0000-0000-000028D90000}"/>
    <cellStyle name="Normal 9 5 3 6 2" xfId="14870" xr:uid="{00000000-0005-0000-0000-000029D90000}"/>
    <cellStyle name="Normal 9 5 3 6 2 2" xfId="34383" xr:uid="{00000000-0005-0000-0000-00002AD90000}"/>
    <cellStyle name="Normal 9 5 3 6 2 3" xfId="54276" xr:uid="{00000000-0005-0000-0000-00002BD90000}"/>
    <cellStyle name="Normal 9 5 3 6 3" xfId="26952" xr:uid="{00000000-0005-0000-0000-00002CD90000}"/>
    <cellStyle name="Normal 9 5 3 6 4" xfId="46838" xr:uid="{00000000-0005-0000-0000-00002DD90000}"/>
    <cellStyle name="Normal 9 5 3 7" xfId="10456" xr:uid="{00000000-0005-0000-0000-00002ED90000}"/>
    <cellStyle name="Normal 9 5 3 7 2" xfId="29971" xr:uid="{00000000-0005-0000-0000-00002FD90000}"/>
    <cellStyle name="Normal 9 5 3 7 3" xfId="49864" xr:uid="{00000000-0005-0000-0000-000030D90000}"/>
    <cellStyle name="Normal 9 5 3 8" xfId="20177" xr:uid="{00000000-0005-0000-0000-000031D90000}"/>
    <cellStyle name="Normal 9 5 3 9" xfId="39819" xr:uid="{00000000-0005-0000-0000-000032D90000}"/>
    <cellStyle name="Normal 9 5 4" xfId="1219" xr:uid="{00000000-0005-0000-0000-000033D90000}"/>
    <cellStyle name="Normal 9 5 4 2" xfId="3591" xr:uid="{00000000-0005-0000-0000-000034D90000}"/>
    <cellStyle name="Normal 9 5 4 2 2" xfId="9028" xr:uid="{00000000-0005-0000-0000-000035D90000}"/>
    <cellStyle name="Normal 9 5 4 2 2 2" xfId="18751" xr:uid="{00000000-0005-0000-0000-000036D90000}"/>
    <cellStyle name="Normal 9 5 4 2 2 2 2" xfId="38264" xr:uid="{00000000-0005-0000-0000-000037D90000}"/>
    <cellStyle name="Normal 9 5 4 2 2 2 3" xfId="58157" xr:uid="{00000000-0005-0000-0000-000038D90000}"/>
    <cellStyle name="Normal 9 5 4 2 2 3" xfId="22991" xr:uid="{00000000-0005-0000-0000-000039D90000}"/>
    <cellStyle name="Normal 9 5 4 2 2 4" xfId="42756" xr:uid="{00000000-0005-0000-0000-00003AD90000}"/>
    <cellStyle name="Normal 9 5 4 2 3" xfId="13445" xr:uid="{00000000-0005-0000-0000-00003BD90000}"/>
    <cellStyle name="Normal 9 5 4 2 3 2" xfId="32959" xr:uid="{00000000-0005-0000-0000-00003CD90000}"/>
    <cellStyle name="Normal 9 5 4 2 3 3" xfId="52852" xr:uid="{00000000-0005-0000-0000-00003DD90000}"/>
    <cellStyle name="Normal 9 5 4 2 4" xfId="24364" xr:uid="{00000000-0005-0000-0000-00003ED90000}"/>
    <cellStyle name="Normal 9 5 4 2 5" xfId="44130" xr:uid="{00000000-0005-0000-0000-00003FD90000}"/>
    <cellStyle name="Normal 9 5 4 3" xfId="7380" xr:uid="{00000000-0005-0000-0000-000040D90000}"/>
    <cellStyle name="Normal 9 5 4 3 2" xfId="17103" xr:uid="{00000000-0005-0000-0000-000041D90000}"/>
    <cellStyle name="Normal 9 5 4 3 2 2" xfId="36616" xr:uid="{00000000-0005-0000-0000-000042D90000}"/>
    <cellStyle name="Normal 9 5 4 3 2 3" xfId="56509" xr:uid="{00000000-0005-0000-0000-000043D90000}"/>
    <cellStyle name="Normal 9 5 4 3 3" xfId="25921" xr:uid="{00000000-0005-0000-0000-000044D90000}"/>
    <cellStyle name="Normal 9 5 4 3 4" xfId="45691" xr:uid="{00000000-0005-0000-0000-000045D90000}"/>
    <cellStyle name="Normal 9 5 4 4" xfId="5319" xr:uid="{00000000-0005-0000-0000-000046D90000}"/>
    <cellStyle name="Normal 9 5 4 4 2" xfId="15056" xr:uid="{00000000-0005-0000-0000-000047D90000}"/>
    <cellStyle name="Normal 9 5 4 4 2 2" xfId="34569" xr:uid="{00000000-0005-0000-0000-000048D90000}"/>
    <cellStyle name="Normal 9 5 4 4 2 3" xfId="54462" xr:uid="{00000000-0005-0000-0000-000049D90000}"/>
    <cellStyle name="Normal 9 5 4 4 3" xfId="27139" xr:uid="{00000000-0005-0000-0000-00004AD90000}"/>
    <cellStyle name="Normal 9 5 4 4 4" xfId="47027" xr:uid="{00000000-0005-0000-0000-00004BD90000}"/>
    <cellStyle name="Normal 9 5 4 5" xfId="11177" xr:uid="{00000000-0005-0000-0000-00004CD90000}"/>
    <cellStyle name="Normal 9 5 4 5 2" xfId="30692" xr:uid="{00000000-0005-0000-0000-00004DD90000}"/>
    <cellStyle name="Normal 9 5 4 5 3" xfId="50585" xr:uid="{00000000-0005-0000-0000-00004ED90000}"/>
    <cellStyle name="Normal 9 5 4 6" xfId="20898" xr:uid="{00000000-0005-0000-0000-00004FD90000}"/>
    <cellStyle name="Normal 9 5 4 7" xfId="40553" xr:uid="{00000000-0005-0000-0000-000050D90000}"/>
    <cellStyle name="Normal 9 5 5" xfId="668" xr:uid="{00000000-0005-0000-0000-000051D90000}"/>
    <cellStyle name="Normal 9 5 5 2" xfId="3053" xr:uid="{00000000-0005-0000-0000-000052D90000}"/>
    <cellStyle name="Normal 9 5 5 2 2" xfId="8490" xr:uid="{00000000-0005-0000-0000-000053D90000}"/>
    <cellStyle name="Normal 9 5 5 2 2 2" xfId="18213" xr:uid="{00000000-0005-0000-0000-000054D90000}"/>
    <cellStyle name="Normal 9 5 5 2 2 2 2" xfId="37726" xr:uid="{00000000-0005-0000-0000-000055D90000}"/>
    <cellStyle name="Normal 9 5 5 2 2 2 3" xfId="57619" xr:uid="{00000000-0005-0000-0000-000056D90000}"/>
    <cellStyle name="Normal 9 5 5 2 2 3" xfId="22240" xr:uid="{00000000-0005-0000-0000-000057D90000}"/>
    <cellStyle name="Normal 9 5 5 2 2 4" xfId="42000" xr:uid="{00000000-0005-0000-0000-000058D90000}"/>
    <cellStyle name="Normal 9 5 5 2 3" xfId="12907" xr:uid="{00000000-0005-0000-0000-000059D90000}"/>
    <cellStyle name="Normal 9 5 5 2 3 2" xfId="32421" xr:uid="{00000000-0005-0000-0000-00005AD90000}"/>
    <cellStyle name="Normal 9 5 5 2 3 3" xfId="52314" xr:uid="{00000000-0005-0000-0000-00005BD90000}"/>
    <cellStyle name="Normal 9 5 5 2 4" xfId="23826" xr:uid="{00000000-0005-0000-0000-00005CD90000}"/>
    <cellStyle name="Normal 9 5 5 2 5" xfId="43592" xr:uid="{00000000-0005-0000-0000-00005DD90000}"/>
    <cellStyle name="Normal 9 5 5 3" xfId="6920" xr:uid="{00000000-0005-0000-0000-00005ED90000}"/>
    <cellStyle name="Normal 9 5 5 3 2" xfId="16656" xr:uid="{00000000-0005-0000-0000-00005FD90000}"/>
    <cellStyle name="Normal 9 5 5 3 2 2" xfId="36169" xr:uid="{00000000-0005-0000-0000-000060D90000}"/>
    <cellStyle name="Normal 9 5 5 3 2 3" xfId="56062" xr:uid="{00000000-0005-0000-0000-000061D90000}"/>
    <cellStyle name="Normal 9 5 5 3 3" xfId="22395" xr:uid="{00000000-0005-0000-0000-000062D90000}"/>
    <cellStyle name="Normal 9 5 5 3 4" xfId="42157" xr:uid="{00000000-0005-0000-0000-000063D90000}"/>
    <cellStyle name="Normal 9 5 5 4" xfId="5853" xr:uid="{00000000-0005-0000-0000-000064D90000}"/>
    <cellStyle name="Normal 9 5 5 4 2" xfId="15590" xr:uid="{00000000-0005-0000-0000-000065D90000}"/>
    <cellStyle name="Normal 9 5 5 4 2 2" xfId="35103" xr:uid="{00000000-0005-0000-0000-000066D90000}"/>
    <cellStyle name="Normal 9 5 5 4 2 3" xfId="54996" xr:uid="{00000000-0005-0000-0000-000067D90000}"/>
    <cellStyle name="Normal 9 5 5 4 3" xfId="27673" xr:uid="{00000000-0005-0000-0000-000068D90000}"/>
    <cellStyle name="Normal 9 5 5 4 4" xfId="47561" xr:uid="{00000000-0005-0000-0000-000069D90000}"/>
    <cellStyle name="Normal 9 5 5 5" xfId="10639" xr:uid="{00000000-0005-0000-0000-00006AD90000}"/>
    <cellStyle name="Normal 9 5 5 5 2" xfId="30154" xr:uid="{00000000-0005-0000-0000-00006BD90000}"/>
    <cellStyle name="Normal 9 5 5 5 3" xfId="50047" xr:uid="{00000000-0005-0000-0000-00006CD90000}"/>
    <cellStyle name="Normal 9 5 5 6" xfId="20360" xr:uid="{00000000-0005-0000-0000-00006DD90000}"/>
    <cellStyle name="Normal 9 5 5 7" xfId="40002" xr:uid="{00000000-0005-0000-0000-00006ED90000}"/>
    <cellStyle name="Normal 9 5 6" xfId="1816" xr:uid="{00000000-0005-0000-0000-00006FD90000}"/>
    <cellStyle name="Normal 9 5 6 2" xfId="4127" xr:uid="{00000000-0005-0000-0000-000070D90000}"/>
    <cellStyle name="Normal 9 5 6 2 2" xfId="9563" xr:uid="{00000000-0005-0000-0000-000071D90000}"/>
    <cellStyle name="Normal 9 5 6 2 2 2" xfId="19286" xr:uid="{00000000-0005-0000-0000-000072D90000}"/>
    <cellStyle name="Normal 9 5 6 2 2 2 2" xfId="38799" xr:uid="{00000000-0005-0000-0000-000073D90000}"/>
    <cellStyle name="Normal 9 5 6 2 2 2 3" xfId="58692" xr:uid="{00000000-0005-0000-0000-000074D90000}"/>
    <cellStyle name="Normal 9 5 6 2 2 3" xfId="29012" xr:uid="{00000000-0005-0000-0000-000075D90000}"/>
    <cellStyle name="Normal 9 5 6 2 2 4" xfId="48900" xr:uid="{00000000-0005-0000-0000-000076D90000}"/>
    <cellStyle name="Normal 9 5 6 2 3" xfId="13980" xr:uid="{00000000-0005-0000-0000-000077D90000}"/>
    <cellStyle name="Normal 9 5 6 2 3 2" xfId="33494" xr:uid="{00000000-0005-0000-0000-000078D90000}"/>
    <cellStyle name="Normal 9 5 6 2 3 3" xfId="53387" xr:uid="{00000000-0005-0000-0000-000079D90000}"/>
    <cellStyle name="Normal 9 5 6 2 4" xfId="24899" xr:uid="{00000000-0005-0000-0000-00007AD90000}"/>
    <cellStyle name="Normal 9 5 6 2 5" xfId="44666" xr:uid="{00000000-0005-0000-0000-00007BD90000}"/>
    <cellStyle name="Normal 9 5 6 3" xfId="6388" xr:uid="{00000000-0005-0000-0000-00007CD90000}"/>
    <cellStyle name="Normal 9 5 6 3 2" xfId="16125" xr:uid="{00000000-0005-0000-0000-00007DD90000}"/>
    <cellStyle name="Normal 9 5 6 3 2 2" xfId="35638" xr:uid="{00000000-0005-0000-0000-00007ED90000}"/>
    <cellStyle name="Normal 9 5 6 3 2 3" xfId="55531" xr:uid="{00000000-0005-0000-0000-00007FD90000}"/>
    <cellStyle name="Normal 9 5 6 3 3" xfId="28208" xr:uid="{00000000-0005-0000-0000-000080D90000}"/>
    <cellStyle name="Normal 9 5 6 3 4" xfId="48096" xr:uid="{00000000-0005-0000-0000-000081D90000}"/>
    <cellStyle name="Normal 9 5 6 4" xfId="11712" xr:uid="{00000000-0005-0000-0000-000082D90000}"/>
    <cellStyle name="Normal 9 5 6 4 2" xfId="31227" xr:uid="{00000000-0005-0000-0000-000083D90000}"/>
    <cellStyle name="Normal 9 5 6 4 3" xfId="51120" xr:uid="{00000000-0005-0000-0000-000084D90000}"/>
    <cellStyle name="Normal 9 5 6 5" xfId="21433" xr:uid="{00000000-0005-0000-0000-000085D90000}"/>
    <cellStyle name="Normal 9 5 6 6" xfId="41150" xr:uid="{00000000-0005-0000-0000-000086D90000}"/>
    <cellStyle name="Normal 9 5 7" xfId="2518" xr:uid="{00000000-0005-0000-0000-000087D90000}"/>
    <cellStyle name="Normal 9 5 7 2" xfId="7955" xr:uid="{00000000-0005-0000-0000-000088D90000}"/>
    <cellStyle name="Normal 9 5 7 2 2" xfId="17678" xr:uid="{00000000-0005-0000-0000-000089D90000}"/>
    <cellStyle name="Normal 9 5 7 2 2 2" xfId="37191" xr:uid="{00000000-0005-0000-0000-00008AD90000}"/>
    <cellStyle name="Normal 9 5 7 2 2 3" xfId="57084" xr:uid="{00000000-0005-0000-0000-00008BD90000}"/>
    <cellStyle name="Normal 9 5 7 2 3" xfId="22952" xr:uid="{00000000-0005-0000-0000-00008CD90000}"/>
    <cellStyle name="Normal 9 5 7 2 4" xfId="42717" xr:uid="{00000000-0005-0000-0000-00008DD90000}"/>
    <cellStyle name="Normal 9 5 7 3" xfId="12372" xr:uid="{00000000-0005-0000-0000-00008ED90000}"/>
    <cellStyle name="Normal 9 5 7 3 2" xfId="31886" xr:uid="{00000000-0005-0000-0000-00008FD90000}"/>
    <cellStyle name="Normal 9 5 7 3 3" xfId="51779" xr:uid="{00000000-0005-0000-0000-000090D90000}"/>
    <cellStyle name="Normal 9 5 7 4" xfId="23291" xr:uid="{00000000-0005-0000-0000-000091D90000}"/>
    <cellStyle name="Normal 9 5 7 5" xfId="43057" xr:uid="{00000000-0005-0000-0000-000092D90000}"/>
    <cellStyle name="Normal 9 5 8" xfId="4736" xr:uid="{00000000-0005-0000-0000-000093D90000}"/>
    <cellStyle name="Normal 9 5 8 2" xfId="14518" xr:uid="{00000000-0005-0000-0000-000094D90000}"/>
    <cellStyle name="Normal 9 5 8 2 2" xfId="34031" xr:uid="{00000000-0005-0000-0000-000095D90000}"/>
    <cellStyle name="Normal 9 5 8 2 3" xfId="53924" xr:uid="{00000000-0005-0000-0000-000096D90000}"/>
    <cellStyle name="Normal 9 5 8 3" xfId="26600" xr:uid="{00000000-0005-0000-0000-000097D90000}"/>
    <cellStyle name="Normal 9 5 8 4" xfId="46444" xr:uid="{00000000-0005-0000-0000-000098D90000}"/>
    <cellStyle name="Normal 9 5 9" xfId="10104" xr:uid="{00000000-0005-0000-0000-000099D90000}"/>
    <cellStyle name="Normal 9 5 9 2" xfId="29619" xr:uid="{00000000-0005-0000-0000-00009AD90000}"/>
    <cellStyle name="Normal 9 5 9 3" xfId="49512" xr:uid="{00000000-0005-0000-0000-00009BD90000}"/>
    <cellStyle name="Normal 9 6" xfId="38" xr:uid="{00000000-0005-0000-0000-00009CD90000}"/>
    <cellStyle name="Normal 9 6 2" xfId="1763" xr:uid="{00000000-0005-0000-0000-00009DD90000}"/>
    <cellStyle name="Normal 9 6 2 2" xfId="41097" xr:uid="{00000000-0005-0000-0000-00009ED90000}"/>
    <cellStyle name="Normal 9 6 3" xfId="4683" xr:uid="{00000000-0005-0000-0000-00009FD90000}"/>
    <cellStyle name="Normal 9 6 3 2" xfId="46391" xr:uid="{00000000-0005-0000-0000-0000A0D90000}"/>
    <cellStyle name="Normal 9 6 4" xfId="39372" xr:uid="{00000000-0005-0000-0000-0000A1D90000}"/>
    <cellStyle name="Normal 9 7" xfId="1202" xr:uid="{00000000-0005-0000-0000-0000A2D90000}"/>
    <cellStyle name="Normal 9 7 2" xfId="7365" xr:uid="{00000000-0005-0000-0000-0000A3D90000}"/>
    <cellStyle name="Normal 9 7 2 2" xfId="42063" xr:uid="{00000000-0005-0000-0000-0000A4D90000}"/>
    <cellStyle name="Normal 9 7 3" xfId="4670" xr:uid="{00000000-0005-0000-0000-0000A5D90000}"/>
    <cellStyle name="Normal 9 7 3 2" xfId="46378" xr:uid="{00000000-0005-0000-0000-0000A6D90000}"/>
    <cellStyle name="Normal 9 7 4" xfId="40536" xr:uid="{00000000-0005-0000-0000-0000A7D90000}"/>
    <cellStyle name="Normal 9 8" xfId="1750" xr:uid="{00000000-0005-0000-0000-0000A8D90000}"/>
    <cellStyle name="Normal 9 8 2" xfId="41084" xr:uid="{00000000-0005-0000-0000-0000A9D90000}"/>
    <cellStyle name="Normal 9 9" xfId="2379" xr:uid="{00000000-0005-0000-0000-0000AAD90000}"/>
    <cellStyle name="Normal 9 9 2" xfId="7816" xr:uid="{00000000-0005-0000-0000-0000ABD90000}"/>
    <cellStyle name="Normal 9 9 2 2" xfId="17539" xr:uid="{00000000-0005-0000-0000-0000ACD90000}"/>
    <cellStyle name="Normal 9 9 2 2 2" xfId="37052" xr:uid="{00000000-0005-0000-0000-0000ADD90000}"/>
    <cellStyle name="Normal 9 9 2 2 3" xfId="56945" xr:uid="{00000000-0005-0000-0000-0000AED90000}"/>
    <cellStyle name="Normal 9 9 2 3" xfId="22746" xr:uid="{00000000-0005-0000-0000-0000AFD90000}"/>
    <cellStyle name="Normal 9 9 2 4" xfId="42510" xr:uid="{00000000-0005-0000-0000-0000B0D90000}"/>
    <cellStyle name="Normal 9 9 3" xfId="12233" xr:uid="{00000000-0005-0000-0000-0000B1D90000}"/>
    <cellStyle name="Normal 9 9 3 2" xfId="31747" xr:uid="{00000000-0005-0000-0000-0000B2D90000}"/>
    <cellStyle name="Normal 9 9 3 3" xfId="51640" xr:uid="{00000000-0005-0000-0000-0000B3D90000}"/>
    <cellStyle name="Normal 9 9 4" xfId="23152" xr:uid="{00000000-0005-0000-0000-0000B4D90000}"/>
    <cellStyle name="Normal 9 9 5" xfId="42918" xr:uid="{00000000-0005-0000-0000-0000B5D90000}"/>
    <cellStyle name="Normal 90" xfId="178" xr:uid="{00000000-0005-0000-0000-0000B6D90000}"/>
    <cellStyle name="Normal 90 10" xfId="10191" xr:uid="{00000000-0005-0000-0000-0000B7D90000}"/>
    <cellStyle name="Normal 90 10 2" xfId="29706" xr:uid="{00000000-0005-0000-0000-0000B8D90000}"/>
    <cellStyle name="Normal 90 10 3" xfId="49599" xr:uid="{00000000-0005-0000-0000-0000B9D90000}"/>
    <cellStyle name="Normal 90 11" xfId="19912" xr:uid="{00000000-0005-0000-0000-0000BAD90000}"/>
    <cellStyle name="Normal 90 12" xfId="39512" xr:uid="{00000000-0005-0000-0000-0000BBD90000}"/>
    <cellStyle name="Normal 90 2" xfId="396" xr:uid="{00000000-0005-0000-0000-0000BCD90000}"/>
    <cellStyle name="Normal 90 2 2" xfId="1482" xr:uid="{00000000-0005-0000-0000-0000BDD90000}"/>
    <cellStyle name="Normal 90 2 2 2" xfId="3854" xr:uid="{00000000-0005-0000-0000-0000BED90000}"/>
    <cellStyle name="Normal 90 2 2 2 2" xfId="9291" xr:uid="{00000000-0005-0000-0000-0000BFD90000}"/>
    <cellStyle name="Normal 90 2 2 2 2 2" xfId="19014" xr:uid="{00000000-0005-0000-0000-0000C0D90000}"/>
    <cellStyle name="Normal 90 2 2 2 2 2 2" xfId="38527" xr:uid="{00000000-0005-0000-0000-0000C1D90000}"/>
    <cellStyle name="Normal 90 2 2 2 2 2 3" xfId="58420" xr:uid="{00000000-0005-0000-0000-0000C2D90000}"/>
    <cellStyle name="Normal 90 2 2 2 2 3" xfId="25503" xr:uid="{00000000-0005-0000-0000-0000C3D90000}"/>
    <cellStyle name="Normal 90 2 2 2 2 4" xfId="45270" xr:uid="{00000000-0005-0000-0000-0000C4D90000}"/>
    <cellStyle name="Normal 90 2 2 2 3" xfId="13708" xr:uid="{00000000-0005-0000-0000-0000C5D90000}"/>
    <cellStyle name="Normal 90 2 2 2 3 2" xfId="33222" xr:uid="{00000000-0005-0000-0000-0000C6D90000}"/>
    <cellStyle name="Normal 90 2 2 2 3 3" xfId="53115" xr:uid="{00000000-0005-0000-0000-0000C7D90000}"/>
    <cellStyle name="Normal 90 2 2 2 4" xfId="24627" xr:uid="{00000000-0005-0000-0000-0000C8D90000}"/>
    <cellStyle name="Normal 90 2 2 2 5" xfId="44393" xr:uid="{00000000-0005-0000-0000-0000C9D90000}"/>
    <cellStyle name="Normal 90 2 2 3" xfId="7614" xr:uid="{00000000-0005-0000-0000-0000CAD90000}"/>
    <cellStyle name="Normal 90 2 2 3 2" xfId="17337" xr:uid="{00000000-0005-0000-0000-0000CBD90000}"/>
    <cellStyle name="Normal 90 2 2 3 2 2" xfId="36850" xr:uid="{00000000-0005-0000-0000-0000CCD90000}"/>
    <cellStyle name="Normal 90 2 2 3 2 3" xfId="56743" xr:uid="{00000000-0005-0000-0000-0000CDD90000}"/>
    <cellStyle name="Normal 90 2 2 3 3" xfId="22431" xr:uid="{00000000-0005-0000-0000-0000CED90000}"/>
    <cellStyle name="Normal 90 2 2 3 4" xfId="42193" xr:uid="{00000000-0005-0000-0000-0000CFD90000}"/>
    <cellStyle name="Normal 90 2 2 4" xfId="5581" xr:uid="{00000000-0005-0000-0000-0000D0D90000}"/>
    <cellStyle name="Normal 90 2 2 4 2" xfId="15318" xr:uid="{00000000-0005-0000-0000-0000D1D90000}"/>
    <cellStyle name="Normal 90 2 2 4 2 2" xfId="34831" xr:uid="{00000000-0005-0000-0000-0000D2D90000}"/>
    <cellStyle name="Normal 90 2 2 4 2 3" xfId="54724" xr:uid="{00000000-0005-0000-0000-0000D3D90000}"/>
    <cellStyle name="Normal 90 2 2 4 3" xfId="27401" xr:uid="{00000000-0005-0000-0000-0000D4D90000}"/>
    <cellStyle name="Normal 90 2 2 4 4" xfId="47289" xr:uid="{00000000-0005-0000-0000-0000D5D90000}"/>
    <cellStyle name="Normal 90 2 2 5" xfId="11440" xr:uid="{00000000-0005-0000-0000-0000D6D90000}"/>
    <cellStyle name="Normal 90 2 2 5 2" xfId="30955" xr:uid="{00000000-0005-0000-0000-0000D7D90000}"/>
    <cellStyle name="Normal 90 2 2 5 3" xfId="50848" xr:uid="{00000000-0005-0000-0000-0000D8D90000}"/>
    <cellStyle name="Normal 90 2 2 6" xfId="21161" xr:uid="{00000000-0005-0000-0000-0000D9D90000}"/>
    <cellStyle name="Normal 90 2 2 7" xfId="40816" xr:uid="{00000000-0005-0000-0000-0000DAD90000}"/>
    <cellStyle name="Normal 90 2 3" xfId="931" xr:uid="{00000000-0005-0000-0000-0000DBD90000}"/>
    <cellStyle name="Normal 90 2 3 2" xfId="3316" xr:uid="{00000000-0005-0000-0000-0000DCD90000}"/>
    <cellStyle name="Normal 90 2 3 2 2" xfId="8753" xr:uid="{00000000-0005-0000-0000-0000DDD90000}"/>
    <cellStyle name="Normal 90 2 3 2 2 2" xfId="18476" xr:uid="{00000000-0005-0000-0000-0000DED90000}"/>
    <cellStyle name="Normal 90 2 3 2 2 2 2" xfId="37989" xr:uid="{00000000-0005-0000-0000-0000DFD90000}"/>
    <cellStyle name="Normal 90 2 3 2 2 2 3" xfId="57882" xr:uid="{00000000-0005-0000-0000-0000E0D90000}"/>
    <cellStyle name="Normal 90 2 3 2 2 3" xfId="26053" xr:uid="{00000000-0005-0000-0000-0000E1D90000}"/>
    <cellStyle name="Normal 90 2 3 2 2 4" xfId="45824" xr:uid="{00000000-0005-0000-0000-0000E2D90000}"/>
    <cellStyle name="Normal 90 2 3 2 3" xfId="13170" xr:uid="{00000000-0005-0000-0000-0000E3D90000}"/>
    <cellStyle name="Normal 90 2 3 2 3 2" xfId="32684" xr:uid="{00000000-0005-0000-0000-0000E4D90000}"/>
    <cellStyle name="Normal 90 2 3 2 3 3" xfId="52577" xr:uid="{00000000-0005-0000-0000-0000E5D90000}"/>
    <cellStyle name="Normal 90 2 3 2 4" xfId="24089" xr:uid="{00000000-0005-0000-0000-0000E6D90000}"/>
    <cellStyle name="Normal 90 2 3 2 5" xfId="43855" xr:uid="{00000000-0005-0000-0000-0000E7D90000}"/>
    <cellStyle name="Normal 90 2 3 3" xfId="7154" xr:uid="{00000000-0005-0000-0000-0000E8D90000}"/>
    <cellStyle name="Normal 90 2 3 3 2" xfId="16890" xr:uid="{00000000-0005-0000-0000-0000E9D90000}"/>
    <cellStyle name="Normal 90 2 3 3 2 2" xfId="36403" xr:uid="{00000000-0005-0000-0000-0000EAD90000}"/>
    <cellStyle name="Normal 90 2 3 3 2 3" xfId="56296" xr:uid="{00000000-0005-0000-0000-0000EBD90000}"/>
    <cellStyle name="Normal 90 2 3 3 3" xfId="22740" xr:uid="{00000000-0005-0000-0000-0000ECD90000}"/>
    <cellStyle name="Normal 90 2 3 3 4" xfId="42504" xr:uid="{00000000-0005-0000-0000-0000EDD90000}"/>
    <cellStyle name="Normal 90 2 3 4" xfId="6116" xr:uid="{00000000-0005-0000-0000-0000EED90000}"/>
    <cellStyle name="Normal 90 2 3 4 2" xfId="15853" xr:uid="{00000000-0005-0000-0000-0000EFD90000}"/>
    <cellStyle name="Normal 90 2 3 4 2 2" xfId="35366" xr:uid="{00000000-0005-0000-0000-0000F0D90000}"/>
    <cellStyle name="Normal 90 2 3 4 2 3" xfId="55259" xr:uid="{00000000-0005-0000-0000-0000F1D90000}"/>
    <cellStyle name="Normal 90 2 3 4 3" xfId="27936" xr:uid="{00000000-0005-0000-0000-0000F2D90000}"/>
    <cellStyle name="Normal 90 2 3 4 4" xfId="47824" xr:uid="{00000000-0005-0000-0000-0000F3D90000}"/>
    <cellStyle name="Normal 90 2 3 5" xfId="10902" xr:uid="{00000000-0005-0000-0000-0000F4D90000}"/>
    <cellStyle name="Normal 90 2 3 5 2" xfId="30417" xr:uid="{00000000-0005-0000-0000-0000F5D90000}"/>
    <cellStyle name="Normal 90 2 3 5 3" xfId="50310" xr:uid="{00000000-0005-0000-0000-0000F6D90000}"/>
    <cellStyle name="Normal 90 2 3 6" xfId="20623" xr:uid="{00000000-0005-0000-0000-0000F7D90000}"/>
    <cellStyle name="Normal 90 2 3 7" xfId="40265" xr:uid="{00000000-0005-0000-0000-0000F8D90000}"/>
    <cellStyle name="Normal 90 2 4" xfId="2121" xr:uid="{00000000-0005-0000-0000-0000F9D90000}"/>
    <cellStyle name="Normal 90 2 4 2" xfId="4390" xr:uid="{00000000-0005-0000-0000-0000FAD90000}"/>
    <cellStyle name="Normal 90 2 4 2 2" xfId="9826" xr:uid="{00000000-0005-0000-0000-0000FBD90000}"/>
    <cellStyle name="Normal 90 2 4 2 2 2" xfId="19549" xr:uid="{00000000-0005-0000-0000-0000FCD90000}"/>
    <cellStyle name="Normal 90 2 4 2 2 2 2" xfId="39062" xr:uid="{00000000-0005-0000-0000-0000FDD90000}"/>
    <cellStyle name="Normal 90 2 4 2 2 2 3" xfId="58955" xr:uid="{00000000-0005-0000-0000-0000FED90000}"/>
    <cellStyle name="Normal 90 2 4 2 2 3" xfId="29275" xr:uid="{00000000-0005-0000-0000-0000FFD90000}"/>
    <cellStyle name="Normal 90 2 4 2 2 4" xfId="49163" xr:uid="{00000000-0005-0000-0000-000000DA0000}"/>
    <cellStyle name="Normal 90 2 4 2 3" xfId="14243" xr:uid="{00000000-0005-0000-0000-000001DA0000}"/>
    <cellStyle name="Normal 90 2 4 2 3 2" xfId="33757" xr:uid="{00000000-0005-0000-0000-000002DA0000}"/>
    <cellStyle name="Normal 90 2 4 2 3 3" xfId="53650" xr:uid="{00000000-0005-0000-0000-000003DA0000}"/>
    <cellStyle name="Normal 90 2 4 2 4" xfId="25162" xr:uid="{00000000-0005-0000-0000-000004DA0000}"/>
    <cellStyle name="Normal 90 2 4 2 5" xfId="44929" xr:uid="{00000000-0005-0000-0000-000005DA0000}"/>
    <cellStyle name="Normal 90 2 4 3" xfId="6651" xr:uid="{00000000-0005-0000-0000-000006DA0000}"/>
    <cellStyle name="Normal 90 2 4 3 2" xfId="16388" xr:uid="{00000000-0005-0000-0000-000007DA0000}"/>
    <cellStyle name="Normal 90 2 4 3 2 2" xfId="35901" xr:uid="{00000000-0005-0000-0000-000008DA0000}"/>
    <cellStyle name="Normal 90 2 4 3 2 3" xfId="55794" xr:uid="{00000000-0005-0000-0000-000009DA0000}"/>
    <cellStyle name="Normal 90 2 4 3 3" xfId="28471" xr:uid="{00000000-0005-0000-0000-00000ADA0000}"/>
    <cellStyle name="Normal 90 2 4 3 4" xfId="48359" xr:uid="{00000000-0005-0000-0000-00000BDA0000}"/>
    <cellStyle name="Normal 90 2 4 4" xfId="11975" xr:uid="{00000000-0005-0000-0000-00000CDA0000}"/>
    <cellStyle name="Normal 90 2 4 4 2" xfId="31490" xr:uid="{00000000-0005-0000-0000-00000DDA0000}"/>
    <cellStyle name="Normal 90 2 4 4 3" xfId="51383" xr:uid="{00000000-0005-0000-0000-00000EDA0000}"/>
    <cellStyle name="Normal 90 2 4 5" xfId="21696" xr:uid="{00000000-0005-0000-0000-00000FDA0000}"/>
    <cellStyle name="Normal 90 2 4 6" xfId="41455" xr:uid="{00000000-0005-0000-0000-000010DA0000}"/>
    <cellStyle name="Normal 90 2 5" xfId="2781" xr:uid="{00000000-0005-0000-0000-000011DA0000}"/>
    <cellStyle name="Normal 90 2 5 2" xfId="8218" xr:uid="{00000000-0005-0000-0000-000012DA0000}"/>
    <cellStyle name="Normal 90 2 5 2 2" xfId="17941" xr:uid="{00000000-0005-0000-0000-000013DA0000}"/>
    <cellStyle name="Normal 90 2 5 2 2 2" xfId="37454" xr:uid="{00000000-0005-0000-0000-000014DA0000}"/>
    <cellStyle name="Normal 90 2 5 2 2 3" xfId="57347" xr:uid="{00000000-0005-0000-0000-000015DA0000}"/>
    <cellStyle name="Normal 90 2 5 2 3" xfId="22339" xr:uid="{00000000-0005-0000-0000-000016DA0000}"/>
    <cellStyle name="Normal 90 2 5 2 4" xfId="42101" xr:uid="{00000000-0005-0000-0000-000017DA0000}"/>
    <cellStyle name="Normal 90 2 5 3" xfId="12635" xr:uid="{00000000-0005-0000-0000-000018DA0000}"/>
    <cellStyle name="Normal 90 2 5 3 2" xfId="32149" xr:uid="{00000000-0005-0000-0000-000019DA0000}"/>
    <cellStyle name="Normal 90 2 5 3 3" xfId="52042" xr:uid="{00000000-0005-0000-0000-00001ADA0000}"/>
    <cellStyle name="Normal 90 2 5 4" xfId="23554" xr:uid="{00000000-0005-0000-0000-00001BDA0000}"/>
    <cellStyle name="Normal 90 2 5 5" xfId="43320" xr:uid="{00000000-0005-0000-0000-00001CDA0000}"/>
    <cellStyle name="Normal 90 2 6" xfId="5041" xr:uid="{00000000-0005-0000-0000-00001DDA0000}"/>
    <cellStyle name="Normal 90 2 6 2" xfId="14781" xr:uid="{00000000-0005-0000-0000-00001EDA0000}"/>
    <cellStyle name="Normal 90 2 6 2 2" xfId="34294" xr:uid="{00000000-0005-0000-0000-00001FDA0000}"/>
    <cellStyle name="Normal 90 2 6 2 3" xfId="54187" xr:uid="{00000000-0005-0000-0000-000020DA0000}"/>
    <cellStyle name="Normal 90 2 6 3" xfId="26863" xr:uid="{00000000-0005-0000-0000-000021DA0000}"/>
    <cellStyle name="Normal 90 2 6 4" xfId="46749" xr:uid="{00000000-0005-0000-0000-000022DA0000}"/>
    <cellStyle name="Normal 90 2 7" xfId="10367" xr:uid="{00000000-0005-0000-0000-000023DA0000}"/>
    <cellStyle name="Normal 90 2 7 2" xfId="29882" xr:uid="{00000000-0005-0000-0000-000024DA0000}"/>
    <cellStyle name="Normal 90 2 7 3" xfId="49775" xr:uid="{00000000-0005-0000-0000-000025DA0000}"/>
    <cellStyle name="Normal 90 2 8" xfId="20088" xr:uid="{00000000-0005-0000-0000-000026DA0000}"/>
    <cellStyle name="Normal 90 2 9" xfId="39730" xr:uid="{00000000-0005-0000-0000-000027DA0000}"/>
    <cellStyle name="Normal 90 3" xfId="572" xr:uid="{00000000-0005-0000-0000-000028DA0000}"/>
    <cellStyle name="Normal 90 3 2" xfId="1658" xr:uid="{00000000-0005-0000-0000-000029DA0000}"/>
    <cellStyle name="Normal 90 3 2 2" xfId="4030" xr:uid="{00000000-0005-0000-0000-00002ADA0000}"/>
    <cellStyle name="Normal 90 3 2 2 2" xfId="9467" xr:uid="{00000000-0005-0000-0000-00002BDA0000}"/>
    <cellStyle name="Normal 90 3 2 2 2 2" xfId="19190" xr:uid="{00000000-0005-0000-0000-00002CDA0000}"/>
    <cellStyle name="Normal 90 3 2 2 2 2 2" xfId="38703" xr:uid="{00000000-0005-0000-0000-00002DDA0000}"/>
    <cellStyle name="Normal 90 3 2 2 2 2 3" xfId="58596" xr:uid="{00000000-0005-0000-0000-00002EDA0000}"/>
    <cellStyle name="Normal 90 3 2 2 2 3" xfId="22154" xr:uid="{00000000-0005-0000-0000-00002FDA0000}"/>
    <cellStyle name="Normal 90 3 2 2 2 4" xfId="41914" xr:uid="{00000000-0005-0000-0000-000030DA0000}"/>
    <cellStyle name="Normal 90 3 2 2 3" xfId="13884" xr:uid="{00000000-0005-0000-0000-000031DA0000}"/>
    <cellStyle name="Normal 90 3 2 2 3 2" xfId="33398" xr:uid="{00000000-0005-0000-0000-000032DA0000}"/>
    <cellStyle name="Normal 90 3 2 2 3 3" xfId="53291" xr:uid="{00000000-0005-0000-0000-000033DA0000}"/>
    <cellStyle name="Normal 90 3 2 2 4" xfId="24803" xr:uid="{00000000-0005-0000-0000-000034DA0000}"/>
    <cellStyle name="Normal 90 3 2 2 5" xfId="44569" xr:uid="{00000000-0005-0000-0000-000035DA0000}"/>
    <cellStyle name="Normal 90 3 2 3" xfId="7761" xr:uid="{00000000-0005-0000-0000-000036DA0000}"/>
    <cellStyle name="Normal 90 3 2 3 2" xfId="17484" xr:uid="{00000000-0005-0000-0000-000037DA0000}"/>
    <cellStyle name="Normal 90 3 2 3 2 2" xfId="36997" xr:uid="{00000000-0005-0000-0000-000038DA0000}"/>
    <cellStyle name="Normal 90 3 2 3 2 3" xfId="56890" xr:uid="{00000000-0005-0000-0000-000039DA0000}"/>
    <cellStyle name="Normal 90 3 2 3 3" xfId="22560" xr:uid="{00000000-0005-0000-0000-00003ADA0000}"/>
    <cellStyle name="Normal 90 3 2 3 4" xfId="42323" xr:uid="{00000000-0005-0000-0000-00003BDA0000}"/>
    <cellStyle name="Normal 90 3 2 4" xfId="5757" xr:uid="{00000000-0005-0000-0000-00003CDA0000}"/>
    <cellStyle name="Normal 90 3 2 4 2" xfId="15494" xr:uid="{00000000-0005-0000-0000-00003DDA0000}"/>
    <cellStyle name="Normal 90 3 2 4 2 2" xfId="35007" xr:uid="{00000000-0005-0000-0000-00003EDA0000}"/>
    <cellStyle name="Normal 90 3 2 4 2 3" xfId="54900" xr:uid="{00000000-0005-0000-0000-00003FDA0000}"/>
    <cellStyle name="Normal 90 3 2 4 3" xfId="27577" xr:uid="{00000000-0005-0000-0000-000040DA0000}"/>
    <cellStyle name="Normal 90 3 2 4 4" xfId="47465" xr:uid="{00000000-0005-0000-0000-000041DA0000}"/>
    <cellStyle name="Normal 90 3 2 5" xfId="11616" xr:uid="{00000000-0005-0000-0000-000042DA0000}"/>
    <cellStyle name="Normal 90 3 2 5 2" xfId="31131" xr:uid="{00000000-0005-0000-0000-000043DA0000}"/>
    <cellStyle name="Normal 90 3 2 5 3" xfId="51024" xr:uid="{00000000-0005-0000-0000-000044DA0000}"/>
    <cellStyle name="Normal 90 3 2 6" xfId="21337" xr:uid="{00000000-0005-0000-0000-000045DA0000}"/>
    <cellStyle name="Normal 90 3 2 7" xfId="40992" xr:uid="{00000000-0005-0000-0000-000046DA0000}"/>
    <cellStyle name="Normal 90 3 3" xfId="1107" xr:uid="{00000000-0005-0000-0000-000047DA0000}"/>
    <cellStyle name="Normal 90 3 3 2" xfId="3492" xr:uid="{00000000-0005-0000-0000-000048DA0000}"/>
    <cellStyle name="Normal 90 3 3 2 2" xfId="8929" xr:uid="{00000000-0005-0000-0000-000049DA0000}"/>
    <cellStyle name="Normal 90 3 3 2 2 2" xfId="18652" xr:uid="{00000000-0005-0000-0000-00004ADA0000}"/>
    <cellStyle name="Normal 90 3 3 2 2 2 2" xfId="38165" xr:uid="{00000000-0005-0000-0000-00004BDA0000}"/>
    <cellStyle name="Normal 90 3 3 2 2 2 3" xfId="58058" xr:uid="{00000000-0005-0000-0000-00004CDA0000}"/>
    <cellStyle name="Normal 90 3 3 2 2 3" xfId="26049" xr:uid="{00000000-0005-0000-0000-00004DDA0000}"/>
    <cellStyle name="Normal 90 3 3 2 2 4" xfId="45820" xr:uid="{00000000-0005-0000-0000-00004EDA0000}"/>
    <cellStyle name="Normal 90 3 3 2 3" xfId="13346" xr:uid="{00000000-0005-0000-0000-00004FDA0000}"/>
    <cellStyle name="Normal 90 3 3 2 3 2" xfId="32860" xr:uid="{00000000-0005-0000-0000-000050DA0000}"/>
    <cellStyle name="Normal 90 3 3 2 3 3" xfId="52753" xr:uid="{00000000-0005-0000-0000-000051DA0000}"/>
    <cellStyle name="Normal 90 3 3 2 4" xfId="24265" xr:uid="{00000000-0005-0000-0000-000052DA0000}"/>
    <cellStyle name="Normal 90 3 3 2 5" xfId="44031" xr:uid="{00000000-0005-0000-0000-000053DA0000}"/>
    <cellStyle name="Normal 90 3 3 3" xfId="7301" xr:uid="{00000000-0005-0000-0000-000054DA0000}"/>
    <cellStyle name="Normal 90 3 3 3 2" xfId="17037" xr:uid="{00000000-0005-0000-0000-000055DA0000}"/>
    <cellStyle name="Normal 90 3 3 3 2 2" xfId="36550" xr:uid="{00000000-0005-0000-0000-000056DA0000}"/>
    <cellStyle name="Normal 90 3 3 3 2 3" xfId="56443" xr:uid="{00000000-0005-0000-0000-000057DA0000}"/>
    <cellStyle name="Normal 90 3 3 3 3" xfId="25999" xr:uid="{00000000-0005-0000-0000-000058DA0000}"/>
    <cellStyle name="Normal 90 3 3 3 4" xfId="45769" xr:uid="{00000000-0005-0000-0000-000059DA0000}"/>
    <cellStyle name="Normal 90 3 3 4" xfId="6292" xr:uid="{00000000-0005-0000-0000-00005ADA0000}"/>
    <cellStyle name="Normal 90 3 3 4 2" xfId="16029" xr:uid="{00000000-0005-0000-0000-00005BDA0000}"/>
    <cellStyle name="Normal 90 3 3 4 2 2" xfId="35542" xr:uid="{00000000-0005-0000-0000-00005CDA0000}"/>
    <cellStyle name="Normal 90 3 3 4 2 3" xfId="55435" xr:uid="{00000000-0005-0000-0000-00005DDA0000}"/>
    <cellStyle name="Normal 90 3 3 4 3" xfId="28112" xr:uid="{00000000-0005-0000-0000-00005EDA0000}"/>
    <cellStyle name="Normal 90 3 3 4 4" xfId="48000" xr:uid="{00000000-0005-0000-0000-00005FDA0000}"/>
    <cellStyle name="Normal 90 3 3 5" xfId="11078" xr:uid="{00000000-0005-0000-0000-000060DA0000}"/>
    <cellStyle name="Normal 90 3 3 5 2" xfId="30593" xr:uid="{00000000-0005-0000-0000-000061DA0000}"/>
    <cellStyle name="Normal 90 3 3 5 3" xfId="50486" xr:uid="{00000000-0005-0000-0000-000062DA0000}"/>
    <cellStyle name="Normal 90 3 3 6" xfId="20799" xr:uid="{00000000-0005-0000-0000-000063DA0000}"/>
    <cellStyle name="Normal 90 3 3 7" xfId="40441" xr:uid="{00000000-0005-0000-0000-000064DA0000}"/>
    <cellStyle name="Normal 90 3 4" xfId="2297" xr:uid="{00000000-0005-0000-0000-000065DA0000}"/>
    <cellStyle name="Normal 90 3 4 2" xfId="4566" xr:uid="{00000000-0005-0000-0000-000066DA0000}"/>
    <cellStyle name="Normal 90 3 4 2 2" xfId="10002" xr:uid="{00000000-0005-0000-0000-000067DA0000}"/>
    <cellStyle name="Normal 90 3 4 2 2 2" xfId="19725" xr:uid="{00000000-0005-0000-0000-000068DA0000}"/>
    <cellStyle name="Normal 90 3 4 2 2 2 2" xfId="39238" xr:uid="{00000000-0005-0000-0000-000069DA0000}"/>
    <cellStyle name="Normal 90 3 4 2 2 2 3" xfId="59131" xr:uid="{00000000-0005-0000-0000-00006ADA0000}"/>
    <cellStyle name="Normal 90 3 4 2 2 3" xfId="29451" xr:uid="{00000000-0005-0000-0000-00006BDA0000}"/>
    <cellStyle name="Normal 90 3 4 2 2 4" xfId="49339" xr:uid="{00000000-0005-0000-0000-00006CDA0000}"/>
    <cellStyle name="Normal 90 3 4 2 3" xfId="14419" xr:uid="{00000000-0005-0000-0000-00006DDA0000}"/>
    <cellStyle name="Normal 90 3 4 2 3 2" xfId="33933" xr:uid="{00000000-0005-0000-0000-00006EDA0000}"/>
    <cellStyle name="Normal 90 3 4 2 3 3" xfId="53826" xr:uid="{00000000-0005-0000-0000-00006FDA0000}"/>
    <cellStyle name="Normal 90 3 4 2 4" xfId="25338" xr:uid="{00000000-0005-0000-0000-000070DA0000}"/>
    <cellStyle name="Normal 90 3 4 2 5" xfId="45105" xr:uid="{00000000-0005-0000-0000-000071DA0000}"/>
    <cellStyle name="Normal 90 3 4 3" xfId="6827" xr:uid="{00000000-0005-0000-0000-000072DA0000}"/>
    <cellStyle name="Normal 90 3 4 3 2" xfId="16564" xr:uid="{00000000-0005-0000-0000-000073DA0000}"/>
    <cellStyle name="Normal 90 3 4 3 2 2" xfId="36077" xr:uid="{00000000-0005-0000-0000-000074DA0000}"/>
    <cellStyle name="Normal 90 3 4 3 2 3" xfId="55970" xr:uid="{00000000-0005-0000-0000-000075DA0000}"/>
    <cellStyle name="Normal 90 3 4 3 3" xfId="28647" xr:uid="{00000000-0005-0000-0000-000076DA0000}"/>
    <cellStyle name="Normal 90 3 4 3 4" xfId="48535" xr:uid="{00000000-0005-0000-0000-000077DA0000}"/>
    <cellStyle name="Normal 90 3 4 4" xfId="12151" xr:uid="{00000000-0005-0000-0000-000078DA0000}"/>
    <cellStyle name="Normal 90 3 4 4 2" xfId="31666" xr:uid="{00000000-0005-0000-0000-000079DA0000}"/>
    <cellStyle name="Normal 90 3 4 4 3" xfId="51559" xr:uid="{00000000-0005-0000-0000-00007ADA0000}"/>
    <cellStyle name="Normal 90 3 4 5" xfId="21872" xr:uid="{00000000-0005-0000-0000-00007BDA0000}"/>
    <cellStyle name="Normal 90 3 4 6" xfId="41631" xr:uid="{00000000-0005-0000-0000-00007CDA0000}"/>
    <cellStyle name="Normal 90 3 5" xfId="2957" xr:uid="{00000000-0005-0000-0000-00007DDA0000}"/>
    <cellStyle name="Normal 90 3 5 2" xfId="8394" xr:uid="{00000000-0005-0000-0000-00007EDA0000}"/>
    <cellStyle name="Normal 90 3 5 2 2" xfId="18117" xr:uid="{00000000-0005-0000-0000-00007FDA0000}"/>
    <cellStyle name="Normal 90 3 5 2 2 2" xfId="37630" xr:uid="{00000000-0005-0000-0000-000080DA0000}"/>
    <cellStyle name="Normal 90 3 5 2 2 3" xfId="57523" xr:uid="{00000000-0005-0000-0000-000081DA0000}"/>
    <cellStyle name="Normal 90 3 5 2 3" xfId="26229" xr:uid="{00000000-0005-0000-0000-000082DA0000}"/>
    <cellStyle name="Normal 90 3 5 2 4" xfId="46000" xr:uid="{00000000-0005-0000-0000-000083DA0000}"/>
    <cellStyle name="Normal 90 3 5 3" xfId="12811" xr:uid="{00000000-0005-0000-0000-000084DA0000}"/>
    <cellStyle name="Normal 90 3 5 3 2" xfId="32325" xr:uid="{00000000-0005-0000-0000-000085DA0000}"/>
    <cellStyle name="Normal 90 3 5 3 3" xfId="52218" xr:uid="{00000000-0005-0000-0000-000086DA0000}"/>
    <cellStyle name="Normal 90 3 5 4" xfId="23730" xr:uid="{00000000-0005-0000-0000-000087DA0000}"/>
    <cellStyle name="Normal 90 3 5 5" xfId="43496" xr:uid="{00000000-0005-0000-0000-000088DA0000}"/>
    <cellStyle name="Normal 90 3 6" xfId="5217" xr:uid="{00000000-0005-0000-0000-000089DA0000}"/>
    <cellStyle name="Normal 90 3 6 2" xfId="14957" xr:uid="{00000000-0005-0000-0000-00008ADA0000}"/>
    <cellStyle name="Normal 90 3 6 2 2" xfId="34470" xr:uid="{00000000-0005-0000-0000-00008BDA0000}"/>
    <cellStyle name="Normal 90 3 6 2 3" xfId="54363" xr:uid="{00000000-0005-0000-0000-00008CDA0000}"/>
    <cellStyle name="Normal 90 3 6 3" xfId="27039" xr:uid="{00000000-0005-0000-0000-00008DDA0000}"/>
    <cellStyle name="Normal 90 3 6 4" xfId="46925" xr:uid="{00000000-0005-0000-0000-00008EDA0000}"/>
    <cellStyle name="Normal 90 3 7" xfId="10543" xr:uid="{00000000-0005-0000-0000-00008FDA0000}"/>
    <cellStyle name="Normal 90 3 7 2" xfId="30058" xr:uid="{00000000-0005-0000-0000-000090DA0000}"/>
    <cellStyle name="Normal 90 3 7 3" xfId="49951" xr:uid="{00000000-0005-0000-0000-000091DA0000}"/>
    <cellStyle name="Normal 90 3 8" xfId="20264" xr:uid="{00000000-0005-0000-0000-000092DA0000}"/>
    <cellStyle name="Normal 90 3 9" xfId="39906" xr:uid="{00000000-0005-0000-0000-000093DA0000}"/>
    <cellStyle name="Normal 90 4" xfId="1306" xr:uid="{00000000-0005-0000-0000-000094DA0000}"/>
    <cellStyle name="Normal 90 4 2" xfId="3678" xr:uid="{00000000-0005-0000-0000-000095DA0000}"/>
    <cellStyle name="Normal 90 4 2 2" xfId="9115" xr:uid="{00000000-0005-0000-0000-000096DA0000}"/>
    <cellStyle name="Normal 90 4 2 2 2" xfId="18838" xr:uid="{00000000-0005-0000-0000-000097DA0000}"/>
    <cellStyle name="Normal 90 4 2 2 2 2" xfId="38351" xr:uid="{00000000-0005-0000-0000-000098DA0000}"/>
    <cellStyle name="Normal 90 4 2 2 2 3" xfId="58244" xr:uid="{00000000-0005-0000-0000-000099DA0000}"/>
    <cellStyle name="Normal 90 4 2 2 3" xfId="22486" xr:uid="{00000000-0005-0000-0000-00009ADA0000}"/>
    <cellStyle name="Normal 90 4 2 2 4" xfId="42249" xr:uid="{00000000-0005-0000-0000-00009BDA0000}"/>
    <cellStyle name="Normal 90 4 2 3" xfId="13532" xr:uid="{00000000-0005-0000-0000-00009CDA0000}"/>
    <cellStyle name="Normal 90 4 2 3 2" xfId="33046" xr:uid="{00000000-0005-0000-0000-00009DDA0000}"/>
    <cellStyle name="Normal 90 4 2 3 3" xfId="52939" xr:uid="{00000000-0005-0000-0000-00009EDA0000}"/>
    <cellStyle name="Normal 90 4 2 4" xfId="24451" xr:uid="{00000000-0005-0000-0000-00009FDA0000}"/>
    <cellStyle name="Normal 90 4 2 5" xfId="44217" xr:uid="{00000000-0005-0000-0000-0000A0DA0000}"/>
    <cellStyle name="Normal 90 4 3" xfId="7467" xr:uid="{00000000-0005-0000-0000-0000A1DA0000}"/>
    <cellStyle name="Normal 90 4 3 2" xfId="17190" xr:uid="{00000000-0005-0000-0000-0000A2DA0000}"/>
    <cellStyle name="Normal 90 4 3 2 2" xfId="36703" xr:uid="{00000000-0005-0000-0000-0000A3DA0000}"/>
    <cellStyle name="Normal 90 4 3 2 3" xfId="56596" xr:uid="{00000000-0005-0000-0000-0000A4DA0000}"/>
    <cellStyle name="Normal 90 4 3 3" xfId="25512" xr:uid="{00000000-0005-0000-0000-0000A5DA0000}"/>
    <cellStyle name="Normal 90 4 3 4" xfId="45279" xr:uid="{00000000-0005-0000-0000-0000A6DA0000}"/>
    <cellStyle name="Normal 90 4 4" xfId="5405" xr:uid="{00000000-0005-0000-0000-0000A7DA0000}"/>
    <cellStyle name="Normal 90 4 4 2" xfId="15142" xr:uid="{00000000-0005-0000-0000-0000A8DA0000}"/>
    <cellStyle name="Normal 90 4 4 2 2" xfId="34655" xr:uid="{00000000-0005-0000-0000-0000A9DA0000}"/>
    <cellStyle name="Normal 90 4 4 2 3" xfId="54548" xr:uid="{00000000-0005-0000-0000-0000AADA0000}"/>
    <cellStyle name="Normal 90 4 4 3" xfId="27225" xr:uid="{00000000-0005-0000-0000-0000ABDA0000}"/>
    <cellStyle name="Normal 90 4 4 4" xfId="47113" xr:uid="{00000000-0005-0000-0000-0000ACDA0000}"/>
    <cellStyle name="Normal 90 4 5" xfId="11264" xr:uid="{00000000-0005-0000-0000-0000ADDA0000}"/>
    <cellStyle name="Normal 90 4 5 2" xfId="30779" xr:uid="{00000000-0005-0000-0000-0000AEDA0000}"/>
    <cellStyle name="Normal 90 4 5 3" xfId="50672" xr:uid="{00000000-0005-0000-0000-0000AFDA0000}"/>
    <cellStyle name="Normal 90 4 6" xfId="20985" xr:uid="{00000000-0005-0000-0000-0000B0DA0000}"/>
    <cellStyle name="Normal 90 4 7" xfId="40640" xr:uid="{00000000-0005-0000-0000-0000B1DA0000}"/>
    <cellStyle name="Normal 90 5" xfId="755" xr:uid="{00000000-0005-0000-0000-0000B2DA0000}"/>
    <cellStyle name="Normal 90 5 2" xfId="3140" xr:uid="{00000000-0005-0000-0000-0000B3DA0000}"/>
    <cellStyle name="Normal 90 5 2 2" xfId="8577" xr:uid="{00000000-0005-0000-0000-0000B4DA0000}"/>
    <cellStyle name="Normal 90 5 2 2 2" xfId="18300" xr:uid="{00000000-0005-0000-0000-0000B5DA0000}"/>
    <cellStyle name="Normal 90 5 2 2 2 2" xfId="37813" xr:uid="{00000000-0005-0000-0000-0000B6DA0000}"/>
    <cellStyle name="Normal 90 5 2 2 2 3" xfId="57706" xr:uid="{00000000-0005-0000-0000-0000B7DA0000}"/>
    <cellStyle name="Normal 90 5 2 2 3" xfId="22479" xr:uid="{00000000-0005-0000-0000-0000B8DA0000}"/>
    <cellStyle name="Normal 90 5 2 2 4" xfId="42242" xr:uid="{00000000-0005-0000-0000-0000B9DA0000}"/>
    <cellStyle name="Normal 90 5 2 3" xfId="12994" xr:uid="{00000000-0005-0000-0000-0000BADA0000}"/>
    <cellStyle name="Normal 90 5 2 3 2" xfId="32508" xr:uid="{00000000-0005-0000-0000-0000BBDA0000}"/>
    <cellStyle name="Normal 90 5 2 3 3" xfId="52401" xr:uid="{00000000-0005-0000-0000-0000BCDA0000}"/>
    <cellStyle name="Normal 90 5 2 4" xfId="23913" xr:uid="{00000000-0005-0000-0000-0000BDDA0000}"/>
    <cellStyle name="Normal 90 5 2 5" xfId="43679" xr:uid="{00000000-0005-0000-0000-0000BEDA0000}"/>
    <cellStyle name="Normal 90 5 3" xfId="7007" xr:uid="{00000000-0005-0000-0000-0000BFDA0000}"/>
    <cellStyle name="Normal 90 5 3 2" xfId="16743" xr:uid="{00000000-0005-0000-0000-0000C0DA0000}"/>
    <cellStyle name="Normal 90 5 3 2 2" xfId="36256" xr:uid="{00000000-0005-0000-0000-0000C1DA0000}"/>
    <cellStyle name="Normal 90 5 3 2 3" xfId="56149" xr:uid="{00000000-0005-0000-0000-0000C2DA0000}"/>
    <cellStyle name="Normal 90 5 3 3" xfId="25491" xr:uid="{00000000-0005-0000-0000-0000C3DA0000}"/>
    <cellStyle name="Normal 90 5 3 4" xfId="45258" xr:uid="{00000000-0005-0000-0000-0000C4DA0000}"/>
    <cellStyle name="Normal 90 5 4" xfId="5940" xr:uid="{00000000-0005-0000-0000-0000C5DA0000}"/>
    <cellStyle name="Normal 90 5 4 2" xfId="15677" xr:uid="{00000000-0005-0000-0000-0000C6DA0000}"/>
    <cellStyle name="Normal 90 5 4 2 2" xfId="35190" xr:uid="{00000000-0005-0000-0000-0000C7DA0000}"/>
    <cellStyle name="Normal 90 5 4 2 3" xfId="55083" xr:uid="{00000000-0005-0000-0000-0000C8DA0000}"/>
    <cellStyle name="Normal 90 5 4 3" xfId="27760" xr:uid="{00000000-0005-0000-0000-0000C9DA0000}"/>
    <cellStyle name="Normal 90 5 4 4" xfId="47648" xr:uid="{00000000-0005-0000-0000-0000CADA0000}"/>
    <cellStyle name="Normal 90 5 5" xfId="10726" xr:uid="{00000000-0005-0000-0000-0000CBDA0000}"/>
    <cellStyle name="Normal 90 5 5 2" xfId="30241" xr:uid="{00000000-0005-0000-0000-0000CCDA0000}"/>
    <cellStyle name="Normal 90 5 5 3" xfId="50134" xr:uid="{00000000-0005-0000-0000-0000CDDA0000}"/>
    <cellStyle name="Normal 90 5 6" xfId="20447" xr:uid="{00000000-0005-0000-0000-0000CEDA0000}"/>
    <cellStyle name="Normal 90 5 7" xfId="40089" xr:uid="{00000000-0005-0000-0000-0000CFDA0000}"/>
    <cellStyle name="Normal 90 6" xfId="1903" xr:uid="{00000000-0005-0000-0000-0000D0DA0000}"/>
    <cellStyle name="Normal 90 6 2" xfId="4214" xr:uid="{00000000-0005-0000-0000-0000D1DA0000}"/>
    <cellStyle name="Normal 90 6 2 2" xfId="9650" xr:uid="{00000000-0005-0000-0000-0000D2DA0000}"/>
    <cellStyle name="Normal 90 6 2 2 2" xfId="19373" xr:uid="{00000000-0005-0000-0000-0000D3DA0000}"/>
    <cellStyle name="Normal 90 6 2 2 2 2" xfId="38886" xr:uid="{00000000-0005-0000-0000-0000D4DA0000}"/>
    <cellStyle name="Normal 90 6 2 2 2 3" xfId="58779" xr:uid="{00000000-0005-0000-0000-0000D5DA0000}"/>
    <cellStyle name="Normal 90 6 2 2 3" xfId="29099" xr:uid="{00000000-0005-0000-0000-0000D6DA0000}"/>
    <cellStyle name="Normal 90 6 2 2 4" xfId="48987" xr:uid="{00000000-0005-0000-0000-0000D7DA0000}"/>
    <cellStyle name="Normal 90 6 2 3" xfId="14067" xr:uid="{00000000-0005-0000-0000-0000D8DA0000}"/>
    <cellStyle name="Normal 90 6 2 3 2" xfId="33581" xr:uid="{00000000-0005-0000-0000-0000D9DA0000}"/>
    <cellStyle name="Normal 90 6 2 3 3" xfId="53474" xr:uid="{00000000-0005-0000-0000-0000DADA0000}"/>
    <cellStyle name="Normal 90 6 2 4" xfId="24986" xr:uid="{00000000-0005-0000-0000-0000DBDA0000}"/>
    <cellStyle name="Normal 90 6 2 5" xfId="44753" xr:uid="{00000000-0005-0000-0000-0000DCDA0000}"/>
    <cellStyle name="Normal 90 6 3" xfId="6475" xr:uid="{00000000-0005-0000-0000-0000DDDA0000}"/>
    <cellStyle name="Normal 90 6 3 2" xfId="16212" xr:uid="{00000000-0005-0000-0000-0000DEDA0000}"/>
    <cellStyle name="Normal 90 6 3 2 2" xfId="35725" xr:uid="{00000000-0005-0000-0000-0000DFDA0000}"/>
    <cellStyle name="Normal 90 6 3 2 3" xfId="55618" xr:uid="{00000000-0005-0000-0000-0000E0DA0000}"/>
    <cellStyle name="Normal 90 6 3 3" xfId="28295" xr:uid="{00000000-0005-0000-0000-0000E1DA0000}"/>
    <cellStyle name="Normal 90 6 3 4" xfId="48183" xr:uid="{00000000-0005-0000-0000-0000E2DA0000}"/>
    <cellStyle name="Normal 90 6 4" xfId="11799" xr:uid="{00000000-0005-0000-0000-0000E3DA0000}"/>
    <cellStyle name="Normal 90 6 4 2" xfId="31314" xr:uid="{00000000-0005-0000-0000-0000E4DA0000}"/>
    <cellStyle name="Normal 90 6 4 3" xfId="51207" xr:uid="{00000000-0005-0000-0000-0000E5DA0000}"/>
    <cellStyle name="Normal 90 6 5" xfId="21520" xr:uid="{00000000-0005-0000-0000-0000E6DA0000}"/>
    <cellStyle name="Normal 90 6 6" xfId="41237" xr:uid="{00000000-0005-0000-0000-0000E7DA0000}"/>
    <cellStyle name="Normal 90 7" xfId="2466" xr:uid="{00000000-0005-0000-0000-0000E8DA0000}"/>
    <cellStyle name="Normal 90 7 2" xfId="7903" xr:uid="{00000000-0005-0000-0000-0000E9DA0000}"/>
    <cellStyle name="Normal 90 7 2 2" xfId="17626" xr:uid="{00000000-0005-0000-0000-0000EADA0000}"/>
    <cellStyle name="Normal 90 7 2 2 2" xfId="37139" xr:uid="{00000000-0005-0000-0000-0000EBDA0000}"/>
    <cellStyle name="Normal 90 7 2 2 3" xfId="57032" xr:uid="{00000000-0005-0000-0000-0000ECDA0000}"/>
    <cellStyle name="Normal 90 7 2 3" xfId="22257" xr:uid="{00000000-0005-0000-0000-0000EDDA0000}"/>
    <cellStyle name="Normal 90 7 2 4" xfId="42018" xr:uid="{00000000-0005-0000-0000-0000EEDA0000}"/>
    <cellStyle name="Normal 90 7 3" xfId="12320" xr:uid="{00000000-0005-0000-0000-0000EFDA0000}"/>
    <cellStyle name="Normal 90 7 3 2" xfId="31834" xr:uid="{00000000-0005-0000-0000-0000F0DA0000}"/>
    <cellStyle name="Normal 90 7 3 3" xfId="51727" xr:uid="{00000000-0005-0000-0000-0000F1DA0000}"/>
    <cellStyle name="Normal 90 7 4" xfId="23239" xr:uid="{00000000-0005-0000-0000-0000F2DA0000}"/>
    <cellStyle name="Normal 90 7 5" xfId="43005" xr:uid="{00000000-0005-0000-0000-0000F3DA0000}"/>
    <cellStyle name="Normal 90 8" xfId="2605" xr:uid="{00000000-0005-0000-0000-0000F4DA0000}"/>
    <cellStyle name="Normal 90 8 2" xfId="8042" xr:uid="{00000000-0005-0000-0000-0000F5DA0000}"/>
    <cellStyle name="Normal 90 8 2 2" xfId="17765" xr:uid="{00000000-0005-0000-0000-0000F6DA0000}"/>
    <cellStyle name="Normal 90 8 2 2 2" xfId="37278" xr:uid="{00000000-0005-0000-0000-0000F7DA0000}"/>
    <cellStyle name="Normal 90 8 2 2 3" xfId="57171" xr:uid="{00000000-0005-0000-0000-0000F8DA0000}"/>
    <cellStyle name="Normal 90 8 2 3" xfId="22778" xr:uid="{00000000-0005-0000-0000-0000F9DA0000}"/>
    <cellStyle name="Normal 90 8 2 4" xfId="42542" xr:uid="{00000000-0005-0000-0000-0000FADA0000}"/>
    <cellStyle name="Normal 90 8 3" xfId="12459" xr:uid="{00000000-0005-0000-0000-0000FBDA0000}"/>
    <cellStyle name="Normal 90 8 3 2" xfId="31973" xr:uid="{00000000-0005-0000-0000-0000FCDA0000}"/>
    <cellStyle name="Normal 90 8 3 3" xfId="51866" xr:uid="{00000000-0005-0000-0000-0000FDDA0000}"/>
    <cellStyle name="Normal 90 8 4" xfId="23378" xr:uid="{00000000-0005-0000-0000-0000FEDA0000}"/>
    <cellStyle name="Normal 90 8 5" xfId="43144" xr:uid="{00000000-0005-0000-0000-0000FFDA0000}"/>
    <cellStyle name="Normal 90 9" xfId="4823" xr:uid="{00000000-0005-0000-0000-000000DB0000}"/>
    <cellStyle name="Normal 90 9 2" xfId="14605" xr:uid="{00000000-0005-0000-0000-000001DB0000}"/>
    <cellStyle name="Normal 90 9 2 2" xfId="34118" xr:uid="{00000000-0005-0000-0000-000002DB0000}"/>
    <cellStyle name="Normal 90 9 2 3" xfId="54011" xr:uid="{00000000-0005-0000-0000-000003DB0000}"/>
    <cellStyle name="Normal 90 9 3" xfId="26687" xr:uid="{00000000-0005-0000-0000-000004DB0000}"/>
    <cellStyle name="Normal 90 9 4" xfId="46531" xr:uid="{00000000-0005-0000-0000-000005DB0000}"/>
    <cellStyle name="Normal 91" xfId="164" xr:uid="{00000000-0005-0000-0000-000006DB0000}"/>
    <cellStyle name="Normal 91 10" xfId="10177" xr:uid="{00000000-0005-0000-0000-000007DB0000}"/>
    <cellStyle name="Normal 91 10 2" xfId="29692" xr:uid="{00000000-0005-0000-0000-000008DB0000}"/>
    <cellStyle name="Normal 91 10 3" xfId="49585" xr:uid="{00000000-0005-0000-0000-000009DB0000}"/>
    <cellStyle name="Normal 91 11" xfId="19898" xr:uid="{00000000-0005-0000-0000-00000ADB0000}"/>
    <cellStyle name="Normal 91 12" xfId="39498" xr:uid="{00000000-0005-0000-0000-00000BDB0000}"/>
    <cellStyle name="Normal 91 2" xfId="382" xr:uid="{00000000-0005-0000-0000-00000CDB0000}"/>
    <cellStyle name="Normal 91 2 2" xfId="1468" xr:uid="{00000000-0005-0000-0000-00000DDB0000}"/>
    <cellStyle name="Normal 91 2 2 2" xfId="3840" xr:uid="{00000000-0005-0000-0000-00000EDB0000}"/>
    <cellStyle name="Normal 91 2 2 2 2" xfId="9277" xr:uid="{00000000-0005-0000-0000-00000FDB0000}"/>
    <cellStyle name="Normal 91 2 2 2 2 2" xfId="19000" xr:uid="{00000000-0005-0000-0000-000010DB0000}"/>
    <cellStyle name="Normal 91 2 2 2 2 2 2" xfId="38513" xr:uid="{00000000-0005-0000-0000-000011DB0000}"/>
    <cellStyle name="Normal 91 2 2 2 2 2 3" xfId="58406" xr:uid="{00000000-0005-0000-0000-000012DB0000}"/>
    <cellStyle name="Normal 91 2 2 2 2 3" xfId="25483" xr:uid="{00000000-0005-0000-0000-000013DB0000}"/>
    <cellStyle name="Normal 91 2 2 2 2 4" xfId="45250" xr:uid="{00000000-0005-0000-0000-000014DB0000}"/>
    <cellStyle name="Normal 91 2 2 2 3" xfId="13694" xr:uid="{00000000-0005-0000-0000-000015DB0000}"/>
    <cellStyle name="Normal 91 2 2 2 3 2" xfId="33208" xr:uid="{00000000-0005-0000-0000-000016DB0000}"/>
    <cellStyle name="Normal 91 2 2 2 3 3" xfId="53101" xr:uid="{00000000-0005-0000-0000-000017DB0000}"/>
    <cellStyle name="Normal 91 2 2 2 4" xfId="24613" xr:uid="{00000000-0005-0000-0000-000018DB0000}"/>
    <cellStyle name="Normal 91 2 2 2 5" xfId="44379" xr:uid="{00000000-0005-0000-0000-000019DB0000}"/>
    <cellStyle name="Normal 91 2 2 3" xfId="7600" xr:uid="{00000000-0005-0000-0000-00001ADB0000}"/>
    <cellStyle name="Normal 91 2 2 3 2" xfId="17323" xr:uid="{00000000-0005-0000-0000-00001BDB0000}"/>
    <cellStyle name="Normal 91 2 2 3 2 2" xfId="36836" xr:uid="{00000000-0005-0000-0000-00001CDB0000}"/>
    <cellStyle name="Normal 91 2 2 3 2 3" xfId="56729" xr:uid="{00000000-0005-0000-0000-00001DDB0000}"/>
    <cellStyle name="Normal 91 2 2 3 3" xfId="22491" xr:uid="{00000000-0005-0000-0000-00001EDB0000}"/>
    <cellStyle name="Normal 91 2 2 3 4" xfId="42254" xr:uid="{00000000-0005-0000-0000-00001FDB0000}"/>
    <cellStyle name="Normal 91 2 2 4" xfId="5567" xr:uid="{00000000-0005-0000-0000-000020DB0000}"/>
    <cellStyle name="Normal 91 2 2 4 2" xfId="15304" xr:uid="{00000000-0005-0000-0000-000021DB0000}"/>
    <cellStyle name="Normal 91 2 2 4 2 2" xfId="34817" xr:uid="{00000000-0005-0000-0000-000022DB0000}"/>
    <cellStyle name="Normal 91 2 2 4 2 3" xfId="54710" xr:uid="{00000000-0005-0000-0000-000023DB0000}"/>
    <cellStyle name="Normal 91 2 2 4 3" xfId="27387" xr:uid="{00000000-0005-0000-0000-000024DB0000}"/>
    <cellStyle name="Normal 91 2 2 4 4" xfId="47275" xr:uid="{00000000-0005-0000-0000-000025DB0000}"/>
    <cellStyle name="Normal 91 2 2 5" xfId="11426" xr:uid="{00000000-0005-0000-0000-000026DB0000}"/>
    <cellStyle name="Normal 91 2 2 5 2" xfId="30941" xr:uid="{00000000-0005-0000-0000-000027DB0000}"/>
    <cellStyle name="Normal 91 2 2 5 3" xfId="50834" xr:uid="{00000000-0005-0000-0000-000028DB0000}"/>
    <cellStyle name="Normal 91 2 2 6" xfId="21147" xr:uid="{00000000-0005-0000-0000-000029DB0000}"/>
    <cellStyle name="Normal 91 2 2 7" xfId="40802" xr:uid="{00000000-0005-0000-0000-00002ADB0000}"/>
    <cellStyle name="Normal 91 2 3" xfId="917" xr:uid="{00000000-0005-0000-0000-00002BDB0000}"/>
    <cellStyle name="Normal 91 2 3 2" xfId="3302" xr:uid="{00000000-0005-0000-0000-00002CDB0000}"/>
    <cellStyle name="Normal 91 2 3 2 2" xfId="8739" xr:uid="{00000000-0005-0000-0000-00002DDB0000}"/>
    <cellStyle name="Normal 91 2 3 2 2 2" xfId="18462" xr:uid="{00000000-0005-0000-0000-00002EDB0000}"/>
    <cellStyle name="Normal 91 2 3 2 2 2 2" xfId="37975" xr:uid="{00000000-0005-0000-0000-00002FDB0000}"/>
    <cellStyle name="Normal 91 2 3 2 2 2 3" xfId="57868" xr:uid="{00000000-0005-0000-0000-000030DB0000}"/>
    <cellStyle name="Normal 91 2 3 2 2 3" xfId="25418" xr:uid="{00000000-0005-0000-0000-000031DB0000}"/>
    <cellStyle name="Normal 91 2 3 2 2 4" xfId="45185" xr:uid="{00000000-0005-0000-0000-000032DB0000}"/>
    <cellStyle name="Normal 91 2 3 2 3" xfId="13156" xr:uid="{00000000-0005-0000-0000-000033DB0000}"/>
    <cellStyle name="Normal 91 2 3 2 3 2" xfId="32670" xr:uid="{00000000-0005-0000-0000-000034DB0000}"/>
    <cellStyle name="Normal 91 2 3 2 3 3" xfId="52563" xr:uid="{00000000-0005-0000-0000-000035DB0000}"/>
    <cellStyle name="Normal 91 2 3 2 4" xfId="24075" xr:uid="{00000000-0005-0000-0000-000036DB0000}"/>
    <cellStyle name="Normal 91 2 3 2 5" xfId="43841" xr:uid="{00000000-0005-0000-0000-000037DB0000}"/>
    <cellStyle name="Normal 91 2 3 3" xfId="7140" xr:uid="{00000000-0005-0000-0000-000038DB0000}"/>
    <cellStyle name="Normal 91 2 3 3 2" xfId="16876" xr:uid="{00000000-0005-0000-0000-000039DB0000}"/>
    <cellStyle name="Normal 91 2 3 3 2 2" xfId="36389" xr:uid="{00000000-0005-0000-0000-00003ADB0000}"/>
    <cellStyle name="Normal 91 2 3 3 2 3" xfId="56282" xr:uid="{00000000-0005-0000-0000-00003BDB0000}"/>
    <cellStyle name="Normal 91 2 3 3 3" xfId="25829" xr:uid="{00000000-0005-0000-0000-00003CDB0000}"/>
    <cellStyle name="Normal 91 2 3 3 4" xfId="45598" xr:uid="{00000000-0005-0000-0000-00003DDB0000}"/>
    <cellStyle name="Normal 91 2 3 4" xfId="6102" xr:uid="{00000000-0005-0000-0000-00003EDB0000}"/>
    <cellStyle name="Normal 91 2 3 4 2" xfId="15839" xr:uid="{00000000-0005-0000-0000-00003FDB0000}"/>
    <cellStyle name="Normal 91 2 3 4 2 2" xfId="35352" xr:uid="{00000000-0005-0000-0000-000040DB0000}"/>
    <cellStyle name="Normal 91 2 3 4 2 3" xfId="55245" xr:uid="{00000000-0005-0000-0000-000041DB0000}"/>
    <cellStyle name="Normal 91 2 3 4 3" xfId="27922" xr:uid="{00000000-0005-0000-0000-000042DB0000}"/>
    <cellStyle name="Normal 91 2 3 4 4" xfId="47810" xr:uid="{00000000-0005-0000-0000-000043DB0000}"/>
    <cellStyle name="Normal 91 2 3 5" xfId="10888" xr:uid="{00000000-0005-0000-0000-000044DB0000}"/>
    <cellStyle name="Normal 91 2 3 5 2" xfId="30403" xr:uid="{00000000-0005-0000-0000-000045DB0000}"/>
    <cellStyle name="Normal 91 2 3 5 3" xfId="50296" xr:uid="{00000000-0005-0000-0000-000046DB0000}"/>
    <cellStyle name="Normal 91 2 3 6" xfId="20609" xr:uid="{00000000-0005-0000-0000-000047DB0000}"/>
    <cellStyle name="Normal 91 2 3 7" xfId="40251" xr:uid="{00000000-0005-0000-0000-000048DB0000}"/>
    <cellStyle name="Normal 91 2 4" xfId="2107" xr:uid="{00000000-0005-0000-0000-000049DB0000}"/>
    <cellStyle name="Normal 91 2 4 2" xfId="4376" xr:uid="{00000000-0005-0000-0000-00004ADB0000}"/>
    <cellStyle name="Normal 91 2 4 2 2" xfId="9812" xr:uid="{00000000-0005-0000-0000-00004BDB0000}"/>
    <cellStyle name="Normal 91 2 4 2 2 2" xfId="19535" xr:uid="{00000000-0005-0000-0000-00004CDB0000}"/>
    <cellStyle name="Normal 91 2 4 2 2 2 2" xfId="39048" xr:uid="{00000000-0005-0000-0000-00004DDB0000}"/>
    <cellStyle name="Normal 91 2 4 2 2 2 3" xfId="58941" xr:uid="{00000000-0005-0000-0000-00004EDB0000}"/>
    <cellStyle name="Normal 91 2 4 2 2 3" xfId="29261" xr:uid="{00000000-0005-0000-0000-00004FDB0000}"/>
    <cellStyle name="Normal 91 2 4 2 2 4" xfId="49149" xr:uid="{00000000-0005-0000-0000-000050DB0000}"/>
    <cellStyle name="Normal 91 2 4 2 3" xfId="14229" xr:uid="{00000000-0005-0000-0000-000051DB0000}"/>
    <cellStyle name="Normal 91 2 4 2 3 2" xfId="33743" xr:uid="{00000000-0005-0000-0000-000052DB0000}"/>
    <cellStyle name="Normal 91 2 4 2 3 3" xfId="53636" xr:uid="{00000000-0005-0000-0000-000053DB0000}"/>
    <cellStyle name="Normal 91 2 4 2 4" xfId="25148" xr:uid="{00000000-0005-0000-0000-000054DB0000}"/>
    <cellStyle name="Normal 91 2 4 2 5" xfId="44915" xr:uid="{00000000-0005-0000-0000-000055DB0000}"/>
    <cellStyle name="Normal 91 2 4 3" xfId="6637" xr:uid="{00000000-0005-0000-0000-000056DB0000}"/>
    <cellStyle name="Normal 91 2 4 3 2" xfId="16374" xr:uid="{00000000-0005-0000-0000-000057DB0000}"/>
    <cellStyle name="Normal 91 2 4 3 2 2" xfId="35887" xr:uid="{00000000-0005-0000-0000-000058DB0000}"/>
    <cellStyle name="Normal 91 2 4 3 2 3" xfId="55780" xr:uid="{00000000-0005-0000-0000-000059DB0000}"/>
    <cellStyle name="Normal 91 2 4 3 3" xfId="28457" xr:uid="{00000000-0005-0000-0000-00005ADB0000}"/>
    <cellStyle name="Normal 91 2 4 3 4" xfId="48345" xr:uid="{00000000-0005-0000-0000-00005BDB0000}"/>
    <cellStyle name="Normal 91 2 4 4" xfId="11961" xr:uid="{00000000-0005-0000-0000-00005CDB0000}"/>
    <cellStyle name="Normal 91 2 4 4 2" xfId="31476" xr:uid="{00000000-0005-0000-0000-00005DDB0000}"/>
    <cellStyle name="Normal 91 2 4 4 3" xfId="51369" xr:uid="{00000000-0005-0000-0000-00005EDB0000}"/>
    <cellStyle name="Normal 91 2 4 5" xfId="21682" xr:uid="{00000000-0005-0000-0000-00005FDB0000}"/>
    <cellStyle name="Normal 91 2 4 6" xfId="41441" xr:uid="{00000000-0005-0000-0000-000060DB0000}"/>
    <cellStyle name="Normal 91 2 5" xfId="2767" xr:uid="{00000000-0005-0000-0000-000061DB0000}"/>
    <cellStyle name="Normal 91 2 5 2" xfId="8204" xr:uid="{00000000-0005-0000-0000-000062DB0000}"/>
    <cellStyle name="Normal 91 2 5 2 2" xfId="17927" xr:uid="{00000000-0005-0000-0000-000063DB0000}"/>
    <cellStyle name="Normal 91 2 5 2 2 2" xfId="37440" xr:uid="{00000000-0005-0000-0000-000064DB0000}"/>
    <cellStyle name="Normal 91 2 5 2 2 3" xfId="57333" xr:uid="{00000000-0005-0000-0000-000065DB0000}"/>
    <cellStyle name="Normal 91 2 5 2 3" xfId="25958" xr:uid="{00000000-0005-0000-0000-000066DB0000}"/>
    <cellStyle name="Normal 91 2 5 2 4" xfId="45728" xr:uid="{00000000-0005-0000-0000-000067DB0000}"/>
    <cellStyle name="Normal 91 2 5 3" xfId="12621" xr:uid="{00000000-0005-0000-0000-000068DB0000}"/>
    <cellStyle name="Normal 91 2 5 3 2" xfId="32135" xr:uid="{00000000-0005-0000-0000-000069DB0000}"/>
    <cellStyle name="Normal 91 2 5 3 3" xfId="52028" xr:uid="{00000000-0005-0000-0000-00006ADB0000}"/>
    <cellStyle name="Normal 91 2 5 4" xfId="23540" xr:uid="{00000000-0005-0000-0000-00006BDB0000}"/>
    <cellStyle name="Normal 91 2 5 5" xfId="43306" xr:uid="{00000000-0005-0000-0000-00006CDB0000}"/>
    <cellStyle name="Normal 91 2 6" xfId="5027" xr:uid="{00000000-0005-0000-0000-00006DDB0000}"/>
    <cellStyle name="Normal 91 2 6 2" xfId="14767" xr:uid="{00000000-0005-0000-0000-00006EDB0000}"/>
    <cellStyle name="Normal 91 2 6 2 2" xfId="34280" xr:uid="{00000000-0005-0000-0000-00006FDB0000}"/>
    <cellStyle name="Normal 91 2 6 2 3" xfId="54173" xr:uid="{00000000-0005-0000-0000-000070DB0000}"/>
    <cellStyle name="Normal 91 2 6 3" xfId="26849" xr:uid="{00000000-0005-0000-0000-000071DB0000}"/>
    <cellStyle name="Normal 91 2 6 4" xfId="46735" xr:uid="{00000000-0005-0000-0000-000072DB0000}"/>
    <cellStyle name="Normal 91 2 7" xfId="10353" xr:uid="{00000000-0005-0000-0000-000073DB0000}"/>
    <cellStyle name="Normal 91 2 7 2" xfId="29868" xr:uid="{00000000-0005-0000-0000-000074DB0000}"/>
    <cellStyle name="Normal 91 2 7 3" xfId="49761" xr:uid="{00000000-0005-0000-0000-000075DB0000}"/>
    <cellStyle name="Normal 91 2 8" xfId="20074" xr:uid="{00000000-0005-0000-0000-000076DB0000}"/>
    <cellStyle name="Normal 91 2 9" xfId="39716" xr:uid="{00000000-0005-0000-0000-000077DB0000}"/>
    <cellStyle name="Normal 91 3" xfId="558" xr:uid="{00000000-0005-0000-0000-000078DB0000}"/>
    <cellStyle name="Normal 91 3 2" xfId="1644" xr:uid="{00000000-0005-0000-0000-000079DB0000}"/>
    <cellStyle name="Normal 91 3 2 2" xfId="4016" xr:uid="{00000000-0005-0000-0000-00007ADB0000}"/>
    <cellStyle name="Normal 91 3 2 2 2" xfId="9453" xr:uid="{00000000-0005-0000-0000-00007BDB0000}"/>
    <cellStyle name="Normal 91 3 2 2 2 2" xfId="19176" xr:uid="{00000000-0005-0000-0000-00007CDB0000}"/>
    <cellStyle name="Normal 91 3 2 2 2 2 2" xfId="38689" xr:uid="{00000000-0005-0000-0000-00007DDB0000}"/>
    <cellStyle name="Normal 91 3 2 2 2 2 3" xfId="58582" xr:uid="{00000000-0005-0000-0000-00007EDB0000}"/>
    <cellStyle name="Normal 91 3 2 2 2 3" xfId="25565" xr:uid="{00000000-0005-0000-0000-00007FDB0000}"/>
    <cellStyle name="Normal 91 3 2 2 2 4" xfId="45333" xr:uid="{00000000-0005-0000-0000-000080DB0000}"/>
    <cellStyle name="Normal 91 3 2 2 3" xfId="13870" xr:uid="{00000000-0005-0000-0000-000081DB0000}"/>
    <cellStyle name="Normal 91 3 2 2 3 2" xfId="33384" xr:uid="{00000000-0005-0000-0000-000082DB0000}"/>
    <cellStyle name="Normal 91 3 2 2 3 3" xfId="53277" xr:uid="{00000000-0005-0000-0000-000083DB0000}"/>
    <cellStyle name="Normal 91 3 2 2 4" xfId="24789" xr:uid="{00000000-0005-0000-0000-000084DB0000}"/>
    <cellStyle name="Normal 91 3 2 2 5" xfId="44555" xr:uid="{00000000-0005-0000-0000-000085DB0000}"/>
    <cellStyle name="Normal 91 3 2 3" xfId="7747" xr:uid="{00000000-0005-0000-0000-000086DB0000}"/>
    <cellStyle name="Normal 91 3 2 3 2" xfId="17470" xr:uid="{00000000-0005-0000-0000-000087DB0000}"/>
    <cellStyle name="Normal 91 3 2 3 2 2" xfId="36983" xr:uid="{00000000-0005-0000-0000-000088DB0000}"/>
    <cellStyle name="Normal 91 3 2 3 2 3" xfId="56876" xr:uid="{00000000-0005-0000-0000-000089DB0000}"/>
    <cellStyle name="Normal 91 3 2 3 3" xfId="22084" xr:uid="{00000000-0005-0000-0000-00008ADB0000}"/>
    <cellStyle name="Normal 91 3 2 3 4" xfId="41844" xr:uid="{00000000-0005-0000-0000-00008BDB0000}"/>
    <cellStyle name="Normal 91 3 2 4" xfId="5743" xr:uid="{00000000-0005-0000-0000-00008CDB0000}"/>
    <cellStyle name="Normal 91 3 2 4 2" xfId="15480" xr:uid="{00000000-0005-0000-0000-00008DDB0000}"/>
    <cellStyle name="Normal 91 3 2 4 2 2" xfId="34993" xr:uid="{00000000-0005-0000-0000-00008EDB0000}"/>
    <cellStyle name="Normal 91 3 2 4 2 3" xfId="54886" xr:uid="{00000000-0005-0000-0000-00008FDB0000}"/>
    <cellStyle name="Normal 91 3 2 4 3" xfId="27563" xr:uid="{00000000-0005-0000-0000-000090DB0000}"/>
    <cellStyle name="Normal 91 3 2 4 4" xfId="47451" xr:uid="{00000000-0005-0000-0000-000091DB0000}"/>
    <cellStyle name="Normal 91 3 2 5" xfId="11602" xr:uid="{00000000-0005-0000-0000-000092DB0000}"/>
    <cellStyle name="Normal 91 3 2 5 2" xfId="31117" xr:uid="{00000000-0005-0000-0000-000093DB0000}"/>
    <cellStyle name="Normal 91 3 2 5 3" xfId="51010" xr:uid="{00000000-0005-0000-0000-000094DB0000}"/>
    <cellStyle name="Normal 91 3 2 6" xfId="21323" xr:uid="{00000000-0005-0000-0000-000095DB0000}"/>
    <cellStyle name="Normal 91 3 2 7" xfId="40978" xr:uid="{00000000-0005-0000-0000-000096DB0000}"/>
    <cellStyle name="Normal 91 3 3" xfId="1093" xr:uid="{00000000-0005-0000-0000-000097DB0000}"/>
    <cellStyle name="Normal 91 3 3 2" xfId="3478" xr:uid="{00000000-0005-0000-0000-000098DB0000}"/>
    <cellStyle name="Normal 91 3 3 2 2" xfId="8915" xr:uid="{00000000-0005-0000-0000-000099DB0000}"/>
    <cellStyle name="Normal 91 3 3 2 2 2" xfId="18638" xr:uid="{00000000-0005-0000-0000-00009ADB0000}"/>
    <cellStyle name="Normal 91 3 3 2 2 2 2" xfId="38151" xr:uid="{00000000-0005-0000-0000-00009BDB0000}"/>
    <cellStyle name="Normal 91 3 3 2 2 2 3" xfId="58044" xr:uid="{00000000-0005-0000-0000-00009CDB0000}"/>
    <cellStyle name="Normal 91 3 3 2 2 3" xfId="25553" xr:uid="{00000000-0005-0000-0000-00009DDB0000}"/>
    <cellStyle name="Normal 91 3 3 2 2 4" xfId="45321" xr:uid="{00000000-0005-0000-0000-00009EDB0000}"/>
    <cellStyle name="Normal 91 3 3 2 3" xfId="13332" xr:uid="{00000000-0005-0000-0000-00009FDB0000}"/>
    <cellStyle name="Normal 91 3 3 2 3 2" xfId="32846" xr:uid="{00000000-0005-0000-0000-0000A0DB0000}"/>
    <cellStyle name="Normal 91 3 3 2 3 3" xfId="52739" xr:uid="{00000000-0005-0000-0000-0000A1DB0000}"/>
    <cellStyle name="Normal 91 3 3 2 4" xfId="24251" xr:uid="{00000000-0005-0000-0000-0000A2DB0000}"/>
    <cellStyle name="Normal 91 3 3 2 5" xfId="44017" xr:uid="{00000000-0005-0000-0000-0000A3DB0000}"/>
    <cellStyle name="Normal 91 3 3 3" xfId="7287" xr:uid="{00000000-0005-0000-0000-0000A4DB0000}"/>
    <cellStyle name="Normal 91 3 3 3 2" xfId="17023" xr:uid="{00000000-0005-0000-0000-0000A5DB0000}"/>
    <cellStyle name="Normal 91 3 3 3 2 2" xfId="36536" xr:uid="{00000000-0005-0000-0000-0000A6DB0000}"/>
    <cellStyle name="Normal 91 3 3 3 2 3" xfId="56429" xr:uid="{00000000-0005-0000-0000-0000A7DB0000}"/>
    <cellStyle name="Normal 91 3 3 3 3" xfId="25547" xr:uid="{00000000-0005-0000-0000-0000A8DB0000}"/>
    <cellStyle name="Normal 91 3 3 3 4" xfId="45315" xr:uid="{00000000-0005-0000-0000-0000A9DB0000}"/>
    <cellStyle name="Normal 91 3 3 4" xfId="6278" xr:uid="{00000000-0005-0000-0000-0000AADB0000}"/>
    <cellStyle name="Normal 91 3 3 4 2" xfId="16015" xr:uid="{00000000-0005-0000-0000-0000ABDB0000}"/>
    <cellStyle name="Normal 91 3 3 4 2 2" xfId="35528" xr:uid="{00000000-0005-0000-0000-0000ACDB0000}"/>
    <cellStyle name="Normal 91 3 3 4 2 3" xfId="55421" xr:uid="{00000000-0005-0000-0000-0000ADDB0000}"/>
    <cellStyle name="Normal 91 3 3 4 3" xfId="28098" xr:uid="{00000000-0005-0000-0000-0000AEDB0000}"/>
    <cellStyle name="Normal 91 3 3 4 4" xfId="47986" xr:uid="{00000000-0005-0000-0000-0000AFDB0000}"/>
    <cellStyle name="Normal 91 3 3 5" xfId="11064" xr:uid="{00000000-0005-0000-0000-0000B0DB0000}"/>
    <cellStyle name="Normal 91 3 3 5 2" xfId="30579" xr:uid="{00000000-0005-0000-0000-0000B1DB0000}"/>
    <cellStyle name="Normal 91 3 3 5 3" xfId="50472" xr:uid="{00000000-0005-0000-0000-0000B2DB0000}"/>
    <cellStyle name="Normal 91 3 3 6" xfId="20785" xr:uid="{00000000-0005-0000-0000-0000B3DB0000}"/>
    <cellStyle name="Normal 91 3 3 7" xfId="40427" xr:uid="{00000000-0005-0000-0000-0000B4DB0000}"/>
    <cellStyle name="Normal 91 3 4" xfId="2283" xr:uid="{00000000-0005-0000-0000-0000B5DB0000}"/>
    <cellStyle name="Normal 91 3 4 2" xfId="4552" xr:uid="{00000000-0005-0000-0000-0000B6DB0000}"/>
    <cellStyle name="Normal 91 3 4 2 2" xfId="9988" xr:uid="{00000000-0005-0000-0000-0000B7DB0000}"/>
    <cellStyle name="Normal 91 3 4 2 2 2" xfId="19711" xr:uid="{00000000-0005-0000-0000-0000B8DB0000}"/>
    <cellStyle name="Normal 91 3 4 2 2 2 2" xfId="39224" xr:uid="{00000000-0005-0000-0000-0000B9DB0000}"/>
    <cellStyle name="Normal 91 3 4 2 2 2 3" xfId="59117" xr:uid="{00000000-0005-0000-0000-0000BADB0000}"/>
    <cellStyle name="Normal 91 3 4 2 2 3" xfId="29437" xr:uid="{00000000-0005-0000-0000-0000BBDB0000}"/>
    <cellStyle name="Normal 91 3 4 2 2 4" xfId="49325" xr:uid="{00000000-0005-0000-0000-0000BCDB0000}"/>
    <cellStyle name="Normal 91 3 4 2 3" xfId="14405" xr:uid="{00000000-0005-0000-0000-0000BDDB0000}"/>
    <cellStyle name="Normal 91 3 4 2 3 2" xfId="33919" xr:uid="{00000000-0005-0000-0000-0000BEDB0000}"/>
    <cellStyle name="Normal 91 3 4 2 3 3" xfId="53812" xr:uid="{00000000-0005-0000-0000-0000BFDB0000}"/>
    <cellStyle name="Normal 91 3 4 2 4" xfId="25324" xr:uid="{00000000-0005-0000-0000-0000C0DB0000}"/>
    <cellStyle name="Normal 91 3 4 2 5" xfId="45091" xr:uid="{00000000-0005-0000-0000-0000C1DB0000}"/>
    <cellStyle name="Normal 91 3 4 3" xfId="6813" xr:uid="{00000000-0005-0000-0000-0000C2DB0000}"/>
    <cellStyle name="Normal 91 3 4 3 2" xfId="16550" xr:uid="{00000000-0005-0000-0000-0000C3DB0000}"/>
    <cellStyle name="Normal 91 3 4 3 2 2" xfId="36063" xr:uid="{00000000-0005-0000-0000-0000C4DB0000}"/>
    <cellStyle name="Normal 91 3 4 3 2 3" xfId="55956" xr:uid="{00000000-0005-0000-0000-0000C5DB0000}"/>
    <cellStyle name="Normal 91 3 4 3 3" xfId="28633" xr:uid="{00000000-0005-0000-0000-0000C6DB0000}"/>
    <cellStyle name="Normal 91 3 4 3 4" xfId="48521" xr:uid="{00000000-0005-0000-0000-0000C7DB0000}"/>
    <cellStyle name="Normal 91 3 4 4" xfId="12137" xr:uid="{00000000-0005-0000-0000-0000C8DB0000}"/>
    <cellStyle name="Normal 91 3 4 4 2" xfId="31652" xr:uid="{00000000-0005-0000-0000-0000C9DB0000}"/>
    <cellStyle name="Normal 91 3 4 4 3" xfId="51545" xr:uid="{00000000-0005-0000-0000-0000CADB0000}"/>
    <cellStyle name="Normal 91 3 4 5" xfId="21858" xr:uid="{00000000-0005-0000-0000-0000CBDB0000}"/>
    <cellStyle name="Normal 91 3 4 6" xfId="41617" xr:uid="{00000000-0005-0000-0000-0000CCDB0000}"/>
    <cellStyle name="Normal 91 3 5" xfId="2943" xr:uid="{00000000-0005-0000-0000-0000CDDB0000}"/>
    <cellStyle name="Normal 91 3 5 2" xfId="8380" xr:uid="{00000000-0005-0000-0000-0000CEDB0000}"/>
    <cellStyle name="Normal 91 3 5 2 2" xfId="18103" xr:uid="{00000000-0005-0000-0000-0000CFDB0000}"/>
    <cellStyle name="Normal 91 3 5 2 2 2" xfId="37616" xr:uid="{00000000-0005-0000-0000-0000D0DB0000}"/>
    <cellStyle name="Normal 91 3 5 2 2 3" xfId="57509" xr:uid="{00000000-0005-0000-0000-0000D1DB0000}"/>
    <cellStyle name="Normal 91 3 5 2 3" xfId="25907" xr:uid="{00000000-0005-0000-0000-0000D2DB0000}"/>
    <cellStyle name="Normal 91 3 5 2 4" xfId="45677" xr:uid="{00000000-0005-0000-0000-0000D3DB0000}"/>
    <cellStyle name="Normal 91 3 5 3" xfId="12797" xr:uid="{00000000-0005-0000-0000-0000D4DB0000}"/>
    <cellStyle name="Normal 91 3 5 3 2" xfId="32311" xr:uid="{00000000-0005-0000-0000-0000D5DB0000}"/>
    <cellStyle name="Normal 91 3 5 3 3" xfId="52204" xr:uid="{00000000-0005-0000-0000-0000D6DB0000}"/>
    <cellStyle name="Normal 91 3 5 4" xfId="23716" xr:uid="{00000000-0005-0000-0000-0000D7DB0000}"/>
    <cellStyle name="Normal 91 3 5 5" xfId="43482" xr:uid="{00000000-0005-0000-0000-0000D8DB0000}"/>
    <cellStyle name="Normal 91 3 6" xfId="5203" xr:uid="{00000000-0005-0000-0000-0000D9DB0000}"/>
    <cellStyle name="Normal 91 3 6 2" xfId="14943" xr:uid="{00000000-0005-0000-0000-0000DADB0000}"/>
    <cellStyle name="Normal 91 3 6 2 2" xfId="34456" xr:uid="{00000000-0005-0000-0000-0000DBDB0000}"/>
    <cellStyle name="Normal 91 3 6 2 3" xfId="54349" xr:uid="{00000000-0005-0000-0000-0000DCDB0000}"/>
    <cellStyle name="Normal 91 3 6 3" xfId="27025" xr:uid="{00000000-0005-0000-0000-0000DDDB0000}"/>
    <cellStyle name="Normal 91 3 6 4" xfId="46911" xr:uid="{00000000-0005-0000-0000-0000DEDB0000}"/>
    <cellStyle name="Normal 91 3 7" xfId="10529" xr:uid="{00000000-0005-0000-0000-0000DFDB0000}"/>
    <cellStyle name="Normal 91 3 7 2" xfId="30044" xr:uid="{00000000-0005-0000-0000-0000E0DB0000}"/>
    <cellStyle name="Normal 91 3 7 3" xfId="49937" xr:uid="{00000000-0005-0000-0000-0000E1DB0000}"/>
    <cellStyle name="Normal 91 3 8" xfId="20250" xr:uid="{00000000-0005-0000-0000-0000E2DB0000}"/>
    <cellStyle name="Normal 91 3 9" xfId="39892" xr:uid="{00000000-0005-0000-0000-0000E3DB0000}"/>
    <cellStyle name="Normal 91 4" xfId="1292" xr:uid="{00000000-0005-0000-0000-0000E4DB0000}"/>
    <cellStyle name="Normal 91 4 2" xfId="3664" xr:uid="{00000000-0005-0000-0000-0000E5DB0000}"/>
    <cellStyle name="Normal 91 4 2 2" xfId="9101" xr:uid="{00000000-0005-0000-0000-0000E6DB0000}"/>
    <cellStyle name="Normal 91 4 2 2 2" xfId="18824" xr:uid="{00000000-0005-0000-0000-0000E7DB0000}"/>
    <cellStyle name="Normal 91 4 2 2 2 2" xfId="38337" xr:uid="{00000000-0005-0000-0000-0000E8DB0000}"/>
    <cellStyle name="Normal 91 4 2 2 2 3" xfId="58230" xr:uid="{00000000-0005-0000-0000-0000E9DB0000}"/>
    <cellStyle name="Normal 91 4 2 2 3" xfId="22507" xr:uid="{00000000-0005-0000-0000-0000EADB0000}"/>
    <cellStyle name="Normal 91 4 2 2 4" xfId="42270" xr:uid="{00000000-0005-0000-0000-0000EBDB0000}"/>
    <cellStyle name="Normal 91 4 2 3" xfId="13518" xr:uid="{00000000-0005-0000-0000-0000ECDB0000}"/>
    <cellStyle name="Normal 91 4 2 3 2" xfId="33032" xr:uid="{00000000-0005-0000-0000-0000EDDB0000}"/>
    <cellStyle name="Normal 91 4 2 3 3" xfId="52925" xr:uid="{00000000-0005-0000-0000-0000EEDB0000}"/>
    <cellStyle name="Normal 91 4 2 4" xfId="24437" xr:uid="{00000000-0005-0000-0000-0000EFDB0000}"/>
    <cellStyle name="Normal 91 4 2 5" xfId="44203" xr:uid="{00000000-0005-0000-0000-0000F0DB0000}"/>
    <cellStyle name="Normal 91 4 3" xfId="7453" xr:uid="{00000000-0005-0000-0000-0000F1DB0000}"/>
    <cellStyle name="Normal 91 4 3 2" xfId="17176" xr:uid="{00000000-0005-0000-0000-0000F2DB0000}"/>
    <cellStyle name="Normal 91 4 3 2 2" xfId="36689" xr:uid="{00000000-0005-0000-0000-0000F3DB0000}"/>
    <cellStyle name="Normal 91 4 3 2 3" xfId="56582" xr:uid="{00000000-0005-0000-0000-0000F4DB0000}"/>
    <cellStyle name="Normal 91 4 3 3" xfId="22474" xr:uid="{00000000-0005-0000-0000-0000F5DB0000}"/>
    <cellStyle name="Normal 91 4 3 4" xfId="42236" xr:uid="{00000000-0005-0000-0000-0000F6DB0000}"/>
    <cellStyle name="Normal 91 4 4" xfId="5391" xr:uid="{00000000-0005-0000-0000-0000F7DB0000}"/>
    <cellStyle name="Normal 91 4 4 2" xfId="15128" xr:uid="{00000000-0005-0000-0000-0000F8DB0000}"/>
    <cellStyle name="Normal 91 4 4 2 2" xfId="34641" xr:uid="{00000000-0005-0000-0000-0000F9DB0000}"/>
    <cellStyle name="Normal 91 4 4 2 3" xfId="54534" xr:uid="{00000000-0005-0000-0000-0000FADB0000}"/>
    <cellStyle name="Normal 91 4 4 3" xfId="27211" xr:uid="{00000000-0005-0000-0000-0000FBDB0000}"/>
    <cellStyle name="Normal 91 4 4 4" xfId="47099" xr:uid="{00000000-0005-0000-0000-0000FCDB0000}"/>
    <cellStyle name="Normal 91 4 5" xfId="11250" xr:uid="{00000000-0005-0000-0000-0000FDDB0000}"/>
    <cellStyle name="Normal 91 4 5 2" xfId="30765" xr:uid="{00000000-0005-0000-0000-0000FEDB0000}"/>
    <cellStyle name="Normal 91 4 5 3" xfId="50658" xr:uid="{00000000-0005-0000-0000-0000FFDB0000}"/>
    <cellStyle name="Normal 91 4 6" xfId="20971" xr:uid="{00000000-0005-0000-0000-000000DC0000}"/>
    <cellStyle name="Normal 91 4 7" xfId="40626" xr:uid="{00000000-0005-0000-0000-000001DC0000}"/>
    <cellStyle name="Normal 91 5" xfId="741" xr:uid="{00000000-0005-0000-0000-000002DC0000}"/>
    <cellStyle name="Normal 91 5 2" xfId="3126" xr:uid="{00000000-0005-0000-0000-000003DC0000}"/>
    <cellStyle name="Normal 91 5 2 2" xfId="8563" xr:uid="{00000000-0005-0000-0000-000004DC0000}"/>
    <cellStyle name="Normal 91 5 2 2 2" xfId="18286" xr:uid="{00000000-0005-0000-0000-000005DC0000}"/>
    <cellStyle name="Normal 91 5 2 2 2 2" xfId="37799" xr:uid="{00000000-0005-0000-0000-000006DC0000}"/>
    <cellStyle name="Normal 91 5 2 2 2 3" xfId="57692" xr:uid="{00000000-0005-0000-0000-000007DC0000}"/>
    <cellStyle name="Normal 91 5 2 2 3" xfId="26543" xr:uid="{00000000-0005-0000-0000-000008DC0000}"/>
    <cellStyle name="Normal 91 5 2 2 4" xfId="46316" xr:uid="{00000000-0005-0000-0000-000009DC0000}"/>
    <cellStyle name="Normal 91 5 2 3" xfId="12980" xr:uid="{00000000-0005-0000-0000-00000ADC0000}"/>
    <cellStyle name="Normal 91 5 2 3 2" xfId="32494" xr:uid="{00000000-0005-0000-0000-00000BDC0000}"/>
    <cellStyle name="Normal 91 5 2 3 3" xfId="52387" xr:uid="{00000000-0005-0000-0000-00000CDC0000}"/>
    <cellStyle name="Normal 91 5 2 4" xfId="23899" xr:uid="{00000000-0005-0000-0000-00000DDC0000}"/>
    <cellStyle name="Normal 91 5 2 5" xfId="43665" xr:uid="{00000000-0005-0000-0000-00000EDC0000}"/>
    <cellStyle name="Normal 91 5 3" xfId="6993" xr:uid="{00000000-0005-0000-0000-00000FDC0000}"/>
    <cellStyle name="Normal 91 5 3 2" xfId="16729" xr:uid="{00000000-0005-0000-0000-000010DC0000}"/>
    <cellStyle name="Normal 91 5 3 2 2" xfId="36242" xr:uid="{00000000-0005-0000-0000-000011DC0000}"/>
    <cellStyle name="Normal 91 5 3 2 3" xfId="56135" xr:uid="{00000000-0005-0000-0000-000012DC0000}"/>
    <cellStyle name="Normal 91 5 3 3" xfId="25703" xr:uid="{00000000-0005-0000-0000-000013DC0000}"/>
    <cellStyle name="Normal 91 5 3 4" xfId="45472" xr:uid="{00000000-0005-0000-0000-000014DC0000}"/>
    <cellStyle name="Normal 91 5 4" xfId="5926" xr:uid="{00000000-0005-0000-0000-000015DC0000}"/>
    <cellStyle name="Normal 91 5 4 2" xfId="15663" xr:uid="{00000000-0005-0000-0000-000016DC0000}"/>
    <cellStyle name="Normal 91 5 4 2 2" xfId="35176" xr:uid="{00000000-0005-0000-0000-000017DC0000}"/>
    <cellStyle name="Normal 91 5 4 2 3" xfId="55069" xr:uid="{00000000-0005-0000-0000-000018DC0000}"/>
    <cellStyle name="Normal 91 5 4 3" xfId="27746" xr:uid="{00000000-0005-0000-0000-000019DC0000}"/>
    <cellStyle name="Normal 91 5 4 4" xfId="47634" xr:uid="{00000000-0005-0000-0000-00001ADC0000}"/>
    <cellStyle name="Normal 91 5 5" xfId="10712" xr:uid="{00000000-0005-0000-0000-00001BDC0000}"/>
    <cellStyle name="Normal 91 5 5 2" xfId="30227" xr:uid="{00000000-0005-0000-0000-00001CDC0000}"/>
    <cellStyle name="Normal 91 5 5 3" xfId="50120" xr:uid="{00000000-0005-0000-0000-00001DDC0000}"/>
    <cellStyle name="Normal 91 5 6" xfId="20433" xr:uid="{00000000-0005-0000-0000-00001EDC0000}"/>
    <cellStyle name="Normal 91 5 7" xfId="40075" xr:uid="{00000000-0005-0000-0000-00001FDC0000}"/>
    <cellStyle name="Normal 91 6" xfId="1889" xr:uid="{00000000-0005-0000-0000-000020DC0000}"/>
    <cellStyle name="Normal 91 6 2" xfId="4200" xr:uid="{00000000-0005-0000-0000-000021DC0000}"/>
    <cellStyle name="Normal 91 6 2 2" xfId="9636" xr:uid="{00000000-0005-0000-0000-000022DC0000}"/>
    <cellStyle name="Normal 91 6 2 2 2" xfId="19359" xr:uid="{00000000-0005-0000-0000-000023DC0000}"/>
    <cellStyle name="Normal 91 6 2 2 2 2" xfId="38872" xr:uid="{00000000-0005-0000-0000-000024DC0000}"/>
    <cellStyle name="Normal 91 6 2 2 2 3" xfId="58765" xr:uid="{00000000-0005-0000-0000-000025DC0000}"/>
    <cellStyle name="Normal 91 6 2 2 3" xfId="29085" xr:uid="{00000000-0005-0000-0000-000026DC0000}"/>
    <cellStyle name="Normal 91 6 2 2 4" xfId="48973" xr:uid="{00000000-0005-0000-0000-000027DC0000}"/>
    <cellStyle name="Normal 91 6 2 3" xfId="14053" xr:uid="{00000000-0005-0000-0000-000028DC0000}"/>
    <cellStyle name="Normal 91 6 2 3 2" xfId="33567" xr:uid="{00000000-0005-0000-0000-000029DC0000}"/>
    <cellStyle name="Normal 91 6 2 3 3" xfId="53460" xr:uid="{00000000-0005-0000-0000-00002ADC0000}"/>
    <cellStyle name="Normal 91 6 2 4" xfId="24972" xr:uid="{00000000-0005-0000-0000-00002BDC0000}"/>
    <cellStyle name="Normal 91 6 2 5" xfId="44739" xr:uid="{00000000-0005-0000-0000-00002CDC0000}"/>
    <cellStyle name="Normal 91 6 3" xfId="6461" xr:uid="{00000000-0005-0000-0000-00002DDC0000}"/>
    <cellStyle name="Normal 91 6 3 2" xfId="16198" xr:uid="{00000000-0005-0000-0000-00002EDC0000}"/>
    <cellStyle name="Normal 91 6 3 2 2" xfId="35711" xr:uid="{00000000-0005-0000-0000-00002FDC0000}"/>
    <cellStyle name="Normal 91 6 3 2 3" xfId="55604" xr:uid="{00000000-0005-0000-0000-000030DC0000}"/>
    <cellStyle name="Normal 91 6 3 3" xfId="28281" xr:uid="{00000000-0005-0000-0000-000031DC0000}"/>
    <cellStyle name="Normal 91 6 3 4" xfId="48169" xr:uid="{00000000-0005-0000-0000-000032DC0000}"/>
    <cellStyle name="Normal 91 6 4" xfId="11785" xr:uid="{00000000-0005-0000-0000-000033DC0000}"/>
    <cellStyle name="Normal 91 6 4 2" xfId="31300" xr:uid="{00000000-0005-0000-0000-000034DC0000}"/>
    <cellStyle name="Normal 91 6 4 3" xfId="51193" xr:uid="{00000000-0005-0000-0000-000035DC0000}"/>
    <cellStyle name="Normal 91 6 5" xfId="21506" xr:uid="{00000000-0005-0000-0000-000036DC0000}"/>
    <cellStyle name="Normal 91 6 6" xfId="41223" xr:uid="{00000000-0005-0000-0000-000037DC0000}"/>
    <cellStyle name="Normal 91 7" xfId="2452" xr:uid="{00000000-0005-0000-0000-000038DC0000}"/>
    <cellStyle name="Normal 91 7 2" xfId="7889" xr:uid="{00000000-0005-0000-0000-000039DC0000}"/>
    <cellStyle name="Normal 91 7 2 2" xfId="17612" xr:uid="{00000000-0005-0000-0000-00003ADC0000}"/>
    <cellStyle name="Normal 91 7 2 2 2" xfId="37125" xr:uid="{00000000-0005-0000-0000-00003BDC0000}"/>
    <cellStyle name="Normal 91 7 2 2 3" xfId="57018" xr:uid="{00000000-0005-0000-0000-00003CDC0000}"/>
    <cellStyle name="Normal 91 7 2 3" xfId="25682" xr:uid="{00000000-0005-0000-0000-00003DDC0000}"/>
    <cellStyle name="Normal 91 7 2 4" xfId="45451" xr:uid="{00000000-0005-0000-0000-00003EDC0000}"/>
    <cellStyle name="Normal 91 7 3" xfId="12306" xr:uid="{00000000-0005-0000-0000-00003FDC0000}"/>
    <cellStyle name="Normal 91 7 3 2" xfId="31820" xr:uid="{00000000-0005-0000-0000-000040DC0000}"/>
    <cellStyle name="Normal 91 7 3 3" xfId="51713" xr:uid="{00000000-0005-0000-0000-000041DC0000}"/>
    <cellStyle name="Normal 91 7 4" xfId="23225" xr:uid="{00000000-0005-0000-0000-000042DC0000}"/>
    <cellStyle name="Normal 91 7 5" xfId="42991" xr:uid="{00000000-0005-0000-0000-000043DC0000}"/>
    <cellStyle name="Normal 91 8" xfId="2591" xr:uid="{00000000-0005-0000-0000-000044DC0000}"/>
    <cellStyle name="Normal 91 8 2" xfId="8028" xr:uid="{00000000-0005-0000-0000-000045DC0000}"/>
    <cellStyle name="Normal 91 8 2 2" xfId="17751" xr:uid="{00000000-0005-0000-0000-000046DC0000}"/>
    <cellStyle name="Normal 91 8 2 2 2" xfId="37264" xr:uid="{00000000-0005-0000-0000-000047DC0000}"/>
    <cellStyle name="Normal 91 8 2 2 3" xfId="57157" xr:uid="{00000000-0005-0000-0000-000048DC0000}"/>
    <cellStyle name="Normal 91 8 2 3" xfId="22570" xr:uid="{00000000-0005-0000-0000-000049DC0000}"/>
    <cellStyle name="Normal 91 8 2 4" xfId="42333" xr:uid="{00000000-0005-0000-0000-00004ADC0000}"/>
    <cellStyle name="Normal 91 8 3" xfId="12445" xr:uid="{00000000-0005-0000-0000-00004BDC0000}"/>
    <cellStyle name="Normal 91 8 3 2" xfId="31959" xr:uid="{00000000-0005-0000-0000-00004CDC0000}"/>
    <cellStyle name="Normal 91 8 3 3" xfId="51852" xr:uid="{00000000-0005-0000-0000-00004DDC0000}"/>
    <cellStyle name="Normal 91 8 4" xfId="23364" xr:uid="{00000000-0005-0000-0000-00004EDC0000}"/>
    <cellStyle name="Normal 91 8 5" xfId="43130" xr:uid="{00000000-0005-0000-0000-00004FDC0000}"/>
    <cellStyle name="Normal 91 9" xfId="4809" xr:uid="{00000000-0005-0000-0000-000050DC0000}"/>
    <cellStyle name="Normal 91 9 2" xfId="14591" xr:uid="{00000000-0005-0000-0000-000051DC0000}"/>
    <cellStyle name="Normal 91 9 2 2" xfId="34104" xr:uid="{00000000-0005-0000-0000-000052DC0000}"/>
    <cellStyle name="Normal 91 9 2 3" xfId="53997" xr:uid="{00000000-0005-0000-0000-000053DC0000}"/>
    <cellStyle name="Normal 91 9 3" xfId="26673" xr:uid="{00000000-0005-0000-0000-000054DC0000}"/>
    <cellStyle name="Normal 91 9 4" xfId="46517" xr:uid="{00000000-0005-0000-0000-000055DC0000}"/>
    <cellStyle name="Normal 92" xfId="179" xr:uid="{00000000-0005-0000-0000-000056DC0000}"/>
    <cellStyle name="Normal 92 10" xfId="10192" xr:uid="{00000000-0005-0000-0000-000057DC0000}"/>
    <cellStyle name="Normal 92 10 2" xfId="29707" xr:uid="{00000000-0005-0000-0000-000058DC0000}"/>
    <cellStyle name="Normal 92 10 3" xfId="49600" xr:uid="{00000000-0005-0000-0000-000059DC0000}"/>
    <cellStyle name="Normal 92 11" xfId="19913" xr:uid="{00000000-0005-0000-0000-00005ADC0000}"/>
    <cellStyle name="Normal 92 12" xfId="39513" xr:uid="{00000000-0005-0000-0000-00005BDC0000}"/>
    <cellStyle name="Normal 92 2" xfId="397" xr:uid="{00000000-0005-0000-0000-00005CDC0000}"/>
    <cellStyle name="Normal 92 2 2" xfId="1483" xr:uid="{00000000-0005-0000-0000-00005DDC0000}"/>
    <cellStyle name="Normal 92 2 2 2" xfId="3855" xr:uid="{00000000-0005-0000-0000-00005EDC0000}"/>
    <cellStyle name="Normal 92 2 2 2 2" xfId="9292" xr:uid="{00000000-0005-0000-0000-00005FDC0000}"/>
    <cellStyle name="Normal 92 2 2 2 2 2" xfId="19015" xr:uid="{00000000-0005-0000-0000-000060DC0000}"/>
    <cellStyle name="Normal 92 2 2 2 2 2 2" xfId="38528" xr:uid="{00000000-0005-0000-0000-000061DC0000}"/>
    <cellStyle name="Normal 92 2 2 2 2 2 3" xfId="58421" xr:uid="{00000000-0005-0000-0000-000062DC0000}"/>
    <cellStyle name="Normal 92 2 2 2 2 3" xfId="25953" xr:uid="{00000000-0005-0000-0000-000063DC0000}"/>
    <cellStyle name="Normal 92 2 2 2 2 4" xfId="45723" xr:uid="{00000000-0005-0000-0000-000064DC0000}"/>
    <cellStyle name="Normal 92 2 2 2 3" xfId="13709" xr:uid="{00000000-0005-0000-0000-000065DC0000}"/>
    <cellStyle name="Normal 92 2 2 2 3 2" xfId="33223" xr:uid="{00000000-0005-0000-0000-000066DC0000}"/>
    <cellStyle name="Normal 92 2 2 2 3 3" xfId="53116" xr:uid="{00000000-0005-0000-0000-000067DC0000}"/>
    <cellStyle name="Normal 92 2 2 2 4" xfId="24628" xr:uid="{00000000-0005-0000-0000-000068DC0000}"/>
    <cellStyle name="Normal 92 2 2 2 5" xfId="44394" xr:uid="{00000000-0005-0000-0000-000069DC0000}"/>
    <cellStyle name="Normal 92 2 2 3" xfId="7615" xr:uid="{00000000-0005-0000-0000-00006ADC0000}"/>
    <cellStyle name="Normal 92 2 2 3 2" xfId="17338" xr:uid="{00000000-0005-0000-0000-00006BDC0000}"/>
    <cellStyle name="Normal 92 2 2 3 2 2" xfId="36851" xr:uid="{00000000-0005-0000-0000-00006CDC0000}"/>
    <cellStyle name="Normal 92 2 2 3 2 3" xfId="56744" xr:uid="{00000000-0005-0000-0000-00006DDC0000}"/>
    <cellStyle name="Normal 92 2 2 3 3" xfId="22115" xr:uid="{00000000-0005-0000-0000-00006EDC0000}"/>
    <cellStyle name="Normal 92 2 2 3 4" xfId="41875" xr:uid="{00000000-0005-0000-0000-00006FDC0000}"/>
    <cellStyle name="Normal 92 2 2 4" xfId="5582" xr:uid="{00000000-0005-0000-0000-000070DC0000}"/>
    <cellStyle name="Normal 92 2 2 4 2" xfId="15319" xr:uid="{00000000-0005-0000-0000-000071DC0000}"/>
    <cellStyle name="Normal 92 2 2 4 2 2" xfId="34832" xr:uid="{00000000-0005-0000-0000-000072DC0000}"/>
    <cellStyle name="Normal 92 2 2 4 2 3" xfId="54725" xr:uid="{00000000-0005-0000-0000-000073DC0000}"/>
    <cellStyle name="Normal 92 2 2 4 3" xfId="27402" xr:uid="{00000000-0005-0000-0000-000074DC0000}"/>
    <cellStyle name="Normal 92 2 2 4 4" xfId="47290" xr:uid="{00000000-0005-0000-0000-000075DC0000}"/>
    <cellStyle name="Normal 92 2 2 5" xfId="11441" xr:uid="{00000000-0005-0000-0000-000076DC0000}"/>
    <cellStyle name="Normal 92 2 2 5 2" xfId="30956" xr:uid="{00000000-0005-0000-0000-000077DC0000}"/>
    <cellStyle name="Normal 92 2 2 5 3" xfId="50849" xr:uid="{00000000-0005-0000-0000-000078DC0000}"/>
    <cellStyle name="Normal 92 2 2 6" xfId="21162" xr:uid="{00000000-0005-0000-0000-000079DC0000}"/>
    <cellStyle name="Normal 92 2 2 7" xfId="40817" xr:uid="{00000000-0005-0000-0000-00007ADC0000}"/>
    <cellStyle name="Normal 92 2 3" xfId="932" xr:uid="{00000000-0005-0000-0000-00007BDC0000}"/>
    <cellStyle name="Normal 92 2 3 2" xfId="3317" xr:uid="{00000000-0005-0000-0000-00007CDC0000}"/>
    <cellStyle name="Normal 92 2 3 2 2" xfId="8754" xr:uid="{00000000-0005-0000-0000-00007DDC0000}"/>
    <cellStyle name="Normal 92 2 3 2 2 2" xfId="18477" xr:uid="{00000000-0005-0000-0000-00007EDC0000}"/>
    <cellStyle name="Normal 92 2 3 2 2 2 2" xfId="37990" xr:uid="{00000000-0005-0000-0000-00007FDC0000}"/>
    <cellStyle name="Normal 92 2 3 2 2 2 3" xfId="57883" xr:uid="{00000000-0005-0000-0000-000080DC0000}"/>
    <cellStyle name="Normal 92 2 3 2 2 3" xfId="22377" xr:uid="{00000000-0005-0000-0000-000081DC0000}"/>
    <cellStyle name="Normal 92 2 3 2 2 4" xfId="42139" xr:uid="{00000000-0005-0000-0000-000082DC0000}"/>
    <cellStyle name="Normal 92 2 3 2 3" xfId="13171" xr:uid="{00000000-0005-0000-0000-000083DC0000}"/>
    <cellStyle name="Normal 92 2 3 2 3 2" xfId="32685" xr:uid="{00000000-0005-0000-0000-000084DC0000}"/>
    <cellStyle name="Normal 92 2 3 2 3 3" xfId="52578" xr:uid="{00000000-0005-0000-0000-000085DC0000}"/>
    <cellStyle name="Normal 92 2 3 2 4" xfId="24090" xr:uid="{00000000-0005-0000-0000-000086DC0000}"/>
    <cellStyle name="Normal 92 2 3 2 5" xfId="43856" xr:uid="{00000000-0005-0000-0000-000087DC0000}"/>
    <cellStyle name="Normal 92 2 3 3" xfId="7155" xr:uid="{00000000-0005-0000-0000-000088DC0000}"/>
    <cellStyle name="Normal 92 2 3 3 2" xfId="16891" xr:uid="{00000000-0005-0000-0000-000089DC0000}"/>
    <cellStyle name="Normal 92 2 3 3 2 2" xfId="36404" xr:uid="{00000000-0005-0000-0000-00008ADC0000}"/>
    <cellStyle name="Normal 92 2 3 3 2 3" xfId="56297" xr:uid="{00000000-0005-0000-0000-00008BDC0000}"/>
    <cellStyle name="Normal 92 2 3 3 3" xfId="21979" xr:uid="{00000000-0005-0000-0000-00008CDC0000}"/>
    <cellStyle name="Normal 92 2 3 3 4" xfId="41738" xr:uid="{00000000-0005-0000-0000-00008DDC0000}"/>
    <cellStyle name="Normal 92 2 3 4" xfId="6117" xr:uid="{00000000-0005-0000-0000-00008EDC0000}"/>
    <cellStyle name="Normal 92 2 3 4 2" xfId="15854" xr:uid="{00000000-0005-0000-0000-00008FDC0000}"/>
    <cellStyle name="Normal 92 2 3 4 2 2" xfId="35367" xr:uid="{00000000-0005-0000-0000-000090DC0000}"/>
    <cellStyle name="Normal 92 2 3 4 2 3" xfId="55260" xr:uid="{00000000-0005-0000-0000-000091DC0000}"/>
    <cellStyle name="Normal 92 2 3 4 3" xfId="27937" xr:uid="{00000000-0005-0000-0000-000092DC0000}"/>
    <cellStyle name="Normal 92 2 3 4 4" xfId="47825" xr:uid="{00000000-0005-0000-0000-000093DC0000}"/>
    <cellStyle name="Normal 92 2 3 5" xfId="10903" xr:uid="{00000000-0005-0000-0000-000094DC0000}"/>
    <cellStyle name="Normal 92 2 3 5 2" xfId="30418" xr:uid="{00000000-0005-0000-0000-000095DC0000}"/>
    <cellStyle name="Normal 92 2 3 5 3" xfId="50311" xr:uid="{00000000-0005-0000-0000-000096DC0000}"/>
    <cellStyle name="Normal 92 2 3 6" xfId="20624" xr:uid="{00000000-0005-0000-0000-000097DC0000}"/>
    <cellStyle name="Normal 92 2 3 7" xfId="40266" xr:uid="{00000000-0005-0000-0000-000098DC0000}"/>
    <cellStyle name="Normal 92 2 4" xfId="2122" xr:uid="{00000000-0005-0000-0000-000099DC0000}"/>
    <cellStyle name="Normal 92 2 4 2" xfId="4391" xr:uid="{00000000-0005-0000-0000-00009ADC0000}"/>
    <cellStyle name="Normal 92 2 4 2 2" xfId="9827" xr:uid="{00000000-0005-0000-0000-00009BDC0000}"/>
    <cellStyle name="Normal 92 2 4 2 2 2" xfId="19550" xr:uid="{00000000-0005-0000-0000-00009CDC0000}"/>
    <cellStyle name="Normal 92 2 4 2 2 2 2" xfId="39063" xr:uid="{00000000-0005-0000-0000-00009DDC0000}"/>
    <cellStyle name="Normal 92 2 4 2 2 2 3" xfId="58956" xr:uid="{00000000-0005-0000-0000-00009EDC0000}"/>
    <cellStyle name="Normal 92 2 4 2 2 3" xfId="29276" xr:uid="{00000000-0005-0000-0000-00009FDC0000}"/>
    <cellStyle name="Normal 92 2 4 2 2 4" xfId="49164" xr:uid="{00000000-0005-0000-0000-0000A0DC0000}"/>
    <cellStyle name="Normal 92 2 4 2 3" xfId="14244" xr:uid="{00000000-0005-0000-0000-0000A1DC0000}"/>
    <cellStyle name="Normal 92 2 4 2 3 2" xfId="33758" xr:uid="{00000000-0005-0000-0000-0000A2DC0000}"/>
    <cellStyle name="Normal 92 2 4 2 3 3" xfId="53651" xr:uid="{00000000-0005-0000-0000-0000A3DC0000}"/>
    <cellStyle name="Normal 92 2 4 2 4" xfId="25163" xr:uid="{00000000-0005-0000-0000-0000A4DC0000}"/>
    <cellStyle name="Normal 92 2 4 2 5" xfId="44930" xr:uid="{00000000-0005-0000-0000-0000A5DC0000}"/>
    <cellStyle name="Normal 92 2 4 3" xfId="6652" xr:uid="{00000000-0005-0000-0000-0000A6DC0000}"/>
    <cellStyle name="Normal 92 2 4 3 2" xfId="16389" xr:uid="{00000000-0005-0000-0000-0000A7DC0000}"/>
    <cellStyle name="Normal 92 2 4 3 2 2" xfId="35902" xr:uid="{00000000-0005-0000-0000-0000A8DC0000}"/>
    <cellStyle name="Normal 92 2 4 3 2 3" xfId="55795" xr:uid="{00000000-0005-0000-0000-0000A9DC0000}"/>
    <cellStyle name="Normal 92 2 4 3 3" xfId="28472" xr:uid="{00000000-0005-0000-0000-0000AADC0000}"/>
    <cellStyle name="Normal 92 2 4 3 4" xfId="48360" xr:uid="{00000000-0005-0000-0000-0000ABDC0000}"/>
    <cellStyle name="Normal 92 2 4 4" xfId="11976" xr:uid="{00000000-0005-0000-0000-0000ACDC0000}"/>
    <cellStyle name="Normal 92 2 4 4 2" xfId="31491" xr:uid="{00000000-0005-0000-0000-0000ADDC0000}"/>
    <cellStyle name="Normal 92 2 4 4 3" xfId="51384" xr:uid="{00000000-0005-0000-0000-0000AEDC0000}"/>
    <cellStyle name="Normal 92 2 4 5" xfId="21697" xr:uid="{00000000-0005-0000-0000-0000AFDC0000}"/>
    <cellStyle name="Normal 92 2 4 6" xfId="41456" xr:uid="{00000000-0005-0000-0000-0000B0DC0000}"/>
    <cellStyle name="Normal 92 2 5" xfId="2782" xr:uid="{00000000-0005-0000-0000-0000B1DC0000}"/>
    <cellStyle name="Normal 92 2 5 2" xfId="8219" xr:uid="{00000000-0005-0000-0000-0000B2DC0000}"/>
    <cellStyle name="Normal 92 2 5 2 2" xfId="17942" xr:uid="{00000000-0005-0000-0000-0000B3DC0000}"/>
    <cellStyle name="Normal 92 2 5 2 2 2" xfId="37455" xr:uid="{00000000-0005-0000-0000-0000B4DC0000}"/>
    <cellStyle name="Normal 92 2 5 2 2 3" xfId="57348" xr:uid="{00000000-0005-0000-0000-0000B5DC0000}"/>
    <cellStyle name="Normal 92 2 5 2 3" xfId="22477" xr:uid="{00000000-0005-0000-0000-0000B6DC0000}"/>
    <cellStyle name="Normal 92 2 5 2 4" xfId="42239" xr:uid="{00000000-0005-0000-0000-0000B7DC0000}"/>
    <cellStyle name="Normal 92 2 5 3" xfId="12636" xr:uid="{00000000-0005-0000-0000-0000B8DC0000}"/>
    <cellStyle name="Normal 92 2 5 3 2" xfId="32150" xr:uid="{00000000-0005-0000-0000-0000B9DC0000}"/>
    <cellStyle name="Normal 92 2 5 3 3" xfId="52043" xr:uid="{00000000-0005-0000-0000-0000BADC0000}"/>
    <cellStyle name="Normal 92 2 5 4" xfId="23555" xr:uid="{00000000-0005-0000-0000-0000BBDC0000}"/>
    <cellStyle name="Normal 92 2 5 5" xfId="43321" xr:uid="{00000000-0005-0000-0000-0000BCDC0000}"/>
    <cellStyle name="Normal 92 2 6" xfId="5042" xr:uid="{00000000-0005-0000-0000-0000BDDC0000}"/>
    <cellStyle name="Normal 92 2 6 2" xfId="14782" xr:uid="{00000000-0005-0000-0000-0000BEDC0000}"/>
    <cellStyle name="Normal 92 2 6 2 2" xfId="34295" xr:uid="{00000000-0005-0000-0000-0000BFDC0000}"/>
    <cellStyle name="Normal 92 2 6 2 3" xfId="54188" xr:uid="{00000000-0005-0000-0000-0000C0DC0000}"/>
    <cellStyle name="Normal 92 2 6 3" xfId="26864" xr:uid="{00000000-0005-0000-0000-0000C1DC0000}"/>
    <cellStyle name="Normal 92 2 6 4" xfId="46750" xr:uid="{00000000-0005-0000-0000-0000C2DC0000}"/>
    <cellStyle name="Normal 92 2 7" xfId="10368" xr:uid="{00000000-0005-0000-0000-0000C3DC0000}"/>
    <cellStyle name="Normal 92 2 7 2" xfId="29883" xr:uid="{00000000-0005-0000-0000-0000C4DC0000}"/>
    <cellStyle name="Normal 92 2 7 3" xfId="49776" xr:uid="{00000000-0005-0000-0000-0000C5DC0000}"/>
    <cellStyle name="Normal 92 2 8" xfId="20089" xr:uid="{00000000-0005-0000-0000-0000C6DC0000}"/>
    <cellStyle name="Normal 92 2 9" xfId="39731" xr:uid="{00000000-0005-0000-0000-0000C7DC0000}"/>
    <cellStyle name="Normal 92 3" xfId="573" xr:uid="{00000000-0005-0000-0000-0000C8DC0000}"/>
    <cellStyle name="Normal 92 3 2" xfId="1659" xr:uid="{00000000-0005-0000-0000-0000C9DC0000}"/>
    <cellStyle name="Normal 92 3 2 2" xfId="4031" xr:uid="{00000000-0005-0000-0000-0000CADC0000}"/>
    <cellStyle name="Normal 92 3 2 2 2" xfId="9468" xr:uid="{00000000-0005-0000-0000-0000CBDC0000}"/>
    <cellStyle name="Normal 92 3 2 2 2 2" xfId="19191" xr:uid="{00000000-0005-0000-0000-0000CCDC0000}"/>
    <cellStyle name="Normal 92 3 2 2 2 2 2" xfId="38704" xr:uid="{00000000-0005-0000-0000-0000CDDC0000}"/>
    <cellStyle name="Normal 92 3 2 2 2 2 3" xfId="58597" xr:uid="{00000000-0005-0000-0000-0000CEDC0000}"/>
    <cellStyle name="Normal 92 3 2 2 2 3" xfId="25840" xr:uid="{00000000-0005-0000-0000-0000CFDC0000}"/>
    <cellStyle name="Normal 92 3 2 2 2 4" xfId="45609" xr:uid="{00000000-0005-0000-0000-0000D0DC0000}"/>
    <cellStyle name="Normal 92 3 2 2 3" xfId="13885" xr:uid="{00000000-0005-0000-0000-0000D1DC0000}"/>
    <cellStyle name="Normal 92 3 2 2 3 2" xfId="33399" xr:uid="{00000000-0005-0000-0000-0000D2DC0000}"/>
    <cellStyle name="Normal 92 3 2 2 3 3" xfId="53292" xr:uid="{00000000-0005-0000-0000-0000D3DC0000}"/>
    <cellStyle name="Normal 92 3 2 2 4" xfId="24804" xr:uid="{00000000-0005-0000-0000-0000D4DC0000}"/>
    <cellStyle name="Normal 92 3 2 2 5" xfId="44570" xr:uid="{00000000-0005-0000-0000-0000D5DC0000}"/>
    <cellStyle name="Normal 92 3 2 3" xfId="7762" xr:uid="{00000000-0005-0000-0000-0000D6DC0000}"/>
    <cellStyle name="Normal 92 3 2 3 2" xfId="17485" xr:uid="{00000000-0005-0000-0000-0000D7DC0000}"/>
    <cellStyle name="Normal 92 3 2 3 2 2" xfId="36998" xr:uid="{00000000-0005-0000-0000-0000D8DC0000}"/>
    <cellStyle name="Normal 92 3 2 3 2 3" xfId="56891" xr:uid="{00000000-0005-0000-0000-0000D9DC0000}"/>
    <cellStyle name="Normal 92 3 2 3 3" xfId="22418" xr:uid="{00000000-0005-0000-0000-0000DADC0000}"/>
    <cellStyle name="Normal 92 3 2 3 4" xfId="42180" xr:uid="{00000000-0005-0000-0000-0000DBDC0000}"/>
    <cellStyle name="Normal 92 3 2 4" xfId="5758" xr:uid="{00000000-0005-0000-0000-0000DCDC0000}"/>
    <cellStyle name="Normal 92 3 2 4 2" xfId="15495" xr:uid="{00000000-0005-0000-0000-0000DDDC0000}"/>
    <cellStyle name="Normal 92 3 2 4 2 2" xfId="35008" xr:uid="{00000000-0005-0000-0000-0000DEDC0000}"/>
    <cellStyle name="Normal 92 3 2 4 2 3" xfId="54901" xr:uid="{00000000-0005-0000-0000-0000DFDC0000}"/>
    <cellStyle name="Normal 92 3 2 4 3" xfId="27578" xr:uid="{00000000-0005-0000-0000-0000E0DC0000}"/>
    <cellStyle name="Normal 92 3 2 4 4" xfId="47466" xr:uid="{00000000-0005-0000-0000-0000E1DC0000}"/>
    <cellStyle name="Normal 92 3 2 5" xfId="11617" xr:uid="{00000000-0005-0000-0000-0000E2DC0000}"/>
    <cellStyle name="Normal 92 3 2 5 2" xfId="31132" xr:uid="{00000000-0005-0000-0000-0000E3DC0000}"/>
    <cellStyle name="Normal 92 3 2 5 3" xfId="51025" xr:uid="{00000000-0005-0000-0000-0000E4DC0000}"/>
    <cellStyle name="Normal 92 3 2 6" xfId="21338" xr:uid="{00000000-0005-0000-0000-0000E5DC0000}"/>
    <cellStyle name="Normal 92 3 2 7" xfId="40993" xr:uid="{00000000-0005-0000-0000-0000E6DC0000}"/>
    <cellStyle name="Normal 92 3 3" xfId="1108" xr:uid="{00000000-0005-0000-0000-0000E7DC0000}"/>
    <cellStyle name="Normal 92 3 3 2" xfId="3493" xr:uid="{00000000-0005-0000-0000-0000E8DC0000}"/>
    <cellStyle name="Normal 92 3 3 2 2" xfId="8930" xr:uid="{00000000-0005-0000-0000-0000E9DC0000}"/>
    <cellStyle name="Normal 92 3 3 2 2 2" xfId="18653" xr:uid="{00000000-0005-0000-0000-0000EADC0000}"/>
    <cellStyle name="Normal 92 3 3 2 2 2 2" xfId="38166" xr:uid="{00000000-0005-0000-0000-0000EBDC0000}"/>
    <cellStyle name="Normal 92 3 3 2 2 2 3" xfId="58059" xr:uid="{00000000-0005-0000-0000-0000ECDC0000}"/>
    <cellStyle name="Normal 92 3 3 2 2 3" xfId="23096" xr:uid="{00000000-0005-0000-0000-0000EDDC0000}"/>
    <cellStyle name="Normal 92 3 3 2 2 4" xfId="42861" xr:uid="{00000000-0005-0000-0000-0000EEDC0000}"/>
    <cellStyle name="Normal 92 3 3 2 3" xfId="13347" xr:uid="{00000000-0005-0000-0000-0000EFDC0000}"/>
    <cellStyle name="Normal 92 3 3 2 3 2" xfId="32861" xr:uid="{00000000-0005-0000-0000-0000F0DC0000}"/>
    <cellStyle name="Normal 92 3 3 2 3 3" xfId="52754" xr:uid="{00000000-0005-0000-0000-0000F1DC0000}"/>
    <cellStyle name="Normal 92 3 3 2 4" xfId="24266" xr:uid="{00000000-0005-0000-0000-0000F2DC0000}"/>
    <cellStyle name="Normal 92 3 3 2 5" xfId="44032" xr:uid="{00000000-0005-0000-0000-0000F3DC0000}"/>
    <cellStyle name="Normal 92 3 3 3" xfId="7302" xr:uid="{00000000-0005-0000-0000-0000F4DC0000}"/>
    <cellStyle name="Normal 92 3 3 3 2" xfId="17038" xr:uid="{00000000-0005-0000-0000-0000F5DC0000}"/>
    <cellStyle name="Normal 92 3 3 3 2 2" xfId="36551" xr:uid="{00000000-0005-0000-0000-0000F6DC0000}"/>
    <cellStyle name="Normal 92 3 3 3 2 3" xfId="56444" xr:uid="{00000000-0005-0000-0000-0000F7DC0000}"/>
    <cellStyle name="Normal 92 3 3 3 3" xfId="26014" xr:uid="{00000000-0005-0000-0000-0000F8DC0000}"/>
    <cellStyle name="Normal 92 3 3 3 4" xfId="45785" xr:uid="{00000000-0005-0000-0000-0000F9DC0000}"/>
    <cellStyle name="Normal 92 3 3 4" xfId="6293" xr:uid="{00000000-0005-0000-0000-0000FADC0000}"/>
    <cellStyle name="Normal 92 3 3 4 2" xfId="16030" xr:uid="{00000000-0005-0000-0000-0000FBDC0000}"/>
    <cellStyle name="Normal 92 3 3 4 2 2" xfId="35543" xr:uid="{00000000-0005-0000-0000-0000FCDC0000}"/>
    <cellStyle name="Normal 92 3 3 4 2 3" xfId="55436" xr:uid="{00000000-0005-0000-0000-0000FDDC0000}"/>
    <cellStyle name="Normal 92 3 3 4 3" xfId="28113" xr:uid="{00000000-0005-0000-0000-0000FEDC0000}"/>
    <cellStyle name="Normal 92 3 3 4 4" xfId="48001" xr:uid="{00000000-0005-0000-0000-0000FFDC0000}"/>
    <cellStyle name="Normal 92 3 3 5" xfId="11079" xr:uid="{00000000-0005-0000-0000-000000DD0000}"/>
    <cellStyle name="Normal 92 3 3 5 2" xfId="30594" xr:uid="{00000000-0005-0000-0000-000001DD0000}"/>
    <cellStyle name="Normal 92 3 3 5 3" xfId="50487" xr:uid="{00000000-0005-0000-0000-000002DD0000}"/>
    <cellStyle name="Normal 92 3 3 6" xfId="20800" xr:uid="{00000000-0005-0000-0000-000003DD0000}"/>
    <cellStyle name="Normal 92 3 3 7" xfId="40442" xr:uid="{00000000-0005-0000-0000-000004DD0000}"/>
    <cellStyle name="Normal 92 3 4" xfId="2298" xr:uid="{00000000-0005-0000-0000-000005DD0000}"/>
    <cellStyle name="Normal 92 3 4 2" xfId="4567" xr:uid="{00000000-0005-0000-0000-000006DD0000}"/>
    <cellStyle name="Normal 92 3 4 2 2" xfId="10003" xr:uid="{00000000-0005-0000-0000-000007DD0000}"/>
    <cellStyle name="Normal 92 3 4 2 2 2" xfId="19726" xr:uid="{00000000-0005-0000-0000-000008DD0000}"/>
    <cellStyle name="Normal 92 3 4 2 2 2 2" xfId="39239" xr:uid="{00000000-0005-0000-0000-000009DD0000}"/>
    <cellStyle name="Normal 92 3 4 2 2 2 3" xfId="59132" xr:uid="{00000000-0005-0000-0000-00000ADD0000}"/>
    <cellStyle name="Normal 92 3 4 2 2 3" xfId="29452" xr:uid="{00000000-0005-0000-0000-00000BDD0000}"/>
    <cellStyle name="Normal 92 3 4 2 2 4" xfId="49340" xr:uid="{00000000-0005-0000-0000-00000CDD0000}"/>
    <cellStyle name="Normal 92 3 4 2 3" xfId="14420" xr:uid="{00000000-0005-0000-0000-00000DDD0000}"/>
    <cellStyle name="Normal 92 3 4 2 3 2" xfId="33934" xr:uid="{00000000-0005-0000-0000-00000EDD0000}"/>
    <cellStyle name="Normal 92 3 4 2 3 3" xfId="53827" xr:uid="{00000000-0005-0000-0000-00000FDD0000}"/>
    <cellStyle name="Normal 92 3 4 2 4" xfId="25339" xr:uid="{00000000-0005-0000-0000-000010DD0000}"/>
    <cellStyle name="Normal 92 3 4 2 5" xfId="45106" xr:uid="{00000000-0005-0000-0000-000011DD0000}"/>
    <cellStyle name="Normal 92 3 4 3" xfId="6828" xr:uid="{00000000-0005-0000-0000-000012DD0000}"/>
    <cellStyle name="Normal 92 3 4 3 2" xfId="16565" xr:uid="{00000000-0005-0000-0000-000013DD0000}"/>
    <cellStyle name="Normal 92 3 4 3 2 2" xfId="36078" xr:uid="{00000000-0005-0000-0000-000014DD0000}"/>
    <cellStyle name="Normal 92 3 4 3 2 3" xfId="55971" xr:uid="{00000000-0005-0000-0000-000015DD0000}"/>
    <cellStyle name="Normal 92 3 4 3 3" xfId="28648" xr:uid="{00000000-0005-0000-0000-000016DD0000}"/>
    <cellStyle name="Normal 92 3 4 3 4" xfId="48536" xr:uid="{00000000-0005-0000-0000-000017DD0000}"/>
    <cellStyle name="Normal 92 3 4 4" xfId="12152" xr:uid="{00000000-0005-0000-0000-000018DD0000}"/>
    <cellStyle name="Normal 92 3 4 4 2" xfId="31667" xr:uid="{00000000-0005-0000-0000-000019DD0000}"/>
    <cellStyle name="Normal 92 3 4 4 3" xfId="51560" xr:uid="{00000000-0005-0000-0000-00001ADD0000}"/>
    <cellStyle name="Normal 92 3 4 5" xfId="21873" xr:uid="{00000000-0005-0000-0000-00001BDD0000}"/>
    <cellStyle name="Normal 92 3 4 6" xfId="41632" xr:uid="{00000000-0005-0000-0000-00001CDD0000}"/>
    <cellStyle name="Normal 92 3 5" xfId="2958" xr:uid="{00000000-0005-0000-0000-00001DDD0000}"/>
    <cellStyle name="Normal 92 3 5 2" xfId="8395" xr:uid="{00000000-0005-0000-0000-00001EDD0000}"/>
    <cellStyle name="Normal 92 3 5 2 2" xfId="18118" xr:uid="{00000000-0005-0000-0000-00001FDD0000}"/>
    <cellStyle name="Normal 92 3 5 2 2 2" xfId="37631" xr:uid="{00000000-0005-0000-0000-000020DD0000}"/>
    <cellStyle name="Normal 92 3 5 2 2 3" xfId="57524" xr:uid="{00000000-0005-0000-0000-000021DD0000}"/>
    <cellStyle name="Normal 92 3 5 2 3" xfId="22844" xr:uid="{00000000-0005-0000-0000-000022DD0000}"/>
    <cellStyle name="Normal 92 3 5 2 4" xfId="42608" xr:uid="{00000000-0005-0000-0000-000023DD0000}"/>
    <cellStyle name="Normal 92 3 5 3" xfId="12812" xr:uid="{00000000-0005-0000-0000-000024DD0000}"/>
    <cellStyle name="Normal 92 3 5 3 2" xfId="32326" xr:uid="{00000000-0005-0000-0000-000025DD0000}"/>
    <cellStyle name="Normal 92 3 5 3 3" xfId="52219" xr:uid="{00000000-0005-0000-0000-000026DD0000}"/>
    <cellStyle name="Normal 92 3 5 4" xfId="23731" xr:uid="{00000000-0005-0000-0000-000027DD0000}"/>
    <cellStyle name="Normal 92 3 5 5" xfId="43497" xr:uid="{00000000-0005-0000-0000-000028DD0000}"/>
    <cellStyle name="Normal 92 3 6" xfId="5218" xr:uid="{00000000-0005-0000-0000-000029DD0000}"/>
    <cellStyle name="Normal 92 3 6 2" xfId="14958" xr:uid="{00000000-0005-0000-0000-00002ADD0000}"/>
    <cellStyle name="Normal 92 3 6 2 2" xfId="34471" xr:uid="{00000000-0005-0000-0000-00002BDD0000}"/>
    <cellStyle name="Normal 92 3 6 2 3" xfId="54364" xr:uid="{00000000-0005-0000-0000-00002CDD0000}"/>
    <cellStyle name="Normal 92 3 6 3" xfId="27040" xr:uid="{00000000-0005-0000-0000-00002DDD0000}"/>
    <cellStyle name="Normal 92 3 6 4" xfId="46926" xr:uid="{00000000-0005-0000-0000-00002EDD0000}"/>
    <cellStyle name="Normal 92 3 7" xfId="10544" xr:uid="{00000000-0005-0000-0000-00002FDD0000}"/>
    <cellStyle name="Normal 92 3 7 2" xfId="30059" xr:uid="{00000000-0005-0000-0000-000030DD0000}"/>
    <cellStyle name="Normal 92 3 7 3" xfId="49952" xr:uid="{00000000-0005-0000-0000-000031DD0000}"/>
    <cellStyle name="Normal 92 3 8" xfId="20265" xr:uid="{00000000-0005-0000-0000-000032DD0000}"/>
    <cellStyle name="Normal 92 3 9" xfId="39907" xr:uid="{00000000-0005-0000-0000-000033DD0000}"/>
    <cellStyle name="Normal 92 4" xfId="1307" xr:uid="{00000000-0005-0000-0000-000034DD0000}"/>
    <cellStyle name="Normal 92 4 2" xfId="3679" xr:uid="{00000000-0005-0000-0000-000035DD0000}"/>
    <cellStyle name="Normal 92 4 2 2" xfId="9116" xr:uid="{00000000-0005-0000-0000-000036DD0000}"/>
    <cellStyle name="Normal 92 4 2 2 2" xfId="18839" xr:uid="{00000000-0005-0000-0000-000037DD0000}"/>
    <cellStyle name="Normal 92 4 2 2 2 2" xfId="38352" xr:uid="{00000000-0005-0000-0000-000038DD0000}"/>
    <cellStyle name="Normal 92 4 2 2 2 3" xfId="58245" xr:uid="{00000000-0005-0000-0000-000039DD0000}"/>
    <cellStyle name="Normal 92 4 2 2 3" xfId="23072" xr:uid="{00000000-0005-0000-0000-00003ADD0000}"/>
    <cellStyle name="Normal 92 4 2 2 4" xfId="42837" xr:uid="{00000000-0005-0000-0000-00003BDD0000}"/>
    <cellStyle name="Normal 92 4 2 3" xfId="13533" xr:uid="{00000000-0005-0000-0000-00003CDD0000}"/>
    <cellStyle name="Normal 92 4 2 3 2" xfId="33047" xr:uid="{00000000-0005-0000-0000-00003DDD0000}"/>
    <cellStyle name="Normal 92 4 2 3 3" xfId="52940" xr:uid="{00000000-0005-0000-0000-00003EDD0000}"/>
    <cellStyle name="Normal 92 4 2 4" xfId="24452" xr:uid="{00000000-0005-0000-0000-00003FDD0000}"/>
    <cellStyle name="Normal 92 4 2 5" xfId="44218" xr:uid="{00000000-0005-0000-0000-000040DD0000}"/>
    <cellStyle name="Normal 92 4 3" xfId="7468" xr:uid="{00000000-0005-0000-0000-000041DD0000}"/>
    <cellStyle name="Normal 92 4 3 2" xfId="17191" xr:uid="{00000000-0005-0000-0000-000042DD0000}"/>
    <cellStyle name="Normal 92 4 3 2 2" xfId="36704" xr:uid="{00000000-0005-0000-0000-000043DD0000}"/>
    <cellStyle name="Normal 92 4 3 2 3" xfId="56597" xr:uid="{00000000-0005-0000-0000-000044DD0000}"/>
    <cellStyle name="Normal 92 4 3 3" xfId="25680" xr:uid="{00000000-0005-0000-0000-000045DD0000}"/>
    <cellStyle name="Normal 92 4 3 4" xfId="45449" xr:uid="{00000000-0005-0000-0000-000046DD0000}"/>
    <cellStyle name="Normal 92 4 4" xfId="5406" xr:uid="{00000000-0005-0000-0000-000047DD0000}"/>
    <cellStyle name="Normal 92 4 4 2" xfId="15143" xr:uid="{00000000-0005-0000-0000-000048DD0000}"/>
    <cellStyle name="Normal 92 4 4 2 2" xfId="34656" xr:uid="{00000000-0005-0000-0000-000049DD0000}"/>
    <cellStyle name="Normal 92 4 4 2 3" xfId="54549" xr:uid="{00000000-0005-0000-0000-00004ADD0000}"/>
    <cellStyle name="Normal 92 4 4 3" xfId="27226" xr:uid="{00000000-0005-0000-0000-00004BDD0000}"/>
    <cellStyle name="Normal 92 4 4 4" xfId="47114" xr:uid="{00000000-0005-0000-0000-00004CDD0000}"/>
    <cellStyle name="Normal 92 4 5" xfId="11265" xr:uid="{00000000-0005-0000-0000-00004DDD0000}"/>
    <cellStyle name="Normal 92 4 5 2" xfId="30780" xr:uid="{00000000-0005-0000-0000-00004EDD0000}"/>
    <cellStyle name="Normal 92 4 5 3" xfId="50673" xr:uid="{00000000-0005-0000-0000-00004FDD0000}"/>
    <cellStyle name="Normal 92 4 6" xfId="20986" xr:uid="{00000000-0005-0000-0000-000050DD0000}"/>
    <cellStyle name="Normal 92 4 7" xfId="40641" xr:uid="{00000000-0005-0000-0000-000051DD0000}"/>
    <cellStyle name="Normal 92 5" xfId="756" xr:uid="{00000000-0005-0000-0000-000052DD0000}"/>
    <cellStyle name="Normal 92 5 2" xfId="3141" xr:uid="{00000000-0005-0000-0000-000053DD0000}"/>
    <cellStyle name="Normal 92 5 2 2" xfId="8578" xr:uid="{00000000-0005-0000-0000-000054DD0000}"/>
    <cellStyle name="Normal 92 5 2 2 2" xfId="18301" xr:uid="{00000000-0005-0000-0000-000055DD0000}"/>
    <cellStyle name="Normal 92 5 2 2 2 2" xfId="37814" xr:uid="{00000000-0005-0000-0000-000056DD0000}"/>
    <cellStyle name="Normal 92 5 2 2 2 3" xfId="57707" xr:uid="{00000000-0005-0000-0000-000057DD0000}"/>
    <cellStyle name="Normal 92 5 2 2 3" xfId="25611" xr:uid="{00000000-0005-0000-0000-000058DD0000}"/>
    <cellStyle name="Normal 92 5 2 2 4" xfId="45380" xr:uid="{00000000-0005-0000-0000-000059DD0000}"/>
    <cellStyle name="Normal 92 5 2 3" xfId="12995" xr:uid="{00000000-0005-0000-0000-00005ADD0000}"/>
    <cellStyle name="Normal 92 5 2 3 2" xfId="32509" xr:uid="{00000000-0005-0000-0000-00005BDD0000}"/>
    <cellStyle name="Normal 92 5 2 3 3" xfId="52402" xr:uid="{00000000-0005-0000-0000-00005CDD0000}"/>
    <cellStyle name="Normal 92 5 2 4" xfId="23914" xr:uid="{00000000-0005-0000-0000-00005DDD0000}"/>
    <cellStyle name="Normal 92 5 2 5" xfId="43680" xr:uid="{00000000-0005-0000-0000-00005EDD0000}"/>
    <cellStyle name="Normal 92 5 3" xfId="7008" xr:uid="{00000000-0005-0000-0000-00005FDD0000}"/>
    <cellStyle name="Normal 92 5 3 2" xfId="16744" xr:uid="{00000000-0005-0000-0000-000060DD0000}"/>
    <cellStyle name="Normal 92 5 3 2 2" xfId="36257" xr:uid="{00000000-0005-0000-0000-000061DD0000}"/>
    <cellStyle name="Normal 92 5 3 2 3" xfId="56150" xr:uid="{00000000-0005-0000-0000-000062DD0000}"/>
    <cellStyle name="Normal 92 5 3 3" xfId="26082" xr:uid="{00000000-0005-0000-0000-000063DD0000}"/>
    <cellStyle name="Normal 92 5 3 4" xfId="45853" xr:uid="{00000000-0005-0000-0000-000064DD0000}"/>
    <cellStyle name="Normal 92 5 4" xfId="5941" xr:uid="{00000000-0005-0000-0000-000065DD0000}"/>
    <cellStyle name="Normal 92 5 4 2" xfId="15678" xr:uid="{00000000-0005-0000-0000-000066DD0000}"/>
    <cellStyle name="Normal 92 5 4 2 2" xfId="35191" xr:uid="{00000000-0005-0000-0000-000067DD0000}"/>
    <cellStyle name="Normal 92 5 4 2 3" xfId="55084" xr:uid="{00000000-0005-0000-0000-000068DD0000}"/>
    <cellStyle name="Normal 92 5 4 3" xfId="27761" xr:uid="{00000000-0005-0000-0000-000069DD0000}"/>
    <cellStyle name="Normal 92 5 4 4" xfId="47649" xr:uid="{00000000-0005-0000-0000-00006ADD0000}"/>
    <cellStyle name="Normal 92 5 5" xfId="10727" xr:uid="{00000000-0005-0000-0000-00006BDD0000}"/>
    <cellStyle name="Normal 92 5 5 2" xfId="30242" xr:uid="{00000000-0005-0000-0000-00006CDD0000}"/>
    <cellStyle name="Normal 92 5 5 3" xfId="50135" xr:uid="{00000000-0005-0000-0000-00006DDD0000}"/>
    <cellStyle name="Normal 92 5 6" xfId="20448" xr:uid="{00000000-0005-0000-0000-00006EDD0000}"/>
    <cellStyle name="Normal 92 5 7" xfId="40090" xr:uid="{00000000-0005-0000-0000-00006FDD0000}"/>
    <cellStyle name="Normal 92 6" xfId="1904" xr:uid="{00000000-0005-0000-0000-000070DD0000}"/>
    <cellStyle name="Normal 92 6 2" xfId="4215" xr:uid="{00000000-0005-0000-0000-000071DD0000}"/>
    <cellStyle name="Normal 92 6 2 2" xfId="9651" xr:uid="{00000000-0005-0000-0000-000072DD0000}"/>
    <cellStyle name="Normal 92 6 2 2 2" xfId="19374" xr:uid="{00000000-0005-0000-0000-000073DD0000}"/>
    <cellStyle name="Normal 92 6 2 2 2 2" xfId="38887" xr:uid="{00000000-0005-0000-0000-000074DD0000}"/>
    <cellStyle name="Normal 92 6 2 2 2 3" xfId="58780" xr:uid="{00000000-0005-0000-0000-000075DD0000}"/>
    <cellStyle name="Normal 92 6 2 2 3" xfId="29100" xr:uid="{00000000-0005-0000-0000-000076DD0000}"/>
    <cellStyle name="Normal 92 6 2 2 4" xfId="48988" xr:uid="{00000000-0005-0000-0000-000077DD0000}"/>
    <cellStyle name="Normal 92 6 2 3" xfId="14068" xr:uid="{00000000-0005-0000-0000-000078DD0000}"/>
    <cellStyle name="Normal 92 6 2 3 2" xfId="33582" xr:uid="{00000000-0005-0000-0000-000079DD0000}"/>
    <cellStyle name="Normal 92 6 2 3 3" xfId="53475" xr:uid="{00000000-0005-0000-0000-00007ADD0000}"/>
    <cellStyle name="Normal 92 6 2 4" xfId="24987" xr:uid="{00000000-0005-0000-0000-00007BDD0000}"/>
    <cellStyle name="Normal 92 6 2 5" xfId="44754" xr:uid="{00000000-0005-0000-0000-00007CDD0000}"/>
    <cellStyle name="Normal 92 6 3" xfId="6476" xr:uid="{00000000-0005-0000-0000-00007DDD0000}"/>
    <cellStyle name="Normal 92 6 3 2" xfId="16213" xr:uid="{00000000-0005-0000-0000-00007EDD0000}"/>
    <cellStyle name="Normal 92 6 3 2 2" xfId="35726" xr:uid="{00000000-0005-0000-0000-00007FDD0000}"/>
    <cellStyle name="Normal 92 6 3 2 3" xfId="55619" xr:uid="{00000000-0005-0000-0000-000080DD0000}"/>
    <cellStyle name="Normal 92 6 3 3" xfId="28296" xr:uid="{00000000-0005-0000-0000-000081DD0000}"/>
    <cellStyle name="Normal 92 6 3 4" xfId="48184" xr:uid="{00000000-0005-0000-0000-000082DD0000}"/>
    <cellStyle name="Normal 92 6 4" xfId="11800" xr:uid="{00000000-0005-0000-0000-000083DD0000}"/>
    <cellStyle name="Normal 92 6 4 2" xfId="31315" xr:uid="{00000000-0005-0000-0000-000084DD0000}"/>
    <cellStyle name="Normal 92 6 4 3" xfId="51208" xr:uid="{00000000-0005-0000-0000-000085DD0000}"/>
    <cellStyle name="Normal 92 6 5" xfId="21521" xr:uid="{00000000-0005-0000-0000-000086DD0000}"/>
    <cellStyle name="Normal 92 6 6" xfId="41238" xr:uid="{00000000-0005-0000-0000-000087DD0000}"/>
    <cellStyle name="Normal 92 7" xfId="2467" xr:uid="{00000000-0005-0000-0000-000088DD0000}"/>
    <cellStyle name="Normal 92 7 2" xfId="7904" xr:uid="{00000000-0005-0000-0000-000089DD0000}"/>
    <cellStyle name="Normal 92 7 2 2" xfId="17627" xr:uid="{00000000-0005-0000-0000-00008ADD0000}"/>
    <cellStyle name="Normal 92 7 2 2 2" xfId="37140" xr:uid="{00000000-0005-0000-0000-00008BDD0000}"/>
    <cellStyle name="Normal 92 7 2 2 3" xfId="57033" xr:uid="{00000000-0005-0000-0000-00008CDD0000}"/>
    <cellStyle name="Normal 92 7 2 3" xfId="22904" xr:uid="{00000000-0005-0000-0000-00008DDD0000}"/>
    <cellStyle name="Normal 92 7 2 4" xfId="42669" xr:uid="{00000000-0005-0000-0000-00008EDD0000}"/>
    <cellStyle name="Normal 92 7 3" xfId="12321" xr:uid="{00000000-0005-0000-0000-00008FDD0000}"/>
    <cellStyle name="Normal 92 7 3 2" xfId="31835" xr:uid="{00000000-0005-0000-0000-000090DD0000}"/>
    <cellStyle name="Normal 92 7 3 3" xfId="51728" xr:uid="{00000000-0005-0000-0000-000091DD0000}"/>
    <cellStyle name="Normal 92 7 4" xfId="23240" xr:uid="{00000000-0005-0000-0000-000092DD0000}"/>
    <cellStyle name="Normal 92 7 5" xfId="43006" xr:uid="{00000000-0005-0000-0000-000093DD0000}"/>
    <cellStyle name="Normal 92 8" xfId="2606" xr:uid="{00000000-0005-0000-0000-000094DD0000}"/>
    <cellStyle name="Normal 92 8 2" xfId="8043" xr:uid="{00000000-0005-0000-0000-000095DD0000}"/>
    <cellStyle name="Normal 92 8 2 2" xfId="17766" xr:uid="{00000000-0005-0000-0000-000096DD0000}"/>
    <cellStyle name="Normal 92 8 2 2 2" xfId="37279" xr:uid="{00000000-0005-0000-0000-000097DD0000}"/>
    <cellStyle name="Normal 92 8 2 2 3" xfId="57172" xr:uid="{00000000-0005-0000-0000-000098DD0000}"/>
    <cellStyle name="Normal 92 8 2 3" xfId="22025" xr:uid="{00000000-0005-0000-0000-000099DD0000}"/>
    <cellStyle name="Normal 92 8 2 4" xfId="41785" xr:uid="{00000000-0005-0000-0000-00009ADD0000}"/>
    <cellStyle name="Normal 92 8 3" xfId="12460" xr:uid="{00000000-0005-0000-0000-00009BDD0000}"/>
    <cellStyle name="Normal 92 8 3 2" xfId="31974" xr:uid="{00000000-0005-0000-0000-00009CDD0000}"/>
    <cellStyle name="Normal 92 8 3 3" xfId="51867" xr:uid="{00000000-0005-0000-0000-00009DDD0000}"/>
    <cellStyle name="Normal 92 8 4" xfId="23379" xr:uid="{00000000-0005-0000-0000-00009EDD0000}"/>
    <cellStyle name="Normal 92 8 5" xfId="43145" xr:uid="{00000000-0005-0000-0000-00009FDD0000}"/>
    <cellStyle name="Normal 92 9" xfId="4824" xr:uid="{00000000-0005-0000-0000-0000A0DD0000}"/>
    <cellStyle name="Normal 92 9 2" xfId="14606" xr:uid="{00000000-0005-0000-0000-0000A1DD0000}"/>
    <cellStyle name="Normal 92 9 2 2" xfId="34119" xr:uid="{00000000-0005-0000-0000-0000A2DD0000}"/>
    <cellStyle name="Normal 92 9 2 3" xfId="54012" xr:uid="{00000000-0005-0000-0000-0000A3DD0000}"/>
    <cellStyle name="Normal 92 9 3" xfId="26688" xr:uid="{00000000-0005-0000-0000-0000A4DD0000}"/>
    <cellStyle name="Normal 92 9 4" xfId="46532" xr:uid="{00000000-0005-0000-0000-0000A5DD0000}"/>
    <cellStyle name="Normal 93" xfId="163" xr:uid="{00000000-0005-0000-0000-0000A6DD0000}"/>
    <cellStyle name="Normal 93 10" xfId="10176" xr:uid="{00000000-0005-0000-0000-0000A7DD0000}"/>
    <cellStyle name="Normal 93 10 2" xfId="29691" xr:uid="{00000000-0005-0000-0000-0000A8DD0000}"/>
    <cellStyle name="Normal 93 10 3" xfId="49584" xr:uid="{00000000-0005-0000-0000-0000A9DD0000}"/>
    <cellStyle name="Normal 93 11" xfId="19897" xr:uid="{00000000-0005-0000-0000-0000AADD0000}"/>
    <cellStyle name="Normal 93 12" xfId="39497" xr:uid="{00000000-0005-0000-0000-0000ABDD0000}"/>
    <cellStyle name="Normal 93 2" xfId="381" xr:uid="{00000000-0005-0000-0000-0000ACDD0000}"/>
    <cellStyle name="Normal 93 2 2" xfId="1467" xr:uid="{00000000-0005-0000-0000-0000ADDD0000}"/>
    <cellStyle name="Normal 93 2 2 2" xfId="3839" xr:uid="{00000000-0005-0000-0000-0000AEDD0000}"/>
    <cellStyle name="Normal 93 2 2 2 2" xfId="9276" xr:uid="{00000000-0005-0000-0000-0000AFDD0000}"/>
    <cellStyle name="Normal 93 2 2 2 2 2" xfId="18999" xr:uid="{00000000-0005-0000-0000-0000B0DD0000}"/>
    <cellStyle name="Normal 93 2 2 2 2 2 2" xfId="38512" xr:uid="{00000000-0005-0000-0000-0000B1DD0000}"/>
    <cellStyle name="Normal 93 2 2 2 2 2 3" xfId="58405" xr:uid="{00000000-0005-0000-0000-0000B2DD0000}"/>
    <cellStyle name="Normal 93 2 2 2 2 3" xfId="26516" xr:uid="{00000000-0005-0000-0000-0000B3DD0000}"/>
    <cellStyle name="Normal 93 2 2 2 2 4" xfId="46289" xr:uid="{00000000-0005-0000-0000-0000B4DD0000}"/>
    <cellStyle name="Normal 93 2 2 2 3" xfId="13693" xr:uid="{00000000-0005-0000-0000-0000B5DD0000}"/>
    <cellStyle name="Normal 93 2 2 2 3 2" xfId="33207" xr:uid="{00000000-0005-0000-0000-0000B6DD0000}"/>
    <cellStyle name="Normal 93 2 2 2 3 3" xfId="53100" xr:uid="{00000000-0005-0000-0000-0000B7DD0000}"/>
    <cellStyle name="Normal 93 2 2 2 4" xfId="24612" xr:uid="{00000000-0005-0000-0000-0000B8DD0000}"/>
    <cellStyle name="Normal 93 2 2 2 5" xfId="44378" xr:uid="{00000000-0005-0000-0000-0000B9DD0000}"/>
    <cellStyle name="Normal 93 2 2 3" xfId="7599" xr:uid="{00000000-0005-0000-0000-0000BADD0000}"/>
    <cellStyle name="Normal 93 2 2 3 2" xfId="17322" xr:uid="{00000000-0005-0000-0000-0000BBDD0000}"/>
    <cellStyle name="Normal 93 2 2 3 2 2" xfId="36835" xr:uid="{00000000-0005-0000-0000-0000BCDD0000}"/>
    <cellStyle name="Normal 93 2 2 3 2 3" xfId="56728" xr:uid="{00000000-0005-0000-0000-0000BDDD0000}"/>
    <cellStyle name="Normal 93 2 2 3 3" xfId="22213" xr:uid="{00000000-0005-0000-0000-0000BEDD0000}"/>
    <cellStyle name="Normal 93 2 2 3 4" xfId="41973" xr:uid="{00000000-0005-0000-0000-0000BFDD0000}"/>
    <cellStyle name="Normal 93 2 2 4" xfId="5566" xr:uid="{00000000-0005-0000-0000-0000C0DD0000}"/>
    <cellStyle name="Normal 93 2 2 4 2" xfId="15303" xr:uid="{00000000-0005-0000-0000-0000C1DD0000}"/>
    <cellStyle name="Normal 93 2 2 4 2 2" xfId="34816" xr:uid="{00000000-0005-0000-0000-0000C2DD0000}"/>
    <cellStyle name="Normal 93 2 2 4 2 3" xfId="54709" xr:uid="{00000000-0005-0000-0000-0000C3DD0000}"/>
    <cellStyle name="Normal 93 2 2 4 3" xfId="27386" xr:uid="{00000000-0005-0000-0000-0000C4DD0000}"/>
    <cellStyle name="Normal 93 2 2 4 4" xfId="47274" xr:uid="{00000000-0005-0000-0000-0000C5DD0000}"/>
    <cellStyle name="Normal 93 2 2 5" xfId="11425" xr:uid="{00000000-0005-0000-0000-0000C6DD0000}"/>
    <cellStyle name="Normal 93 2 2 5 2" xfId="30940" xr:uid="{00000000-0005-0000-0000-0000C7DD0000}"/>
    <cellStyle name="Normal 93 2 2 5 3" xfId="50833" xr:uid="{00000000-0005-0000-0000-0000C8DD0000}"/>
    <cellStyle name="Normal 93 2 2 6" xfId="21146" xr:uid="{00000000-0005-0000-0000-0000C9DD0000}"/>
    <cellStyle name="Normal 93 2 2 7" xfId="40801" xr:uid="{00000000-0005-0000-0000-0000CADD0000}"/>
    <cellStyle name="Normal 93 2 3" xfId="916" xr:uid="{00000000-0005-0000-0000-0000CBDD0000}"/>
    <cellStyle name="Normal 93 2 3 2" xfId="3301" xr:uid="{00000000-0005-0000-0000-0000CCDD0000}"/>
    <cellStyle name="Normal 93 2 3 2 2" xfId="8738" xr:uid="{00000000-0005-0000-0000-0000CDDD0000}"/>
    <cellStyle name="Normal 93 2 3 2 2 2" xfId="18461" xr:uid="{00000000-0005-0000-0000-0000CEDD0000}"/>
    <cellStyle name="Normal 93 2 3 2 2 2 2" xfId="37974" xr:uid="{00000000-0005-0000-0000-0000CFDD0000}"/>
    <cellStyle name="Normal 93 2 3 2 2 2 3" xfId="57867" xr:uid="{00000000-0005-0000-0000-0000D0DD0000}"/>
    <cellStyle name="Normal 93 2 3 2 2 3" xfId="25867" xr:uid="{00000000-0005-0000-0000-0000D1DD0000}"/>
    <cellStyle name="Normal 93 2 3 2 2 4" xfId="45637" xr:uid="{00000000-0005-0000-0000-0000D2DD0000}"/>
    <cellStyle name="Normal 93 2 3 2 3" xfId="13155" xr:uid="{00000000-0005-0000-0000-0000D3DD0000}"/>
    <cellStyle name="Normal 93 2 3 2 3 2" xfId="32669" xr:uid="{00000000-0005-0000-0000-0000D4DD0000}"/>
    <cellStyle name="Normal 93 2 3 2 3 3" xfId="52562" xr:uid="{00000000-0005-0000-0000-0000D5DD0000}"/>
    <cellStyle name="Normal 93 2 3 2 4" xfId="24074" xr:uid="{00000000-0005-0000-0000-0000D6DD0000}"/>
    <cellStyle name="Normal 93 2 3 2 5" xfId="43840" xr:uid="{00000000-0005-0000-0000-0000D7DD0000}"/>
    <cellStyle name="Normal 93 2 3 3" xfId="7139" xr:uid="{00000000-0005-0000-0000-0000D8DD0000}"/>
    <cellStyle name="Normal 93 2 3 3 2" xfId="16875" xr:uid="{00000000-0005-0000-0000-0000D9DD0000}"/>
    <cellStyle name="Normal 93 2 3 3 2 2" xfId="36388" xr:uid="{00000000-0005-0000-0000-0000DADD0000}"/>
    <cellStyle name="Normal 93 2 3 3 2 3" xfId="56281" xr:uid="{00000000-0005-0000-0000-0000DBDD0000}"/>
    <cellStyle name="Normal 93 2 3 3 3" xfId="23103" xr:uid="{00000000-0005-0000-0000-0000DCDD0000}"/>
    <cellStyle name="Normal 93 2 3 3 4" xfId="42868" xr:uid="{00000000-0005-0000-0000-0000DDDD0000}"/>
    <cellStyle name="Normal 93 2 3 4" xfId="6101" xr:uid="{00000000-0005-0000-0000-0000DEDD0000}"/>
    <cellStyle name="Normal 93 2 3 4 2" xfId="15838" xr:uid="{00000000-0005-0000-0000-0000DFDD0000}"/>
    <cellStyle name="Normal 93 2 3 4 2 2" xfId="35351" xr:uid="{00000000-0005-0000-0000-0000E0DD0000}"/>
    <cellStyle name="Normal 93 2 3 4 2 3" xfId="55244" xr:uid="{00000000-0005-0000-0000-0000E1DD0000}"/>
    <cellStyle name="Normal 93 2 3 4 3" xfId="27921" xr:uid="{00000000-0005-0000-0000-0000E2DD0000}"/>
    <cellStyle name="Normal 93 2 3 4 4" xfId="47809" xr:uid="{00000000-0005-0000-0000-0000E3DD0000}"/>
    <cellStyle name="Normal 93 2 3 5" xfId="10887" xr:uid="{00000000-0005-0000-0000-0000E4DD0000}"/>
    <cellStyle name="Normal 93 2 3 5 2" xfId="30402" xr:uid="{00000000-0005-0000-0000-0000E5DD0000}"/>
    <cellStyle name="Normal 93 2 3 5 3" xfId="50295" xr:uid="{00000000-0005-0000-0000-0000E6DD0000}"/>
    <cellStyle name="Normal 93 2 3 6" xfId="20608" xr:uid="{00000000-0005-0000-0000-0000E7DD0000}"/>
    <cellStyle name="Normal 93 2 3 7" xfId="40250" xr:uid="{00000000-0005-0000-0000-0000E8DD0000}"/>
    <cellStyle name="Normal 93 2 4" xfId="2106" xr:uid="{00000000-0005-0000-0000-0000E9DD0000}"/>
    <cellStyle name="Normal 93 2 4 2" xfId="4375" xr:uid="{00000000-0005-0000-0000-0000EADD0000}"/>
    <cellStyle name="Normal 93 2 4 2 2" xfId="9811" xr:uid="{00000000-0005-0000-0000-0000EBDD0000}"/>
    <cellStyle name="Normal 93 2 4 2 2 2" xfId="19534" xr:uid="{00000000-0005-0000-0000-0000ECDD0000}"/>
    <cellStyle name="Normal 93 2 4 2 2 2 2" xfId="39047" xr:uid="{00000000-0005-0000-0000-0000EDDD0000}"/>
    <cellStyle name="Normal 93 2 4 2 2 2 3" xfId="58940" xr:uid="{00000000-0005-0000-0000-0000EEDD0000}"/>
    <cellStyle name="Normal 93 2 4 2 2 3" xfId="29260" xr:uid="{00000000-0005-0000-0000-0000EFDD0000}"/>
    <cellStyle name="Normal 93 2 4 2 2 4" xfId="49148" xr:uid="{00000000-0005-0000-0000-0000F0DD0000}"/>
    <cellStyle name="Normal 93 2 4 2 3" xfId="14228" xr:uid="{00000000-0005-0000-0000-0000F1DD0000}"/>
    <cellStyle name="Normal 93 2 4 2 3 2" xfId="33742" xr:uid="{00000000-0005-0000-0000-0000F2DD0000}"/>
    <cellStyle name="Normal 93 2 4 2 3 3" xfId="53635" xr:uid="{00000000-0005-0000-0000-0000F3DD0000}"/>
    <cellStyle name="Normal 93 2 4 2 4" xfId="25147" xr:uid="{00000000-0005-0000-0000-0000F4DD0000}"/>
    <cellStyle name="Normal 93 2 4 2 5" xfId="44914" xr:uid="{00000000-0005-0000-0000-0000F5DD0000}"/>
    <cellStyle name="Normal 93 2 4 3" xfId="6636" xr:uid="{00000000-0005-0000-0000-0000F6DD0000}"/>
    <cellStyle name="Normal 93 2 4 3 2" xfId="16373" xr:uid="{00000000-0005-0000-0000-0000F7DD0000}"/>
    <cellStyle name="Normal 93 2 4 3 2 2" xfId="35886" xr:uid="{00000000-0005-0000-0000-0000F8DD0000}"/>
    <cellStyle name="Normal 93 2 4 3 2 3" xfId="55779" xr:uid="{00000000-0005-0000-0000-0000F9DD0000}"/>
    <cellStyle name="Normal 93 2 4 3 3" xfId="28456" xr:uid="{00000000-0005-0000-0000-0000FADD0000}"/>
    <cellStyle name="Normal 93 2 4 3 4" xfId="48344" xr:uid="{00000000-0005-0000-0000-0000FBDD0000}"/>
    <cellStyle name="Normal 93 2 4 4" xfId="11960" xr:uid="{00000000-0005-0000-0000-0000FCDD0000}"/>
    <cellStyle name="Normal 93 2 4 4 2" xfId="31475" xr:uid="{00000000-0005-0000-0000-0000FDDD0000}"/>
    <cellStyle name="Normal 93 2 4 4 3" xfId="51368" xr:uid="{00000000-0005-0000-0000-0000FEDD0000}"/>
    <cellStyle name="Normal 93 2 4 5" xfId="21681" xr:uid="{00000000-0005-0000-0000-0000FFDD0000}"/>
    <cellStyle name="Normal 93 2 4 6" xfId="41440" xr:uid="{00000000-0005-0000-0000-000000DE0000}"/>
    <cellStyle name="Normal 93 2 5" xfId="2766" xr:uid="{00000000-0005-0000-0000-000001DE0000}"/>
    <cellStyle name="Normal 93 2 5 2" xfId="8203" xr:uid="{00000000-0005-0000-0000-000002DE0000}"/>
    <cellStyle name="Normal 93 2 5 2 2" xfId="17926" xr:uid="{00000000-0005-0000-0000-000003DE0000}"/>
    <cellStyle name="Normal 93 2 5 2 2 2" xfId="37439" xr:uid="{00000000-0005-0000-0000-000004DE0000}"/>
    <cellStyle name="Normal 93 2 5 2 2 3" xfId="57332" xr:uid="{00000000-0005-0000-0000-000005DE0000}"/>
    <cellStyle name="Normal 93 2 5 2 3" xfId="25831" xr:uid="{00000000-0005-0000-0000-000006DE0000}"/>
    <cellStyle name="Normal 93 2 5 2 4" xfId="45600" xr:uid="{00000000-0005-0000-0000-000007DE0000}"/>
    <cellStyle name="Normal 93 2 5 3" xfId="12620" xr:uid="{00000000-0005-0000-0000-000008DE0000}"/>
    <cellStyle name="Normal 93 2 5 3 2" xfId="32134" xr:uid="{00000000-0005-0000-0000-000009DE0000}"/>
    <cellStyle name="Normal 93 2 5 3 3" xfId="52027" xr:uid="{00000000-0005-0000-0000-00000ADE0000}"/>
    <cellStyle name="Normal 93 2 5 4" xfId="23539" xr:uid="{00000000-0005-0000-0000-00000BDE0000}"/>
    <cellStyle name="Normal 93 2 5 5" xfId="43305" xr:uid="{00000000-0005-0000-0000-00000CDE0000}"/>
    <cellStyle name="Normal 93 2 6" xfId="5026" xr:uid="{00000000-0005-0000-0000-00000DDE0000}"/>
    <cellStyle name="Normal 93 2 6 2" xfId="14766" xr:uid="{00000000-0005-0000-0000-00000EDE0000}"/>
    <cellStyle name="Normal 93 2 6 2 2" xfId="34279" xr:uid="{00000000-0005-0000-0000-00000FDE0000}"/>
    <cellStyle name="Normal 93 2 6 2 3" xfId="54172" xr:uid="{00000000-0005-0000-0000-000010DE0000}"/>
    <cellStyle name="Normal 93 2 6 3" xfId="26848" xr:uid="{00000000-0005-0000-0000-000011DE0000}"/>
    <cellStyle name="Normal 93 2 6 4" xfId="46734" xr:uid="{00000000-0005-0000-0000-000012DE0000}"/>
    <cellStyle name="Normal 93 2 7" xfId="10352" xr:uid="{00000000-0005-0000-0000-000013DE0000}"/>
    <cellStyle name="Normal 93 2 7 2" xfId="29867" xr:uid="{00000000-0005-0000-0000-000014DE0000}"/>
    <cellStyle name="Normal 93 2 7 3" xfId="49760" xr:uid="{00000000-0005-0000-0000-000015DE0000}"/>
    <cellStyle name="Normal 93 2 8" xfId="20073" xr:uid="{00000000-0005-0000-0000-000016DE0000}"/>
    <cellStyle name="Normal 93 2 9" xfId="39715" xr:uid="{00000000-0005-0000-0000-000017DE0000}"/>
    <cellStyle name="Normal 93 3" xfId="557" xr:uid="{00000000-0005-0000-0000-000018DE0000}"/>
    <cellStyle name="Normal 93 3 2" xfId="1643" xr:uid="{00000000-0005-0000-0000-000019DE0000}"/>
    <cellStyle name="Normal 93 3 2 2" xfId="4015" xr:uid="{00000000-0005-0000-0000-00001ADE0000}"/>
    <cellStyle name="Normal 93 3 2 2 2" xfId="9452" xr:uid="{00000000-0005-0000-0000-00001BDE0000}"/>
    <cellStyle name="Normal 93 3 2 2 2 2" xfId="19175" xr:uid="{00000000-0005-0000-0000-00001CDE0000}"/>
    <cellStyle name="Normal 93 3 2 2 2 2 2" xfId="38688" xr:uid="{00000000-0005-0000-0000-00001DDE0000}"/>
    <cellStyle name="Normal 93 3 2 2 2 2 3" xfId="58581" xr:uid="{00000000-0005-0000-0000-00001EDE0000}"/>
    <cellStyle name="Normal 93 3 2 2 2 3" xfId="26321" xr:uid="{00000000-0005-0000-0000-00001FDE0000}"/>
    <cellStyle name="Normal 93 3 2 2 2 4" xfId="46094" xr:uid="{00000000-0005-0000-0000-000020DE0000}"/>
    <cellStyle name="Normal 93 3 2 2 3" xfId="13869" xr:uid="{00000000-0005-0000-0000-000021DE0000}"/>
    <cellStyle name="Normal 93 3 2 2 3 2" xfId="33383" xr:uid="{00000000-0005-0000-0000-000022DE0000}"/>
    <cellStyle name="Normal 93 3 2 2 3 3" xfId="53276" xr:uid="{00000000-0005-0000-0000-000023DE0000}"/>
    <cellStyle name="Normal 93 3 2 2 4" xfId="24788" xr:uid="{00000000-0005-0000-0000-000024DE0000}"/>
    <cellStyle name="Normal 93 3 2 2 5" xfId="44554" xr:uid="{00000000-0005-0000-0000-000025DE0000}"/>
    <cellStyle name="Normal 93 3 2 3" xfId="7746" xr:uid="{00000000-0005-0000-0000-000026DE0000}"/>
    <cellStyle name="Normal 93 3 2 3 2" xfId="17469" xr:uid="{00000000-0005-0000-0000-000027DE0000}"/>
    <cellStyle name="Normal 93 3 2 3 2 2" xfId="36982" xr:uid="{00000000-0005-0000-0000-000028DE0000}"/>
    <cellStyle name="Normal 93 3 2 3 2 3" xfId="56875" xr:uid="{00000000-0005-0000-0000-000029DE0000}"/>
    <cellStyle name="Normal 93 3 2 3 3" xfId="25860" xr:uid="{00000000-0005-0000-0000-00002ADE0000}"/>
    <cellStyle name="Normal 93 3 2 3 4" xfId="45629" xr:uid="{00000000-0005-0000-0000-00002BDE0000}"/>
    <cellStyle name="Normal 93 3 2 4" xfId="5742" xr:uid="{00000000-0005-0000-0000-00002CDE0000}"/>
    <cellStyle name="Normal 93 3 2 4 2" xfId="15479" xr:uid="{00000000-0005-0000-0000-00002DDE0000}"/>
    <cellStyle name="Normal 93 3 2 4 2 2" xfId="34992" xr:uid="{00000000-0005-0000-0000-00002EDE0000}"/>
    <cellStyle name="Normal 93 3 2 4 2 3" xfId="54885" xr:uid="{00000000-0005-0000-0000-00002FDE0000}"/>
    <cellStyle name="Normal 93 3 2 4 3" xfId="27562" xr:uid="{00000000-0005-0000-0000-000030DE0000}"/>
    <cellStyle name="Normal 93 3 2 4 4" xfId="47450" xr:uid="{00000000-0005-0000-0000-000031DE0000}"/>
    <cellStyle name="Normal 93 3 2 5" xfId="11601" xr:uid="{00000000-0005-0000-0000-000032DE0000}"/>
    <cellStyle name="Normal 93 3 2 5 2" xfId="31116" xr:uid="{00000000-0005-0000-0000-000033DE0000}"/>
    <cellStyle name="Normal 93 3 2 5 3" xfId="51009" xr:uid="{00000000-0005-0000-0000-000034DE0000}"/>
    <cellStyle name="Normal 93 3 2 6" xfId="21322" xr:uid="{00000000-0005-0000-0000-000035DE0000}"/>
    <cellStyle name="Normal 93 3 2 7" xfId="40977" xr:uid="{00000000-0005-0000-0000-000036DE0000}"/>
    <cellStyle name="Normal 93 3 3" xfId="1092" xr:uid="{00000000-0005-0000-0000-000037DE0000}"/>
    <cellStyle name="Normal 93 3 3 2" xfId="3477" xr:uid="{00000000-0005-0000-0000-000038DE0000}"/>
    <cellStyle name="Normal 93 3 3 2 2" xfId="8914" xr:uid="{00000000-0005-0000-0000-000039DE0000}"/>
    <cellStyle name="Normal 93 3 3 2 2 2" xfId="18637" xr:uid="{00000000-0005-0000-0000-00003ADE0000}"/>
    <cellStyle name="Normal 93 3 3 2 2 2 2" xfId="38150" xr:uid="{00000000-0005-0000-0000-00003BDE0000}"/>
    <cellStyle name="Normal 93 3 3 2 2 2 3" xfId="58043" xr:uid="{00000000-0005-0000-0000-00003CDE0000}"/>
    <cellStyle name="Normal 93 3 3 2 2 3" xfId="23076" xr:uid="{00000000-0005-0000-0000-00003DDE0000}"/>
    <cellStyle name="Normal 93 3 3 2 2 4" xfId="42841" xr:uid="{00000000-0005-0000-0000-00003EDE0000}"/>
    <cellStyle name="Normal 93 3 3 2 3" xfId="13331" xr:uid="{00000000-0005-0000-0000-00003FDE0000}"/>
    <cellStyle name="Normal 93 3 3 2 3 2" xfId="32845" xr:uid="{00000000-0005-0000-0000-000040DE0000}"/>
    <cellStyle name="Normal 93 3 3 2 3 3" xfId="52738" xr:uid="{00000000-0005-0000-0000-000041DE0000}"/>
    <cellStyle name="Normal 93 3 3 2 4" xfId="24250" xr:uid="{00000000-0005-0000-0000-000042DE0000}"/>
    <cellStyle name="Normal 93 3 3 2 5" xfId="44016" xr:uid="{00000000-0005-0000-0000-000043DE0000}"/>
    <cellStyle name="Normal 93 3 3 3" xfId="7286" xr:uid="{00000000-0005-0000-0000-000044DE0000}"/>
    <cellStyle name="Normal 93 3 3 3 2" xfId="17022" xr:uid="{00000000-0005-0000-0000-000045DE0000}"/>
    <cellStyle name="Normal 93 3 3 3 2 2" xfId="36535" xr:uid="{00000000-0005-0000-0000-000046DE0000}"/>
    <cellStyle name="Normal 93 3 3 3 2 3" xfId="56428" xr:uid="{00000000-0005-0000-0000-000047DE0000}"/>
    <cellStyle name="Normal 93 3 3 3 3" xfId="25839" xr:uid="{00000000-0005-0000-0000-000048DE0000}"/>
    <cellStyle name="Normal 93 3 3 3 4" xfId="45608" xr:uid="{00000000-0005-0000-0000-000049DE0000}"/>
    <cellStyle name="Normal 93 3 3 4" xfId="6277" xr:uid="{00000000-0005-0000-0000-00004ADE0000}"/>
    <cellStyle name="Normal 93 3 3 4 2" xfId="16014" xr:uid="{00000000-0005-0000-0000-00004BDE0000}"/>
    <cellStyle name="Normal 93 3 3 4 2 2" xfId="35527" xr:uid="{00000000-0005-0000-0000-00004CDE0000}"/>
    <cellStyle name="Normal 93 3 3 4 2 3" xfId="55420" xr:uid="{00000000-0005-0000-0000-00004DDE0000}"/>
    <cellStyle name="Normal 93 3 3 4 3" xfId="28097" xr:uid="{00000000-0005-0000-0000-00004EDE0000}"/>
    <cellStyle name="Normal 93 3 3 4 4" xfId="47985" xr:uid="{00000000-0005-0000-0000-00004FDE0000}"/>
    <cellStyle name="Normal 93 3 3 5" xfId="11063" xr:uid="{00000000-0005-0000-0000-000050DE0000}"/>
    <cellStyle name="Normal 93 3 3 5 2" xfId="30578" xr:uid="{00000000-0005-0000-0000-000051DE0000}"/>
    <cellStyle name="Normal 93 3 3 5 3" xfId="50471" xr:uid="{00000000-0005-0000-0000-000052DE0000}"/>
    <cellStyle name="Normal 93 3 3 6" xfId="20784" xr:uid="{00000000-0005-0000-0000-000053DE0000}"/>
    <cellStyle name="Normal 93 3 3 7" xfId="40426" xr:uid="{00000000-0005-0000-0000-000054DE0000}"/>
    <cellStyle name="Normal 93 3 4" xfId="2282" xr:uid="{00000000-0005-0000-0000-000055DE0000}"/>
    <cellStyle name="Normal 93 3 4 2" xfId="4551" xr:uid="{00000000-0005-0000-0000-000056DE0000}"/>
    <cellStyle name="Normal 93 3 4 2 2" xfId="9987" xr:uid="{00000000-0005-0000-0000-000057DE0000}"/>
    <cellStyle name="Normal 93 3 4 2 2 2" xfId="19710" xr:uid="{00000000-0005-0000-0000-000058DE0000}"/>
    <cellStyle name="Normal 93 3 4 2 2 2 2" xfId="39223" xr:uid="{00000000-0005-0000-0000-000059DE0000}"/>
    <cellStyle name="Normal 93 3 4 2 2 2 3" xfId="59116" xr:uid="{00000000-0005-0000-0000-00005ADE0000}"/>
    <cellStyle name="Normal 93 3 4 2 2 3" xfId="29436" xr:uid="{00000000-0005-0000-0000-00005BDE0000}"/>
    <cellStyle name="Normal 93 3 4 2 2 4" xfId="49324" xr:uid="{00000000-0005-0000-0000-00005CDE0000}"/>
    <cellStyle name="Normal 93 3 4 2 3" xfId="14404" xr:uid="{00000000-0005-0000-0000-00005DDE0000}"/>
    <cellStyle name="Normal 93 3 4 2 3 2" xfId="33918" xr:uid="{00000000-0005-0000-0000-00005EDE0000}"/>
    <cellStyle name="Normal 93 3 4 2 3 3" xfId="53811" xr:uid="{00000000-0005-0000-0000-00005FDE0000}"/>
    <cellStyle name="Normal 93 3 4 2 4" xfId="25323" xr:uid="{00000000-0005-0000-0000-000060DE0000}"/>
    <cellStyle name="Normal 93 3 4 2 5" xfId="45090" xr:uid="{00000000-0005-0000-0000-000061DE0000}"/>
    <cellStyle name="Normal 93 3 4 3" xfId="6812" xr:uid="{00000000-0005-0000-0000-000062DE0000}"/>
    <cellStyle name="Normal 93 3 4 3 2" xfId="16549" xr:uid="{00000000-0005-0000-0000-000063DE0000}"/>
    <cellStyle name="Normal 93 3 4 3 2 2" xfId="36062" xr:uid="{00000000-0005-0000-0000-000064DE0000}"/>
    <cellStyle name="Normal 93 3 4 3 2 3" xfId="55955" xr:uid="{00000000-0005-0000-0000-000065DE0000}"/>
    <cellStyle name="Normal 93 3 4 3 3" xfId="28632" xr:uid="{00000000-0005-0000-0000-000066DE0000}"/>
    <cellStyle name="Normal 93 3 4 3 4" xfId="48520" xr:uid="{00000000-0005-0000-0000-000067DE0000}"/>
    <cellStyle name="Normal 93 3 4 4" xfId="12136" xr:uid="{00000000-0005-0000-0000-000068DE0000}"/>
    <cellStyle name="Normal 93 3 4 4 2" xfId="31651" xr:uid="{00000000-0005-0000-0000-000069DE0000}"/>
    <cellStyle name="Normal 93 3 4 4 3" xfId="51544" xr:uid="{00000000-0005-0000-0000-00006ADE0000}"/>
    <cellStyle name="Normal 93 3 4 5" xfId="21857" xr:uid="{00000000-0005-0000-0000-00006BDE0000}"/>
    <cellStyle name="Normal 93 3 4 6" xfId="41616" xr:uid="{00000000-0005-0000-0000-00006CDE0000}"/>
    <cellStyle name="Normal 93 3 5" xfId="2942" xr:uid="{00000000-0005-0000-0000-00006DDE0000}"/>
    <cellStyle name="Normal 93 3 5 2" xfId="8379" xr:uid="{00000000-0005-0000-0000-00006EDE0000}"/>
    <cellStyle name="Normal 93 3 5 2 2" xfId="18102" xr:uid="{00000000-0005-0000-0000-00006FDE0000}"/>
    <cellStyle name="Normal 93 3 5 2 2 2" xfId="37615" xr:uid="{00000000-0005-0000-0000-000070DE0000}"/>
    <cellStyle name="Normal 93 3 5 2 2 3" xfId="57508" xr:uid="{00000000-0005-0000-0000-000071DE0000}"/>
    <cellStyle name="Normal 93 3 5 2 3" xfId="25570" xr:uid="{00000000-0005-0000-0000-000072DE0000}"/>
    <cellStyle name="Normal 93 3 5 2 4" xfId="45338" xr:uid="{00000000-0005-0000-0000-000073DE0000}"/>
    <cellStyle name="Normal 93 3 5 3" xfId="12796" xr:uid="{00000000-0005-0000-0000-000074DE0000}"/>
    <cellStyle name="Normal 93 3 5 3 2" xfId="32310" xr:uid="{00000000-0005-0000-0000-000075DE0000}"/>
    <cellStyle name="Normal 93 3 5 3 3" xfId="52203" xr:uid="{00000000-0005-0000-0000-000076DE0000}"/>
    <cellStyle name="Normal 93 3 5 4" xfId="23715" xr:uid="{00000000-0005-0000-0000-000077DE0000}"/>
    <cellStyle name="Normal 93 3 5 5" xfId="43481" xr:uid="{00000000-0005-0000-0000-000078DE0000}"/>
    <cellStyle name="Normal 93 3 6" xfId="5202" xr:uid="{00000000-0005-0000-0000-000079DE0000}"/>
    <cellStyle name="Normal 93 3 6 2" xfId="14942" xr:uid="{00000000-0005-0000-0000-00007ADE0000}"/>
    <cellStyle name="Normal 93 3 6 2 2" xfId="34455" xr:uid="{00000000-0005-0000-0000-00007BDE0000}"/>
    <cellStyle name="Normal 93 3 6 2 3" xfId="54348" xr:uid="{00000000-0005-0000-0000-00007CDE0000}"/>
    <cellStyle name="Normal 93 3 6 3" xfId="27024" xr:uid="{00000000-0005-0000-0000-00007DDE0000}"/>
    <cellStyle name="Normal 93 3 6 4" xfId="46910" xr:uid="{00000000-0005-0000-0000-00007EDE0000}"/>
    <cellStyle name="Normal 93 3 7" xfId="10528" xr:uid="{00000000-0005-0000-0000-00007FDE0000}"/>
    <cellStyle name="Normal 93 3 7 2" xfId="30043" xr:uid="{00000000-0005-0000-0000-000080DE0000}"/>
    <cellStyle name="Normal 93 3 7 3" xfId="49936" xr:uid="{00000000-0005-0000-0000-000081DE0000}"/>
    <cellStyle name="Normal 93 3 8" xfId="20249" xr:uid="{00000000-0005-0000-0000-000082DE0000}"/>
    <cellStyle name="Normal 93 3 9" xfId="39891" xr:uid="{00000000-0005-0000-0000-000083DE0000}"/>
    <cellStyle name="Normal 93 4" xfId="1291" xr:uid="{00000000-0005-0000-0000-000084DE0000}"/>
    <cellStyle name="Normal 93 4 2" xfId="3663" xr:uid="{00000000-0005-0000-0000-000085DE0000}"/>
    <cellStyle name="Normal 93 4 2 2" xfId="9100" xr:uid="{00000000-0005-0000-0000-000086DE0000}"/>
    <cellStyle name="Normal 93 4 2 2 2" xfId="18823" xr:uid="{00000000-0005-0000-0000-000087DE0000}"/>
    <cellStyle name="Normal 93 4 2 2 2 2" xfId="38336" xr:uid="{00000000-0005-0000-0000-000088DE0000}"/>
    <cellStyle name="Normal 93 4 2 2 2 3" xfId="58229" xr:uid="{00000000-0005-0000-0000-000089DE0000}"/>
    <cellStyle name="Normal 93 4 2 2 3" xfId="25522" xr:uid="{00000000-0005-0000-0000-00008ADE0000}"/>
    <cellStyle name="Normal 93 4 2 2 4" xfId="45289" xr:uid="{00000000-0005-0000-0000-00008BDE0000}"/>
    <cellStyle name="Normal 93 4 2 3" xfId="13517" xr:uid="{00000000-0005-0000-0000-00008CDE0000}"/>
    <cellStyle name="Normal 93 4 2 3 2" xfId="33031" xr:uid="{00000000-0005-0000-0000-00008DDE0000}"/>
    <cellStyle name="Normal 93 4 2 3 3" xfId="52924" xr:uid="{00000000-0005-0000-0000-00008EDE0000}"/>
    <cellStyle name="Normal 93 4 2 4" xfId="24436" xr:uid="{00000000-0005-0000-0000-00008FDE0000}"/>
    <cellStyle name="Normal 93 4 2 5" xfId="44202" xr:uid="{00000000-0005-0000-0000-000090DE0000}"/>
    <cellStyle name="Normal 93 4 3" xfId="7452" xr:uid="{00000000-0005-0000-0000-000091DE0000}"/>
    <cellStyle name="Normal 93 4 3 2" xfId="17175" xr:uid="{00000000-0005-0000-0000-000092DE0000}"/>
    <cellStyle name="Normal 93 4 3 2 2" xfId="36688" xr:uid="{00000000-0005-0000-0000-000093DE0000}"/>
    <cellStyle name="Normal 93 4 3 2 3" xfId="56581" xr:uid="{00000000-0005-0000-0000-000094DE0000}"/>
    <cellStyle name="Normal 93 4 3 3" xfId="22610" xr:uid="{00000000-0005-0000-0000-000095DE0000}"/>
    <cellStyle name="Normal 93 4 3 4" xfId="42373" xr:uid="{00000000-0005-0000-0000-000096DE0000}"/>
    <cellStyle name="Normal 93 4 4" xfId="5390" xr:uid="{00000000-0005-0000-0000-000097DE0000}"/>
    <cellStyle name="Normal 93 4 4 2" xfId="15127" xr:uid="{00000000-0005-0000-0000-000098DE0000}"/>
    <cellStyle name="Normal 93 4 4 2 2" xfId="34640" xr:uid="{00000000-0005-0000-0000-000099DE0000}"/>
    <cellStyle name="Normal 93 4 4 2 3" xfId="54533" xr:uid="{00000000-0005-0000-0000-00009ADE0000}"/>
    <cellStyle name="Normal 93 4 4 3" xfId="27210" xr:uid="{00000000-0005-0000-0000-00009BDE0000}"/>
    <cellStyle name="Normal 93 4 4 4" xfId="47098" xr:uid="{00000000-0005-0000-0000-00009CDE0000}"/>
    <cellStyle name="Normal 93 4 5" xfId="11249" xr:uid="{00000000-0005-0000-0000-00009DDE0000}"/>
    <cellStyle name="Normal 93 4 5 2" xfId="30764" xr:uid="{00000000-0005-0000-0000-00009EDE0000}"/>
    <cellStyle name="Normal 93 4 5 3" xfId="50657" xr:uid="{00000000-0005-0000-0000-00009FDE0000}"/>
    <cellStyle name="Normal 93 4 6" xfId="20970" xr:uid="{00000000-0005-0000-0000-0000A0DE0000}"/>
    <cellStyle name="Normal 93 4 7" xfId="40625" xr:uid="{00000000-0005-0000-0000-0000A1DE0000}"/>
    <cellStyle name="Normal 93 5" xfId="740" xr:uid="{00000000-0005-0000-0000-0000A2DE0000}"/>
    <cellStyle name="Normal 93 5 2" xfId="3125" xr:uid="{00000000-0005-0000-0000-0000A3DE0000}"/>
    <cellStyle name="Normal 93 5 2 2" xfId="8562" xr:uid="{00000000-0005-0000-0000-0000A4DE0000}"/>
    <cellStyle name="Normal 93 5 2 2 2" xfId="18285" xr:uid="{00000000-0005-0000-0000-0000A5DE0000}"/>
    <cellStyle name="Normal 93 5 2 2 2 2" xfId="37798" xr:uid="{00000000-0005-0000-0000-0000A6DE0000}"/>
    <cellStyle name="Normal 93 5 2 2 2 3" xfId="57691" xr:uid="{00000000-0005-0000-0000-0000A7DE0000}"/>
    <cellStyle name="Normal 93 5 2 2 3" xfId="25804" xr:uid="{00000000-0005-0000-0000-0000A8DE0000}"/>
    <cellStyle name="Normal 93 5 2 2 4" xfId="45573" xr:uid="{00000000-0005-0000-0000-0000A9DE0000}"/>
    <cellStyle name="Normal 93 5 2 3" xfId="12979" xr:uid="{00000000-0005-0000-0000-0000AADE0000}"/>
    <cellStyle name="Normal 93 5 2 3 2" xfId="32493" xr:uid="{00000000-0005-0000-0000-0000ABDE0000}"/>
    <cellStyle name="Normal 93 5 2 3 3" xfId="52386" xr:uid="{00000000-0005-0000-0000-0000ACDE0000}"/>
    <cellStyle name="Normal 93 5 2 4" xfId="23898" xr:uid="{00000000-0005-0000-0000-0000ADDE0000}"/>
    <cellStyle name="Normal 93 5 2 5" xfId="43664" xr:uid="{00000000-0005-0000-0000-0000AEDE0000}"/>
    <cellStyle name="Normal 93 5 3" xfId="6992" xr:uid="{00000000-0005-0000-0000-0000AFDE0000}"/>
    <cellStyle name="Normal 93 5 3 2" xfId="16728" xr:uid="{00000000-0005-0000-0000-0000B0DE0000}"/>
    <cellStyle name="Normal 93 5 3 2 2" xfId="36241" xr:uid="{00000000-0005-0000-0000-0000B1DE0000}"/>
    <cellStyle name="Normal 93 5 3 2 3" xfId="56134" xr:uid="{00000000-0005-0000-0000-0000B2DE0000}"/>
    <cellStyle name="Normal 93 5 3 3" xfId="26491" xr:uid="{00000000-0005-0000-0000-0000B3DE0000}"/>
    <cellStyle name="Normal 93 5 3 4" xfId="46264" xr:uid="{00000000-0005-0000-0000-0000B4DE0000}"/>
    <cellStyle name="Normal 93 5 4" xfId="5925" xr:uid="{00000000-0005-0000-0000-0000B5DE0000}"/>
    <cellStyle name="Normal 93 5 4 2" xfId="15662" xr:uid="{00000000-0005-0000-0000-0000B6DE0000}"/>
    <cellStyle name="Normal 93 5 4 2 2" xfId="35175" xr:uid="{00000000-0005-0000-0000-0000B7DE0000}"/>
    <cellStyle name="Normal 93 5 4 2 3" xfId="55068" xr:uid="{00000000-0005-0000-0000-0000B8DE0000}"/>
    <cellStyle name="Normal 93 5 4 3" xfId="27745" xr:uid="{00000000-0005-0000-0000-0000B9DE0000}"/>
    <cellStyle name="Normal 93 5 4 4" xfId="47633" xr:uid="{00000000-0005-0000-0000-0000BADE0000}"/>
    <cellStyle name="Normal 93 5 5" xfId="10711" xr:uid="{00000000-0005-0000-0000-0000BBDE0000}"/>
    <cellStyle name="Normal 93 5 5 2" xfId="30226" xr:uid="{00000000-0005-0000-0000-0000BCDE0000}"/>
    <cellStyle name="Normal 93 5 5 3" xfId="50119" xr:uid="{00000000-0005-0000-0000-0000BDDE0000}"/>
    <cellStyle name="Normal 93 5 6" xfId="20432" xr:uid="{00000000-0005-0000-0000-0000BEDE0000}"/>
    <cellStyle name="Normal 93 5 7" xfId="40074" xr:uid="{00000000-0005-0000-0000-0000BFDE0000}"/>
    <cellStyle name="Normal 93 6" xfId="1888" xr:uid="{00000000-0005-0000-0000-0000C0DE0000}"/>
    <cellStyle name="Normal 93 6 2" xfId="4199" xr:uid="{00000000-0005-0000-0000-0000C1DE0000}"/>
    <cellStyle name="Normal 93 6 2 2" xfId="9635" xr:uid="{00000000-0005-0000-0000-0000C2DE0000}"/>
    <cellStyle name="Normal 93 6 2 2 2" xfId="19358" xr:uid="{00000000-0005-0000-0000-0000C3DE0000}"/>
    <cellStyle name="Normal 93 6 2 2 2 2" xfId="38871" xr:uid="{00000000-0005-0000-0000-0000C4DE0000}"/>
    <cellStyle name="Normal 93 6 2 2 2 3" xfId="58764" xr:uid="{00000000-0005-0000-0000-0000C5DE0000}"/>
    <cellStyle name="Normal 93 6 2 2 3" xfId="29084" xr:uid="{00000000-0005-0000-0000-0000C6DE0000}"/>
    <cellStyle name="Normal 93 6 2 2 4" xfId="48972" xr:uid="{00000000-0005-0000-0000-0000C7DE0000}"/>
    <cellStyle name="Normal 93 6 2 3" xfId="14052" xr:uid="{00000000-0005-0000-0000-0000C8DE0000}"/>
    <cellStyle name="Normal 93 6 2 3 2" xfId="33566" xr:uid="{00000000-0005-0000-0000-0000C9DE0000}"/>
    <cellStyle name="Normal 93 6 2 3 3" xfId="53459" xr:uid="{00000000-0005-0000-0000-0000CADE0000}"/>
    <cellStyle name="Normal 93 6 2 4" xfId="24971" xr:uid="{00000000-0005-0000-0000-0000CBDE0000}"/>
    <cellStyle name="Normal 93 6 2 5" xfId="44738" xr:uid="{00000000-0005-0000-0000-0000CCDE0000}"/>
    <cellStyle name="Normal 93 6 3" xfId="6460" xr:uid="{00000000-0005-0000-0000-0000CDDE0000}"/>
    <cellStyle name="Normal 93 6 3 2" xfId="16197" xr:uid="{00000000-0005-0000-0000-0000CEDE0000}"/>
    <cellStyle name="Normal 93 6 3 2 2" xfId="35710" xr:uid="{00000000-0005-0000-0000-0000CFDE0000}"/>
    <cellStyle name="Normal 93 6 3 2 3" xfId="55603" xr:uid="{00000000-0005-0000-0000-0000D0DE0000}"/>
    <cellStyle name="Normal 93 6 3 3" xfId="28280" xr:uid="{00000000-0005-0000-0000-0000D1DE0000}"/>
    <cellStyle name="Normal 93 6 3 4" xfId="48168" xr:uid="{00000000-0005-0000-0000-0000D2DE0000}"/>
    <cellStyle name="Normal 93 6 4" xfId="11784" xr:uid="{00000000-0005-0000-0000-0000D3DE0000}"/>
    <cellStyle name="Normal 93 6 4 2" xfId="31299" xr:uid="{00000000-0005-0000-0000-0000D4DE0000}"/>
    <cellStyle name="Normal 93 6 4 3" xfId="51192" xr:uid="{00000000-0005-0000-0000-0000D5DE0000}"/>
    <cellStyle name="Normal 93 6 5" xfId="21505" xr:uid="{00000000-0005-0000-0000-0000D6DE0000}"/>
    <cellStyle name="Normal 93 6 6" xfId="41222" xr:uid="{00000000-0005-0000-0000-0000D7DE0000}"/>
    <cellStyle name="Normal 93 7" xfId="2451" xr:uid="{00000000-0005-0000-0000-0000D8DE0000}"/>
    <cellStyle name="Normal 93 7 2" xfId="7888" xr:uid="{00000000-0005-0000-0000-0000D9DE0000}"/>
    <cellStyle name="Normal 93 7 2 2" xfId="17611" xr:uid="{00000000-0005-0000-0000-0000DADE0000}"/>
    <cellStyle name="Normal 93 7 2 2 2" xfId="37124" xr:uid="{00000000-0005-0000-0000-0000DBDE0000}"/>
    <cellStyle name="Normal 93 7 2 2 3" xfId="57017" xr:uid="{00000000-0005-0000-0000-0000DCDE0000}"/>
    <cellStyle name="Normal 93 7 2 3" xfId="25950" xr:uid="{00000000-0005-0000-0000-0000DDDE0000}"/>
    <cellStyle name="Normal 93 7 2 4" xfId="45720" xr:uid="{00000000-0005-0000-0000-0000DEDE0000}"/>
    <cellStyle name="Normal 93 7 3" xfId="12305" xr:uid="{00000000-0005-0000-0000-0000DFDE0000}"/>
    <cellStyle name="Normal 93 7 3 2" xfId="31819" xr:uid="{00000000-0005-0000-0000-0000E0DE0000}"/>
    <cellStyle name="Normal 93 7 3 3" xfId="51712" xr:uid="{00000000-0005-0000-0000-0000E1DE0000}"/>
    <cellStyle name="Normal 93 7 4" xfId="23224" xr:uid="{00000000-0005-0000-0000-0000E2DE0000}"/>
    <cellStyle name="Normal 93 7 5" xfId="42990" xr:uid="{00000000-0005-0000-0000-0000E3DE0000}"/>
    <cellStyle name="Normal 93 8" xfId="2590" xr:uid="{00000000-0005-0000-0000-0000E4DE0000}"/>
    <cellStyle name="Normal 93 8 2" xfId="8027" xr:uid="{00000000-0005-0000-0000-0000E5DE0000}"/>
    <cellStyle name="Normal 93 8 2 2" xfId="17750" xr:uid="{00000000-0005-0000-0000-0000E6DE0000}"/>
    <cellStyle name="Normal 93 8 2 2 2" xfId="37263" xr:uid="{00000000-0005-0000-0000-0000E7DE0000}"/>
    <cellStyle name="Normal 93 8 2 2 3" xfId="57156" xr:uid="{00000000-0005-0000-0000-0000E8DE0000}"/>
    <cellStyle name="Normal 93 8 2 3" xfId="22802" xr:uid="{00000000-0005-0000-0000-0000E9DE0000}"/>
    <cellStyle name="Normal 93 8 2 4" xfId="42566" xr:uid="{00000000-0005-0000-0000-0000EADE0000}"/>
    <cellStyle name="Normal 93 8 3" xfId="12444" xr:uid="{00000000-0005-0000-0000-0000EBDE0000}"/>
    <cellStyle name="Normal 93 8 3 2" xfId="31958" xr:uid="{00000000-0005-0000-0000-0000ECDE0000}"/>
    <cellStyle name="Normal 93 8 3 3" xfId="51851" xr:uid="{00000000-0005-0000-0000-0000EDDE0000}"/>
    <cellStyle name="Normal 93 8 4" xfId="23363" xr:uid="{00000000-0005-0000-0000-0000EEDE0000}"/>
    <cellStyle name="Normal 93 8 5" xfId="43129" xr:uid="{00000000-0005-0000-0000-0000EFDE0000}"/>
    <cellStyle name="Normal 93 9" xfId="4808" xr:uid="{00000000-0005-0000-0000-0000F0DE0000}"/>
    <cellStyle name="Normal 93 9 2" xfId="14590" xr:uid="{00000000-0005-0000-0000-0000F1DE0000}"/>
    <cellStyle name="Normal 93 9 2 2" xfId="34103" xr:uid="{00000000-0005-0000-0000-0000F2DE0000}"/>
    <cellStyle name="Normal 93 9 2 3" xfId="53996" xr:uid="{00000000-0005-0000-0000-0000F3DE0000}"/>
    <cellStyle name="Normal 93 9 3" xfId="26672" xr:uid="{00000000-0005-0000-0000-0000F4DE0000}"/>
    <cellStyle name="Normal 93 9 4" xfId="46516" xr:uid="{00000000-0005-0000-0000-0000F5DE0000}"/>
    <cellStyle name="Normal 94" xfId="180" xr:uid="{00000000-0005-0000-0000-0000F6DE0000}"/>
    <cellStyle name="Normal 94 10" xfId="10193" xr:uid="{00000000-0005-0000-0000-0000F7DE0000}"/>
    <cellStyle name="Normal 94 10 2" xfId="29708" xr:uid="{00000000-0005-0000-0000-0000F8DE0000}"/>
    <cellStyle name="Normal 94 10 3" xfId="49601" xr:uid="{00000000-0005-0000-0000-0000F9DE0000}"/>
    <cellStyle name="Normal 94 11" xfId="19914" xr:uid="{00000000-0005-0000-0000-0000FADE0000}"/>
    <cellStyle name="Normal 94 12" xfId="39514" xr:uid="{00000000-0005-0000-0000-0000FBDE0000}"/>
    <cellStyle name="Normal 94 2" xfId="398" xr:uid="{00000000-0005-0000-0000-0000FCDE0000}"/>
    <cellStyle name="Normal 94 2 2" xfId="1484" xr:uid="{00000000-0005-0000-0000-0000FDDE0000}"/>
    <cellStyle name="Normal 94 2 2 2" xfId="3856" xr:uid="{00000000-0005-0000-0000-0000FEDE0000}"/>
    <cellStyle name="Normal 94 2 2 2 2" xfId="9293" xr:uid="{00000000-0005-0000-0000-0000FFDE0000}"/>
    <cellStyle name="Normal 94 2 2 2 2 2" xfId="19016" xr:uid="{00000000-0005-0000-0000-000000DF0000}"/>
    <cellStyle name="Normal 94 2 2 2 2 2 2" xfId="38529" xr:uid="{00000000-0005-0000-0000-000001DF0000}"/>
    <cellStyle name="Normal 94 2 2 2 2 2 3" xfId="58422" xr:uid="{00000000-0005-0000-0000-000002DF0000}"/>
    <cellStyle name="Normal 94 2 2 2 2 3" xfId="22296" xr:uid="{00000000-0005-0000-0000-000003DF0000}"/>
    <cellStyle name="Normal 94 2 2 2 2 4" xfId="42057" xr:uid="{00000000-0005-0000-0000-000004DF0000}"/>
    <cellStyle name="Normal 94 2 2 2 3" xfId="13710" xr:uid="{00000000-0005-0000-0000-000005DF0000}"/>
    <cellStyle name="Normal 94 2 2 2 3 2" xfId="33224" xr:uid="{00000000-0005-0000-0000-000006DF0000}"/>
    <cellStyle name="Normal 94 2 2 2 3 3" xfId="53117" xr:uid="{00000000-0005-0000-0000-000007DF0000}"/>
    <cellStyle name="Normal 94 2 2 2 4" xfId="24629" xr:uid="{00000000-0005-0000-0000-000008DF0000}"/>
    <cellStyle name="Normal 94 2 2 2 5" xfId="44395" xr:uid="{00000000-0005-0000-0000-000009DF0000}"/>
    <cellStyle name="Normal 94 2 2 3" xfId="7616" xr:uid="{00000000-0005-0000-0000-00000ADF0000}"/>
    <cellStyle name="Normal 94 2 2 3 2" xfId="17339" xr:uid="{00000000-0005-0000-0000-00000BDF0000}"/>
    <cellStyle name="Normal 94 2 2 3 2 2" xfId="36852" xr:uid="{00000000-0005-0000-0000-00000CDF0000}"/>
    <cellStyle name="Normal 94 2 2 3 2 3" xfId="56745" xr:uid="{00000000-0005-0000-0000-00000DDF0000}"/>
    <cellStyle name="Normal 94 2 2 3 3" xfId="25610" xr:uid="{00000000-0005-0000-0000-00000EDF0000}"/>
    <cellStyle name="Normal 94 2 2 3 4" xfId="45379" xr:uid="{00000000-0005-0000-0000-00000FDF0000}"/>
    <cellStyle name="Normal 94 2 2 4" xfId="5583" xr:uid="{00000000-0005-0000-0000-000010DF0000}"/>
    <cellStyle name="Normal 94 2 2 4 2" xfId="15320" xr:uid="{00000000-0005-0000-0000-000011DF0000}"/>
    <cellStyle name="Normal 94 2 2 4 2 2" xfId="34833" xr:uid="{00000000-0005-0000-0000-000012DF0000}"/>
    <cellStyle name="Normal 94 2 2 4 2 3" xfId="54726" xr:uid="{00000000-0005-0000-0000-000013DF0000}"/>
    <cellStyle name="Normal 94 2 2 4 3" xfId="27403" xr:uid="{00000000-0005-0000-0000-000014DF0000}"/>
    <cellStyle name="Normal 94 2 2 4 4" xfId="47291" xr:uid="{00000000-0005-0000-0000-000015DF0000}"/>
    <cellStyle name="Normal 94 2 2 5" xfId="11442" xr:uid="{00000000-0005-0000-0000-000016DF0000}"/>
    <cellStyle name="Normal 94 2 2 5 2" xfId="30957" xr:uid="{00000000-0005-0000-0000-000017DF0000}"/>
    <cellStyle name="Normal 94 2 2 5 3" xfId="50850" xr:uid="{00000000-0005-0000-0000-000018DF0000}"/>
    <cellStyle name="Normal 94 2 2 6" xfId="21163" xr:uid="{00000000-0005-0000-0000-000019DF0000}"/>
    <cellStyle name="Normal 94 2 2 7" xfId="40818" xr:uid="{00000000-0005-0000-0000-00001ADF0000}"/>
    <cellStyle name="Normal 94 2 3" xfId="933" xr:uid="{00000000-0005-0000-0000-00001BDF0000}"/>
    <cellStyle name="Normal 94 2 3 2" xfId="3318" xr:uid="{00000000-0005-0000-0000-00001CDF0000}"/>
    <cellStyle name="Normal 94 2 3 2 2" xfId="8755" xr:uid="{00000000-0005-0000-0000-00001DDF0000}"/>
    <cellStyle name="Normal 94 2 3 2 2 2" xfId="18478" xr:uid="{00000000-0005-0000-0000-00001EDF0000}"/>
    <cellStyle name="Normal 94 2 3 2 2 2 2" xfId="37991" xr:uid="{00000000-0005-0000-0000-00001FDF0000}"/>
    <cellStyle name="Normal 94 2 3 2 2 2 3" xfId="57884" xr:uid="{00000000-0005-0000-0000-000020DF0000}"/>
    <cellStyle name="Normal 94 2 3 2 2 3" xfId="22711" xr:uid="{00000000-0005-0000-0000-000021DF0000}"/>
    <cellStyle name="Normal 94 2 3 2 2 4" xfId="42475" xr:uid="{00000000-0005-0000-0000-000022DF0000}"/>
    <cellStyle name="Normal 94 2 3 2 3" xfId="13172" xr:uid="{00000000-0005-0000-0000-000023DF0000}"/>
    <cellStyle name="Normal 94 2 3 2 3 2" xfId="32686" xr:uid="{00000000-0005-0000-0000-000024DF0000}"/>
    <cellStyle name="Normal 94 2 3 2 3 3" xfId="52579" xr:uid="{00000000-0005-0000-0000-000025DF0000}"/>
    <cellStyle name="Normal 94 2 3 2 4" xfId="24091" xr:uid="{00000000-0005-0000-0000-000026DF0000}"/>
    <cellStyle name="Normal 94 2 3 2 5" xfId="43857" xr:uid="{00000000-0005-0000-0000-000027DF0000}"/>
    <cellStyle name="Normal 94 2 3 3" xfId="7156" xr:uid="{00000000-0005-0000-0000-000028DF0000}"/>
    <cellStyle name="Normal 94 2 3 3 2" xfId="16892" xr:uid="{00000000-0005-0000-0000-000029DF0000}"/>
    <cellStyle name="Normal 94 2 3 3 2 2" xfId="36405" xr:uid="{00000000-0005-0000-0000-00002ADF0000}"/>
    <cellStyle name="Normal 94 2 3 3 2 3" xfId="56298" xr:uid="{00000000-0005-0000-0000-00002BDF0000}"/>
    <cellStyle name="Normal 94 2 3 3 3" xfId="23134" xr:uid="{00000000-0005-0000-0000-00002CDF0000}"/>
    <cellStyle name="Normal 94 2 3 3 4" xfId="42900" xr:uid="{00000000-0005-0000-0000-00002DDF0000}"/>
    <cellStyle name="Normal 94 2 3 4" xfId="6118" xr:uid="{00000000-0005-0000-0000-00002EDF0000}"/>
    <cellStyle name="Normal 94 2 3 4 2" xfId="15855" xr:uid="{00000000-0005-0000-0000-00002FDF0000}"/>
    <cellStyle name="Normal 94 2 3 4 2 2" xfId="35368" xr:uid="{00000000-0005-0000-0000-000030DF0000}"/>
    <cellStyle name="Normal 94 2 3 4 2 3" xfId="55261" xr:uid="{00000000-0005-0000-0000-000031DF0000}"/>
    <cellStyle name="Normal 94 2 3 4 3" xfId="27938" xr:uid="{00000000-0005-0000-0000-000032DF0000}"/>
    <cellStyle name="Normal 94 2 3 4 4" xfId="47826" xr:uid="{00000000-0005-0000-0000-000033DF0000}"/>
    <cellStyle name="Normal 94 2 3 5" xfId="10904" xr:uid="{00000000-0005-0000-0000-000034DF0000}"/>
    <cellStyle name="Normal 94 2 3 5 2" xfId="30419" xr:uid="{00000000-0005-0000-0000-000035DF0000}"/>
    <cellStyle name="Normal 94 2 3 5 3" xfId="50312" xr:uid="{00000000-0005-0000-0000-000036DF0000}"/>
    <cellStyle name="Normal 94 2 3 6" xfId="20625" xr:uid="{00000000-0005-0000-0000-000037DF0000}"/>
    <cellStyle name="Normal 94 2 3 7" xfId="40267" xr:uid="{00000000-0005-0000-0000-000038DF0000}"/>
    <cellStyle name="Normal 94 2 4" xfId="2123" xr:uid="{00000000-0005-0000-0000-000039DF0000}"/>
    <cellStyle name="Normal 94 2 4 2" xfId="4392" xr:uid="{00000000-0005-0000-0000-00003ADF0000}"/>
    <cellStyle name="Normal 94 2 4 2 2" xfId="9828" xr:uid="{00000000-0005-0000-0000-00003BDF0000}"/>
    <cellStyle name="Normal 94 2 4 2 2 2" xfId="19551" xr:uid="{00000000-0005-0000-0000-00003CDF0000}"/>
    <cellStyle name="Normal 94 2 4 2 2 2 2" xfId="39064" xr:uid="{00000000-0005-0000-0000-00003DDF0000}"/>
    <cellStyle name="Normal 94 2 4 2 2 2 3" xfId="58957" xr:uid="{00000000-0005-0000-0000-00003EDF0000}"/>
    <cellStyle name="Normal 94 2 4 2 2 3" xfId="29277" xr:uid="{00000000-0005-0000-0000-00003FDF0000}"/>
    <cellStyle name="Normal 94 2 4 2 2 4" xfId="49165" xr:uid="{00000000-0005-0000-0000-000040DF0000}"/>
    <cellStyle name="Normal 94 2 4 2 3" xfId="14245" xr:uid="{00000000-0005-0000-0000-000041DF0000}"/>
    <cellStyle name="Normal 94 2 4 2 3 2" xfId="33759" xr:uid="{00000000-0005-0000-0000-000042DF0000}"/>
    <cellStyle name="Normal 94 2 4 2 3 3" xfId="53652" xr:uid="{00000000-0005-0000-0000-000043DF0000}"/>
    <cellStyle name="Normal 94 2 4 2 4" xfId="25164" xr:uid="{00000000-0005-0000-0000-000044DF0000}"/>
    <cellStyle name="Normal 94 2 4 2 5" xfId="44931" xr:uid="{00000000-0005-0000-0000-000045DF0000}"/>
    <cellStyle name="Normal 94 2 4 3" xfId="6653" xr:uid="{00000000-0005-0000-0000-000046DF0000}"/>
    <cellStyle name="Normal 94 2 4 3 2" xfId="16390" xr:uid="{00000000-0005-0000-0000-000047DF0000}"/>
    <cellStyle name="Normal 94 2 4 3 2 2" xfId="35903" xr:uid="{00000000-0005-0000-0000-000048DF0000}"/>
    <cellStyle name="Normal 94 2 4 3 2 3" xfId="55796" xr:uid="{00000000-0005-0000-0000-000049DF0000}"/>
    <cellStyle name="Normal 94 2 4 3 3" xfId="28473" xr:uid="{00000000-0005-0000-0000-00004ADF0000}"/>
    <cellStyle name="Normal 94 2 4 3 4" xfId="48361" xr:uid="{00000000-0005-0000-0000-00004BDF0000}"/>
    <cellStyle name="Normal 94 2 4 4" xfId="11977" xr:uid="{00000000-0005-0000-0000-00004CDF0000}"/>
    <cellStyle name="Normal 94 2 4 4 2" xfId="31492" xr:uid="{00000000-0005-0000-0000-00004DDF0000}"/>
    <cellStyle name="Normal 94 2 4 4 3" xfId="51385" xr:uid="{00000000-0005-0000-0000-00004EDF0000}"/>
    <cellStyle name="Normal 94 2 4 5" xfId="21698" xr:uid="{00000000-0005-0000-0000-00004FDF0000}"/>
    <cellStyle name="Normal 94 2 4 6" xfId="41457" xr:uid="{00000000-0005-0000-0000-000050DF0000}"/>
    <cellStyle name="Normal 94 2 5" xfId="2783" xr:uid="{00000000-0005-0000-0000-000051DF0000}"/>
    <cellStyle name="Normal 94 2 5 2" xfId="8220" xr:uid="{00000000-0005-0000-0000-000052DF0000}"/>
    <cellStyle name="Normal 94 2 5 2 2" xfId="17943" xr:uid="{00000000-0005-0000-0000-000053DF0000}"/>
    <cellStyle name="Normal 94 2 5 2 2 2" xfId="37456" xr:uid="{00000000-0005-0000-0000-000054DF0000}"/>
    <cellStyle name="Normal 94 2 5 2 2 3" xfId="57349" xr:uid="{00000000-0005-0000-0000-000055DF0000}"/>
    <cellStyle name="Normal 94 2 5 2 3" xfId="22133" xr:uid="{00000000-0005-0000-0000-000056DF0000}"/>
    <cellStyle name="Normal 94 2 5 2 4" xfId="41893" xr:uid="{00000000-0005-0000-0000-000057DF0000}"/>
    <cellStyle name="Normal 94 2 5 3" xfId="12637" xr:uid="{00000000-0005-0000-0000-000058DF0000}"/>
    <cellStyle name="Normal 94 2 5 3 2" xfId="32151" xr:uid="{00000000-0005-0000-0000-000059DF0000}"/>
    <cellStyle name="Normal 94 2 5 3 3" xfId="52044" xr:uid="{00000000-0005-0000-0000-00005ADF0000}"/>
    <cellStyle name="Normal 94 2 5 4" xfId="23556" xr:uid="{00000000-0005-0000-0000-00005BDF0000}"/>
    <cellStyle name="Normal 94 2 5 5" xfId="43322" xr:uid="{00000000-0005-0000-0000-00005CDF0000}"/>
    <cellStyle name="Normal 94 2 6" xfId="5043" xr:uid="{00000000-0005-0000-0000-00005DDF0000}"/>
    <cellStyle name="Normal 94 2 6 2" xfId="14783" xr:uid="{00000000-0005-0000-0000-00005EDF0000}"/>
    <cellStyle name="Normal 94 2 6 2 2" xfId="34296" xr:uid="{00000000-0005-0000-0000-00005FDF0000}"/>
    <cellStyle name="Normal 94 2 6 2 3" xfId="54189" xr:uid="{00000000-0005-0000-0000-000060DF0000}"/>
    <cellStyle name="Normal 94 2 6 3" xfId="26865" xr:uid="{00000000-0005-0000-0000-000061DF0000}"/>
    <cellStyle name="Normal 94 2 6 4" xfId="46751" xr:uid="{00000000-0005-0000-0000-000062DF0000}"/>
    <cellStyle name="Normal 94 2 7" xfId="10369" xr:uid="{00000000-0005-0000-0000-000063DF0000}"/>
    <cellStyle name="Normal 94 2 7 2" xfId="29884" xr:uid="{00000000-0005-0000-0000-000064DF0000}"/>
    <cellStyle name="Normal 94 2 7 3" xfId="49777" xr:uid="{00000000-0005-0000-0000-000065DF0000}"/>
    <cellStyle name="Normal 94 2 8" xfId="20090" xr:uid="{00000000-0005-0000-0000-000066DF0000}"/>
    <cellStyle name="Normal 94 2 9" xfId="39732" xr:uid="{00000000-0005-0000-0000-000067DF0000}"/>
    <cellStyle name="Normal 94 3" xfId="574" xr:uid="{00000000-0005-0000-0000-000068DF0000}"/>
    <cellStyle name="Normal 94 3 2" xfId="1660" xr:uid="{00000000-0005-0000-0000-000069DF0000}"/>
    <cellStyle name="Normal 94 3 2 2" xfId="4032" xr:uid="{00000000-0005-0000-0000-00006ADF0000}"/>
    <cellStyle name="Normal 94 3 2 2 2" xfId="9469" xr:uid="{00000000-0005-0000-0000-00006BDF0000}"/>
    <cellStyle name="Normal 94 3 2 2 2 2" xfId="19192" xr:uid="{00000000-0005-0000-0000-00006CDF0000}"/>
    <cellStyle name="Normal 94 3 2 2 2 2 2" xfId="38705" xr:uid="{00000000-0005-0000-0000-00006DDF0000}"/>
    <cellStyle name="Normal 94 3 2 2 2 2 3" xfId="58598" xr:uid="{00000000-0005-0000-0000-00006EDF0000}"/>
    <cellStyle name="Normal 94 3 2 2 2 3" xfId="22420" xr:uid="{00000000-0005-0000-0000-00006FDF0000}"/>
    <cellStyle name="Normal 94 3 2 2 2 4" xfId="42182" xr:uid="{00000000-0005-0000-0000-000070DF0000}"/>
    <cellStyle name="Normal 94 3 2 2 3" xfId="13886" xr:uid="{00000000-0005-0000-0000-000071DF0000}"/>
    <cellStyle name="Normal 94 3 2 2 3 2" xfId="33400" xr:uid="{00000000-0005-0000-0000-000072DF0000}"/>
    <cellStyle name="Normal 94 3 2 2 3 3" xfId="53293" xr:uid="{00000000-0005-0000-0000-000073DF0000}"/>
    <cellStyle name="Normal 94 3 2 2 4" xfId="24805" xr:uid="{00000000-0005-0000-0000-000074DF0000}"/>
    <cellStyle name="Normal 94 3 2 2 5" xfId="44571" xr:uid="{00000000-0005-0000-0000-000075DF0000}"/>
    <cellStyle name="Normal 94 3 2 3" xfId="7763" xr:uid="{00000000-0005-0000-0000-000076DF0000}"/>
    <cellStyle name="Normal 94 3 2 3 2" xfId="17486" xr:uid="{00000000-0005-0000-0000-000077DF0000}"/>
    <cellStyle name="Normal 94 3 2 3 2 2" xfId="36999" xr:uid="{00000000-0005-0000-0000-000078DF0000}"/>
    <cellStyle name="Normal 94 3 2 3 2 3" xfId="56892" xr:uid="{00000000-0005-0000-0000-000079DF0000}"/>
    <cellStyle name="Normal 94 3 2 3 3" xfId="26351" xr:uid="{00000000-0005-0000-0000-00007ADF0000}"/>
    <cellStyle name="Normal 94 3 2 3 4" xfId="46124" xr:uid="{00000000-0005-0000-0000-00007BDF0000}"/>
    <cellStyle name="Normal 94 3 2 4" xfId="5759" xr:uid="{00000000-0005-0000-0000-00007CDF0000}"/>
    <cellStyle name="Normal 94 3 2 4 2" xfId="15496" xr:uid="{00000000-0005-0000-0000-00007DDF0000}"/>
    <cellStyle name="Normal 94 3 2 4 2 2" xfId="35009" xr:uid="{00000000-0005-0000-0000-00007EDF0000}"/>
    <cellStyle name="Normal 94 3 2 4 2 3" xfId="54902" xr:uid="{00000000-0005-0000-0000-00007FDF0000}"/>
    <cellStyle name="Normal 94 3 2 4 3" xfId="27579" xr:uid="{00000000-0005-0000-0000-000080DF0000}"/>
    <cellStyle name="Normal 94 3 2 4 4" xfId="47467" xr:uid="{00000000-0005-0000-0000-000081DF0000}"/>
    <cellStyle name="Normal 94 3 2 5" xfId="11618" xr:uid="{00000000-0005-0000-0000-000082DF0000}"/>
    <cellStyle name="Normal 94 3 2 5 2" xfId="31133" xr:uid="{00000000-0005-0000-0000-000083DF0000}"/>
    <cellStyle name="Normal 94 3 2 5 3" xfId="51026" xr:uid="{00000000-0005-0000-0000-000084DF0000}"/>
    <cellStyle name="Normal 94 3 2 6" xfId="21339" xr:uid="{00000000-0005-0000-0000-000085DF0000}"/>
    <cellStyle name="Normal 94 3 2 7" xfId="40994" xr:uid="{00000000-0005-0000-0000-000086DF0000}"/>
    <cellStyle name="Normal 94 3 3" xfId="1109" xr:uid="{00000000-0005-0000-0000-000087DF0000}"/>
    <cellStyle name="Normal 94 3 3 2" xfId="3494" xr:uid="{00000000-0005-0000-0000-000088DF0000}"/>
    <cellStyle name="Normal 94 3 3 2 2" xfId="8931" xr:uid="{00000000-0005-0000-0000-000089DF0000}"/>
    <cellStyle name="Normal 94 3 3 2 2 2" xfId="18654" xr:uid="{00000000-0005-0000-0000-00008ADF0000}"/>
    <cellStyle name="Normal 94 3 3 2 2 2 2" xfId="38167" xr:uid="{00000000-0005-0000-0000-00008BDF0000}"/>
    <cellStyle name="Normal 94 3 3 2 2 2 3" xfId="58060" xr:uid="{00000000-0005-0000-0000-00008CDF0000}"/>
    <cellStyle name="Normal 94 3 3 2 2 3" xfId="25449" xr:uid="{00000000-0005-0000-0000-00008DDF0000}"/>
    <cellStyle name="Normal 94 3 3 2 2 4" xfId="45216" xr:uid="{00000000-0005-0000-0000-00008EDF0000}"/>
    <cellStyle name="Normal 94 3 3 2 3" xfId="13348" xr:uid="{00000000-0005-0000-0000-00008FDF0000}"/>
    <cellStyle name="Normal 94 3 3 2 3 2" xfId="32862" xr:uid="{00000000-0005-0000-0000-000090DF0000}"/>
    <cellStyle name="Normal 94 3 3 2 3 3" xfId="52755" xr:uid="{00000000-0005-0000-0000-000091DF0000}"/>
    <cellStyle name="Normal 94 3 3 2 4" xfId="24267" xr:uid="{00000000-0005-0000-0000-000092DF0000}"/>
    <cellStyle name="Normal 94 3 3 2 5" xfId="44033" xr:uid="{00000000-0005-0000-0000-000093DF0000}"/>
    <cellStyle name="Normal 94 3 3 3" xfId="7303" xr:uid="{00000000-0005-0000-0000-000094DF0000}"/>
    <cellStyle name="Normal 94 3 3 3 2" xfId="17039" xr:uid="{00000000-0005-0000-0000-000095DF0000}"/>
    <cellStyle name="Normal 94 3 3 3 2 2" xfId="36552" xr:uid="{00000000-0005-0000-0000-000096DF0000}"/>
    <cellStyle name="Normal 94 3 3 3 2 3" xfId="56445" xr:uid="{00000000-0005-0000-0000-000097DF0000}"/>
    <cellStyle name="Normal 94 3 3 3 3" xfId="26156" xr:uid="{00000000-0005-0000-0000-000098DF0000}"/>
    <cellStyle name="Normal 94 3 3 3 4" xfId="45927" xr:uid="{00000000-0005-0000-0000-000099DF0000}"/>
    <cellStyle name="Normal 94 3 3 4" xfId="6294" xr:uid="{00000000-0005-0000-0000-00009ADF0000}"/>
    <cellStyle name="Normal 94 3 3 4 2" xfId="16031" xr:uid="{00000000-0005-0000-0000-00009BDF0000}"/>
    <cellStyle name="Normal 94 3 3 4 2 2" xfId="35544" xr:uid="{00000000-0005-0000-0000-00009CDF0000}"/>
    <cellStyle name="Normal 94 3 3 4 2 3" xfId="55437" xr:uid="{00000000-0005-0000-0000-00009DDF0000}"/>
    <cellStyle name="Normal 94 3 3 4 3" xfId="28114" xr:uid="{00000000-0005-0000-0000-00009EDF0000}"/>
    <cellStyle name="Normal 94 3 3 4 4" xfId="48002" xr:uid="{00000000-0005-0000-0000-00009FDF0000}"/>
    <cellStyle name="Normal 94 3 3 5" xfId="11080" xr:uid="{00000000-0005-0000-0000-0000A0DF0000}"/>
    <cellStyle name="Normal 94 3 3 5 2" xfId="30595" xr:uid="{00000000-0005-0000-0000-0000A1DF0000}"/>
    <cellStyle name="Normal 94 3 3 5 3" xfId="50488" xr:uid="{00000000-0005-0000-0000-0000A2DF0000}"/>
    <cellStyle name="Normal 94 3 3 6" xfId="20801" xr:uid="{00000000-0005-0000-0000-0000A3DF0000}"/>
    <cellStyle name="Normal 94 3 3 7" xfId="40443" xr:uid="{00000000-0005-0000-0000-0000A4DF0000}"/>
    <cellStyle name="Normal 94 3 4" xfId="2299" xr:uid="{00000000-0005-0000-0000-0000A5DF0000}"/>
    <cellStyle name="Normal 94 3 4 2" xfId="4568" xr:uid="{00000000-0005-0000-0000-0000A6DF0000}"/>
    <cellStyle name="Normal 94 3 4 2 2" xfId="10004" xr:uid="{00000000-0005-0000-0000-0000A7DF0000}"/>
    <cellStyle name="Normal 94 3 4 2 2 2" xfId="19727" xr:uid="{00000000-0005-0000-0000-0000A8DF0000}"/>
    <cellStyle name="Normal 94 3 4 2 2 2 2" xfId="39240" xr:uid="{00000000-0005-0000-0000-0000A9DF0000}"/>
    <cellStyle name="Normal 94 3 4 2 2 2 3" xfId="59133" xr:uid="{00000000-0005-0000-0000-0000AADF0000}"/>
    <cellStyle name="Normal 94 3 4 2 2 3" xfId="29453" xr:uid="{00000000-0005-0000-0000-0000ABDF0000}"/>
    <cellStyle name="Normal 94 3 4 2 2 4" xfId="49341" xr:uid="{00000000-0005-0000-0000-0000ACDF0000}"/>
    <cellStyle name="Normal 94 3 4 2 3" xfId="14421" xr:uid="{00000000-0005-0000-0000-0000ADDF0000}"/>
    <cellStyle name="Normal 94 3 4 2 3 2" xfId="33935" xr:uid="{00000000-0005-0000-0000-0000AEDF0000}"/>
    <cellStyle name="Normal 94 3 4 2 3 3" xfId="53828" xr:uid="{00000000-0005-0000-0000-0000AFDF0000}"/>
    <cellStyle name="Normal 94 3 4 2 4" xfId="25340" xr:uid="{00000000-0005-0000-0000-0000B0DF0000}"/>
    <cellStyle name="Normal 94 3 4 2 5" xfId="45107" xr:uid="{00000000-0005-0000-0000-0000B1DF0000}"/>
    <cellStyle name="Normal 94 3 4 3" xfId="6829" xr:uid="{00000000-0005-0000-0000-0000B2DF0000}"/>
    <cellStyle name="Normal 94 3 4 3 2" xfId="16566" xr:uid="{00000000-0005-0000-0000-0000B3DF0000}"/>
    <cellStyle name="Normal 94 3 4 3 2 2" xfId="36079" xr:uid="{00000000-0005-0000-0000-0000B4DF0000}"/>
    <cellStyle name="Normal 94 3 4 3 2 3" xfId="55972" xr:uid="{00000000-0005-0000-0000-0000B5DF0000}"/>
    <cellStyle name="Normal 94 3 4 3 3" xfId="28649" xr:uid="{00000000-0005-0000-0000-0000B6DF0000}"/>
    <cellStyle name="Normal 94 3 4 3 4" xfId="48537" xr:uid="{00000000-0005-0000-0000-0000B7DF0000}"/>
    <cellStyle name="Normal 94 3 4 4" xfId="12153" xr:uid="{00000000-0005-0000-0000-0000B8DF0000}"/>
    <cellStyle name="Normal 94 3 4 4 2" xfId="31668" xr:uid="{00000000-0005-0000-0000-0000B9DF0000}"/>
    <cellStyle name="Normal 94 3 4 4 3" xfId="51561" xr:uid="{00000000-0005-0000-0000-0000BADF0000}"/>
    <cellStyle name="Normal 94 3 4 5" xfId="21874" xr:uid="{00000000-0005-0000-0000-0000BBDF0000}"/>
    <cellStyle name="Normal 94 3 4 6" xfId="41633" xr:uid="{00000000-0005-0000-0000-0000BCDF0000}"/>
    <cellStyle name="Normal 94 3 5" xfId="2959" xr:uid="{00000000-0005-0000-0000-0000BDDF0000}"/>
    <cellStyle name="Normal 94 3 5 2" xfId="8396" xr:uid="{00000000-0005-0000-0000-0000BEDF0000}"/>
    <cellStyle name="Normal 94 3 5 2 2" xfId="18119" xr:uid="{00000000-0005-0000-0000-0000BFDF0000}"/>
    <cellStyle name="Normal 94 3 5 2 2 2" xfId="37632" xr:uid="{00000000-0005-0000-0000-0000C0DF0000}"/>
    <cellStyle name="Normal 94 3 5 2 2 3" xfId="57525" xr:uid="{00000000-0005-0000-0000-0000C1DF0000}"/>
    <cellStyle name="Normal 94 3 5 2 3" xfId="25880" xr:uid="{00000000-0005-0000-0000-0000C2DF0000}"/>
    <cellStyle name="Normal 94 3 5 2 4" xfId="45650" xr:uid="{00000000-0005-0000-0000-0000C3DF0000}"/>
    <cellStyle name="Normal 94 3 5 3" xfId="12813" xr:uid="{00000000-0005-0000-0000-0000C4DF0000}"/>
    <cellStyle name="Normal 94 3 5 3 2" xfId="32327" xr:uid="{00000000-0005-0000-0000-0000C5DF0000}"/>
    <cellStyle name="Normal 94 3 5 3 3" xfId="52220" xr:uid="{00000000-0005-0000-0000-0000C6DF0000}"/>
    <cellStyle name="Normal 94 3 5 4" xfId="23732" xr:uid="{00000000-0005-0000-0000-0000C7DF0000}"/>
    <cellStyle name="Normal 94 3 5 5" xfId="43498" xr:uid="{00000000-0005-0000-0000-0000C8DF0000}"/>
    <cellStyle name="Normal 94 3 6" xfId="5219" xr:uid="{00000000-0005-0000-0000-0000C9DF0000}"/>
    <cellStyle name="Normal 94 3 6 2" xfId="14959" xr:uid="{00000000-0005-0000-0000-0000CADF0000}"/>
    <cellStyle name="Normal 94 3 6 2 2" xfId="34472" xr:uid="{00000000-0005-0000-0000-0000CBDF0000}"/>
    <cellStyle name="Normal 94 3 6 2 3" xfId="54365" xr:uid="{00000000-0005-0000-0000-0000CCDF0000}"/>
    <cellStyle name="Normal 94 3 6 3" xfId="27041" xr:uid="{00000000-0005-0000-0000-0000CDDF0000}"/>
    <cellStyle name="Normal 94 3 6 4" xfId="46927" xr:uid="{00000000-0005-0000-0000-0000CEDF0000}"/>
    <cellStyle name="Normal 94 3 7" xfId="10545" xr:uid="{00000000-0005-0000-0000-0000CFDF0000}"/>
    <cellStyle name="Normal 94 3 7 2" xfId="30060" xr:uid="{00000000-0005-0000-0000-0000D0DF0000}"/>
    <cellStyle name="Normal 94 3 7 3" xfId="49953" xr:uid="{00000000-0005-0000-0000-0000D1DF0000}"/>
    <cellStyle name="Normal 94 3 8" xfId="20266" xr:uid="{00000000-0005-0000-0000-0000D2DF0000}"/>
    <cellStyle name="Normal 94 3 9" xfId="39908" xr:uid="{00000000-0005-0000-0000-0000D3DF0000}"/>
    <cellStyle name="Normal 94 4" xfId="1308" xr:uid="{00000000-0005-0000-0000-0000D4DF0000}"/>
    <cellStyle name="Normal 94 4 2" xfId="3680" xr:uid="{00000000-0005-0000-0000-0000D5DF0000}"/>
    <cellStyle name="Normal 94 4 2 2" xfId="9117" xr:uid="{00000000-0005-0000-0000-0000D6DF0000}"/>
    <cellStyle name="Normal 94 4 2 2 2" xfId="18840" xr:uid="{00000000-0005-0000-0000-0000D7DF0000}"/>
    <cellStyle name="Normal 94 4 2 2 2 2" xfId="38353" xr:uid="{00000000-0005-0000-0000-0000D8DF0000}"/>
    <cellStyle name="Normal 94 4 2 2 2 3" xfId="58246" xr:uid="{00000000-0005-0000-0000-0000D9DF0000}"/>
    <cellStyle name="Normal 94 4 2 2 3" xfId="22602" xr:uid="{00000000-0005-0000-0000-0000DADF0000}"/>
    <cellStyle name="Normal 94 4 2 2 4" xfId="42365" xr:uid="{00000000-0005-0000-0000-0000DBDF0000}"/>
    <cellStyle name="Normal 94 4 2 3" xfId="13534" xr:uid="{00000000-0005-0000-0000-0000DCDF0000}"/>
    <cellStyle name="Normal 94 4 2 3 2" xfId="33048" xr:uid="{00000000-0005-0000-0000-0000DDDF0000}"/>
    <cellStyle name="Normal 94 4 2 3 3" xfId="52941" xr:uid="{00000000-0005-0000-0000-0000DEDF0000}"/>
    <cellStyle name="Normal 94 4 2 4" xfId="24453" xr:uid="{00000000-0005-0000-0000-0000DFDF0000}"/>
    <cellStyle name="Normal 94 4 2 5" xfId="44219" xr:uid="{00000000-0005-0000-0000-0000E0DF0000}"/>
    <cellStyle name="Normal 94 4 3" xfId="7469" xr:uid="{00000000-0005-0000-0000-0000E1DF0000}"/>
    <cellStyle name="Normal 94 4 3 2" xfId="17192" xr:uid="{00000000-0005-0000-0000-0000E2DF0000}"/>
    <cellStyle name="Normal 94 4 3 2 2" xfId="36705" xr:uid="{00000000-0005-0000-0000-0000E3DF0000}"/>
    <cellStyle name="Normal 94 4 3 2 3" xfId="56598" xr:uid="{00000000-0005-0000-0000-0000E4DF0000}"/>
    <cellStyle name="Normal 94 4 3 3" xfId="22018" xr:uid="{00000000-0005-0000-0000-0000E5DF0000}"/>
    <cellStyle name="Normal 94 4 3 4" xfId="41778" xr:uid="{00000000-0005-0000-0000-0000E6DF0000}"/>
    <cellStyle name="Normal 94 4 4" xfId="5407" xr:uid="{00000000-0005-0000-0000-0000E7DF0000}"/>
    <cellStyle name="Normal 94 4 4 2" xfId="15144" xr:uid="{00000000-0005-0000-0000-0000E8DF0000}"/>
    <cellStyle name="Normal 94 4 4 2 2" xfId="34657" xr:uid="{00000000-0005-0000-0000-0000E9DF0000}"/>
    <cellStyle name="Normal 94 4 4 2 3" xfId="54550" xr:uid="{00000000-0005-0000-0000-0000EADF0000}"/>
    <cellStyle name="Normal 94 4 4 3" xfId="27227" xr:uid="{00000000-0005-0000-0000-0000EBDF0000}"/>
    <cellStyle name="Normal 94 4 4 4" xfId="47115" xr:uid="{00000000-0005-0000-0000-0000ECDF0000}"/>
    <cellStyle name="Normal 94 4 5" xfId="11266" xr:uid="{00000000-0005-0000-0000-0000EDDF0000}"/>
    <cellStyle name="Normal 94 4 5 2" xfId="30781" xr:uid="{00000000-0005-0000-0000-0000EEDF0000}"/>
    <cellStyle name="Normal 94 4 5 3" xfId="50674" xr:uid="{00000000-0005-0000-0000-0000EFDF0000}"/>
    <cellStyle name="Normal 94 4 6" xfId="20987" xr:uid="{00000000-0005-0000-0000-0000F0DF0000}"/>
    <cellStyle name="Normal 94 4 7" xfId="40642" xr:uid="{00000000-0005-0000-0000-0000F1DF0000}"/>
    <cellStyle name="Normal 94 5" xfId="757" xr:uid="{00000000-0005-0000-0000-0000F2DF0000}"/>
    <cellStyle name="Normal 94 5 2" xfId="3142" xr:uid="{00000000-0005-0000-0000-0000F3DF0000}"/>
    <cellStyle name="Normal 94 5 2 2" xfId="8579" xr:uid="{00000000-0005-0000-0000-0000F4DF0000}"/>
    <cellStyle name="Normal 94 5 2 2 2" xfId="18302" xr:uid="{00000000-0005-0000-0000-0000F5DF0000}"/>
    <cellStyle name="Normal 94 5 2 2 2 2" xfId="37815" xr:uid="{00000000-0005-0000-0000-0000F6DF0000}"/>
    <cellStyle name="Normal 94 5 2 2 2 3" xfId="57708" xr:uid="{00000000-0005-0000-0000-0000F7DF0000}"/>
    <cellStyle name="Normal 94 5 2 2 3" xfId="26537" xr:uid="{00000000-0005-0000-0000-0000F8DF0000}"/>
    <cellStyle name="Normal 94 5 2 2 4" xfId="46310" xr:uid="{00000000-0005-0000-0000-0000F9DF0000}"/>
    <cellStyle name="Normal 94 5 2 3" xfId="12996" xr:uid="{00000000-0005-0000-0000-0000FADF0000}"/>
    <cellStyle name="Normal 94 5 2 3 2" xfId="32510" xr:uid="{00000000-0005-0000-0000-0000FBDF0000}"/>
    <cellStyle name="Normal 94 5 2 3 3" xfId="52403" xr:uid="{00000000-0005-0000-0000-0000FCDF0000}"/>
    <cellStyle name="Normal 94 5 2 4" xfId="23915" xr:uid="{00000000-0005-0000-0000-0000FDDF0000}"/>
    <cellStyle name="Normal 94 5 2 5" xfId="43681" xr:uid="{00000000-0005-0000-0000-0000FEDF0000}"/>
    <cellStyle name="Normal 94 5 3" xfId="7009" xr:uid="{00000000-0005-0000-0000-0000FFDF0000}"/>
    <cellStyle name="Normal 94 5 3 2" xfId="16745" xr:uid="{00000000-0005-0000-0000-000000E00000}"/>
    <cellStyle name="Normal 94 5 3 2 2" xfId="36258" xr:uid="{00000000-0005-0000-0000-000001E00000}"/>
    <cellStyle name="Normal 94 5 3 2 3" xfId="56151" xr:uid="{00000000-0005-0000-0000-000002E00000}"/>
    <cellStyle name="Normal 94 5 3 3" xfId="22043" xr:uid="{00000000-0005-0000-0000-000003E00000}"/>
    <cellStyle name="Normal 94 5 3 4" xfId="41803" xr:uid="{00000000-0005-0000-0000-000004E00000}"/>
    <cellStyle name="Normal 94 5 4" xfId="5942" xr:uid="{00000000-0005-0000-0000-000005E00000}"/>
    <cellStyle name="Normal 94 5 4 2" xfId="15679" xr:uid="{00000000-0005-0000-0000-000006E00000}"/>
    <cellStyle name="Normal 94 5 4 2 2" xfId="35192" xr:uid="{00000000-0005-0000-0000-000007E00000}"/>
    <cellStyle name="Normal 94 5 4 2 3" xfId="55085" xr:uid="{00000000-0005-0000-0000-000008E00000}"/>
    <cellStyle name="Normal 94 5 4 3" xfId="27762" xr:uid="{00000000-0005-0000-0000-000009E00000}"/>
    <cellStyle name="Normal 94 5 4 4" xfId="47650" xr:uid="{00000000-0005-0000-0000-00000AE00000}"/>
    <cellStyle name="Normal 94 5 5" xfId="10728" xr:uid="{00000000-0005-0000-0000-00000BE00000}"/>
    <cellStyle name="Normal 94 5 5 2" xfId="30243" xr:uid="{00000000-0005-0000-0000-00000CE00000}"/>
    <cellStyle name="Normal 94 5 5 3" xfId="50136" xr:uid="{00000000-0005-0000-0000-00000DE00000}"/>
    <cellStyle name="Normal 94 5 6" xfId="20449" xr:uid="{00000000-0005-0000-0000-00000EE00000}"/>
    <cellStyle name="Normal 94 5 7" xfId="40091" xr:uid="{00000000-0005-0000-0000-00000FE00000}"/>
    <cellStyle name="Normal 94 6" xfId="1905" xr:uid="{00000000-0005-0000-0000-000010E00000}"/>
    <cellStyle name="Normal 94 6 2" xfId="4216" xr:uid="{00000000-0005-0000-0000-000011E00000}"/>
    <cellStyle name="Normal 94 6 2 2" xfId="9652" xr:uid="{00000000-0005-0000-0000-000012E00000}"/>
    <cellStyle name="Normal 94 6 2 2 2" xfId="19375" xr:uid="{00000000-0005-0000-0000-000013E00000}"/>
    <cellStyle name="Normal 94 6 2 2 2 2" xfId="38888" xr:uid="{00000000-0005-0000-0000-000014E00000}"/>
    <cellStyle name="Normal 94 6 2 2 2 3" xfId="58781" xr:uid="{00000000-0005-0000-0000-000015E00000}"/>
    <cellStyle name="Normal 94 6 2 2 3" xfId="29101" xr:uid="{00000000-0005-0000-0000-000016E00000}"/>
    <cellStyle name="Normal 94 6 2 2 4" xfId="48989" xr:uid="{00000000-0005-0000-0000-000017E00000}"/>
    <cellStyle name="Normal 94 6 2 3" xfId="14069" xr:uid="{00000000-0005-0000-0000-000018E00000}"/>
    <cellStyle name="Normal 94 6 2 3 2" xfId="33583" xr:uid="{00000000-0005-0000-0000-000019E00000}"/>
    <cellStyle name="Normal 94 6 2 3 3" xfId="53476" xr:uid="{00000000-0005-0000-0000-00001AE00000}"/>
    <cellStyle name="Normal 94 6 2 4" xfId="24988" xr:uid="{00000000-0005-0000-0000-00001BE00000}"/>
    <cellStyle name="Normal 94 6 2 5" xfId="44755" xr:uid="{00000000-0005-0000-0000-00001CE00000}"/>
    <cellStyle name="Normal 94 6 3" xfId="6477" xr:uid="{00000000-0005-0000-0000-00001DE00000}"/>
    <cellStyle name="Normal 94 6 3 2" xfId="16214" xr:uid="{00000000-0005-0000-0000-00001EE00000}"/>
    <cellStyle name="Normal 94 6 3 2 2" xfId="35727" xr:uid="{00000000-0005-0000-0000-00001FE00000}"/>
    <cellStyle name="Normal 94 6 3 2 3" xfId="55620" xr:uid="{00000000-0005-0000-0000-000020E00000}"/>
    <cellStyle name="Normal 94 6 3 3" xfId="28297" xr:uid="{00000000-0005-0000-0000-000021E00000}"/>
    <cellStyle name="Normal 94 6 3 4" xfId="48185" xr:uid="{00000000-0005-0000-0000-000022E00000}"/>
    <cellStyle name="Normal 94 6 4" xfId="11801" xr:uid="{00000000-0005-0000-0000-000023E00000}"/>
    <cellStyle name="Normal 94 6 4 2" xfId="31316" xr:uid="{00000000-0005-0000-0000-000024E00000}"/>
    <cellStyle name="Normal 94 6 4 3" xfId="51209" xr:uid="{00000000-0005-0000-0000-000025E00000}"/>
    <cellStyle name="Normal 94 6 5" xfId="21522" xr:uid="{00000000-0005-0000-0000-000026E00000}"/>
    <cellStyle name="Normal 94 6 6" xfId="41239" xr:uid="{00000000-0005-0000-0000-000027E00000}"/>
    <cellStyle name="Normal 94 7" xfId="2468" xr:uid="{00000000-0005-0000-0000-000028E00000}"/>
    <cellStyle name="Normal 94 7 2" xfId="7905" xr:uid="{00000000-0005-0000-0000-000029E00000}"/>
    <cellStyle name="Normal 94 7 2 2" xfId="17628" xr:uid="{00000000-0005-0000-0000-00002AE00000}"/>
    <cellStyle name="Normal 94 7 2 2 2" xfId="37141" xr:uid="{00000000-0005-0000-0000-00002BE00000}"/>
    <cellStyle name="Normal 94 7 2 2 3" xfId="57034" xr:uid="{00000000-0005-0000-0000-00002CE00000}"/>
    <cellStyle name="Normal 94 7 2 3" xfId="26313" xr:uid="{00000000-0005-0000-0000-00002DE00000}"/>
    <cellStyle name="Normal 94 7 2 4" xfId="46086" xr:uid="{00000000-0005-0000-0000-00002EE00000}"/>
    <cellStyle name="Normal 94 7 3" xfId="12322" xr:uid="{00000000-0005-0000-0000-00002FE00000}"/>
    <cellStyle name="Normal 94 7 3 2" xfId="31836" xr:uid="{00000000-0005-0000-0000-000030E00000}"/>
    <cellStyle name="Normal 94 7 3 3" xfId="51729" xr:uid="{00000000-0005-0000-0000-000031E00000}"/>
    <cellStyle name="Normal 94 7 4" xfId="23241" xr:uid="{00000000-0005-0000-0000-000032E00000}"/>
    <cellStyle name="Normal 94 7 5" xfId="43007" xr:uid="{00000000-0005-0000-0000-000033E00000}"/>
    <cellStyle name="Normal 94 8" xfId="2607" xr:uid="{00000000-0005-0000-0000-000034E00000}"/>
    <cellStyle name="Normal 94 8 2" xfId="8044" xr:uid="{00000000-0005-0000-0000-000035E00000}"/>
    <cellStyle name="Normal 94 8 2 2" xfId="17767" xr:uid="{00000000-0005-0000-0000-000036E00000}"/>
    <cellStyle name="Normal 94 8 2 2 2" xfId="37280" xr:uid="{00000000-0005-0000-0000-000037E00000}"/>
    <cellStyle name="Normal 94 8 2 2 3" xfId="57173" xr:uid="{00000000-0005-0000-0000-000038E00000}"/>
    <cellStyle name="Normal 94 8 2 3" xfId="26045" xr:uid="{00000000-0005-0000-0000-000039E00000}"/>
    <cellStyle name="Normal 94 8 2 4" xfId="45816" xr:uid="{00000000-0005-0000-0000-00003AE00000}"/>
    <cellStyle name="Normal 94 8 3" xfId="12461" xr:uid="{00000000-0005-0000-0000-00003BE00000}"/>
    <cellStyle name="Normal 94 8 3 2" xfId="31975" xr:uid="{00000000-0005-0000-0000-00003CE00000}"/>
    <cellStyle name="Normal 94 8 3 3" xfId="51868" xr:uid="{00000000-0005-0000-0000-00003DE00000}"/>
    <cellStyle name="Normal 94 8 4" xfId="23380" xr:uid="{00000000-0005-0000-0000-00003EE00000}"/>
    <cellStyle name="Normal 94 8 5" xfId="43146" xr:uid="{00000000-0005-0000-0000-00003FE00000}"/>
    <cellStyle name="Normal 94 9" xfId="4825" xr:uid="{00000000-0005-0000-0000-000040E00000}"/>
    <cellStyle name="Normal 94 9 2" xfId="14607" xr:uid="{00000000-0005-0000-0000-000041E00000}"/>
    <cellStyle name="Normal 94 9 2 2" xfId="34120" xr:uid="{00000000-0005-0000-0000-000042E00000}"/>
    <cellStyle name="Normal 94 9 2 3" xfId="54013" xr:uid="{00000000-0005-0000-0000-000043E00000}"/>
    <cellStyle name="Normal 94 9 3" xfId="26689" xr:uid="{00000000-0005-0000-0000-000044E00000}"/>
    <cellStyle name="Normal 94 9 4" xfId="46533" xr:uid="{00000000-0005-0000-0000-000045E00000}"/>
    <cellStyle name="Normal 95" xfId="162" xr:uid="{00000000-0005-0000-0000-000046E00000}"/>
    <cellStyle name="Normal 95 10" xfId="10175" xr:uid="{00000000-0005-0000-0000-000047E00000}"/>
    <cellStyle name="Normal 95 10 2" xfId="29690" xr:uid="{00000000-0005-0000-0000-000048E00000}"/>
    <cellStyle name="Normal 95 10 3" xfId="49583" xr:uid="{00000000-0005-0000-0000-000049E00000}"/>
    <cellStyle name="Normal 95 11" xfId="19896" xr:uid="{00000000-0005-0000-0000-00004AE00000}"/>
    <cellStyle name="Normal 95 12" xfId="39496" xr:uid="{00000000-0005-0000-0000-00004BE00000}"/>
    <cellStyle name="Normal 95 2" xfId="380" xr:uid="{00000000-0005-0000-0000-00004CE00000}"/>
    <cellStyle name="Normal 95 2 2" xfId="1466" xr:uid="{00000000-0005-0000-0000-00004DE00000}"/>
    <cellStyle name="Normal 95 2 2 2" xfId="3838" xr:uid="{00000000-0005-0000-0000-00004EE00000}"/>
    <cellStyle name="Normal 95 2 2 2 2" xfId="9275" xr:uid="{00000000-0005-0000-0000-00004FE00000}"/>
    <cellStyle name="Normal 95 2 2 2 2 2" xfId="18998" xr:uid="{00000000-0005-0000-0000-000050E00000}"/>
    <cellStyle name="Normal 95 2 2 2 2 2 2" xfId="38511" xr:uid="{00000000-0005-0000-0000-000051E00000}"/>
    <cellStyle name="Normal 95 2 2 2 2 2 3" xfId="58404" xr:uid="{00000000-0005-0000-0000-000052E00000}"/>
    <cellStyle name="Normal 95 2 2 2 2 3" xfId="22550" xr:uid="{00000000-0005-0000-0000-000053E00000}"/>
    <cellStyle name="Normal 95 2 2 2 2 4" xfId="42313" xr:uid="{00000000-0005-0000-0000-000054E00000}"/>
    <cellStyle name="Normal 95 2 2 2 3" xfId="13692" xr:uid="{00000000-0005-0000-0000-000055E00000}"/>
    <cellStyle name="Normal 95 2 2 2 3 2" xfId="33206" xr:uid="{00000000-0005-0000-0000-000056E00000}"/>
    <cellStyle name="Normal 95 2 2 2 3 3" xfId="53099" xr:uid="{00000000-0005-0000-0000-000057E00000}"/>
    <cellStyle name="Normal 95 2 2 2 4" xfId="24611" xr:uid="{00000000-0005-0000-0000-000058E00000}"/>
    <cellStyle name="Normal 95 2 2 2 5" xfId="44377" xr:uid="{00000000-0005-0000-0000-000059E00000}"/>
    <cellStyle name="Normal 95 2 2 3" xfId="7598" xr:uid="{00000000-0005-0000-0000-00005AE00000}"/>
    <cellStyle name="Normal 95 2 2 3 2" xfId="17321" xr:uid="{00000000-0005-0000-0000-00005BE00000}"/>
    <cellStyle name="Normal 95 2 2 3 2 2" xfId="36834" xr:uid="{00000000-0005-0000-0000-00005CE00000}"/>
    <cellStyle name="Normal 95 2 2 3 2 3" xfId="56727" xr:uid="{00000000-0005-0000-0000-00005DE00000}"/>
    <cellStyle name="Normal 95 2 2 3 3" xfId="22286" xr:uid="{00000000-0005-0000-0000-00005EE00000}"/>
    <cellStyle name="Normal 95 2 2 3 4" xfId="42047" xr:uid="{00000000-0005-0000-0000-00005FE00000}"/>
    <cellStyle name="Normal 95 2 2 4" xfId="5565" xr:uid="{00000000-0005-0000-0000-000060E00000}"/>
    <cellStyle name="Normal 95 2 2 4 2" xfId="15302" xr:uid="{00000000-0005-0000-0000-000061E00000}"/>
    <cellStyle name="Normal 95 2 2 4 2 2" xfId="34815" xr:uid="{00000000-0005-0000-0000-000062E00000}"/>
    <cellStyle name="Normal 95 2 2 4 2 3" xfId="54708" xr:uid="{00000000-0005-0000-0000-000063E00000}"/>
    <cellStyle name="Normal 95 2 2 4 3" xfId="27385" xr:uid="{00000000-0005-0000-0000-000064E00000}"/>
    <cellStyle name="Normal 95 2 2 4 4" xfId="47273" xr:uid="{00000000-0005-0000-0000-000065E00000}"/>
    <cellStyle name="Normal 95 2 2 5" xfId="11424" xr:uid="{00000000-0005-0000-0000-000066E00000}"/>
    <cellStyle name="Normal 95 2 2 5 2" xfId="30939" xr:uid="{00000000-0005-0000-0000-000067E00000}"/>
    <cellStyle name="Normal 95 2 2 5 3" xfId="50832" xr:uid="{00000000-0005-0000-0000-000068E00000}"/>
    <cellStyle name="Normal 95 2 2 6" xfId="21145" xr:uid="{00000000-0005-0000-0000-000069E00000}"/>
    <cellStyle name="Normal 95 2 2 7" xfId="40800" xr:uid="{00000000-0005-0000-0000-00006AE00000}"/>
    <cellStyle name="Normal 95 2 3" xfId="915" xr:uid="{00000000-0005-0000-0000-00006BE00000}"/>
    <cellStyle name="Normal 95 2 3 2" xfId="3300" xr:uid="{00000000-0005-0000-0000-00006CE00000}"/>
    <cellStyle name="Normal 95 2 3 2 2" xfId="8737" xr:uid="{00000000-0005-0000-0000-00006DE00000}"/>
    <cellStyle name="Normal 95 2 3 2 2 2" xfId="18460" xr:uid="{00000000-0005-0000-0000-00006EE00000}"/>
    <cellStyle name="Normal 95 2 3 2 2 2 2" xfId="37973" xr:uid="{00000000-0005-0000-0000-00006FE00000}"/>
    <cellStyle name="Normal 95 2 3 2 2 2 3" xfId="57866" xr:uid="{00000000-0005-0000-0000-000070E00000}"/>
    <cellStyle name="Normal 95 2 3 2 2 3" xfId="25470" xr:uid="{00000000-0005-0000-0000-000071E00000}"/>
    <cellStyle name="Normal 95 2 3 2 2 4" xfId="45237" xr:uid="{00000000-0005-0000-0000-000072E00000}"/>
    <cellStyle name="Normal 95 2 3 2 3" xfId="13154" xr:uid="{00000000-0005-0000-0000-000073E00000}"/>
    <cellStyle name="Normal 95 2 3 2 3 2" xfId="32668" xr:uid="{00000000-0005-0000-0000-000074E00000}"/>
    <cellStyle name="Normal 95 2 3 2 3 3" xfId="52561" xr:uid="{00000000-0005-0000-0000-000075E00000}"/>
    <cellStyle name="Normal 95 2 3 2 4" xfId="24073" xr:uid="{00000000-0005-0000-0000-000076E00000}"/>
    <cellStyle name="Normal 95 2 3 2 5" xfId="43839" xr:uid="{00000000-0005-0000-0000-000077E00000}"/>
    <cellStyle name="Normal 95 2 3 3" xfId="7138" xr:uid="{00000000-0005-0000-0000-000078E00000}"/>
    <cellStyle name="Normal 95 2 3 3 2" xfId="16874" xr:uid="{00000000-0005-0000-0000-000079E00000}"/>
    <cellStyle name="Normal 95 2 3 3 2 2" xfId="36387" xr:uid="{00000000-0005-0000-0000-00007AE00000}"/>
    <cellStyle name="Normal 95 2 3 3 2 3" xfId="56280" xr:uid="{00000000-0005-0000-0000-00007BE00000}"/>
    <cellStyle name="Normal 95 2 3 3 3" xfId="25460" xr:uid="{00000000-0005-0000-0000-00007CE00000}"/>
    <cellStyle name="Normal 95 2 3 3 4" xfId="45227" xr:uid="{00000000-0005-0000-0000-00007DE00000}"/>
    <cellStyle name="Normal 95 2 3 4" xfId="6100" xr:uid="{00000000-0005-0000-0000-00007EE00000}"/>
    <cellStyle name="Normal 95 2 3 4 2" xfId="15837" xr:uid="{00000000-0005-0000-0000-00007FE00000}"/>
    <cellStyle name="Normal 95 2 3 4 2 2" xfId="35350" xr:uid="{00000000-0005-0000-0000-000080E00000}"/>
    <cellStyle name="Normal 95 2 3 4 2 3" xfId="55243" xr:uid="{00000000-0005-0000-0000-000081E00000}"/>
    <cellStyle name="Normal 95 2 3 4 3" xfId="27920" xr:uid="{00000000-0005-0000-0000-000082E00000}"/>
    <cellStyle name="Normal 95 2 3 4 4" xfId="47808" xr:uid="{00000000-0005-0000-0000-000083E00000}"/>
    <cellStyle name="Normal 95 2 3 5" xfId="10886" xr:uid="{00000000-0005-0000-0000-000084E00000}"/>
    <cellStyle name="Normal 95 2 3 5 2" xfId="30401" xr:uid="{00000000-0005-0000-0000-000085E00000}"/>
    <cellStyle name="Normal 95 2 3 5 3" xfId="50294" xr:uid="{00000000-0005-0000-0000-000086E00000}"/>
    <cellStyle name="Normal 95 2 3 6" xfId="20607" xr:uid="{00000000-0005-0000-0000-000087E00000}"/>
    <cellStyle name="Normal 95 2 3 7" xfId="40249" xr:uid="{00000000-0005-0000-0000-000088E00000}"/>
    <cellStyle name="Normal 95 2 4" xfId="2105" xr:uid="{00000000-0005-0000-0000-000089E00000}"/>
    <cellStyle name="Normal 95 2 4 2" xfId="4374" xr:uid="{00000000-0005-0000-0000-00008AE00000}"/>
    <cellStyle name="Normal 95 2 4 2 2" xfId="9810" xr:uid="{00000000-0005-0000-0000-00008BE00000}"/>
    <cellStyle name="Normal 95 2 4 2 2 2" xfId="19533" xr:uid="{00000000-0005-0000-0000-00008CE00000}"/>
    <cellStyle name="Normal 95 2 4 2 2 2 2" xfId="39046" xr:uid="{00000000-0005-0000-0000-00008DE00000}"/>
    <cellStyle name="Normal 95 2 4 2 2 2 3" xfId="58939" xr:uid="{00000000-0005-0000-0000-00008EE00000}"/>
    <cellStyle name="Normal 95 2 4 2 2 3" xfId="29259" xr:uid="{00000000-0005-0000-0000-00008FE00000}"/>
    <cellStyle name="Normal 95 2 4 2 2 4" xfId="49147" xr:uid="{00000000-0005-0000-0000-000090E00000}"/>
    <cellStyle name="Normal 95 2 4 2 3" xfId="14227" xr:uid="{00000000-0005-0000-0000-000091E00000}"/>
    <cellStyle name="Normal 95 2 4 2 3 2" xfId="33741" xr:uid="{00000000-0005-0000-0000-000092E00000}"/>
    <cellStyle name="Normal 95 2 4 2 3 3" xfId="53634" xr:uid="{00000000-0005-0000-0000-000093E00000}"/>
    <cellStyle name="Normal 95 2 4 2 4" xfId="25146" xr:uid="{00000000-0005-0000-0000-000094E00000}"/>
    <cellStyle name="Normal 95 2 4 2 5" xfId="44913" xr:uid="{00000000-0005-0000-0000-000095E00000}"/>
    <cellStyle name="Normal 95 2 4 3" xfId="6635" xr:uid="{00000000-0005-0000-0000-000096E00000}"/>
    <cellStyle name="Normal 95 2 4 3 2" xfId="16372" xr:uid="{00000000-0005-0000-0000-000097E00000}"/>
    <cellStyle name="Normal 95 2 4 3 2 2" xfId="35885" xr:uid="{00000000-0005-0000-0000-000098E00000}"/>
    <cellStyle name="Normal 95 2 4 3 2 3" xfId="55778" xr:uid="{00000000-0005-0000-0000-000099E00000}"/>
    <cellStyle name="Normal 95 2 4 3 3" xfId="28455" xr:uid="{00000000-0005-0000-0000-00009AE00000}"/>
    <cellStyle name="Normal 95 2 4 3 4" xfId="48343" xr:uid="{00000000-0005-0000-0000-00009BE00000}"/>
    <cellStyle name="Normal 95 2 4 4" xfId="11959" xr:uid="{00000000-0005-0000-0000-00009CE00000}"/>
    <cellStyle name="Normal 95 2 4 4 2" xfId="31474" xr:uid="{00000000-0005-0000-0000-00009DE00000}"/>
    <cellStyle name="Normal 95 2 4 4 3" xfId="51367" xr:uid="{00000000-0005-0000-0000-00009EE00000}"/>
    <cellStyle name="Normal 95 2 4 5" xfId="21680" xr:uid="{00000000-0005-0000-0000-00009FE00000}"/>
    <cellStyle name="Normal 95 2 4 6" xfId="41439" xr:uid="{00000000-0005-0000-0000-0000A0E00000}"/>
    <cellStyle name="Normal 95 2 5" xfId="2765" xr:uid="{00000000-0005-0000-0000-0000A1E00000}"/>
    <cellStyle name="Normal 95 2 5 2" xfId="8202" xr:uid="{00000000-0005-0000-0000-0000A2E00000}"/>
    <cellStyle name="Normal 95 2 5 2 2" xfId="17925" xr:uid="{00000000-0005-0000-0000-0000A3E00000}"/>
    <cellStyle name="Normal 95 2 5 2 2 2" xfId="37438" xr:uid="{00000000-0005-0000-0000-0000A4E00000}"/>
    <cellStyle name="Normal 95 2 5 2 2 3" xfId="57331" xr:uid="{00000000-0005-0000-0000-0000A5E00000}"/>
    <cellStyle name="Normal 95 2 5 2 3" xfId="22571" xr:uid="{00000000-0005-0000-0000-0000A6E00000}"/>
    <cellStyle name="Normal 95 2 5 2 4" xfId="42334" xr:uid="{00000000-0005-0000-0000-0000A7E00000}"/>
    <cellStyle name="Normal 95 2 5 3" xfId="12619" xr:uid="{00000000-0005-0000-0000-0000A8E00000}"/>
    <cellStyle name="Normal 95 2 5 3 2" xfId="32133" xr:uid="{00000000-0005-0000-0000-0000A9E00000}"/>
    <cellStyle name="Normal 95 2 5 3 3" xfId="52026" xr:uid="{00000000-0005-0000-0000-0000AAE00000}"/>
    <cellStyle name="Normal 95 2 5 4" xfId="23538" xr:uid="{00000000-0005-0000-0000-0000ABE00000}"/>
    <cellStyle name="Normal 95 2 5 5" xfId="43304" xr:uid="{00000000-0005-0000-0000-0000ACE00000}"/>
    <cellStyle name="Normal 95 2 6" xfId="5025" xr:uid="{00000000-0005-0000-0000-0000ADE00000}"/>
    <cellStyle name="Normal 95 2 6 2" xfId="14765" xr:uid="{00000000-0005-0000-0000-0000AEE00000}"/>
    <cellStyle name="Normal 95 2 6 2 2" xfId="34278" xr:uid="{00000000-0005-0000-0000-0000AFE00000}"/>
    <cellStyle name="Normal 95 2 6 2 3" xfId="54171" xr:uid="{00000000-0005-0000-0000-0000B0E00000}"/>
    <cellStyle name="Normal 95 2 6 3" xfId="26847" xr:uid="{00000000-0005-0000-0000-0000B1E00000}"/>
    <cellStyle name="Normal 95 2 6 4" xfId="46733" xr:uid="{00000000-0005-0000-0000-0000B2E00000}"/>
    <cellStyle name="Normal 95 2 7" xfId="10351" xr:uid="{00000000-0005-0000-0000-0000B3E00000}"/>
    <cellStyle name="Normal 95 2 7 2" xfId="29866" xr:uid="{00000000-0005-0000-0000-0000B4E00000}"/>
    <cellStyle name="Normal 95 2 7 3" xfId="49759" xr:uid="{00000000-0005-0000-0000-0000B5E00000}"/>
    <cellStyle name="Normal 95 2 8" xfId="20072" xr:uid="{00000000-0005-0000-0000-0000B6E00000}"/>
    <cellStyle name="Normal 95 2 9" xfId="39714" xr:uid="{00000000-0005-0000-0000-0000B7E00000}"/>
    <cellStyle name="Normal 95 3" xfId="556" xr:uid="{00000000-0005-0000-0000-0000B8E00000}"/>
    <cellStyle name="Normal 95 3 2" xfId="1642" xr:uid="{00000000-0005-0000-0000-0000B9E00000}"/>
    <cellStyle name="Normal 95 3 2 2" xfId="4014" xr:uid="{00000000-0005-0000-0000-0000BAE00000}"/>
    <cellStyle name="Normal 95 3 2 2 2" xfId="9451" xr:uid="{00000000-0005-0000-0000-0000BBE00000}"/>
    <cellStyle name="Normal 95 3 2 2 2 2" xfId="19174" xr:uid="{00000000-0005-0000-0000-0000BCE00000}"/>
    <cellStyle name="Normal 95 3 2 2 2 2 2" xfId="38687" xr:uid="{00000000-0005-0000-0000-0000BDE00000}"/>
    <cellStyle name="Normal 95 3 2 2 2 2 3" xfId="58580" xr:uid="{00000000-0005-0000-0000-0000BEE00000}"/>
    <cellStyle name="Normal 95 3 2 2 2 3" xfId="22372" xr:uid="{00000000-0005-0000-0000-0000BFE00000}"/>
    <cellStyle name="Normal 95 3 2 2 2 4" xfId="42134" xr:uid="{00000000-0005-0000-0000-0000C0E00000}"/>
    <cellStyle name="Normal 95 3 2 2 3" xfId="13868" xr:uid="{00000000-0005-0000-0000-0000C1E00000}"/>
    <cellStyle name="Normal 95 3 2 2 3 2" xfId="33382" xr:uid="{00000000-0005-0000-0000-0000C2E00000}"/>
    <cellStyle name="Normal 95 3 2 2 3 3" xfId="53275" xr:uid="{00000000-0005-0000-0000-0000C3E00000}"/>
    <cellStyle name="Normal 95 3 2 2 4" xfId="24787" xr:uid="{00000000-0005-0000-0000-0000C4E00000}"/>
    <cellStyle name="Normal 95 3 2 2 5" xfId="44553" xr:uid="{00000000-0005-0000-0000-0000C5E00000}"/>
    <cellStyle name="Normal 95 3 2 3" xfId="7745" xr:uid="{00000000-0005-0000-0000-0000C6E00000}"/>
    <cellStyle name="Normal 95 3 2 3 2" xfId="17468" xr:uid="{00000000-0005-0000-0000-0000C7E00000}"/>
    <cellStyle name="Normal 95 3 2 3 2 2" xfId="36981" xr:uid="{00000000-0005-0000-0000-0000C8E00000}"/>
    <cellStyle name="Normal 95 3 2 3 2 3" xfId="56874" xr:uid="{00000000-0005-0000-0000-0000C9E00000}"/>
    <cellStyle name="Normal 95 3 2 3 3" xfId="26490" xr:uid="{00000000-0005-0000-0000-0000CAE00000}"/>
    <cellStyle name="Normal 95 3 2 3 4" xfId="46263" xr:uid="{00000000-0005-0000-0000-0000CBE00000}"/>
    <cellStyle name="Normal 95 3 2 4" xfId="5741" xr:uid="{00000000-0005-0000-0000-0000CCE00000}"/>
    <cellStyle name="Normal 95 3 2 4 2" xfId="15478" xr:uid="{00000000-0005-0000-0000-0000CDE00000}"/>
    <cellStyle name="Normal 95 3 2 4 2 2" xfId="34991" xr:uid="{00000000-0005-0000-0000-0000CEE00000}"/>
    <cellStyle name="Normal 95 3 2 4 2 3" xfId="54884" xr:uid="{00000000-0005-0000-0000-0000CFE00000}"/>
    <cellStyle name="Normal 95 3 2 4 3" xfId="27561" xr:uid="{00000000-0005-0000-0000-0000D0E00000}"/>
    <cellStyle name="Normal 95 3 2 4 4" xfId="47449" xr:uid="{00000000-0005-0000-0000-0000D1E00000}"/>
    <cellStyle name="Normal 95 3 2 5" xfId="11600" xr:uid="{00000000-0005-0000-0000-0000D2E00000}"/>
    <cellStyle name="Normal 95 3 2 5 2" xfId="31115" xr:uid="{00000000-0005-0000-0000-0000D3E00000}"/>
    <cellStyle name="Normal 95 3 2 5 3" xfId="51008" xr:uid="{00000000-0005-0000-0000-0000D4E00000}"/>
    <cellStyle name="Normal 95 3 2 6" xfId="21321" xr:uid="{00000000-0005-0000-0000-0000D5E00000}"/>
    <cellStyle name="Normal 95 3 2 7" xfId="40976" xr:uid="{00000000-0005-0000-0000-0000D6E00000}"/>
    <cellStyle name="Normal 95 3 3" xfId="1091" xr:uid="{00000000-0005-0000-0000-0000D7E00000}"/>
    <cellStyle name="Normal 95 3 3 2" xfId="3476" xr:uid="{00000000-0005-0000-0000-0000D8E00000}"/>
    <cellStyle name="Normal 95 3 3 2 2" xfId="8913" xr:uid="{00000000-0005-0000-0000-0000D9E00000}"/>
    <cellStyle name="Normal 95 3 3 2 2 2" xfId="18636" xr:uid="{00000000-0005-0000-0000-0000DAE00000}"/>
    <cellStyle name="Normal 95 3 3 2 2 2 2" xfId="38149" xr:uid="{00000000-0005-0000-0000-0000DBE00000}"/>
    <cellStyle name="Normal 95 3 3 2 2 2 3" xfId="58042" xr:uid="{00000000-0005-0000-0000-0000DCE00000}"/>
    <cellStyle name="Normal 95 3 3 2 2 3" xfId="22366" xr:uid="{00000000-0005-0000-0000-0000DDE00000}"/>
    <cellStyle name="Normal 95 3 3 2 2 4" xfId="42128" xr:uid="{00000000-0005-0000-0000-0000DEE00000}"/>
    <cellStyle name="Normal 95 3 3 2 3" xfId="13330" xr:uid="{00000000-0005-0000-0000-0000DFE00000}"/>
    <cellStyle name="Normal 95 3 3 2 3 2" xfId="32844" xr:uid="{00000000-0005-0000-0000-0000E0E00000}"/>
    <cellStyle name="Normal 95 3 3 2 3 3" xfId="52737" xr:uid="{00000000-0005-0000-0000-0000E1E00000}"/>
    <cellStyle name="Normal 95 3 3 2 4" xfId="24249" xr:uid="{00000000-0005-0000-0000-0000E2E00000}"/>
    <cellStyle name="Normal 95 3 3 2 5" xfId="44015" xr:uid="{00000000-0005-0000-0000-0000E3E00000}"/>
    <cellStyle name="Normal 95 3 3 3" xfId="7285" xr:uid="{00000000-0005-0000-0000-0000E4E00000}"/>
    <cellStyle name="Normal 95 3 3 3 2" xfId="17021" xr:uid="{00000000-0005-0000-0000-0000E5E00000}"/>
    <cellStyle name="Normal 95 3 3 3 2 2" xfId="36534" xr:uid="{00000000-0005-0000-0000-0000E6E00000}"/>
    <cellStyle name="Normal 95 3 3 3 2 3" xfId="56427" xr:uid="{00000000-0005-0000-0000-0000E7E00000}"/>
    <cellStyle name="Normal 95 3 3 3 3" xfId="26355" xr:uid="{00000000-0005-0000-0000-0000E8E00000}"/>
    <cellStyle name="Normal 95 3 3 3 4" xfId="46128" xr:uid="{00000000-0005-0000-0000-0000E9E00000}"/>
    <cellStyle name="Normal 95 3 3 4" xfId="6276" xr:uid="{00000000-0005-0000-0000-0000EAE00000}"/>
    <cellStyle name="Normal 95 3 3 4 2" xfId="16013" xr:uid="{00000000-0005-0000-0000-0000EBE00000}"/>
    <cellStyle name="Normal 95 3 3 4 2 2" xfId="35526" xr:uid="{00000000-0005-0000-0000-0000ECE00000}"/>
    <cellStyle name="Normal 95 3 3 4 2 3" xfId="55419" xr:uid="{00000000-0005-0000-0000-0000EDE00000}"/>
    <cellStyle name="Normal 95 3 3 4 3" xfId="28096" xr:uid="{00000000-0005-0000-0000-0000EEE00000}"/>
    <cellStyle name="Normal 95 3 3 4 4" xfId="47984" xr:uid="{00000000-0005-0000-0000-0000EFE00000}"/>
    <cellStyle name="Normal 95 3 3 5" xfId="11062" xr:uid="{00000000-0005-0000-0000-0000F0E00000}"/>
    <cellStyle name="Normal 95 3 3 5 2" xfId="30577" xr:uid="{00000000-0005-0000-0000-0000F1E00000}"/>
    <cellStyle name="Normal 95 3 3 5 3" xfId="50470" xr:uid="{00000000-0005-0000-0000-0000F2E00000}"/>
    <cellStyle name="Normal 95 3 3 6" xfId="20783" xr:uid="{00000000-0005-0000-0000-0000F3E00000}"/>
    <cellStyle name="Normal 95 3 3 7" xfId="40425" xr:uid="{00000000-0005-0000-0000-0000F4E00000}"/>
    <cellStyle name="Normal 95 3 4" xfId="2281" xr:uid="{00000000-0005-0000-0000-0000F5E00000}"/>
    <cellStyle name="Normal 95 3 4 2" xfId="4550" xr:uid="{00000000-0005-0000-0000-0000F6E00000}"/>
    <cellStyle name="Normal 95 3 4 2 2" xfId="9986" xr:uid="{00000000-0005-0000-0000-0000F7E00000}"/>
    <cellStyle name="Normal 95 3 4 2 2 2" xfId="19709" xr:uid="{00000000-0005-0000-0000-0000F8E00000}"/>
    <cellStyle name="Normal 95 3 4 2 2 2 2" xfId="39222" xr:uid="{00000000-0005-0000-0000-0000F9E00000}"/>
    <cellStyle name="Normal 95 3 4 2 2 2 3" xfId="59115" xr:uid="{00000000-0005-0000-0000-0000FAE00000}"/>
    <cellStyle name="Normal 95 3 4 2 2 3" xfId="29435" xr:uid="{00000000-0005-0000-0000-0000FBE00000}"/>
    <cellStyle name="Normal 95 3 4 2 2 4" xfId="49323" xr:uid="{00000000-0005-0000-0000-0000FCE00000}"/>
    <cellStyle name="Normal 95 3 4 2 3" xfId="14403" xr:uid="{00000000-0005-0000-0000-0000FDE00000}"/>
    <cellStyle name="Normal 95 3 4 2 3 2" xfId="33917" xr:uid="{00000000-0005-0000-0000-0000FEE00000}"/>
    <cellStyle name="Normal 95 3 4 2 3 3" xfId="53810" xr:uid="{00000000-0005-0000-0000-0000FFE00000}"/>
    <cellStyle name="Normal 95 3 4 2 4" xfId="25322" xr:uid="{00000000-0005-0000-0000-000000E10000}"/>
    <cellStyle name="Normal 95 3 4 2 5" xfId="45089" xr:uid="{00000000-0005-0000-0000-000001E10000}"/>
    <cellStyle name="Normal 95 3 4 3" xfId="6811" xr:uid="{00000000-0005-0000-0000-000002E10000}"/>
    <cellStyle name="Normal 95 3 4 3 2" xfId="16548" xr:uid="{00000000-0005-0000-0000-000003E10000}"/>
    <cellStyle name="Normal 95 3 4 3 2 2" xfId="36061" xr:uid="{00000000-0005-0000-0000-000004E10000}"/>
    <cellStyle name="Normal 95 3 4 3 2 3" xfId="55954" xr:uid="{00000000-0005-0000-0000-000005E10000}"/>
    <cellStyle name="Normal 95 3 4 3 3" xfId="28631" xr:uid="{00000000-0005-0000-0000-000006E10000}"/>
    <cellStyle name="Normal 95 3 4 3 4" xfId="48519" xr:uid="{00000000-0005-0000-0000-000007E10000}"/>
    <cellStyle name="Normal 95 3 4 4" xfId="12135" xr:uid="{00000000-0005-0000-0000-000008E10000}"/>
    <cellStyle name="Normal 95 3 4 4 2" xfId="31650" xr:uid="{00000000-0005-0000-0000-000009E10000}"/>
    <cellStyle name="Normal 95 3 4 4 3" xfId="51543" xr:uid="{00000000-0005-0000-0000-00000AE10000}"/>
    <cellStyle name="Normal 95 3 4 5" xfId="21856" xr:uid="{00000000-0005-0000-0000-00000BE10000}"/>
    <cellStyle name="Normal 95 3 4 6" xfId="41615" xr:uid="{00000000-0005-0000-0000-00000CE10000}"/>
    <cellStyle name="Normal 95 3 5" xfId="2941" xr:uid="{00000000-0005-0000-0000-00000DE10000}"/>
    <cellStyle name="Normal 95 3 5 2" xfId="8378" xr:uid="{00000000-0005-0000-0000-00000EE10000}"/>
    <cellStyle name="Normal 95 3 5 2 2" xfId="18101" xr:uid="{00000000-0005-0000-0000-00000FE10000}"/>
    <cellStyle name="Normal 95 3 5 2 2 2" xfId="37614" xr:uid="{00000000-0005-0000-0000-000010E10000}"/>
    <cellStyle name="Normal 95 3 5 2 2 3" xfId="57507" xr:uid="{00000000-0005-0000-0000-000011E10000}"/>
    <cellStyle name="Normal 95 3 5 2 3" xfId="25509" xr:uid="{00000000-0005-0000-0000-000012E10000}"/>
    <cellStyle name="Normal 95 3 5 2 4" xfId="45276" xr:uid="{00000000-0005-0000-0000-000013E10000}"/>
    <cellStyle name="Normal 95 3 5 3" xfId="12795" xr:uid="{00000000-0005-0000-0000-000014E10000}"/>
    <cellStyle name="Normal 95 3 5 3 2" xfId="32309" xr:uid="{00000000-0005-0000-0000-000015E10000}"/>
    <cellStyle name="Normal 95 3 5 3 3" xfId="52202" xr:uid="{00000000-0005-0000-0000-000016E10000}"/>
    <cellStyle name="Normal 95 3 5 4" xfId="23714" xr:uid="{00000000-0005-0000-0000-000017E10000}"/>
    <cellStyle name="Normal 95 3 5 5" xfId="43480" xr:uid="{00000000-0005-0000-0000-000018E10000}"/>
    <cellStyle name="Normal 95 3 6" xfId="5201" xr:uid="{00000000-0005-0000-0000-000019E10000}"/>
    <cellStyle name="Normal 95 3 6 2" xfId="14941" xr:uid="{00000000-0005-0000-0000-00001AE10000}"/>
    <cellStyle name="Normal 95 3 6 2 2" xfId="34454" xr:uid="{00000000-0005-0000-0000-00001BE10000}"/>
    <cellStyle name="Normal 95 3 6 2 3" xfId="54347" xr:uid="{00000000-0005-0000-0000-00001CE10000}"/>
    <cellStyle name="Normal 95 3 6 3" xfId="27023" xr:uid="{00000000-0005-0000-0000-00001DE10000}"/>
    <cellStyle name="Normal 95 3 6 4" xfId="46909" xr:uid="{00000000-0005-0000-0000-00001EE10000}"/>
    <cellStyle name="Normal 95 3 7" xfId="10527" xr:uid="{00000000-0005-0000-0000-00001FE10000}"/>
    <cellStyle name="Normal 95 3 7 2" xfId="30042" xr:uid="{00000000-0005-0000-0000-000020E10000}"/>
    <cellStyle name="Normal 95 3 7 3" xfId="49935" xr:uid="{00000000-0005-0000-0000-000021E10000}"/>
    <cellStyle name="Normal 95 3 8" xfId="20248" xr:uid="{00000000-0005-0000-0000-000022E10000}"/>
    <cellStyle name="Normal 95 3 9" xfId="39890" xr:uid="{00000000-0005-0000-0000-000023E10000}"/>
    <cellStyle name="Normal 95 4" xfId="1290" xr:uid="{00000000-0005-0000-0000-000024E10000}"/>
    <cellStyle name="Normal 95 4 2" xfId="3662" xr:uid="{00000000-0005-0000-0000-000025E10000}"/>
    <cellStyle name="Normal 95 4 2 2" xfId="9099" xr:uid="{00000000-0005-0000-0000-000026E10000}"/>
    <cellStyle name="Normal 95 4 2 2 2" xfId="18822" xr:uid="{00000000-0005-0000-0000-000027E10000}"/>
    <cellStyle name="Normal 95 4 2 2 2 2" xfId="38335" xr:uid="{00000000-0005-0000-0000-000028E10000}"/>
    <cellStyle name="Normal 95 4 2 2 2 3" xfId="58228" xr:uid="{00000000-0005-0000-0000-000029E10000}"/>
    <cellStyle name="Normal 95 4 2 2 3" xfId="22069" xr:uid="{00000000-0005-0000-0000-00002AE10000}"/>
    <cellStyle name="Normal 95 4 2 2 4" xfId="41829" xr:uid="{00000000-0005-0000-0000-00002BE10000}"/>
    <cellStyle name="Normal 95 4 2 3" xfId="13516" xr:uid="{00000000-0005-0000-0000-00002CE10000}"/>
    <cellStyle name="Normal 95 4 2 3 2" xfId="33030" xr:uid="{00000000-0005-0000-0000-00002DE10000}"/>
    <cellStyle name="Normal 95 4 2 3 3" xfId="52923" xr:uid="{00000000-0005-0000-0000-00002EE10000}"/>
    <cellStyle name="Normal 95 4 2 4" xfId="24435" xr:uid="{00000000-0005-0000-0000-00002FE10000}"/>
    <cellStyle name="Normal 95 4 2 5" xfId="44201" xr:uid="{00000000-0005-0000-0000-000030E10000}"/>
    <cellStyle name="Normal 95 4 3" xfId="7451" xr:uid="{00000000-0005-0000-0000-000031E10000}"/>
    <cellStyle name="Normal 95 4 3 2" xfId="17174" xr:uid="{00000000-0005-0000-0000-000032E10000}"/>
    <cellStyle name="Normal 95 4 3 2 2" xfId="36687" xr:uid="{00000000-0005-0000-0000-000033E10000}"/>
    <cellStyle name="Normal 95 4 3 2 3" xfId="56580" xr:uid="{00000000-0005-0000-0000-000034E10000}"/>
    <cellStyle name="Normal 95 4 3 3" xfId="26559" xr:uid="{00000000-0005-0000-0000-000035E10000}"/>
    <cellStyle name="Normal 95 4 3 4" xfId="46332" xr:uid="{00000000-0005-0000-0000-000036E10000}"/>
    <cellStyle name="Normal 95 4 4" xfId="5389" xr:uid="{00000000-0005-0000-0000-000037E10000}"/>
    <cellStyle name="Normal 95 4 4 2" xfId="15126" xr:uid="{00000000-0005-0000-0000-000038E10000}"/>
    <cellStyle name="Normal 95 4 4 2 2" xfId="34639" xr:uid="{00000000-0005-0000-0000-000039E10000}"/>
    <cellStyle name="Normal 95 4 4 2 3" xfId="54532" xr:uid="{00000000-0005-0000-0000-00003AE10000}"/>
    <cellStyle name="Normal 95 4 4 3" xfId="27209" xr:uid="{00000000-0005-0000-0000-00003BE10000}"/>
    <cellStyle name="Normal 95 4 4 4" xfId="47097" xr:uid="{00000000-0005-0000-0000-00003CE10000}"/>
    <cellStyle name="Normal 95 4 5" xfId="11248" xr:uid="{00000000-0005-0000-0000-00003DE10000}"/>
    <cellStyle name="Normal 95 4 5 2" xfId="30763" xr:uid="{00000000-0005-0000-0000-00003EE10000}"/>
    <cellStyle name="Normal 95 4 5 3" xfId="50656" xr:uid="{00000000-0005-0000-0000-00003FE10000}"/>
    <cellStyle name="Normal 95 4 6" xfId="20969" xr:uid="{00000000-0005-0000-0000-000040E10000}"/>
    <cellStyle name="Normal 95 4 7" xfId="40624" xr:uid="{00000000-0005-0000-0000-000041E10000}"/>
    <cellStyle name="Normal 95 5" xfId="739" xr:uid="{00000000-0005-0000-0000-000042E10000}"/>
    <cellStyle name="Normal 95 5 2" xfId="3124" xr:uid="{00000000-0005-0000-0000-000043E10000}"/>
    <cellStyle name="Normal 95 5 2 2" xfId="8561" xr:uid="{00000000-0005-0000-0000-000044E10000}"/>
    <cellStyle name="Normal 95 5 2 2 2" xfId="18284" xr:uid="{00000000-0005-0000-0000-000045E10000}"/>
    <cellStyle name="Normal 95 5 2 2 2 2" xfId="37797" xr:uid="{00000000-0005-0000-0000-000046E10000}"/>
    <cellStyle name="Normal 95 5 2 2 2 3" xfId="57690" xr:uid="{00000000-0005-0000-0000-000047E10000}"/>
    <cellStyle name="Normal 95 5 2 2 3" xfId="22111" xr:uid="{00000000-0005-0000-0000-000048E10000}"/>
    <cellStyle name="Normal 95 5 2 2 4" xfId="41871" xr:uid="{00000000-0005-0000-0000-000049E10000}"/>
    <cellStyle name="Normal 95 5 2 3" xfId="12978" xr:uid="{00000000-0005-0000-0000-00004AE10000}"/>
    <cellStyle name="Normal 95 5 2 3 2" xfId="32492" xr:uid="{00000000-0005-0000-0000-00004BE10000}"/>
    <cellStyle name="Normal 95 5 2 3 3" xfId="52385" xr:uid="{00000000-0005-0000-0000-00004CE10000}"/>
    <cellStyle name="Normal 95 5 2 4" xfId="23897" xr:uid="{00000000-0005-0000-0000-00004DE10000}"/>
    <cellStyle name="Normal 95 5 2 5" xfId="43663" xr:uid="{00000000-0005-0000-0000-00004EE10000}"/>
    <cellStyle name="Normal 95 5 3" xfId="6991" xr:uid="{00000000-0005-0000-0000-00004FE10000}"/>
    <cellStyle name="Normal 95 5 3 2" xfId="16727" xr:uid="{00000000-0005-0000-0000-000050E10000}"/>
    <cellStyle name="Normal 95 5 3 2 2" xfId="36240" xr:uid="{00000000-0005-0000-0000-000051E10000}"/>
    <cellStyle name="Normal 95 5 3 2 3" xfId="56133" xr:uid="{00000000-0005-0000-0000-000052E10000}"/>
    <cellStyle name="Normal 95 5 3 3" xfId="22110" xr:uid="{00000000-0005-0000-0000-000053E10000}"/>
    <cellStyle name="Normal 95 5 3 4" xfId="41870" xr:uid="{00000000-0005-0000-0000-000054E10000}"/>
    <cellStyle name="Normal 95 5 4" xfId="5924" xr:uid="{00000000-0005-0000-0000-000055E10000}"/>
    <cellStyle name="Normal 95 5 4 2" xfId="15661" xr:uid="{00000000-0005-0000-0000-000056E10000}"/>
    <cellStyle name="Normal 95 5 4 2 2" xfId="35174" xr:uid="{00000000-0005-0000-0000-000057E10000}"/>
    <cellStyle name="Normal 95 5 4 2 3" xfId="55067" xr:uid="{00000000-0005-0000-0000-000058E10000}"/>
    <cellStyle name="Normal 95 5 4 3" xfId="27744" xr:uid="{00000000-0005-0000-0000-000059E10000}"/>
    <cellStyle name="Normal 95 5 4 4" xfId="47632" xr:uid="{00000000-0005-0000-0000-00005AE10000}"/>
    <cellStyle name="Normal 95 5 5" xfId="10710" xr:uid="{00000000-0005-0000-0000-00005BE10000}"/>
    <cellStyle name="Normal 95 5 5 2" xfId="30225" xr:uid="{00000000-0005-0000-0000-00005CE10000}"/>
    <cellStyle name="Normal 95 5 5 3" xfId="50118" xr:uid="{00000000-0005-0000-0000-00005DE10000}"/>
    <cellStyle name="Normal 95 5 6" xfId="20431" xr:uid="{00000000-0005-0000-0000-00005EE10000}"/>
    <cellStyle name="Normal 95 5 7" xfId="40073" xr:uid="{00000000-0005-0000-0000-00005FE10000}"/>
    <cellStyle name="Normal 95 6" xfId="1887" xr:uid="{00000000-0005-0000-0000-000060E10000}"/>
    <cellStyle name="Normal 95 6 2" xfId="4198" xr:uid="{00000000-0005-0000-0000-000061E10000}"/>
    <cellStyle name="Normal 95 6 2 2" xfId="9634" xr:uid="{00000000-0005-0000-0000-000062E10000}"/>
    <cellStyle name="Normal 95 6 2 2 2" xfId="19357" xr:uid="{00000000-0005-0000-0000-000063E10000}"/>
    <cellStyle name="Normal 95 6 2 2 2 2" xfId="38870" xr:uid="{00000000-0005-0000-0000-000064E10000}"/>
    <cellStyle name="Normal 95 6 2 2 2 3" xfId="58763" xr:uid="{00000000-0005-0000-0000-000065E10000}"/>
    <cellStyle name="Normal 95 6 2 2 3" xfId="29083" xr:uid="{00000000-0005-0000-0000-000066E10000}"/>
    <cellStyle name="Normal 95 6 2 2 4" xfId="48971" xr:uid="{00000000-0005-0000-0000-000067E10000}"/>
    <cellStyle name="Normal 95 6 2 3" xfId="14051" xr:uid="{00000000-0005-0000-0000-000068E10000}"/>
    <cellStyle name="Normal 95 6 2 3 2" xfId="33565" xr:uid="{00000000-0005-0000-0000-000069E10000}"/>
    <cellStyle name="Normal 95 6 2 3 3" xfId="53458" xr:uid="{00000000-0005-0000-0000-00006AE10000}"/>
    <cellStyle name="Normal 95 6 2 4" xfId="24970" xr:uid="{00000000-0005-0000-0000-00006BE10000}"/>
    <cellStyle name="Normal 95 6 2 5" xfId="44737" xr:uid="{00000000-0005-0000-0000-00006CE10000}"/>
    <cellStyle name="Normal 95 6 3" xfId="6459" xr:uid="{00000000-0005-0000-0000-00006DE10000}"/>
    <cellStyle name="Normal 95 6 3 2" xfId="16196" xr:uid="{00000000-0005-0000-0000-00006EE10000}"/>
    <cellStyle name="Normal 95 6 3 2 2" xfId="35709" xr:uid="{00000000-0005-0000-0000-00006FE10000}"/>
    <cellStyle name="Normal 95 6 3 2 3" xfId="55602" xr:uid="{00000000-0005-0000-0000-000070E10000}"/>
    <cellStyle name="Normal 95 6 3 3" xfId="28279" xr:uid="{00000000-0005-0000-0000-000071E10000}"/>
    <cellStyle name="Normal 95 6 3 4" xfId="48167" xr:uid="{00000000-0005-0000-0000-000072E10000}"/>
    <cellStyle name="Normal 95 6 4" xfId="11783" xr:uid="{00000000-0005-0000-0000-000073E10000}"/>
    <cellStyle name="Normal 95 6 4 2" xfId="31298" xr:uid="{00000000-0005-0000-0000-000074E10000}"/>
    <cellStyle name="Normal 95 6 4 3" xfId="51191" xr:uid="{00000000-0005-0000-0000-000075E10000}"/>
    <cellStyle name="Normal 95 6 5" xfId="21504" xr:uid="{00000000-0005-0000-0000-000076E10000}"/>
    <cellStyle name="Normal 95 6 6" xfId="41221" xr:uid="{00000000-0005-0000-0000-000077E10000}"/>
    <cellStyle name="Normal 95 7" xfId="2450" xr:uid="{00000000-0005-0000-0000-000078E10000}"/>
    <cellStyle name="Normal 95 7 2" xfId="7887" xr:uid="{00000000-0005-0000-0000-000079E10000}"/>
    <cellStyle name="Normal 95 7 2 2" xfId="17610" xr:uid="{00000000-0005-0000-0000-00007AE10000}"/>
    <cellStyle name="Normal 95 7 2 2 2" xfId="37123" xr:uid="{00000000-0005-0000-0000-00007BE10000}"/>
    <cellStyle name="Normal 95 7 2 2 3" xfId="57016" xr:uid="{00000000-0005-0000-0000-00007CE10000}"/>
    <cellStyle name="Normal 95 7 2 3" xfId="22526" xr:uid="{00000000-0005-0000-0000-00007DE10000}"/>
    <cellStyle name="Normal 95 7 2 4" xfId="42289" xr:uid="{00000000-0005-0000-0000-00007EE10000}"/>
    <cellStyle name="Normal 95 7 3" xfId="12304" xr:uid="{00000000-0005-0000-0000-00007FE10000}"/>
    <cellStyle name="Normal 95 7 3 2" xfId="31818" xr:uid="{00000000-0005-0000-0000-000080E10000}"/>
    <cellStyle name="Normal 95 7 3 3" xfId="51711" xr:uid="{00000000-0005-0000-0000-000081E10000}"/>
    <cellStyle name="Normal 95 7 4" xfId="23223" xr:uid="{00000000-0005-0000-0000-000082E10000}"/>
    <cellStyle name="Normal 95 7 5" xfId="42989" xr:uid="{00000000-0005-0000-0000-000083E10000}"/>
    <cellStyle name="Normal 95 8" xfId="2589" xr:uid="{00000000-0005-0000-0000-000084E10000}"/>
    <cellStyle name="Normal 95 8 2" xfId="8026" xr:uid="{00000000-0005-0000-0000-000085E10000}"/>
    <cellStyle name="Normal 95 8 2 2" xfId="17749" xr:uid="{00000000-0005-0000-0000-000086E10000}"/>
    <cellStyle name="Normal 95 8 2 2 2" xfId="37262" xr:uid="{00000000-0005-0000-0000-000087E10000}"/>
    <cellStyle name="Normal 95 8 2 2 3" xfId="57155" xr:uid="{00000000-0005-0000-0000-000088E10000}"/>
    <cellStyle name="Normal 95 8 2 3" xfId="22465" xr:uid="{00000000-0005-0000-0000-000089E10000}"/>
    <cellStyle name="Normal 95 8 2 4" xfId="42227" xr:uid="{00000000-0005-0000-0000-00008AE10000}"/>
    <cellStyle name="Normal 95 8 3" xfId="12443" xr:uid="{00000000-0005-0000-0000-00008BE10000}"/>
    <cellStyle name="Normal 95 8 3 2" xfId="31957" xr:uid="{00000000-0005-0000-0000-00008CE10000}"/>
    <cellStyle name="Normal 95 8 3 3" xfId="51850" xr:uid="{00000000-0005-0000-0000-00008DE10000}"/>
    <cellStyle name="Normal 95 8 4" xfId="23362" xr:uid="{00000000-0005-0000-0000-00008EE10000}"/>
    <cellStyle name="Normal 95 8 5" xfId="43128" xr:uid="{00000000-0005-0000-0000-00008FE10000}"/>
    <cellStyle name="Normal 95 9" xfId="4807" xr:uid="{00000000-0005-0000-0000-000090E10000}"/>
    <cellStyle name="Normal 95 9 2" xfId="14589" xr:uid="{00000000-0005-0000-0000-000091E10000}"/>
    <cellStyle name="Normal 95 9 2 2" xfId="34102" xr:uid="{00000000-0005-0000-0000-000092E10000}"/>
    <cellStyle name="Normal 95 9 2 3" xfId="53995" xr:uid="{00000000-0005-0000-0000-000093E10000}"/>
    <cellStyle name="Normal 95 9 3" xfId="26671" xr:uid="{00000000-0005-0000-0000-000094E10000}"/>
    <cellStyle name="Normal 95 9 4" xfId="46515" xr:uid="{00000000-0005-0000-0000-000095E10000}"/>
    <cellStyle name="Normal 96" xfId="181" xr:uid="{00000000-0005-0000-0000-000096E10000}"/>
    <cellStyle name="Normal 96 10" xfId="10194" xr:uid="{00000000-0005-0000-0000-000097E10000}"/>
    <cellStyle name="Normal 96 10 2" xfId="29709" xr:uid="{00000000-0005-0000-0000-000098E10000}"/>
    <cellStyle name="Normal 96 10 3" xfId="49602" xr:uid="{00000000-0005-0000-0000-000099E10000}"/>
    <cellStyle name="Normal 96 11" xfId="19915" xr:uid="{00000000-0005-0000-0000-00009AE10000}"/>
    <cellStyle name="Normal 96 12" xfId="39515" xr:uid="{00000000-0005-0000-0000-00009BE10000}"/>
    <cellStyle name="Normal 96 2" xfId="399" xr:uid="{00000000-0005-0000-0000-00009CE10000}"/>
    <cellStyle name="Normal 96 2 2" xfId="1485" xr:uid="{00000000-0005-0000-0000-00009DE10000}"/>
    <cellStyle name="Normal 96 2 2 2" xfId="3857" xr:uid="{00000000-0005-0000-0000-00009EE10000}"/>
    <cellStyle name="Normal 96 2 2 2 2" xfId="9294" xr:uid="{00000000-0005-0000-0000-00009FE10000}"/>
    <cellStyle name="Normal 96 2 2 2 2 2" xfId="19017" xr:uid="{00000000-0005-0000-0000-0000A0E10000}"/>
    <cellStyle name="Normal 96 2 2 2 2 2 2" xfId="38530" xr:uid="{00000000-0005-0000-0000-0000A1E10000}"/>
    <cellStyle name="Normal 96 2 2 2 2 2 3" xfId="58423" xr:uid="{00000000-0005-0000-0000-0000A2E10000}"/>
    <cellStyle name="Normal 96 2 2 2 2 3" xfId="25708" xr:uid="{00000000-0005-0000-0000-0000A3E10000}"/>
    <cellStyle name="Normal 96 2 2 2 2 4" xfId="45477" xr:uid="{00000000-0005-0000-0000-0000A4E10000}"/>
    <cellStyle name="Normal 96 2 2 2 3" xfId="13711" xr:uid="{00000000-0005-0000-0000-0000A5E10000}"/>
    <cellStyle name="Normal 96 2 2 2 3 2" xfId="33225" xr:uid="{00000000-0005-0000-0000-0000A6E10000}"/>
    <cellStyle name="Normal 96 2 2 2 3 3" xfId="53118" xr:uid="{00000000-0005-0000-0000-0000A7E10000}"/>
    <cellStyle name="Normal 96 2 2 2 4" xfId="24630" xr:uid="{00000000-0005-0000-0000-0000A8E10000}"/>
    <cellStyle name="Normal 96 2 2 2 5" xfId="44396" xr:uid="{00000000-0005-0000-0000-0000A9E10000}"/>
    <cellStyle name="Normal 96 2 2 3" xfId="7617" xr:uid="{00000000-0005-0000-0000-0000AAE10000}"/>
    <cellStyle name="Normal 96 2 2 3 2" xfId="17340" xr:uid="{00000000-0005-0000-0000-0000ABE10000}"/>
    <cellStyle name="Normal 96 2 2 3 2 2" xfId="36853" xr:uid="{00000000-0005-0000-0000-0000ACE10000}"/>
    <cellStyle name="Normal 96 2 2 3 2 3" xfId="56746" xr:uid="{00000000-0005-0000-0000-0000ADE10000}"/>
    <cellStyle name="Normal 96 2 2 3 3" xfId="25870" xr:uid="{00000000-0005-0000-0000-0000AEE10000}"/>
    <cellStyle name="Normal 96 2 2 3 4" xfId="45640" xr:uid="{00000000-0005-0000-0000-0000AFE10000}"/>
    <cellStyle name="Normal 96 2 2 4" xfId="5584" xr:uid="{00000000-0005-0000-0000-0000B0E10000}"/>
    <cellStyle name="Normal 96 2 2 4 2" xfId="15321" xr:uid="{00000000-0005-0000-0000-0000B1E10000}"/>
    <cellStyle name="Normal 96 2 2 4 2 2" xfId="34834" xr:uid="{00000000-0005-0000-0000-0000B2E10000}"/>
    <cellStyle name="Normal 96 2 2 4 2 3" xfId="54727" xr:uid="{00000000-0005-0000-0000-0000B3E10000}"/>
    <cellStyle name="Normal 96 2 2 4 3" xfId="27404" xr:uid="{00000000-0005-0000-0000-0000B4E10000}"/>
    <cellStyle name="Normal 96 2 2 4 4" xfId="47292" xr:uid="{00000000-0005-0000-0000-0000B5E10000}"/>
    <cellStyle name="Normal 96 2 2 5" xfId="11443" xr:uid="{00000000-0005-0000-0000-0000B6E10000}"/>
    <cellStyle name="Normal 96 2 2 5 2" xfId="30958" xr:uid="{00000000-0005-0000-0000-0000B7E10000}"/>
    <cellStyle name="Normal 96 2 2 5 3" xfId="50851" xr:uid="{00000000-0005-0000-0000-0000B8E10000}"/>
    <cellStyle name="Normal 96 2 2 6" xfId="21164" xr:uid="{00000000-0005-0000-0000-0000B9E10000}"/>
    <cellStyle name="Normal 96 2 2 7" xfId="40819" xr:uid="{00000000-0005-0000-0000-0000BAE10000}"/>
    <cellStyle name="Normal 96 2 3" xfId="934" xr:uid="{00000000-0005-0000-0000-0000BBE10000}"/>
    <cellStyle name="Normal 96 2 3 2" xfId="3319" xr:uid="{00000000-0005-0000-0000-0000BCE10000}"/>
    <cellStyle name="Normal 96 2 3 2 2" xfId="8756" xr:uid="{00000000-0005-0000-0000-0000BDE10000}"/>
    <cellStyle name="Normal 96 2 3 2 2 2" xfId="18479" xr:uid="{00000000-0005-0000-0000-0000BEE10000}"/>
    <cellStyle name="Normal 96 2 3 2 2 2 2" xfId="37992" xr:uid="{00000000-0005-0000-0000-0000BFE10000}"/>
    <cellStyle name="Normal 96 2 3 2 2 2 3" xfId="57885" xr:uid="{00000000-0005-0000-0000-0000C0E10000}"/>
    <cellStyle name="Normal 96 2 3 2 2 3" xfId="22432" xr:uid="{00000000-0005-0000-0000-0000C1E10000}"/>
    <cellStyle name="Normal 96 2 3 2 2 4" xfId="42194" xr:uid="{00000000-0005-0000-0000-0000C2E10000}"/>
    <cellStyle name="Normal 96 2 3 2 3" xfId="13173" xr:uid="{00000000-0005-0000-0000-0000C3E10000}"/>
    <cellStyle name="Normal 96 2 3 2 3 2" xfId="32687" xr:uid="{00000000-0005-0000-0000-0000C4E10000}"/>
    <cellStyle name="Normal 96 2 3 2 3 3" xfId="52580" xr:uid="{00000000-0005-0000-0000-0000C5E10000}"/>
    <cellStyle name="Normal 96 2 3 2 4" xfId="24092" xr:uid="{00000000-0005-0000-0000-0000C6E10000}"/>
    <cellStyle name="Normal 96 2 3 2 5" xfId="43858" xr:uid="{00000000-0005-0000-0000-0000C7E10000}"/>
    <cellStyle name="Normal 96 2 3 3" xfId="7157" xr:uid="{00000000-0005-0000-0000-0000C8E10000}"/>
    <cellStyle name="Normal 96 2 3 3 2" xfId="16893" xr:uid="{00000000-0005-0000-0000-0000C9E10000}"/>
    <cellStyle name="Normal 96 2 3 3 2 2" xfId="36406" xr:uid="{00000000-0005-0000-0000-0000CAE10000}"/>
    <cellStyle name="Normal 96 2 3 3 2 3" xfId="56299" xr:uid="{00000000-0005-0000-0000-0000CBE10000}"/>
    <cellStyle name="Normal 96 2 3 3 3" xfId="22902" xr:uid="{00000000-0005-0000-0000-0000CCE10000}"/>
    <cellStyle name="Normal 96 2 3 3 4" xfId="42667" xr:uid="{00000000-0005-0000-0000-0000CDE10000}"/>
    <cellStyle name="Normal 96 2 3 4" xfId="6119" xr:uid="{00000000-0005-0000-0000-0000CEE10000}"/>
    <cellStyle name="Normal 96 2 3 4 2" xfId="15856" xr:uid="{00000000-0005-0000-0000-0000CFE10000}"/>
    <cellStyle name="Normal 96 2 3 4 2 2" xfId="35369" xr:uid="{00000000-0005-0000-0000-0000D0E10000}"/>
    <cellStyle name="Normal 96 2 3 4 2 3" xfId="55262" xr:uid="{00000000-0005-0000-0000-0000D1E10000}"/>
    <cellStyle name="Normal 96 2 3 4 3" xfId="27939" xr:uid="{00000000-0005-0000-0000-0000D2E10000}"/>
    <cellStyle name="Normal 96 2 3 4 4" xfId="47827" xr:uid="{00000000-0005-0000-0000-0000D3E10000}"/>
    <cellStyle name="Normal 96 2 3 5" xfId="10905" xr:uid="{00000000-0005-0000-0000-0000D4E10000}"/>
    <cellStyle name="Normal 96 2 3 5 2" xfId="30420" xr:uid="{00000000-0005-0000-0000-0000D5E10000}"/>
    <cellStyle name="Normal 96 2 3 5 3" xfId="50313" xr:uid="{00000000-0005-0000-0000-0000D6E10000}"/>
    <cellStyle name="Normal 96 2 3 6" xfId="20626" xr:uid="{00000000-0005-0000-0000-0000D7E10000}"/>
    <cellStyle name="Normal 96 2 3 7" xfId="40268" xr:uid="{00000000-0005-0000-0000-0000D8E10000}"/>
    <cellStyle name="Normal 96 2 4" xfId="2124" xr:uid="{00000000-0005-0000-0000-0000D9E10000}"/>
    <cellStyle name="Normal 96 2 4 2" xfId="4393" xr:uid="{00000000-0005-0000-0000-0000DAE10000}"/>
    <cellStyle name="Normal 96 2 4 2 2" xfId="9829" xr:uid="{00000000-0005-0000-0000-0000DBE10000}"/>
    <cellStyle name="Normal 96 2 4 2 2 2" xfId="19552" xr:uid="{00000000-0005-0000-0000-0000DCE10000}"/>
    <cellStyle name="Normal 96 2 4 2 2 2 2" xfId="39065" xr:uid="{00000000-0005-0000-0000-0000DDE10000}"/>
    <cellStyle name="Normal 96 2 4 2 2 2 3" xfId="58958" xr:uid="{00000000-0005-0000-0000-0000DEE10000}"/>
    <cellStyle name="Normal 96 2 4 2 2 3" xfId="29278" xr:uid="{00000000-0005-0000-0000-0000DFE10000}"/>
    <cellStyle name="Normal 96 2 4 2 2 4" xfId="49166" xr:uid="{00000000-0005-0000-0000-0000E0E10000}"/>
    <cellStyle name="Normal 96 2 4 2 3" xfId="14246" xr:uid="{00000000-0005-0000-0000-0000E1E10000}"/>
    <cellStyle name="Normal 96 2 4 2 3 2" xfId="33760" xr:uid="{00000000-0005-0000-0000-0000E2E10000}"/>
    <cellStyle name="Normal 96 2 4 2 3 3" xfId="53653" xr:uid="{00000000-0005-0000-0000-0000E3E10000}"/>
    <cellStyle name="Normal 96 2 4 2 4" xfId="25165" xr:uid="{00000000-0005-0000-0000-0000E4E10000}"/>
    <cellStyle name="Normal 96 2 4 2 5" xfId="44932" xr:uid="{00000000-0005-0000-0000-0000E5E10000}"/>
    <cellStyle name="Normal 96 2 4 3" xfId="6654" xr:uid="{00000000-0005-0000-0000-0000E6E10000}"/>
    <cellStyle name="Normal 96 2 4 3 2" xfId="16391" xr:uid="{00000000-0005-0000-0000-0000E7E10000}"/>
    <cellStyle name="Normal 96 2 4 3 2 2" xfId="35904" xr:uid="{00000000-0005-0000-0000-0000E8E10000}"/>
    <cellStyle name="Normal 96 2 4 3 2 3" xfId="55797" xr:uid="{00000000-0005-0000-0000-0000E9E10000}"/>
    <cellStyle name="Normal 96 2 4 3 3" xfId="28474" xr:uid="{00000000-0005-0000-0000-0000EAE10000}"/>
    <cellStyle name="Normal 96 2 4 3 4" xfId="48362" xr:uid="{00000000-0005-0000-0000-0000EBE10000}"/>
    <cellStyle name="Normal 96 2 4 4" xfId="11978" xr:uid="{00000000-0005-0000-0000-0000ECE10000}"/>
    <cellStyle name="Normal 96 2 4 4 2" xfId="31493" xr:uid="{00000000-0005-0000-0000-0000EDE10000}"/>
    <cellStyle name="Normal 96 2 4 4 3" xfId="51386" xr:uid="{00000000-0005-0000-0000-0000EEE10000}"/>
    <cellStyle name="Normal 96 2 4 5" xfId="21699" xr:uid="{00000000-0005-0000-0000-0000EFE10000}"/>
    <cellStyle name="Normal 96 2 4 6" xfId="41458" xr:uid="{00000000-0005-0000-0000-0000F0E10000}"/>
    <cellStyle name="Normal 96 2 5" xfId="2784" xr:uid="{00000000-0005-0000-0000-0000F1E10000}"/>
    <cellStyle name="Normal 96 2 5 2" xfId="8221" xr:uid="{00000000-0005-0000-0000-0000F2E10000}"/>
    <cellStyle name="Normal 96 2 5 2 2" xfId="17944" xr:uid="{00000000-0005-0000-0000-0000F3E10000}"/>
    <cellStyle name="Normal 96 2 5 2 2 2" xfId="37457" xr:uid="{00000000-0005-0000-0000-0000F4E10000}"/>
    <cellStyle name="Normal 96 2 5 2 2 3" xfId="57350" xr:uid="{00000000-0005-0000-0000-0000F5E10000}"/>
    <cellStyle name="Normal 96 2 5 2 3" xfId="26262" xr:uid="{00000000-0005-0000-0000-0000F6E10000}"/>
    <cellStyle name="Normal 96 2 5 2 4" xfId="46034" xr:uid="{00000000-0005-0000-0000-0000F7E10000}"/>
    <cellStyle name="Normal 96 2 5 3" xfId="12638" xr:uid="{00000000-0005-0000-0000-0000F8E10000}"/>
    <cellStyle name="Normal 96 2 5 3 2" xfId="32152" xr:uid="{00000000-0005-0000-0000-0000F9E10000}"/>
    <cellStyle name="Normal 96 2 5 3 3" xfId="52045" xr:uid="{00000000-0005-0000-0000-0000FAE10000}"/>
    <cellStyle name="Normal 96 2 5 4" xfId="23557" xr:uid="{00000000-0005-0000-0000-0000FBE10000}"/>
    <cellStyle name="Normal 96 2 5 5" xfId="43323" xr:uid="{00000000-0005-0000-0000-0000FCE10000}"/>
    <cellStyle name="Normal 96 2 6" xfId="5044" xr:uid="{00000000-0005-0000-0000-0000FDE10000}"/>
    <cellStyle name="Normal 96 2 6 2" xfId="14784" xr:uid="{00000000-0005-0000-0000-0000FEE10000}"/>
    <cellStyle name="Normal 96 2 6 2 2" xfId="34297" xr:uid="{00000000-0005-0000-0000-0000FFE10000}"/>
    <cellStyle name="Normal 96 2 6 2 3" xfId="54190" xr:uid="{00000000-0005-0000-0000-000000E20000}"/>
    <cellStyle name="Normal 96 2 6 3" xfId="26866" xr:uid="{00000000-0005-0000-0000-000001E20000}"/>
    <cellStyle name="Normal 96 2 6 4" xfId="46752" xr:uid="{00000000-0005-0000-0000-000002E20000}"/>
    <cellStyle name="Normal 96 2 7" xfId="10370" xr:uid="{00000000-0005-0000-0000-000003E20000}"/>
    <cellStyle name="Normal 96 2 7 2" xfId="29885" xr:uid="{00000000-0005-0000-0000-000004E20000}"/>
    <cellStyle name="Normal 96 2 7 3" xfId="49778" xr:uid="{00000000-0005-0000-0000-000005E20000}"/>
    <cellStyle name="Normal 96 2 8" xfId="20091" xr:uid="{00000000-0005-0000-0000-000006E20000}"/>
    <cellStyle name="Normal 96 2 9" xfId="39733" xr:uid="{00000000-0005-0000-0000-000007E20000}"/>
    <cellStyle name="Normal 96 3" xfId="575" xr:uid="{00000000-0005-0000-0000-000008E20000}"/>
    <cellStyle name="Normal 96 3 2" xfId="1661" xr:uid="{00000000-0005-0000-0000-000009E20000}"/>
    <cellStyle name="Normal 96 3 2 2" xfId="4033" xr:uid="{00000000-0005-0000-0000-00000AE20000}"/>
    <cellStyle name="Normal 96 3 2 2 2" xfId="9470" xr:uid="{00000000-0005-0000-0000-00000BE20000}"/>
    <cellStyle name="Normal 96 3 2 2 2 2" xfId="19193" xr:uid="{00000000-0005-0000-0000-00000CE20000}"/>
    <cellStyle name="Normal 96 3 2 2 2 2 2" xfId="38706" xr:uid="{00000000-0005-0000-0000-00000DE20000}"/>
    <cellStyle name="Normal 96 3 2 2 2 2 3" xfId="58599" xr:uid="{00000000-0005-0000-0000-00000EE20000}"/>
    <cellStyle name="Normal 96 3 2 2 2 3" xfId="26266" xr:uid="{00000000-0005-0000-0000-00000FE20000}"/>
    <cellStyle name="Normal 96 3 2 2 2 4" xfId="46038" xr:uid="{00000000-0005-0000-0000-000010E20000}"/>
    <cellStyle name="Normal 96 3 2 2 3" xfId="13887" xr:uid="{00000000-0005-0000-0000-000011E20000}"/>
    <cellStyle name="Normal 96 3 2 2 3 2" xfId="33401" xr:uid="{00000000-0005-0000-0000-000012E20000}"/>
    <cellStyle name="Normal 96 3 2 2 3 3" xfId="53294" xr:uid="{00000000-0005-0000-0000-000013E20000}"/>
    <cellStyle name="Normal 96 3 2 2 4" xfId="24806" xr:uid="{00000000-0005-0000-0000-000014E20000}"/>
    <cellStyle name="Normal 96 3 2 2 5" xfId="44572" xr:uid="{00000000-0005-0000-0000-000015E20000}"/>
    <cellStyle name="Normal 96 3 2 3" xfId="7764" xr:uid="{00000000-0005-0000-0000-000016E20000}"/>
    <cellStyle name="Normal 96 3 2 3 2" xfId="17487" xr:uid="{00000000-0005-0000-0000-000017E20000}"/>
    <cellStyle name="Normal 96 3 2 3 2 2" xfId="37000" xr:uid="{00000000-0005-0000-0000-000018E20000}"/>
    <cellStyle name="Normal 96 3 2 3 2 3" xfId="56893" xr:uid="{00000000-0005-0000-0000-000019E20000}"/>
    <cellStyle name="Normal 96 3 2 3 3" xfId="22673" xr:uid="{00000000-0005-0000-0000-00001AE20000}"/>
    <cellStyle name="Normal 96 3 2 3 4" xfId="42437" xr:uid="{00000000-0005-0000-0000-00001BE20000}"/>
    <cellStyle name="Normal 96 3 2 4" xfId="5760" xr:uid="{00000000-0005-0000-0000-00001CE20000}"/>
    <cellStyle name="Normal 96 3 2 4 2" xfId="15497" xr:uid="{00000000-0005-0000-0000-00001DE20000}"/>
    <cellStyle name="Normal 96 3 2 4 2 2" xfId="35010" xr:uid="{00000000-0005-0000-0000-00001EE20000}"/>
    <cellStyle name="Normal 96 3 2 4 2 3" xfId="54903" xr:uid="{00000000-0005-0000-0000-00001FE20000}"/>
    <cellStyle name="Normal 96 3 2 4 3" xfId="27580" xr:uid="{00000000-0005-0000-0000-000020E20000}"/>
    <cellStyle name="Normal 96 3 2 4 4" xfId="47468" xr:uid="{00000000-0005-0000-0000-000021E20000}"/>
    <cellStyle name="Normal 96 3 2 5" xfId="11619" xr:uid="{00000000-0005-0000-0000-000022E20000}"/>
    <cellStyle name="Normal 96 3 2 5 2" xfId="31134" xr:uid="{00000000-0005-0000-0000-000023E20000}"/>
    <cellStyle name="Normal 96 3 2 5 3" xfId="51027" xr:uid="{00000000-0005-0000-0000-000024E20000}"/>
    <cellStyle name="Normal 96 3 2 6" xfId="21340" xr:uid="{00000000-0005-0000-0000-000025E20000}"/>
    <cellStyle name="Normal 96 3 2 7" xfId="40995" xr:uid="{00000000-0005-0000-0000-000026E20000}"/>
    <cellStyle name="Normal 96 3 3" xfId="1110" xr:uid="{00000000-0005-0000-0000-000027E20000}"/>
    <cellStyle name="Normal 96 3 3 2" xfId="3495" xr:uid="{00000000-0005-0000-0000-000028E20000}"/>
    <cellStyle name="Normal 96 3 3 2 2" xfId="8932" xr:uid="{00000000-0005-0000-0000-000029E20000}"/>
    <cellStyle name="Normal 96 3 3 2 2 2" xfId="18655" xr:uid="{00000000-0005-0000-0000-00002AE20000}"/>
    <cellStyle name="Normal 96 3 3 2 2 2 2" xfId="38168" xr:uid="{00000000-0005-0000-0000-00002BE20000}"/>
    <cellStyle name="Normal 96 3 3 2 2 2 3" xfId="58061" xr:uid="{00000000-0005-0000-0000-00002CE20000}"/>
    <cellStyle name="Normal 96 3 3 2 2 3" xfId="26399" xr:uid="{00000000-0005-0000-0000-00002DE20000}"/>
    <cellStyle name="Normal 96 3 3 2 2 4" xfId="46172" xr:uid="{00000000-0005-0000-0000-00002EE20000}"/>
    <cellStyle name="Normal 96 3 3 2 3" xfId="13349" xr:uid="{00000000-0005-0000-0000-00002FE20000}"/>
    <cellStyle name="Normal 96 3 3 2 3 2" xfId="32863" xr:uid="{00000000-0005-0000-0000-000030E20000}"/>
    <cellStyle name="Normal 96 3 3 2 3 3" xfId="52756" xr:uid="{00000000-0005-0000-0000-000031E20000}"/>
    <cellStyle name="Normal 96 3 3 2 4" xfId="24268" xr:uid="{00000000-0005-0000-0000-000032E20000}"/>
    <cellStyle name="Normal 96 3 3 2 5" xfId="44034" xr:uid="{00000000-0005-0000-0000-000033E20000}"/>
    <cellStyle name="Normal 96 3 3 3" xfId="7304" xr:uid="{00000000-0005-0000-0000-000034E20000}"/>
    <cellStyle name="Normal 96 3 3 3 2" xfId="17040" xr:uid="{00000000-0005-0000-0000-000035E20000}"/>
    <cellStyle name="Normal 96 3 3 3 2 2" xfId="36553" xr:uid="{00000000-0005-0000-0000-000036E20000}"/>
    <cellStyle name="Normal 96 3 3 3 2 3" xfId="56446" xr:uid="{00000000-0005-0000-0000-000037E20000}"/>
    <cellStyle name="Normal 96 3 3 3 3" xfId="22901" xr:uid="{00000000-0005-0000-0000-000038E20000}"/>
    <cellStyle name="Normal 96 3 3 3 4" xfId="42666" xr:uid="{00000000-0005-0000-0000-000039E20000}"/>
    <cellStyle name="Normal 96 3 3 4" xfId="6295" xr:uid="{00000000-0005-0000-0000-00003AE20000}"/>
    <cellStyle name="Normal 96 3 3 4 2" xfId="16032" xr:uid="{00000000-0005-0000-0000-00003BE20000}"/>
    <cellStyle name="Normal 96 3 3 4 2 2" xfId="35545" xr:uid="{00000000-0005-0000-0000-00003CE20000}"/>
    <cellStyle name="Normal 96 3 3 4 2 3" xfId="55438" xr:uid="{00000000-0005-0000-0000-00003DE20000}"/>
    <cellStyle name="Normal 96 3 3 4 3" xfId="28115" xr:uid="{00000000-0005-0000-0000-00003EE20000}"/>
    <cellStyle name="Normal 96 3 3 4 4" xfId="48003" xr:uid="{00000000-0005-0000-0000-00003FE20000}"/>
    <cellStyle name="Normal 96 3 3 5" xfId="11081" xr:uid="{00000000-0005-0000-0000-000040E20000}"/>
    <cellStyle name="Normal 96 3 3 5 2" xfId="30596" xr:uid="{00000000-0005-0000-0000-000041E20000}"/>
    <cellStyle name="Normal 96 3 3 5 3" xfId="50489" xr:uid="{00000000-0005-0000-0000-000042E20000}"/>
    <cellStyle name="Normal 96 3 3 6" xfId="20802" xr:uid="{00000000-0005-0000-0000-000043E20000}"/>
    <cellStyle name="Normal 96 3 3 7" xfId="40444" xr:uid="{00000000-0005-0000-0000-000044E20000}"/>
    <cellStyle name="Normal 96 3 4" xfId="2300" xr:uid="{00000000-0005-0000-0000-000045E20000}"/>
    <cellStyle name="Normal 96 3 4 2" xfId="4569" xr:uid="{00000000-0005-0000-0000-000046E20000}"/>
    <cellStyle name="Normal 96 3 4 2 2" xfId="10005" xr:uid="{00000000-0005-0000-0000-000047E20000}"/>
    <cellStyle name="Normal 96 3 4 2 2 2" xfId="19728" xr:uid="{00000000-0005-0000-0000-000048E20000}"/>
    <cellStyle name="Normal 96 3 4 2 2 2 2" xfId="39241" xr:uid="{00000000-0005-0000-0000-000049E20000}"/>
    <cellStyle name="Normal 96 3 4 2 2 2 3" xfId="59134" xr:uid="{00000000-0005-0000-0000-00004AE20000}"/>
    <cellStyle name="Normal 96 3 4 2 2 3" xfId="29454" xr:uid="{00000000-0005-0000-0000-00004BE20000}"/>
    <cellStyle name="Normal 96 3 4 2 2 4" xfId="49342" xr:uid="{00000000-0005-0000-0000-00004CE20000}"/>
    <cellStyle name="Normal 96 3 4 2 3" xfId="14422" xr:uid="{00000000-0005-0000-0000-00004DE20000}"/>
    <cellStyle name="Normal 96 3 4 2 3 2" xfId="33936" xr:uid="{00000000-0005-0000-0000-00004EE20000}"/>
    <cellStyle name="Normal 96 3 4 2 3 3" xfId="53829" xr:uid="{00000000-0005-0000-0000-00004FE20000}"/>
    <cellStyle name="Normal 96 3 4 2 4" xfId="25341" xr:uid="{00000000-0005-0000-0000-000050E20000}"/>
    <cellStyle name="Normal 96 3 4 2 5" xfId="45108" xr:uid="{00000000-0005-0000-0000-000051E20000}"/>
    <cellStyle name="Normal 96 3 4 3" xfId="6830" xr:uid="{00000000-0005-0000-0000-000052E20000}"/>
    <cellStyle name="Normal 96 3 4 3 2" xfId="16567" xr:uid="{00000000-0005-0000-0000-000053E20000}"/>
    <cellStyle name="Normal 96 3 4 3 2 2" xfId="36080" xr:uid="{00000000-0005-0000-0000-000054E20000}"/>
    <cellStyle name="Normal 96 3 4 3 2 3" xfId="55973" xr:uid="{00000000-0005-0000-0000-000055E20000}"/>
    <cellStyle name="Normal 96 3 4 3 3" xfId="28650" xr:uid="{00000000-0005-0000-0000-000056E20000}"/>
    <cellStyle name="Normal 96 3 4 3 4" xfId="48538" xr:uid="{00000000-0005-0000-0000-000057E20000}"/>
    <cellStyle name="Normal 96 3 4 4" xfId="12154" xr:uid="{00000000-0005-0000-0000-000058E20000}"/>
    <cellStyle name="Normal 96 3 4 4 2" xfId="31669" xr:uid="{00000000-0005-0000-0000-000059E20000}"/>
    <cellStyle name="Normal 96 3 4 4 3" xfId="51562" xr:uid="{00000000-0005-0000-0000-00005AE20000}"/>
    <cellStyle name="Normal 96 3 4 5" xfId="21875" xr:uid="{00000000-0005-0000-0000-00005BE20000}"/>
    <cellStyle name="Normal 96 3 4 6" xfId="41634" xr:uid="{00000000-0005-0000-0000-00005CE20000}"/>
    <cellStyle name="Normal 96 3 5" xfId="2960" xr:uid="{00000000-0005-0000-0000-00005DE20000}"/>
    <cellStyle name="Normal 96 3 5 2" xfId="8397" xr:uid="{00000000-0005-0000-0000-00005EE20000}"/>
    <cellStyle name="Normal 96 3 5 2 2" xfId="18120" xr:uid="{00000000-0005-0000-0000-00005FE20000}"/>
    <cellStyle name="Normal 96 3 5 2 2 2" xfId="37633" xr:uid="{00000000-0005-0000-0000-000060E20000}"/>
    <cellStyle name="Normal 96 3 5 2 2 3" xfId="57526" xr:uid="{00000000-0005-0000-0000-000061E20000}"/>
    <cellStyle name="Normal 96 3 5 2 3" xfId="26568" xr:uid="{00000000-0005-0000-0000-000062E20000}"/>
    <cellStyle name="Normal 96 3 5 2 4" xfId="46341" xr:uid="{00000000-0005-0000-0000-000063E20000}"/>
    <cellStyle name="Normal 96 3 5 3" xfId="12814" xr:uid="{00000000-0005-0000-0000-000064E20000}"/>
    <cellStyle name="Normal 96 3 5 3 2" xfId="32328" xr:uid="{00000000-0005-0000-0000-000065E20000}"/>
    <cellStyle name="Normal 96 3 5 3 3" xfId="52221" xr:uid="{00000000-0005-0000-0000-000066E20000}"/>
    <cellStyle name="Normal 96 3 5 4" xfId="23733" xr:uid="{00000000-0005-0000-0000-000067E20000}"/>
    <cellStyle name="Normal 96 3 5 5" xfId="43499" xr:uid="{00000000-0005-0000-0000-000068E20000}"/>
    <cellStyle name="Normal 96 3 6" xfId="5220" xr:uid="{00000000-0005-0000-0000-000069E20000}"/>
    <cellStyle name="Normal 96 3 6 2" xfId="14960" xr:uid="{00000000-0005-0000-0000-00006AE20000}"/>
    <cellStyle name="Normal 96 3 6 2 2" xfId="34473" xr:uid="{00000000-0005-0000-0000-00006BE20000}"/>
    <cellStyle name="Normal 96 3 6 2 3" xfId="54366" xr:uid="{00000000-0005-0000-0000-00006CE20000}"/>
    <cellStyle name="Normal 96 3 6 3" xfId="27042" xr:uid="{00000000-0005-0000-0000-00006DE20000}"/>
    <cellStyle name="Normal 96 3 6 4" xfId="46928" xr:uid="{00000000-0005-0000-0000-00006EE20000}"/>
    <cellStyle name="Normal 96 3 7" xfId="10546" xr:uid="{00000000-0005-0000-0000-00006FE20000}"/>
    <cellStyle name="Normal 96 3 7 2" xfId="30061" xr:uid="{00000000-0005-0000-0000-000070E20000}"/>
    <cellStyle name="Normal 96 3 7 3" xfId="49954" xr:uid="{00000000-0005-0000-0000-000071E20000}"/>
    <cellStyle name="Normal 96 3 8" xfId="20267" xr:uid="{00000000-0005-0000-0000-000072E20000}"/>
    <cellStyle name="Normal 96 3 9" xfId="39909" xr:uid="{00000000-0005-0000-0000-000073E20000}"/>
    <cellStyle name="Normal 96 4" xfId="1309" xr:uid="{00000000-0005-0000-0000-000074E20000}"/>
    <cellStyle name="Normal 96 4 2" xfId="3681" xr:uid="{00000000-0005-0000-0000-000075E20000}"/>
    <cellStyle name="Normal 96 4 2 2" xfId="9118" xr:uid="{00000000-0005-0000-0000-000076E20000}"/>
    <cellStyle name="Normal 96 4 2 2 2" xfId="18841" xr:uid="{00000000-0005-0000-0000-000077E20000}"/>
    <cellStyle name="Normal 96 4 2 2 2 2" xfId="38354" xr:uid="{00000000-0005-0000-0000-000078E20000}"/>
    <cellStyle name="Normal 96 4 2 2 2 3" xfId="58247" xr:uid="{00000000-0005-0000-0000-000079E20000}"/>
    <cellStyle name="Normal 96 4 2 2 3" xfId="22460" xr:uid="{00000000-0005-0000-0000-00007AE20000}"/>
    <cellStyle name="Normal 96 4 2 2 4" xfId="42222" xr:uid="{00000000-0005-0000-0000-00007BE20000}"/>
    <cellStyle name="Normal 96 4 2 3" xfId="13535" xr:uid="{00000000-0005-0000-0000-00007CE20000}"/>
    <cellStyle name="Normal 96 4 2 3 2" xfId="33049" xr:uid="{00000000-0005-0000-0000-00007DE20000}"/>
    <cellStyle name="Normal 96 4 2 3 3" xfId="52942" xr:uid="{00000000-0005-0000-0000-00007EE20000}"/>
    <cellStyle name="Normal 96 4 2 4" xfId="24454" xr:uid="{00000000-0005-0000-0000-00007FE20000}"/>
    <cellStyle name="Normal 96 4 2 5" xfId="44220" xr:uid="{00000000-0005-0000-0000-000080E20000}"/>
    <cellStyle name="Normal 96 4 3" xfId="7470" xr:uid="{00000000-0005-0000-0000-000081E20000}"/>
    <cellStyle name="Normal 96 4 3 2" xfId="17193" xr:uid="{00000000-0005-0000-0000-000082E20000}"/>
    <cellStyle name="Normal 96 4 3 2 2" xfId="36706" xr:uid="{00000000-0005-0000-0000-000083E20000}"/>
    <cellStyle name="Normal 96 4 3 2 3" xfId="56599" xr:uid="{00000000-0005-0000-0000-000084E20000}"/>
    <cellStyle name="Normal 96 4 3 3" xfId="22935" xr:uid="{00000000-0005-0000-0000-000085E20000}"/>
    <cellStyle name="Normal 96 4 3 4" xfId="42700" xr:uid="{00000000-0005-0000-0000-000086E20000}"/>
    <cellStyle name="Normal 96 4 4" xfId="5408" xr:uid="{00000000-0005-0000-0000-000087E20000}"/>
    <cellStyle name="Normal 96 4 4 2" xfId="15145" xr:uid="{00000000-0005-0000-0000-000088E20000}"/>
    <cellStyle name="Normal 96 4 4 2 2" xfId="34658" xr:uid="{00000000-0005-0000-0000-000089E20000}"/>
    <cellStyle name="Normal 96 4 4 2 3" xfId="54551" xr:uid="{00000000-0005-0000-0000-00008AE20000}"/>
    <cellStyle name="Normal 96 4 4 3" xfId="27228" xr:uid="{00000000-0005-0000-0000-00008BE20000}"/>
    <cellStyle name="Normal 96 4 4 4" xfId="47116" xr:uid="{00000000-0005-0000-0000-00008CE20000}"/>
    <cellStyle name="Normal 96 4 5" xfId="11267" xr:uid="{00000000-0005-0000-0000-00008DE20000}"/>
    <cellStyle name="Normal 96 4 5 2" xfId="30782" xr:uid="{00000000-0005-0000-0000-00008EE20000}"/>
    <cellStyle name="Normal 96 4 5 3" xfId="50675" xr:uid="{00000000-0005-0000-0000-00008FE20000}"/>
    <cellStyle name="Normal 96 4 6" xfId="20988" xr:uid="{00000000-0005-0000-0000-000090E20000}"/>
    <cellStyle name="Normal 96 4 7" xfId="40643" xr:uid="{00000000-0005-0000-0000-000091E20000}"/>
    <cellStyle name="Normal 96 5" xfId="758" xr:uid="{00000000-0005-0000-0000-000092E20000}"/>
    <cellStyle name="Normal 96 5 2" xfId="3143" xr:uid="{00000000-0005-0000-0000-000093E20000}"/>
    <cellStyle name="Normal 96 5 2 2" xfId="8580" xr:uid="{00000000-0005-0000-0000-000094E20000}"/>
    <cellStyle name="Normal 96 5 2 2 2" xfId="18303" xr:uid="{00000000-0005-0000-0000-000095E20000}"/>
    <cellStyle name="Normal 96 5 2 2 2 2" xfId="37816" xr:uid="{00000000-0005-0000-0000-000096E20000}"/>
    <cellStyle name="Normal 96 5 2 2 2 3" xfId="57709" xr:uid="{00000000-0005-0000-0000-000097E20000}"/>
    <cellStyle name="Normal 96 5 2 2 3" xfId="25845" xr:uid="{00000000-0005-0000-0000-000098E20000}"/>
    <cellStyle name="Normal 96 5 2 2 4" xfId="45614" xr:uid="{00000000-0005-0000-0000-000099E20000}"/>
    <cellStyle name="Normal 96 5 2 3" xfId="12997" xr:uid="{00000000-0005-0000-0000-00009AE20000}"/>
    <cellStyle name="Normal 96 5 2 3 2" xfId="32511" xr:uid="{00000000-0005-0000-0000-00009BE20000}"/>
    <cellStyle name="Normal 96 5 2 3 3" xfId="52404" xr:uid="{00000000-0005-0000-0000-00009CE20000}"/>
    <cellStyle name="Normal 96 5 2 4" xfId="23916" xr:uid="{00000000-0005-0000-0000-00009DE20000}"/>
    <cellStyle name="Normal 96 5 2 5" xfId="43682" xr:uid="{00000000-0005-0000-0000-00009EE20000}"/>
    <cellStyle name="Normal 96 5 3" xfId="7010" xr:uid="{00000000-0005-0000-0000-00009FE20000}"/>
    <cellStyle name="Normal 96 5 3 2" xfId="16746" xr:uid="{00000000-0005-0000-0000-0000A0E20000}"/>
    <cellStyle name="Normal 96 5 3 2 2" xfId="36259" xr:uid="{00000000-0005-0000-0000-0000A1E20000}"/>
    <cellStyle name="Normal 96 5 3 2 3" xfId="56152" xr:uid="{00000000-0005-0000-0000-0000A2E20000}"/>
    <cellStyle name="Normal 96 5 3 3" xfId="26126" xr:uid="{00000000-0005-0000-0000-0000A3E20000}"/>
    <cellStyle name="Normal 96 5 3 4" xfId="45897" xr:uid="{00000000-0005-0000-0000-0000A4E20000}"/>
    <cellStyle name="Normal 96 5 4" xfId="5943" xr:uid="{00000000-0005-0000-0000-0000A5E20000}"/>
    <cellStyle name="Normal 96 5 4 2" xfId="15680" xr:uid="{00000000-0005-0000-0000-0000A6E20000}"/>
    <cellStyle name="Normal 96 5 4 2 2" xfId="35193" xr:uid="{00000000-0005-0000-0000-0000A7E20000}"/>
    <cellStyle name="Normal 96 5 4 2 3" xfId="55086" xr:uid="{00000000-0005-0000-0000-0000A8E20000}"/>
    <cellStyle name="Normal 96 5 4 3" xfId="27763" xr:uid="{00000000-0005-0000-0000-0000A9E20000}"/>
    <cellStyle name="Normal 96 5 4 4" xfId="47651" xr:uid="{00000000-0005-0000-0000-0000AAE20000}"/>
    <cellStyle name="Normal 96 5 5" xfId="10729" xr:uid="{00000000-0005-0000-0000-0000ABE20000}"/>
    <cellStyle name="Normal 96 5 5 2" xfId="30244" xr:uid="{00000000-0005-0000-0000-0000ACE20000}"/>
    <cellStyle name="Normal 96 5 5 3" xfId="50137" xr:uid="{00000000-0005-0000-0000-0000ADE20000}"/>
    <cellStyle name="Normal 96 5 6" xfId="20450" xr:uid="{00000000-0005-0000-0000-0000AEE20000}"/>
    <cellStyle name="Normal 96 5 7" xfId="40092" xr:uid="{00000000-0005-0000-0000-0000AFE20000}"/>
    <cellStyle name="Normal 96 6" xfId="1906" xr:uid="{00000000-0005-0000-0000-0000B0E20000}"/>
    <cellStyle name="Normal 96 6 2" xfId="4217" xr:uid="{00000000-0005-0000-0000-0000B1E20000}"/>
    <cellStyle name="Normal 96 6 2 2" xfId="9653" xr:uid="{00000000-0005-0000-0000-0000B2E20000}"/>
    <cellStyle name="Normal 96 6 2 2 2" xfId="19376" xr:uid="{00000000-0005-0000-0000-0000B3E20000}"/>
    <cellStyle name="Normal 96 6 2 2 2 2" xfId="38889" xr:uid="{00000000-0005-0000-0000-0000B4E20000}"/>
    <cellStyle name="Normal 96 6 2 2 2 3" xfId="58782" xr:uid="{00000000-0005-0000-0000-0000B5E20000}"/>
    <cellStyle name="Normal 96 6 2 2 3" xfId="29102" xr:uid="{00000000-0005-0000-0000-0000B6E20000}"/>
    <cellStyle name="Normal 96 6 2 2 4" xfId="48990" xr:uid="{00000000-0005-0000-0000-0000B7E20000}"/>
    <cellStyle name="Normal 96 6 2 3" xfId="14070" xr:uid="{00000000-0005-0000-0000-0000B8E20000}"/>
    <cellStyle name="Normal 96 6 2 3 2" xfId="33584" xr:uid="{00000000-0005-0000-0000-0000B9E20000}"/>
    <cellStyle name="Normal 96 6 2 3 3" xfId="53477" xr:uid="{00000000-0005-0000-0000-0000BAE20000}"/>
    <cellStyle name="Normal 96 6 2 4" xfId="24989" xr:uid="{00000000-0005-0000-0000-0000BBE20000}"/>
    <cellStyle name="Normal 96 6 2 5" xfId="44756" xr:uid="{00000000-0005-0000-0000-0000BCE20000}"/>
    <cellStyle name="Normal 96 6 3" xfId="6478" xr:uid="{00000000-0005-0000-0000-0000BDE20000}"/>
    <cellStyle name="Normal 96 6 3 2" xfId="16215" xr:uid="{00000000-0005-0000-0000-0000BEE20000}"/>
    <cellStyle name="Normal 96 6 3 2 2" xfId="35728" xr:uid="{00000000-0005-0000-0000-0000BFE20000}"/>
    <cellStyle name="Normal 96 6 3 2 3" xfId="55621" xr:uid="{00000000-0005-0000-0000-0000C0E20000}"/>
    <cellStyle name="Normal 96 6 3 3" xfId="28298" xr:uid="{00000000-0005-0000-0000-0000C1E20000}"/>
    <cellStyle name="Normal 96 6 3 4" xfId="48186" xr:uid="{00000000-0005-0000-0000-0000C2E20000}"/>
    <cellStyle name="Normal 96 6 4" xfId="11802" xr:uid="{00000000-0005-0000-0000-0000C3E20000}"/>
    <cellStyle name="Normal 96 6 4 2" xfId="31317" xr:uid="{00000000-0005-0000-0000-0000C4E20000}"/>
    <cellStyle name="Normal 96 6 4 3" xfId="51210" xr:uid="{00000000-0005-0000-0000-0000C5E20000}"/>
    <cellStyle name="Normal 96 6 5" xfId="21523" xr:uid="{00000000-0005-0000-0000-0000C6E20000}"/>
    <cellStyle name="Normal 96 6 6" xfId="41240" xr:uid="{00000000-0005-0000-0000-0000C7E20000}"/>
    <cellStyle name="Normal 96 7" xfId="2469" xr:uid="{00000000-0005-0000-0000-0000C8E20000}"/>
    <cellStyle name="Normal 96 7 2" xfId="7906" xr:uid="{00000000-0005-0000-0000-0000C9E20000}"/>
    <cellStyle name="Normal 96 7 2 2" xfId="17629" xr:uid="{00000000-0005-0000-0000-0000CAE20000}"/>
    <cellStyle name="Normal 96 7 2 2 2" xfId="37142" xr:uid="{00000000-0005-0000-0000-0000CBE20000}"/>
    <cellStyle name="Normal 96 7 2 2 3" xfId="57035" xr:uid="{00000000-0005-0000-0000-0000CCE20000}"/>
    <cellStyle name="Normal 96 7 2 3" xfId="26295" xr:uid="{00000000-0005-0000-0000-0000CDE20000}"/>
    <cellStyle name="Normal 96 7 2 4" xfId="46068" xr:uid="{00000000-0005-0000-0000-0000CEE20000}"/>
    <cellStyle name="Normal 96 7 3" xfId="12323" xr:uid="{00000000-0005-0000-0000-0000CFE20000}"/>
    <cellStyle name="Normal 96 7 3 2" xfId="31837" xr:uid="{00000000-0005-0000-0000-0000D0E20000}"/>
    <cellStyle name="Normal 96 7 3 3" xfId="51730" xr:uid="{00000000-0005-0000-0000-0000D1E20000}"/>
    <cellStyle name="Normal 96 7 4" xfId="23242" xr:uid="{00000000-0005-0000-0000-0000D2E20000}"/>
    <cellStyle name="Normal 96 7 5" xfId="43008" xr:uid="{00000000-0005-0000-0000-0000D3E20000}"/>
    <cellStyle name="Normal 96 8" xfId="2608" xr:uid="{00000000-0005-0000-0000-0000D4E20000}"/>
    <cellStyle name="Normal 96 8 2" xfId="8045" xr:uid="{00000000-0005-0000-0000-0000D5E20000}"/>
    <cellStyle name="Normal 96 8 2 2" xfId="17768" xr:uid="{00000000-0005-0000-0000-0000D6E20000}"/>
    <cellStyle name="Normal 96 8 2 2 2" xfId="37281" xr:uid="{00000000-0005-0000-0000-0000D7E20000}"/>
    <cellStyle name="Normal 96 8 2 2 3" xfId="57174" xr:uid="{00000000-0005-0000-0000-0000D8E20000}"/>
    <cellStyle name="Normal 96 8 2 3" xfId="26128" xr:uid="{00000000-0005-0000-0000-0000D9E20000}"/>
    <cellStyle name="Normal 96 8 2 4" xfId="45899" xr:uid="{00000000-0005-0000-0000-0000DAE20000}"/>
    <cellStyle name="Normal 96 8 3" xfId="12462" xr:uid="{00000000-0005-0000-0000-0000DBE20000}"/>
    <cellStyle name="Normal 96 8 3 2" xfId="31976" xr:uid="{00000000-0005-0000-0000-0000DCE20000}"/>
    <cellStyle name="Normal 96 8 3 3" xfId="51869" xr:uid="{00000000-0005-0000-0000-0000DDE20000}"/>
    <cellStyle name="Normal 96 8 4" xfId="23381" xr:uid="{00000000-0005-0000-0000-0000DEE20000}"/>
    <cellStyle name="Normal 96 8 5" xfId="43147" xr:uid="{00000000-0005-0000-0000-0000DFE20000}"/>
    <cellStyle name="Normal 96 9" xfId="4826" xr:uid="{00000000-0005-0000-0000-0000E0E20000}"/>
    <cellStyle name="Normal 96 9 2" xfId="14608" xr:uid="{00000000-0005-0000-0000-0000E1E20000}"/>
    <cellStyle name="Normal 96 9 2 2" xfId="34121" xr:uid="{00000000-0005-0000-0000-0000E2E20000}"/>
    <cellStyle name="Normal 96 9 2 3" xfId="54014" xr:uid="{00000000-0005-0000-0000-0000E3E20000}"/>
    <cellStyle name="Normal 96 9 3" xfId="26690" xr:uid="{00000000-0005-0000-0000-0000E4E20000}"/>
    <cellStyle name="Normal 96 9 4" xfId="46534" xr:uid="{00000000-0005-0000-0000-0000E5E20000}"/>
    <cellStyle name="Normal 97" xfId="182" xr:uid="{00000000-0005-0000-0000-0000E6E20000}"/>
    <cellStyle name="Normal 97 10" xfId="10195" xr:uid="{00000000-0005-0000-0000-0000E7E20000}"/>
    <cellStyle name="Normal 97 10 2" xfId="29710" xr:uid="{00000000-0005-0000-0000-0000E8E20000}"/>
    <cellStyle name="Normal 97 10 3" xfId="49603" xr:uid="{00000000-0005-0000-0000-0000E9E20000}"/>
    <cellStyle name="Normal 97 11" xfId="19916" xr:uid="{00000000-0005-0000-0000-0000EAE20000}"/>
    <cellStyle name="Normal 97 12" xfId="39516" xr:uid="{00000000-0005-0000-0000-0000EBE20000}"/>
    <cellStyle name="Normal 97 2" xfId="400" xr:uid="{00000000-0005-0000-0000-0000ECE20000}"/>
    <cellStyle name="Normal 97 2 2" xfId="1486" xr:uid="{00000000-0005-0000-0000-0000EDE20000}"/>
    <cellStyle name="Normal 97 2 2 2" xfId="3858" xr:uid="{00000000-0005-0000-0000-0000EEE20000}"/>
    <cellStyle name="Normal 97 2 2 2 2" xfId="9295" xr:uid="{00000000-0005-0000-0000-0000EFE20000}"/>
    <cellStyle name="Normal 97 2 2 2 2 2" xfId="19018" xr:uid="{00000000-0005-0000-0000-0000F0E20000}"/>
    <cellStyle name="Normal 97 2 2 2 2 2 2" xfId="38531" xr:uid="{00000000-0005-0000-0000-0000F1E20000}"/>
    <cellStyle name="Normal 97 2 2 2 2 2 3" xfId="58424" xr:uid="{00000000-0005-0000-0000-0000F2E20000}"/>
    <cellStyle name="Normal 97 2 2 2 2 3" xfId="22813" xr:uid="{00000000-0005-0000-0000-0000F3E20000}"/>
    <cellStyle name="Normal 97 2 2 2 2 4" xfId="42577" xr:uid="{00000000-0005-0000-0000-0000F4E20000}"/>
    <cellStyle name="Normal 97 2 2 2 3" xfId="13712" xr:uid="{00000000-0005-0000-0000-0000F5E20000}"/>
    <cellStyle name="Normal 97 2 2 2 3 2" xfId="33226" xr:uid="{00000000-0005-0000-0000-0000F6E20000}"/>
    <cellStyle name="Normal 97 2 2 2 3 3" xfId="53119" xr:uid="{00000000-0005-0000-0000-0000F7E20000}"/>
    <cellStyle name="Normal 97 2 2 2 4" xfId="24631" xr:uid="{00000000-0005-0000-0000-0000F8E20000}"/>
    <cellStyle name="Normal 97 2 2 2 5" xfId="44397" xr:uid="{00000000-0005-0000-0000-0000F9E20000}"/>
    <cellStyle name="Normal 97 2 2 3" xfId="7618" xr:uid="{00000000-0005-0000-0000-0000FAE20000}"/>
    <cellStyle name="Normal 97 2 2 3 2" xfId="17341" xr:uid="{00000000-0005-0000-0000-0000FBE20000}"/>
    <cellStyle name="Normal 97 2 2 3 2 2" xfId="36854" xr:uid="{00000000-0005-0000-0000-0000FCE20000}"/>
    <cellStyle name="Normal 97 2 2 3 2 3" xfId="56747" xr:uid="{00000000-0005-0000-0000-0000FDE20000}"/>
    <cellStyle name="Normal 97 2 2 3 3" xfId="25992" xr:uid="{00000000-0005-0000-0000-0000FEE20000}"/>
    <cellStyle name="Normal 97 2 2 3 4" xfId="45762" xr:uid="{00000000-0005-0000-0000-0000FFE20000}"/>
    <cellStyle name="Normal 97 2 2 4" xfId="5585" xr:uid="{00000000-0005-0000-0000-000000E30000}"/>
    <cellStyle name="Normal 97 2 2 4 2" xfId="15322" xr:uid="{00000000-0005-0000-0000-000001E30000}"/>
    <cellStyle name="Normal 97 2 2 4 2 2" xfId="34835" xr:uid="{00000000-0005-0000-0000-000002E30000}"/>
    <cellStyle name="Normal 97 2 2 4 2 3" xfId="54728" xr:uid="{00000000-0005-0000-0000-000003E30000}"/>
    <cellStyle name="Normal 97 2 2 4 3" xfId="27405" xr:uid="{00000000-0005-0000-0000-000004E30000}"/>
    <cellStyle name="Normal 97 2 2 4 4" xfId="47293" xr:uid="{00000000-0005-0000-0000-000005E30000}"/>
    <cellStyle name="Normal 97 2 2 5" xfId="11444" xr:uid="{00000000-0005-0000-0000-000006E30000}"/>
    <cellStyle name="Normal 97 2 2 5 2" xfId="30959" xr:uid="{00000000-0005-0000-0000-000007E30000}"/>
    <cellStyle name="Normal 97 2 2 5 3" xfId="50852" xr:uid="{00000000-0005-0000-0000-000008E30000}"/>
    <cellStyle name="Normal 97 2 2 6" xfId="21165" xr:uid="{00000000-0005-0000-0000-000009E30000}"/>
    <cellStyle name="Normal 97 2 2 7" xfId="40820" xr:uid="{00000000-0005-0000-0000-00000AE30000}"/>
    <cellStyle name="Normal 97 2 3" xfId="935" xr:uid="{00000000-0005-0000-0000-00000BE30000}"/>
    <cellStyle name="Normal 97 2 3 2" xfId="3320" xr:uid="{00000000-0005-0000-0000-00000CE30000}"/>
    <cellStyle name="Normal 97 2 3 2 2" xfId="8757" xr:uid="{00000000-0005-0000-0000-00000DE30000}"/>
    <cellStyle name="Normal 97 2 3 2 2 2" xfId="18480" xr:uid="{00000000-0005-0000-0000-00000EE30000}"/>
    <cellStyle name="Normal 97 2 3 2 2 2 2" xfId="37993" xr:uid="{00000000-0005-0000-0000-00000FE30000}"/>
    <cellStyle name="Normal 97 2 3 2 2 2 3" xfId="57886" xr:uid="{00000000-0005-0000-0000-000010E30000}"/>
    <cellStyle name="Normal 97 2 3 2 2 3" xfId="25516" xr:uid="{00000000-0005-0000-0000-000011E30000}"/>
    <cellStyle name="Normal 97 2 3 2 2 4" xfId="45283" xr:uid="{00000000-0005-0000-0000-000012E30000}"/>
    <cellStyle name="Normal 97 2 3 2 3" xfId="13174" xr:uid="{00000000-0005-0000-0000-000013E30000}"/>
    <cellStyle name="Normal 97 2 3 2 3 2" xfId="32688" xr:uid="{00000000-0005-0000-0000-000014E30000}"/>
    <cellStyle name="Normal 97 2 3 2 3 3" xfId="52581" xr:uid="{00000000-0005-0000-0000-000015E30000}"/>
    <cellStyle name="Normal 97 2 3 2 4" xfId="24093" xr:uid="{00000000-0005-0000-0000-000016E30000}"/>
    <cellStyle name="Normal 97 2 3 2 5" xfId="43859" xr:uid="{00000000-0005-0000-0000-000017E30000}"/>
    <cellStyle name="Normal 97 2 3 3" xfId="7158" xr:uid="{00000000-0005-0000-0000-000018E30000}"/>
    <cellStyle name="Normal 97 2 3 3 2" xfId="16894" xr:uid="{00000000-0005-0000-0000-000019E30000}"/>
    <cellStyle name="Normal 97 2 3 3 2 2" xfId="36407" xr:uid="{00000000-0005-0000-0000-00001AE30000}"/>
    <cellStyle name="Normal 97 2 3 3 2 3" xfId="56300" xr:uid="{00000000-0005-0000-0000-00001BE30000}"/>
    <cellStyle name="Normal 97 2 3 3 3" xfId="26226" xr:uid="{00000000-0005-0000-0000-00001CE30000}"/>
    <cellStyle name="Normal 97 2 3 3 4" xfId="45997" xr:uid="{00000000-0005-0000-0000-00001DE30000}"/>
    <cellStyle name="Normal 97 2 3 4" xfId="6120" xr:uid="{00000000-0005-0000-0000-00001EE30000}"/>
    <cellStyle name="Normal 97 2 3 4 2" xfId="15857" xr:uid="{00000000-0005-0000-0000-00001FE30000}"/>
    <cellStyle name="Normal 97 2 3 4 2 2" xfId="35370" xr:uid="{00000000-0005-0000-0000-000020E30000}"/>
    <cellStyle name="Normal 97 2 3 4 2 3" xfId="55263" xr:uid="{00000000-0005-0000-0000-000021E30000}"/>
    <cellStyle name="Normal 97 2 3 4 3" xfId="27940" xr:uid="{00000000-0005-0000-0000-000022E30000}"/>
    <cellStyle name="Normal 97 2 3 4 4" xfId="47828" xr:uid="{00000000-0005-0000-0000-000023E30000}"/>
    <cellStyle name="Normal 97 2 3 5" xfId="10906" xr:uid="{00000000-0005-0000-0000-000024E30000}"/>
    <cellStyle name="Normal 97 2 3 5 2" xfId="30421" xr:uid="{00000000-0005-0000-0000-000025E30000}"/>
    <cellStyle name="Normal 97 2 3 5 3" xfId="50314" xr:uid="{00000000-0005-0000-0000-000026E30000}"/>
    <cellStyle name="Normal 97 2 3 6" xfId="20627" xr:uid="{00000000-0005-0000-0000-000027E30000}"/>
    <cellStyle name="Normal 97 2 3 7" xfId="40269" xr:uid="{00000000-0005-0000-0000-000028E30000}"/>
    <cellStyle name="Normal 97 2 4" xfId="2125" xr:uid="{00000000-0005-0000-0000-000029E30000}"/>
    <cellStyle name="Normal 97 2 4 2" xfId="4394" xr:uid="{00000000-0005-0000-0000-00002AE30000}"/>
    <cellStyle name="Normal 97 2 4 2 2" xfId="9830" xr:uid="{00000000-0005-0000-0000-00002BE30000}"/>
    <cellStyle name="Normal 97 2 4 2 2 2" xfId="19553" xr:uid="{00000000-0005-0000-0000-00002CE30000}"/>
    <cellStyle name="Normal 97 2 4 2 2 2 2" xfId="39066" xr:uid="{00000000-0005-0000-0000-00002DE30000}"/>
    <cellStyle name="Normal 97 2 4 2 2 2 3" xfId="58959" xr:uid="{00000000-0005-0000-0000-00002EE30000}"/>
    <cellStyle name="Normal 97 2 4 2 2 3" xfId="29279" xr:uid="{00000000-0005-0000-0000-00002FE30000}"/>
    <cellStyle name="Normal 97 2 4 2 2 4" xfId="49167" xr:uid="{00000000-0005-0000-0000-000030E30000}"/>
    <cellStyle name="Normal 97 2 4 2 3" xfId="14247" xr:uid="{00000000-0005-0000-0000-000031E30000}"/>
    <cellStyle name="Normal 97 2 4 2 3 2" xfId="33761" xr:uid="{00000000-0005-0000-0000-000032E30000}"/>
    <cellStyle name="Normal 97 2 4 2 3 3" xfId="53654" xr:uid="{00000000-0005-0000-0000-000033E30000}"/>
    <cellStyle name="Normal 97 2 4 2 4" xfId="25166" xr:uid="{00000000-0005-0000-0000-000034E30000}"/>
    <cellStyle name="Normal 97 2 4 2 5" xfId="44933" xr:uid="{00000000-0005-0000-0000-000035E30000}"/>
    <cellStyle name="Normal 97 2 4 3" xfId="6655" xr:uid="{00000000-0005-0000-0000-000036E30000}"/>
    <cellStyle name="Normal 97 2 4 3 2" xfId="16392" xr:uid="{00000000-0005-0000-0000-000037E30000}"/>
    <cellStyle name="Normal 97 2 4 3 2 2" xfId="35905" xr:uid="{00000000-0005-0000-0000-000038E30000}"/>
    <cellStyle name="Normal 97 2 4 3 2 3" xfId="55798" xr:uid="{00000000-0005-0000-0000-000039E30000}"/>
    <cellStyle name="Normal 97 2 4 3 3" xfId="28475" xr:uid="{00000000-0005-0000-0000-00003AE30000}"/>
    <cellStyle name="Normal 97 2 4 3 4" xfId="48363" xr:uid="{00000000-0005-0000-0000-00003BE30000}"/>
    <cellStyle name="Normal 97 2 4 4" xfId="11979" xr:uid="{00000000-0005-0000-0000-00003CE30000}"/>
    <cellStyle name="Normal 97 2 4 4 2" xfId="31494" xr:uid="{00000000-0005-0000-0000-00003DE30000}"/>
    <cellStyle name="Normal 97 2 4 4 3" xfId="51387" xr:uid="{00000000-0005-0000-0000-00003EE30000}"/>
    <cellStyle name="Normal 97 2 4 5" xfId="21700" xr:uid="{00000000-0005-0000-0000-00003FE30000}"/>
    <cellStyle name="Normal 97 2 4 6" xfId="41459" xr:uid="{00000000-0005-0000-0000-000040E30000}"/>
    <cellStyle name="Normal 97 2 5" xfId="2785" xr:uid="{00000000-0005-0000-0000-000041E30000}"/>
    <cellStyle name="Normal 97 2 5 2" xfId="8222" xr:uid="{00000000-0005-0000-0000-000042E30000}"/>
    <cellStyle name="Normal 97 2 5 2 2" xfId="17945" xr:uid="{00000000-0005-0000-0000-000043E30000}"/>
    <cellStyle name="Normal 97 2 5 2 2 2" xfId="37458" xr:uid="{00000000-0005-0000-0000-000044E30000}"/>
    <cellStyle name="Normal 97 2 5 2 2 3" xfId="57351" xr:uid="{00000000-0005-0000-0000-000045E30000}"/>
    <cellStyle name="Normal 97 2 5 2 3" xfId="22024" xr:uid="{00000000-0005-0000-0000-000046E30000}"/>
    <cellStyle name="Normal 97 2 5 2 4" xfId="41784" xr:uid="{00000000-0005-0000-0000-000047E30000}"/>
    <cellStyle name="Normal 97 2 5 3" xfId="12639" xr:uid="{00000000-0005-0000-0000-000048E30000}"/>
    <cellStyle name="Normal 97 2 5 3 2" xfId="32153" xr:uid="{00000000-0005-0000-0000-000049E30000}"/>
    <cellStyle name="Normal 97 2 5 3 3" xfId="52046" xr:uid="{00000000-0005-0000-0000-00004AE30000}"/>
    <cellStyle name="Normal 97 2 5 4" xfId="23558" xr:uid="{00000000-0005-0000-0000-00004BE30000}"/>
    <cellStyle name="Normal 97 2 5 5" xfId="43324" xr:uid="{00000000-0005-0000-0000-00004CE30000}"/>
    <cellStyle name="Normal 97 2 6" xfId="5045" xr:uid="{00000000-0005-0000-0000-00004DE30000}"/>
    <cellStyle name="Normal 97 2 6 2" xfId="14785" xr:uid="{00000000-0005-0000-0000-00004EE30000}"/>
    <cellStyle name="Normal 97 2 6 2 2" xfId="34298" xr:uid="{00000000-0005-0000-0000-00004FE30000}"/>
    <cellStyle name="Normal 97 2 6 2 3" xfId="54191" xr:uid="{00000000-0005-0000-0000-000050E30000}"/>
    <cellStyle name="Normal 97 2 6 3" xfId="26867" xr:uid="{00000000-0005-0000-0000-000051E30000}"/>
    <cellStyle name="Normal 97 2 6 4" xfId="46753" xr:uid="{00000000-0005-0000-0000-000052E30000}"/>
    <cellStyle name="Normal 97 2 7" xfId="10371" xr:uid="{00000000-0005-0000-0000-000053E30000}"/>
    <cellStyle name="Normal 97 2 7 2" xfId="29886" xr:uid="{00000000-0005-0000-0000-000054E30000}"/>
    <cellStyle name="Normal 97 2 7 3" xfId="49779" xr:uid="{00000000-0005-0000-0000-000055E30000}"/>
    <cellStyle name="Normal 97 2 8" xfId="20092" xr:uid="{00000000-0005-0000-0000-000056E30000}"/>
    <cellStyle name="Normal 97 2 9" xfId="39734" xr:uid="{00000000-0005-0000-0000-000057E30000}"/>
    <cellStyle name="Normal 97 3" xfId="576" xr:uid="{00000000-0005-0000-0000-000058E30000}"/>
    <cellStyle name="Normal 97 3 2" xfId="1662" xr:uid="{00000000-0005-0000-0000-000059E30000}"/>
    <cellStyle name="Normal 97 3 2 2" xfId="4034" xr:uid="{00000000-0005-0000-0000-00005AE30000}"/>
    <cellStyle name="Normal 97 3 2 2 2" xfId="9471" xr:uid="{00000000-0005-0000-0000-00005BE30000}"/>
    <cellStyle name="Normal 97 3 2 2 2 2" xfId="19194" xr:uid="{00000000-0005-0000-0000-00005CE30000}"/>
    <cellStyle name="Normal 97 3 2 2 2 2 2" xfId="38707" xr:uid="{00000000-0005-0000-0000-00005DE30000}"/>
    <cellStyle name="Normal 97 3 2 2 2 2 3" xfId="58600" xr:uid="{00000000-0005-0000-0000-00005EE30000}"/>
    <cellStyle name="Normal 97 3 2 2 2 3" xfId="25795" xr:uid="{00000000-0005-0000-0000-00005FE30000}"/>
    <cellStyle name="Normal 97 3 2 2 2 4" xfId="45564" xr:uid="{00000000-0005-0000-0000-000060E30000}"/>
    <cellStyle name="Normal 97 3 2 2 3" xfId="13888" xr:uid="{00000000-0005-0000-0000-000061E30000}"/>
    <cellStyle name="Normal 97 3 2 2 3 2" xfId="33402" xr:uid="{00000000-0005-0000-0000-000062E30000}"/>
    <cellStyle name="Normal 97 3 2 2 3 3" xfId="53295" xr:uid="{00000000-0005-0000-0000-000063E30000}"/>
    <cellStyle name="Normal 97 3 2 2 4" xfId="24807" xr:uid="{00000000-0005-0000-0000-000064E30000}"/>
    <cellStyle name="Normal 97 3 2 2 5" xfId="44573" xr:uid="{00000000-0005-0000-0000-000065E30000}"/>
    <cellStyle name="Normal 97 3 2 3" xfId="7765" xr:uid="{00000000-0005-0000-0000-000066E30000}"/>
    <cellStyle name="Normal 97 3 2 3 2" xfId="17488" xr:uid="{00000000-0005-0000-0000-000067E30000}"/>
    <cellStyle name="Normal 97 3 2 3 2 2" xfId="37001" xr:uid="{00000000-0005-0000-0000-000068E30000}"/>
    <cellStyle name="Normal 97 3 2 3 2 3" xfId="56894" xr:uid="{00000000-0005-0000-0000-000069E30000}"/>
    <cellStyle name="Normal 97 3 2 3 3" xfId="25426" xr:uid="{00000000-0005-0000-0000-00006AE30000}"/>
    <cellStyle name="Normal 97 3 2 3 4" xfId="45193" xr:uid="{00000000-0005-0000-0000-00006BE30000}"/>
    <cellStyle name="Normal 97 3 2 4" xfId="5761" xr:uid="{00000000-0005-0000-0000-00006CE30000}"/>
    <cellStyle name="Normal 97 3 2 4 2" xfId="15498" xr:uid="{00000000-0005-0000-0000-00006DE30000}"/>
    <cellStyle name="Normal 97 3 2 4 2 2" xfId="35011" xr:uid="{00000000-0005-0000-0000-00006EE30000}"/>
    <cellStyle name="Normal 97 3 2 4 2 3" xfId="54904" xr:uid="{00000000-0005-0000-0000-00006FE30000}"/>
    <cellStyle name="Normal 97 3 2 4 3" xfId="27581" xr:uid="{00000000-0005-0000-0000-000070E30000}"/>
    <cellStyle name="Normal 97 3 2 4 4" xfId="47469" xr:uid="{00000000-0005-0000-0000-000071E30000}"/>
    <cellStyle name="Normal 97 3 2 5" xfId="11620" xr:uid="{00000000-0005-0000-0000-000072E30000}"/>
    <cellStyle name="Normal 97 3 2 5 2" xfId="31135" xr:uid="{00000000-0005-0000-0000-000073E30000}"/>
    <cellStyle name="Normal 97 3 2 5 3" xfId="51028" xr:uid="{00000000-0005-0000-0000-000074E30000}"/>
    <cellStyle name="Normal 97 3 2 6" xfId="21341" xr:uid="{00000000-0005-0000-0000-000075E30000}"/>
    <cellStyle name="Normal 97 3 2 7" xfId="40996" xr:uid="{00000000-0005-0000-0000-000076E30000}"/>
    <cellStyle name="Normal 97 3 3" xfId="1111" xr:uid="{00000000-0005-0000-0000-000077E30000}"/>
    <cellStyle name="Normal 97 3 3 2" xfId="3496" xr:uid="{00000000-0005-0000-0000-000078E30000}"/>
    <cellStyle name="Normal 97 3 3 2 2" xfId="8933" xr:uid="{00000000-0005-0000-0000-000079E30000}"/>
    <cellStyle name="Normal 97 3 3 2 2 2" xfId="18656" xr:uid="{00000000-0005-0000-0000-00007AE30000}"/>
    <cellStyle name="Normal 97 3 3 2 2 2 2" xfId="38169" xr:uid="{00000000-0005-0000-0000-00007BE30000}"/>
    <cellStyle name="Normal 97 3 3 2 2 2 3" xfId="58062" xr:uid="{00000000-0005-0000-0000-00007CE30000}"/>
    <cellStyle name="Normal 97 3 3 2 2 3" xfId="25416" xr:uid="{00000000-0005-0000-0000-00007DE30000}"/>
    <cellStyle name="Normal 97 3 3 2 2 4" xfId="45183" xr:uid="{00000000-0005-0000-0000-00007EE30000}"/>
    <cellStyle name="Normal 97 3 3 2 3" xfId="13350" xr:uid="{00000000-0005-0000-0000-00007FE30000}"/>
    <cellStyle name="Normal 97 3 3 2 3 2" xfId="32864" xr:uid="{00000000-0005-0000-0000-000080E30000}"/>
    <cellStyle name="Normal 97 3 3 2 3 3" xfId="52757" xr:uid="{00000000-0005-0000-0000-000081E30000}"/>
    <cellStyle name="Normal 97 3 3 2 4" xfId="24269" xr:uid="{00000000-0005-0000-0000-000082E30000}"/>
    <cellStyle name="Normal 97 3 3 2 5" xfId="44035" xr:uid="{00000000-0005-0000-0000-000083E30000}"/>
    <cellStyle name="Normal 97 3 3 3" xfId="7305" xr:uid="{00000000-0005-0000-0000-000084E30000}"/>
    <cellStyle name="Normal 97 3 3 3 2" xfId="17041" xr:uid="{00000000-0005-0000-0000-000085E30000}"/>
    <cellStyle name="Normal 97 3 3 3 2 2" xfId="36554" xr:uid="{00000000-0005-0000-0000-000086E30000}"/>
    <cellStyle name="Normal 97 3 3 3 2 3" xfId="56447" xr:uid="{00000000-0005-0000-0000-000087E30000}"/>
    <cellStyle name="Normal 97 3 3 3 3" xfId="22073" xr:uid="{00000000-0005-0000-0000-000088E30000}"/>
    <cellStyle name="Normal 97 3 3 3 4" xfId="41833" xr:uid="{00000000-0005-0000-0000-000089E30000}"/>
    <cellStyle name="Normal 97 3 3 4" xfId="6296" xr:uid="{00000000-0005-0000-0000-00008AE30000}"/>
    <cellStyle name="Normal 97 3 3 4 2" xfId="16033" xr:uid="{00000000-0005-0000-0000-00008BE30000}"/>
    <cellStyle name="Normal 97 3 3 4 2 2" xfId="35546" xr:uid="{00000000-0005-0000-0000-00008CE30000}"/>
    <cellStyle name="Normal 97 3 3 4 2 3" xfId="55439" xr:uid="{00000000-0005-0000-0000-00008DE30000}"/>
    <cellStyle name="Normal 97 3 3 4 3" xfId="28116" xr:uid="{00000000-0005-0000-0000-00008EE30000}"/>
    <cellStyle name="Normal 97 3 3 4 4" xfId="48004" xr:uid="{00000000-0005-0000-0000-00008FE30000}"/>
    <cellStyle name="Normal 97 3 3 5" xfId="11082" xr:uid="{00000000-0005-0000-0000-000090E30000}"/>
    <cellStyle name="Normal 97 3 3 5 2" xfId="30597" xr:uid="{00000000-0005-0000-0000-000091E30000}"/>
    <cellStyle name="Normal 97 3 3 5 3" xfId="50490" xr:uid="{00000000-0005-0000-0000-000092E30000}"/>
    <cellStyle name="Normal 97 3 3 6" xfId="20803" xr:uid="{00000000-0005-0000-0000-000093E30000}"/>
    <cellStyle name="Normal 97 3 3 7" xfId="40445" xr:uid="{00000000-0005-0000-0000-000094E30000}"/>
    <cellStyle name="Normal 97 3 4" xfId="2301" xr:uid="{00000000-0005-0000-0000-000095E30000}"/>
    <cellStyle name="Normal 97 3 4 2" xfId="4570" xr:uid="{00000000-0005-0000-0000-000096E30000}"/>
    <cellStyle name="Normal 97 3 4 2 2" xfId="10006" xr:uid="{00000000-0005-0000-0000-000097E30000}"/>
    <cellStyle name="Normal 97 3 4 2 2 2" xfId="19729" xr:uid="{00000000-0005-0000-0000-000098E30000}"/>
    <cellStyle name="Normal 97 3 4 2 2 2 2" xfId="39242" xr:uid="{00000000-0005-0000-0000-000099E30000}"/>
    <cellStyle name="Normal 97 3 4 2 2 2 3" xfId="59135" xr:uid="{00000000-0005-0000-0000-00009AE30000}"/>
    <cellStyle name="Normal 97 3 4 2 2 3" xfId="29455" xr:uid="{00000000-0005-0000-0000-00009BE30000}"/>
    <cellStyle name="Normal 97 3 4 2 2 4" xfId="49343" xr:uid="{00000000-0005-0000-0000-00009CE30000}"/>
    <cellStyle name="Normal 97 3 4 2 3" xfId="14423" xr:uid="{00000000-0005-0000-0000-00009DE30000}"/>
    <cellStyle name="Normal 97 3 4 2 3 2" xfId="33937" xr:uid="{00000000-0005-0000-0000-00009EE30000}"/>
    <cellStyle name="Normal 97 3 4 2 3 3" xfId="53830" xr:uid="{00000000-0005-0000-0000-00009FE30000}"/>
    <cellStyle name="Normal 97 3 4 2 4" xfId="25342" xr:uid="{00000000-0005-0000-0000-0000A0E30000}"/>
    <cellStyle name="Normal 97 3 4 2 5" xfId="45109" xr:uid="{00000000-0005-0000-0000-0000A1E30000}"/>
    <cellStyle name="Normal 97 3 4 3" xfId="6831" xr:uid="{00000000-0005-0000-0000-0000A2E30000}"/>
    <cellStyle name="Normal 97 3 4 3 2" xfId="16568" xr:uid="{00000000-0005-0000-0000-0000A3E30000}"/>
    <cellStyle name="Normal 97 3 4 3 2 2" xfId="36081" xr:uid="{00000000-0005-0000-0000-0000A4E30000}"/>
    <cellStyle name="Normal 97 3 4 3 2 3" xfId="55974" xr:uid="{00000000-0005-0000-0000-0000A5E30000}"/>
    <cellStyle name="Normal 97 3 4 3 3" xfId="28651" xr:uid="{00000000-0005-0000-0000-0000A6E30000}"/>
    <cellStyle name="Normal 97 3 4 3 4" xfId="48539" xr:uid="{00000000-0005-0000-0000-0000A7E30000}"/>
    <cellStyle name="Normal 97 3 4 4" xfId="12155" xr:uid="{00000000-0005-0000-0000-0000A8E30000}"/>
    <cellStyle name="Normal 97 3 4 4 2" xfId="31670" xr:uid="{00000000-0005-0000-0000-0000A9E30000}"/>
    <cellStyle name="Normal 97 3 4 4 3" xfId="51563" xr:uid="{00000000-0005-0000-0000-0000AAE30000}"/>
    <cellStyle name="Normal 97 3 4 5" xfId="21876" xr:uid="{00000000-0005-0000-0000-0000ABE30000}"/>
    <cellStyle name="Normal 97 3 4 6" xfId="41635" xr:uid="{00000000-0005-0000-0000-0000ACE30000}"/>
    <cellStyle name="Normal 97 3 5" xfId="2961" xr:uid="{00000000-0005-0000-0000-0000ADE30000}"/>
    <cellStyle name="Normal 97 3 5 2" xfId="8398" xr:uid="{00000000-0005-0000-0000-0000AEE30000}"/>
    <cellStyle name="Normal 97 3 5 2 2" xfId="18121" xr:uid="{00000000-0005-0000-0000-0000AFE30000}"/>
    <cellStyle name="Normal 97 3 5 2 2 2" xfId="37634" xr:uid="{00000000-0005-0000-0000-0000B0E30000}"/>
    <cellStyle name="Normal 97 3 5 2 2 3" xfId="57527" xr:uid="{00000000-0005-0000-0000-0000B1E30000}"/>
    <cellStyle name="Normal 97 3 5 2 3" xfId="26475" xr:uid="{00000000-0005-0000-0000-0000B2E30000}"/>
    <cellStyle name="Normal 97 3 5 2 4" xfId="46248" xr:uid="{00000000-0005-0000-0000-0000B3E30000}"/>
    <cellStyle name="Normal 97 3 5 3" xfId="12815" xr:uid="{00000000-0005-0000-0000-0000B4E30000}"/>
    <cellStyle name="Normal 97 3 5 3 2" xfId="32329" xr:uid="{00000000-0005-0000-0000-0000B5E30000}"/>
    <cellStyle name="Normal 97 3 5 3 3" xfId="52222" xr:uid="{00000000-0005-0000-0000-0000B6E30000}"/>
    <cellStyle name="Normal 97 3 5 4" xfId="23734" xr:uid="{00000000-0005-0000-0000-0000B7E30000}"/>
    <cellStyle name="Normal 97 3 5 5" xfId="43500" xr:uid="{00000000-0005-0000-0000-0000B8E30000}"/>
    <cellStyle name="Normal 97 3 6" xfId="5221" xr:uid="{00000000-0005-0000-0000-0000B9E30000}"/>
    <cellStyle name="Normal 97 3 6 2" xfId="14961" xr:uid="{00000000-0005-0000-0000-0000BAE30000}"/>
    <cellStyle name="Normal 97 3 6 2 2" xfId="34474" xr:uid="{00000000-0005-0000-0000-0000BBE30000}"/>
    <cellStyle name="Normal 97 3 6 2 3" xfId="54367" xr:uid="{00000000-0005-0000-0000-0000BCE30000}"/>
    <cellStyle name="Normal 97 3 6 3" xfId="27043" xr:uid="{00000000-0005-0000-0000-0000BDE30000}"/>
    <cellStyle name="Normal 97 3 6 4" xfId="46929" xr:uid="{00000000-0005-0000-0000-0000BEE30000}"/>
    <cellStyle name="Normal 97 3 7" xfId="10547" xr:uid="{00000000-0005-0000-0000-0000BFE30000}"/>
    <cellStyle name="Normal 97 3 7 2" xfId="30062" xr:uid="{00000000-0005-0000-0000-0000C0E30000}"/>
    <cellStyle name="Normal 97 3 7 3" xfId="49955" xr:uid="{00000000-0005-0000-0000-0000C1E30000}"/>
    <cellStyle name="Normal 97 3 8" xfId="20268" xr:uid="{00000000-0005-0000-0000-0000C2E30000}"/>
    <cellStyle name="Normal 97 3 9" xfId="39910" xr:uid="{00000000-0005-0000-0000-0000C3E30000}"/>
    <cellStyle name="Normal 97 4" xfId="1310" xr:uid="{00000000-0005-0000-0000-0000C4E30000}"/>
    <cellStyle name="Normal 97 4 2" xfId="3682" xr:uid="{00000000-0005-0000-0000-0000C5E30000}"/>
    <cellStyle name="Normal 97 4 2 2" xfId="9119" xr:uid="{00000000-0005-0000-0000-0000C6E30000}"/>
    <cellStyle name="Normal 97 4 2 2 2" xfId="18842" xr:uid="{00000000-0005-0000-0000-0000C7E30000}"/>
    <cellStyle name="Normal 97 4 2 2 2 2" xfId="38355" xr:uid="{00000000-0005-0000-0000-0000C8E30000}"/>
    <cellStyle name="Normal 97 4 2 2 2 3" xfId="58248" xr:uid="{00000000-0005-0000-0000-0000C9E30000}"/>
    <cellStyle name="Normal 97 4 2 2 3" xfId="22157" xr:uid="{00000000-0005-0000-0000-0000CAE30000}"/>
    <cellStyle name="Normal 97 4 2 2 4" xfId="41917" xr:uid="{00000000-0005-0000-0000-0000CBE30000}"/>
    <cellStyle name="Normal 97 4 2 3" xfId="13536" xr:uid="{00000000-0005-0000-0000-0000CCE30000}"/>
    <cellStyle name="Normal 97 4 2 3 2" xfId="33050" xr:uid="{00000000-0005-0000-0000-0000CDE30000}"/>
    <cellStyle name="Normal 97 4 2 3 3" xfId="52943" xr:uid="{00000000-0005-0000-0000-0000CEE30000}"/>
    <cellStyle name="Normal 97 4 2 4" xfId="24455" xr:uid="{00000000-0005-0000-0000-0000CFE30000}"/>
    <cellStyle name="Normal 97 4 2 5" xfId="44221" xr:uid="{00000000-0005-0000-0000-0000D0E30000}"/>
    <cellStyle name="Normal 97 4 3" xfId="7471" xr:uid="{00000000-0005-0000-0000-0000D1E30000}"/>
    <cellStyle name="Normal 97 4 3 2" xfId="17194" xr:uid="{00000000-0005-0000-0000-0000D2E30000}"/>
    <cellStyle name="Normal 97 4 3 2 2" xfId="36707" xr:uid="{00000000-0005-0000-0000-0000D3E30000}"/>
    <cellStyle name="Normal 97 4 3 2 3" xfId="56600" xr:uid="{00000000-0005-0000-0000-0000D4E30000}"/>
    <cellStyle name="Normal 97 4 3 3" xfId="25917" xr:uid="{00000000-0005-0000-0000-0000D5E30000}"/>
    <cellStyle name="Normal 97 4 3 4" xfId="45687" xr:uid="{00000000-0005-0000-0000-0000D6E30000}"/>
    <cellStyle name="Normal 97 4 4" xfId="5409" xr:uid="{00000000-0005-0000-0000-0000D7E30000}"/>
    <cellStyle name="Normal 97 4 4 2" xfId="15146" xr:uid="{00000000-0005-0000-0000-0000D8E30000}"/>
    <cellStyle name="Normal 97 4 4 2 2" xfId="34659" xr:uid="{00000000-0005-0000-0000-0000D9E30000}"/>
    <cellStyle name="Normal 97 4 4 2 3" xfId="54552" xr:uid="{00000000-0005-0000-0000-0000DAE30000}"/>
    <cellStyle name="Normal 97 4 4 3" xfId="27229" xr:uid="{00000000-0005-0000-0000-0000DBE30000}"/>
    <cellStyle name="Normal 97 4 4 4" xfId="47117" xr:uid="{00000000-0005-0000-0000-0000DCE30000}"/>
    <cellStyle name="Normal 97 4 5" xfId="11268" xr:uid="{00000000-0005-0000-0000-0000DDE30000}"/>
    <cellStyle name="Normal 97 4 5 2" xfId="30783" xr:uid="{00000000-0005-0000-0000-0000DEE30000}"/>
    <cellStyle name="Normal 97 4 5 3" xfId="50676" xr:uid="{00000000-0005-0000-0000-0000DFE30000}"/>
    <cellStyle name="Normal 97 4 6" xfId="20989" xr:uid="{00000000-0005-0000-0000-0000E0E30000}"/>
    <cellStyle name="Normal 97 4 7" xfId="40644" xr:uid="{00000000-0005-0000-0000-0000E1E30000}"/>
    <cellStyle name="Normal 97 5" xfId="759" xr:uid="{00000000-0005-0000-0000-0000E2E30000}"/>
    <cellStyle name="Normal 97 5 2" xfId="3144" xr:uid="{00000000-0005-0000-0000-0000E3E30000}"/>
    <cellStyle name="Normal 97 5 2 2" xfId="8581" xr:uid="{00000000-0005-0000-0000-0000E4E30000}"/>
    <cellStyle name="Normal 97 5 2 2 2" xfId="18304" xr:uid="{00000000-0005-0000-0000-0000E5E30000}"/>
    <cellStyle name="Normal 97 5 2 2 2 2" xfId="37817" xr:uid="{00000000-0005-0000-0000-0000E6E30000}"/>
    <cellStyle name="Normal 97 5 2 2 2 3" xfId="57710" xr:uid="{00000000-0005-0000-0000-0000E7E30000}"/>
    <cellStyle name="Normal 97 5 2 2 3" xfId="26456" xr:uid="{00000000-0005-0000-0000-0000E8E30000}"/>
    <cellStyle name="Normal 97 5 2 2 4" xfId="46229" xr:uid="{00000000-0005-0000-0000-0000E9E30000}"/>
    <cellStyle name="Normal 97 5 2 3" xfId="12998" xr:uid="{00000000-0005-0000-0000-0000EAE30000}"/>
    <cellStyle name="Normal 97 5 2 3 2" xfId="32512" xr:uid="{00000000-0005-0000-0000-0000EBE30000}"/>
    <cellStyle name="Normal 97 5 2 3 3" xfId="52405" xr:uid="{00000000-0005-0000-0000-0000ECE30000}"/>
    <cellStyle name="Normal 97 5 2 4" xfId="23917" xr:uid="{00000000-0005-0000-0000-0000EDE30000}"/>
    <cellStyle name="Normal 97 5 2 5" xfId="43683" xr:uid="{00000000-0005-0000-0000-0000EEE30000}"/>
    <cellStyle name="Normal 97 5 3" xfId="7011" xr:uid="{00000000-0005-0000-0000-0000EFE30000}"/>
    <cellStyle name="Normal 97 5 3 2" xfId="16747" xr:uid="{00000000-0005-0000-0000-0000F0E30000}"/>
    <cellStyle name="Normal 97 5 3 2 2" xfId="36260" xr:uid="{00000000-0005-0000-0000-0000F1E30000}"/>
    <cellStyle name="Normal 97 5 3 2 3" xfId="56153" xr:uid="{00000000-0005-0000-0000-0000F2E30000}"/>
    <cellStyle name="Normal 97 5 3 3" xfId="22688" xr:uid="{00000000-0005-0000-0000-0000F3E30000}"/>
    <cellStyle name="Normal 97 5 3 4" xfId="42452" xr:uid="{00000000-0005-0000-0000-0000F4E30000}"/>
    <cellStyle name="Normal 97 5 4" xfId="5944" xr:uid="{00000000-0005-0000-0000-0000F5E30000}"/>
    <cellStyle name="Normal 97 5 4 2" xfId="15681" xr:uid="{00000000-0005-0000-0000-0000F6E30000}"/>
    <cellStyle name="Normal 97 5 4 2 2" xfId="35194" xr:uid="{00000000-0005-0000-0000-0000F7E30000}"/>
    <cellStyle name="Normal 97 5 4 2 3" xfId="55087" xr:uid="{00000000-0005-0000-0000-0000F8E30000}"/>
    <cellStyle name="Normal 97 5 4 3" xfId="27764" xr:uid="{00000000-0005-0000-0000-0000F9E30000}"/>
    <cellStyle name="Normal 97 5 4 4" xfId="47652" xr:uid="{00000000-0005-0000-0000-0000FAE30000}"/>
    <cellStyle name="Normal 97 5 5" xfId="10730" xr:uid="{00000000-0005-0000-0000-0000FBE30000}"/>
    <cellStyle name="Normal 97 5 5 2" xfId="30245" xr:uid="{00000000-0005-0000-0000-0000FCE30000}"/>
    <cellStyle name="Normal 97 5 5 3" xfId="50138" xr:uid="{00000000-0005-0000-0000-0000FDE30000}"/>
    <cellStyle name="Normal 97 5 6" xfId="20451" xr:uid="{00000000-0005-0000-0000-0000FEE30000}"/>
    <cellStyle name="Normal 97 5 7" xfId="40093" xr:uid="{00000000-0005-0000-0000-0000FFE30000}"/>
    <cellStyle name="Normal 97 6" xfId="1907" xr:uid="{00000000-0005-0000-0000-000000E40000}"/>
    <cellStyle name="Normal 97 6 2" xfId="4218" xr:uid="{00000000-0005-0000-0000-000001E40000}"/>
    <cellStyle name="Normal 97 6 2 2" xfId="9654" xr:uid="{00000000-0005-0000-0000-000002E40000}"/>
    <cellStyle name="Normal 97 6 2 2 2" xfId="19377" xr:uid="{00000000-0005-0000-0000-000003E40000}"/>
    <cellStyle name="Normal 97 6 2 2 2 2" xfId="38890" xr:uid="{00000000-0005-0000-0000-000004E40000}"/>
    <cellStyle name="Normal 97 6 2 2 2 3" xfId="58783" xr:uid="{00000000-0005-0000-0000-000005E40000}"/>
    <cellStyle name="Normal 97 6 2 2 3" xfId="29103" xr:uid="{00000000-0005-0000-0000-000006E40000}"/>
    <cellStyle name="Normal 97 6 2 2 4" xfId="48991" xr:uid="{00000000-0005-0000-0000-000007E40000}"/>
    <cellStyle name="Normal 97 6 2 3" xfId="14071" xr:uid="{00000000-0005-0000-0000-000008E40000}"/>
    <cellStyle name="Normal 97 6 2 3 2" xfId="33585" xr:uid="{00000000-0005-0000-0000-000009E40000}"/>
    <cellStyle name="Normal 97 6 2 3 3" xfId="53478" xr:uid="{00000000-0005-0000-0000-00000AE40000}"/>
    <cellStyle name="Normal 97 6 2 4" xfId="24990" xr:uid="{00000000-0005-0000-0000-00000BE40000}"/>
    <cellStyle name="Normal 97 6 2 5" xfId="44757" xr:uid="{00000000-0005-0000-0000-00000CE40000}"/>
    <cellStyle name="Normal 97 6 3" xfId="6479" xr:uid="{00000000-0005-0000-0000-00000DE40000}"/>
    <cellStyle name="Normal 97 6 3 2" xfId="16216" xr:uid="{00000000-0005-0000-0000-00000EE40000}"/>
    <cellStyle name="Normal 97 6 3 2 2" xfId="35729" xr:uid="{00000000-0005-0000-0000-00000FE40000}"/>
    <cellStyle name="Normal 97 6 3 2 3" xfId="55622" xr:uid="{00000000-0005-0000-0000-000010E40000}"/>
    <cellStyle name="Normal 97 6 3 3" xfId="28299" xr:uid="{00000000-0005-0000-0000-000011E40000}"/>
    <cellStyle name="Normal 97 6 3 4" xfId="48187" xr:uid="{00000000-0005-0000-0000-000012E40000}"/>
    <cellStyle name="Normal 97 6 4" xfId="11803" xr:uid="{00000000-0005-0000-0000-000013E40000}"/>
    <cellStyle name="Normal 97 6 4 2" xfId="31318" xr:uid="{00000000-0005-0000-0000-000014E40000}"/>
    <cellStyle name="Normal 97 6 4 3" xfId="51211" xr:uid="{00000000-0005-0000-0000-000015E40000}"/>
    <cellStyle name="Normal 97 6 5" xfId="21524" xr:uid="{00000000-0005-0000-0000-000016E40000}"/>
    <cellStyle name="Normal 97 6 6" xfId="41241" xr:uid="{00000000-0005-0000-0000-000017E40000}"/>
    <cellStyle name="Normal 97 7" xfId="2470" xr:uid="{00000000-0005-0000-0000-000018E40000}"/>
    <cellStyle name="Normal 97 7 2" xfId="7907" xr:uid="{00000000-0005-0000-0000-000019E40000}"/>
    <cellStyle name="Normal 97 7 2 2" xfId="17630" xr:uid="{00000000-0005-0000-0000-00001AE40000}"/>
    <cellStyle name="Normal 97 7 2 2 2" xfId="37143" xr:uid="{00000000-0005-0000-0000-00001BE40000}"/>
    <cellStyle name="Normal 97 7 2 2 3" xfId="57036" xr:uid="{00000000-0005-0000-0000-00001CE40000}"/>
    <cellStyle name="Normal 97 7 2 3" xfId="22894" xr:uid="{00000000-0005-0000-0000-00001DE40000}"/>
    <cellStyle name="Normal 97 7 2 4" xfId="42659" xr:uid="{00000000-0005-0000-0000-00001EE40000}"/>
    <cellStyle name="Normal 97 7 3" xfId="12324" xr:uid="{00000000-0005-0000-0000-00001FE40000}"/>
    <cellStyle name="Normal 97 7 3 2" xfId="31838" xr:uid="{00000000-0005-0000-0000-000020E40000}"/>
    <cellStyle name="Normal 97 7 3 3" xfId="51731" xr:uid="{00000000-0005-0000-0000-000021E40000}"/>
    <cellStyle name="Normal 97 7 4" xfId="23243" xr:uid="{00000000-0005-0000-0000-000022E40000}"/>
    <cellStyle name="Normal 97 7 5" xfId="43009" xr:uid="{00000000-0005-0000-0000-000023E40000}"/>
    <cellStyle name="Normal 97 8" xfId="2609" xr:uid="{00000000-0005-0000-0000-000024E40000}"/>
    <cellStyle name="Normal 97 8 2" xfId="8046" xr:uid="{00000000-0005-0000-0000-000025E40000}"/>
    <cellStyle name="Normal 97 8 2 2" xfId="17769" xr:uid="{00000000-0005-0000-0000-000026E40000}"/>
    <cellStyle name="Normal 97 8 2 2 2" xfId="37282" xr:uid="{00000000-0005-0000-0000-000027E40000}"/>
    <cellStyle name="Normal 97 8 2 2 3" xfId="57175" xr:uid="{00000000-0005-0000-0000-000028E40000}"/>
    <cellStyle name="Normal 97 8 2 3" xfId="25421" xr:uid="{00000000-0005-0000-0000-000029E40000}"/>
    <cellStyle name="Normal 97 8 2 4" xfId="45188" xr:uid="{00000000-0005-0000-0000-00002AE40000}"/>
    <cellStyle name="Normal 97 8 3" xfId="12463" xr:uid="{00000000-0005-0000-0000-00002BE40000}"/>
    <cellStyle name="Normal 97 8 3 2" xfId="31977" xr:uid="{00000000-0005-0000-0000-00002CE40000}"/>
    <cellStyle name="Normal 97 8 3 3" xfId="51870" xr:uid="{00000000-0005-0000-0000-00002DE40000}"/>
    <cellStyle name="Normal 97 8 4" xfId="23382" xr:uid="{00000000-0005-0000-0000-00002EE40000}"/>
    <cellStyle name="Normal 97 8 5" xfId="43148" xr:uid="{00000000-0005-0000-0000-00002FE40000}"/>
    <cellStyle name="Normal 97 9" xfId="4827" xr:uid="{00000000-0005-0000-0000-000030E40000}"/>
    <cellStyle name="Normal 97 9 2" xfId="14609" xr:uid="{00000000-0005-0000-0000-000031E40000}"/>
    <cellStyle name="Normal 97 9 2 2" xfId="34122" xr:uid="{00000000-0005-0000-0000-000032E40000}"/>
    <cellStyle name="Normal 97 9 2 3" xfId="54015" xr:uid="{00000000-0005-0000-0000-000033E40000}"/>
    <cellStyle name="Normal 97 9 3" xfId="26691" xr:uid="{00000000-0005-0000-0000-000034E40000}"/>
    <cellStyle name="Normal 97 9 4" xfId="46535" xr:uid="{00000000-0005-0000-0000-000035E40000}"/>
    <cellStyle name="Normal 98" xfId="183" xr:uid="{00000000-0005-0000-0000-000036E40000}"/>
    <cellStyle name="Normal 98 10" xfId="10196" xr:uid="{00000000-0005-0000-0000-000037E40000}"/>
    <cellStyle name="Normal 98 10 2" xfId="29711" xr:uid="{00000000-0005-0000-0000-000038E40000}"/>
    <cellStyle name="Normal 98 10 3" xfId="49604" xr:uid="{00000000-0005-0000-0000-000039E40000}"/>
    <cellStyle name="Normal 98 11" xfId="19917" xr:uid="{00000000-0005-0000-0000-00003AE40000}"/>
    <cellStyle name="Normal 98 12" xfId="39517" xr:uid="{00000000-0005-0000-0000-00003BE40000}"/>
    <cellStyle name="Normal 98 2" xfId="401" xr:uid="{00000000-0005-0000-0000-00003CE40000}"/>
    <cellStyle name="Normal 98 2 2" xfId="1487" xr:uid="{00000000-0005-0000-0000-00003DE40000}"/>
    <cellStyle name="Normal 98 2 2 2" xfId="3859" xr:uid="{00000000-0005-0000-0000-00003EE40000}"/>
    <cellStyle name="Normal 98 2 2 2 2" xfId="9296" xr:uid="{00000000-0005-0000-0000-00003FE40000}"/>
    <cellStyle name="Normal 98 2 2 2 2 2" xfId="19019" xr:uid="{00000000-0005-0000-0000-000040E40000}"/>
    <cellStyle name="Normal 98 2 2 2 2 2 2" xfId="38532" xr:uid="{00000000-0005-0000-0000-000041E40000}"/>
    <cellStyle name="Normal 98 2 2 2 2 2 3" xfId="58425" xr:uid="{00000000-0005-0000-0000-000042E40000}"/>
    <cellStyle name="Normal 98 2 2 2 2 3" xfId="22653" xr:uid="{00000000-0005-0000-0000-000043E40000}"/>
    <cellStyle name="Normal 98 2 2 2 2 4" xfId="42417" xr:uid="{00000000-0005-0000-0000-000044E40000}"/>
    <cellStyle name="Normal 98 2 2 2 3" xfId="13713" xr:uid="{00000000-0005-0000-0000-000045E40000}"/>
    <cellStyle name="Normal 98 2 2 2 3 2" xfId="33227" xr:uid="{00000000-0005-0000-0000-000046E40000}"/>
    <cellStyle name="Normal 98 2 2 2 3 3" xfId="53120" xr:uid="{00000000-0005-0000-0000-000047E40000}"/>
    <cellStyle name="Normal 98 2 2 2 4" xfId="24632" xr:uid="{00000000-0005-0000-0000-000048E40000}"/>
    <cellStyle name="Normal 98 2 2 2 5" xfId="44398" xr:uid="{00000000-0005-0000-0000-000049E40000}"/>
    <cellStyle name="Normal 98 2 2 3" xfId="7619" xr:uid="{00000000-0005-0000-0000-00004AE40000}"/>
    <cellStyle name="Normal 98 2 2 3 2" xfId="17342" xr:uid="{00000000-0005-0000-0000-00004BE40000}"/>
    <cellStyle name="Normal 98 2 2 3 2 2" xfId="36855" xr:uid="{00000000-0005-0000-0000-00004CE40000}"/>
    <cellStyle name="Normal 98 2 2 3 2 3" xfId="56748" xr:uid="{00000000-0005-0000-0000-00004DE40000}"/>
    <cellStyle name="Normal 98 2 2 3 3" xfId="23055" xr:uid="{00000000-0005-0000-0000-00004EE40000}"/>
    <cellStyle name="Normal 98 2 2 3 4" xfId="42820" xr:uid="{00000000-0005-0000-0000-00004FE40000}"/>
    <cellStyle name="Normal 98 2 2 4" xfId="5586" xr:uid="{00000000-0005-0000-0000-000050E40000}"/>
    <cellStyle name="Normal 98 2 2 4 2" xfId="15323" xr:uid="{00000000-0005-0000-0000-000051E40000}"/>
    <cellStyle name="Normal 98 2 2 4 2 2" xfId="34836" xr:uid="{00000000-0005-0000-0000-000052E40000}"/>
    <cellStyle name="Normal 98 2 2 4 2 3" xfId="54729" xr:uid="{00000000-0005-0000-0000-000053E40000}"/>
    <cellStyle name="Normal 98 2 2 4 3" xfId="27406" xr:uid="{00000000-0005-0000-0000-000054E40000}"/>
    <cellStyle name="Normal 98 2 2 4 4" xfId="47294" xr:uid="{00000000-0005-0000-0000-000055E40000}"/>
    <cellStyle name="Normal 98 2 2 5" xfId="11445" xr:uid="{00000000-0005-0000-0000-000056E40000}"/>
    <cellStyle name="Normal 98 2 2 5 2" xfId="30960" xr:uid="{00000000-0005-0000-0000-000057E40000}"/>
    <cellStyle name="Normal 98 2 2 5 3" xfId="50853" xr:uid="{00000000-0005-0000-0000-000058E40000}"/>
    <cellStyle name="Normal 98 2 2 6" xfId="21166" xr:uid="{00000000-0005-0000-0000-000059E40000}"/>
    <cellStyle name="Normal 98 2 2 7" xfId="40821" xr:uid="{00000000-0005-0000-0000-00005AE40000}"/>
    <cellStyle name="Normal 98 2 3" xfId="936" xr:uid="{00000000-0005-0000-0000-00005BE40000}"/>
    <cellStyle name="Normal 98 2 3 2" xfId="3321" xr:uid="{00000000-0005-0000-0000-00005CE40000}"/>
    <cellStyle name="Normal 98 2 3 2 2" xfId="8758" xr:uid="{00000000-0005-0000-0000-00005DE40000}"/>
    <cellStyle name="Normal 98 2 3 2 2 2" xfId="18481" xr:uid="{00000000-0005-0000-0000-00005EE40000}"/>
    <cellStyle name="Normal 98 2 3 2 2 2 2" xfId="37994" xr:uid="{00000000-0005-0000-0000-00005FE40000}"/>
    <cellStyle name="Normal 98 2 3 2 2 2 3" xfId="57887" xr:uid="{00000000-0005-0000-0000-000060E40000}"/>
    <cellStyle name="Normal 98 2 3 2 2 3" xfId="22792" xr:uid="{00000000-0005-0000-0000-000061E40000}"/>
    <cellStyle name="Normal 98 2 3 2 2 4" xfId="42556" xr:uid="{00000000-0005-0000-0000-000062E40000}"/>
    <cellStyle name="Normal 98 2 3 2 3" xfId="13175" xr:uid="{00000000-0005-0000-0000-000063E40000}"/>
    <cellStyle name="Normal 98 2 3 2 3 2" xfId="32689" xr:uid="{00000000-0005-0000-0000-000064E40000}"/>
    <cellStyle name="Normal 98 2 3 2 3 3" xfId="52582" xr:uid="{00000000-0005-0000-0000-000065E40000}"/>
    <cellStyle name="Normal 98 2 3 2 4" xfId="24094" xr:uid="{00000000-0005-0000-0000-000066E40000}"/>
    <cellStyle name="Normal 98 2 3 2 5" xfId="43860" xr:uid="{00000000-0005-0000-0000-000067E40000}"/>
    <cellStyle name="Normal 98 2 3 3" xfId="7159" xr:uid="{00000000-0005-0000-0000-000068E40000}"/>
    <cellStyle name="Normal 98 2 3 3 2" xfId="16895" xr:uid="{00000000-0005-0000-0000-000069E40000}"/>
    <cellStyle name="Normal 98 2 3 3 2 2" xfId="36408" xr:uid="{00000000-0005-0000-0000-00006AE40000}"/>
    <cellStyle name="Normal 98 2 3 3 2 3" xfId="56301" xr:uid="{00000000-0005-0000-0000-00006BE40000}"/>
    <cellStyle name="Normal 98 2 3 3 3" xfId="25963" xr:uid="{00000000-0005-0000-0000-00006CE40000}"/>
    <cellStyle name="Normal 98 2 3 3 4" xfId="45733" xr:uid="{00000000-0005-0000-0000-00006DE40000}"/>
    <cellStyle name="Normal 98 2 3 4" xfId="6121" xr:uid="{00000000-0005-0000-0000-00006EE40000}"/>
    <cellStyle name="Normal 98 2 3 4 2" xfId="15858" xr:uid="{00000000-0005-0000-0000-00006FE40000}"/>
    <cellStyle name="Normal 98 2 3 4 2 2" xfId="35371" xr:uid="{00000000-0005-0000-0000-000070E40000}"/>
    <cellStyle name="Normal 98 2 3 4 2 3" xfId="55264" xr:uid="{00000000-0005-0000-0000-000071E40000}"/>
    <cellStyle name="Normal 98 2 3 4 3" xfId="27941" xr:uid="{00000000-0005-0000-0000-000072E40000}"/>
    <cellStyle name="Normal 98 2 3 4 4" xfId="47829" xr:uid="{00000000-0005-0000-0000-000073E40000}"/>
    <cellStyle name="Normal 98 2 3 5" xfId="10907" xr:uid="{00000000-0005-0000-0000-000074E40000}"/>
    <cellStyle name="Normal 98 2 3 5 2" xfId="30422" xr:uid="{00000000-0005-0000-0000-000075E40000}"/>
    <cellStyle name="Normal 98 2 3 5 3" xfId="50315" xr:uid="{00000000-0005-0000-0000-000076E40000}"/>
    <cellStyle name="Normal 98 2 3 6" xfId="20628" xr:uid="{00000000-0005-0000-0000-000077E40000}"/>
    <cellStyle name="Normal 98 2 3 7" xfId="40270" xr:uid="{00000000-0005-0000-0000-000078E40000}"/>
    <cellStyle name="Normal 98 2 4" xfId="2126" xr:uid="{00000000-0005-0000-0000-000079E40000}"/>
    <cellStyle name="Normal 98 2 4 2" xfId="4395" xr:uid="{00000000-0005-0000-0000-00007AE40000}"/>
    <cellStyle name="Normal 98 2 4 2 2" xfId="9831" xr:uid="{00000000-0005-0000-0000-00007BE40000}"/>
    <cellStyle name="Normal 98 2 4 2 2 2" xfId="19554" xr:uid="{00000000-0005-0000-0000-00007CE40000}"/>
    <cellStyle name="Normal 98 2 4 2 2 2 2" xfId="39067" xr:uid="{00000000-0005-0000-0000-00007DE40000}"/>
    <cellStyle name="Normal 98 2 4 2 2 2 3" xfId="58960" xr:uid="{00000000-0005-0000-0000-00007EE40000}"/>
    <cellStyle name="Normal 98 2 4 2 2 3" xfId="29280" xr:uid="{00000000-0005-0000-0000-00007FE40000}"/>
    <cellStyle name="Normal 98 2 4 2 2 4" xfId="49168" xr:uid="{00000000-0005-0000-0000-000080E40000}"/>
    <cellStyle name="Normal 98 2 4 2 3" xfId="14248" xr:uid="{00000000-0005-0000-0000-000081E40000}"/>
    <cellStyle name="Normal 98 2 4 2 3 2" xfId="33762" xr:uid="{00000000-0005-0000-0000-000082E40000}"/>
    <cellStyle name="Normal 98 2 4 2 3 3" xfId="53655" xr:uid="{00000000-0005-0000-0000-000083E40000}"/>
    <cellStyle name="Normal 98 2 4 2 4" xfId="25167" xr:uid="{00000000-0005-0000-0000-000084E40000}"/>
    <cellStyle name="Normal 98 2 4 2 5" xfId="44934" xr:uid="{00000000-0005-0000-0000-000085E40000}"/>
    <cellStyle name="Normal 98 2 4 3" xfId="6656" xr:uid="{00000000-0005-0000-0000-000086E40000}"/>
    <cellStyle name="Normal 98 2 4 3 2" xfId="16393" xr:uid="{00000000-0005-0000-0000-000087E40000}"/>
    <cellStyle name="Normal 98 2 4 3 2 2" xfId="35906" xr:uid="{00000000-0005-0000-0000-000088E40000}"/>
    <cellStyle name="Normal 98 2 4 3 2 3" xfId="55799" xr:uid="{00000000-0005-0000-0000-000089E40000}"/>
    <cellStyle name="Normal 98 2 4 3 3" xfId="28476" xr:uid="{00000000-0005-0000-0000-00008AE40000}"/>
    <cellStyle name="Normal 98 2 4 3 4" xfId="48364" xr:uid="{00000000-0005-0000-0000-00008BE40000}"/>
    <cellStyle name="Normal 98 2 4 4" xfId="11980" xr:uid="{00000000-0005-0000-0000-00008CE40000}"/>
    <cellStyle name="Normal 98 2 4 4 2" xfId="31495" xr:uid="{00000000-0005-0000-0000-00008DE40000}"/>
    <cellStyle name="Normal 98 2 4 4 3" xfId="51388" xr:uid="{00000000-0005-0000-0000-00008EE40000}"/>
    <cellStyle name="Normal 98 2 4 5" xfId="21701" xr:uid="{00000000-0005-0000-0000-00008FE40000}"/>
    <cellStyle name="Normal 98 2 4 6" xfId="41460" xr:uid="{00000000-0005-0000-0000-000090E40000}"/>
    <cellStyle name="Normal 98 2 5" xfId="2786" xr:uid="{00000000-0005-0000-0000-000091E40000}"/>
    <cellStyle name="Normal 98 2 5 2" xfId="8223" xr:uid="{00000000-0005-0000-0000-000092E40000}"/>
    <cellStyle name="Normal 98 2 5 2 2" xfId="17946" xr:uid="{00000000-0005-0000-0000-000093E40000}"/>
    <cellStyle name="Normal 98 2 5 2 2 2" xfId="37459" xr:uid="{00000000-0005-0000-0000-000094E40000}"/>
    <cellStyle name="Normal 98 2 5 2 2 3" xfId="57352" xr:uid="{00000000-0005-0000-0000-000095E40000}"/>
    <cellStyle name="Normal 98 2 5 2 3" xfId="26448" xr:uid="{00000000-0005-0000-0000-000096E40000}"/>
    <cellStyle name="Normal 98 2 5 2 4" xfId="46221" xr:uid="{00000000-0005-0000-0000-000097E40000}"/>
    <cellStyle name="Normal 98 2 5 3" xfId="12640" xr:uid="{00000000-0005-0000-0000-000098E40000}"/>
    <cellStyle name="Normal 98 2 5 3 2" xfId="32154" xr:uid="{00000000-0005-0000-0000-000099E40000}"/>
    <cellStyle name="Normal 98 2 5 3 3" xfId="52047" xr:uid="{00000000-0005-0000-0000-00009AE40000}"/>
    <cellStyle name="Normal 98 2 5 4" xfId="23559" xr:uid="{00000000-0005-0000-0000-00009BE40000}"/>
    <cellStyle name="Normal 98 2 5 5" xfId="43325" xr:uid="{00000000-0005-0000-0000-00009CE40000}"/>
    <cellStyle name="Normal 98 2 6" xfId="5046" xr:uid="{00000000-0005-0000-0000-00009DE40000}"/>
    <cellStyle name="Normal 98 2 6 2" xfId="14786" xr:uid="{00000000-0005-0000-0000-00009EE40000}"/>
    <cellStyle name="Normal 98 2 6 2 2" xfId="34299" xr:uid="{00000000-0005-0000-0000-00009FE40000}"/>
    <cellStyle name="Normal 98 2 6 2 3" xfId="54192" xr:uid="{00000000-0005-0000-0000-0000A0E40000}"/>
    <cellStyle name="Normal 98 2 6 3" xfId="26868" xr:uid="{00000000-0005-0000-0000-0000A1E40000}"/>
    <cellStyle name="Normal 98 2 6 4" xfId="46754" xr:uid="{00000000-0005-0000-0000-0000A2E40000}"/>
    <cellStyle name="Normal 98 2 7" xfId="10372" xr:uid="{00000000-0005-0000-0000-0000A3E40000}"/>
    <cellStyle name="Normal 98 2 7 2" xfId="29887" xr:uid="{00000000-0005-0000-0000-0000A4E40000}"/>
    <cellStyle name="Normal 98 2 7 3" xfId="49780" xr:uid="{00000000-0005-0000-0000-0000A5E40000}"/>
    <cellStyle name="Normal 98 2 8" xfId="20093" xr:uid="{00000000-0005-0000-0000-0000A6E40000}"/>
    <cellStyle name="Normal 98 2 9" xfId="39735" xr:uid="{00000000-0005-0000-0000-0000A7E40000}"/>
    <cellStyle name="Normal 98 3" xfId="577" xr:uid="{00000000-0005-0000-0000-0000A8E40000}"/>
    <cellStyle name="Normal 98 3 2" xfId="1663" xr:uid="{00000000-0005-0000-0000-0000A9E40000}"/>
    <cellStyle name="Normal 98 3 2 2" xfId="4035" xr:uid="{00000000-0005-0000-0000-0000AAE40000}"/>
    <cellStyle name="Normal 98 3 2 2 2" xfId="9472" xr:uid="{00000000-0005-0000-0000-0000ABE40000}"/>
    <cellStyle name="Normal 98 3 2 2 2 2" xfId="19195" xr:uid="{00000000-0005-0000-0000-0000ACE40000}"/>
    <cellStyle name="Normal 98 3 2 2 2 2 2" xfId="38708" xr:uid="{00000000-0005-0000-0000-0000ADE40000}"/>
    <cellStyle name="Normal 98 3 2 2 2 2 3" xfId="58601" xr:uid="{00000000-0005-0000-0000-0000AEE40000}"/>
    <cellStyle name="Normal 98 3 2 2 2 3" xfId="26392" xr:uid="{00000000-0005-0000-0000-0000AFE40000}"/>
    <cellStyle name="Normal 98 3 2 2 2 4" xfId="46165" xr:uid="{00000000-0005-0000-0000-0000B0E40000}"/>
    <cellStyle name="Normal 98 3 2 2 3" xfId="13889" xr:uid="{00000000-0005-0000-0000-0000B1E40000}"/>
    <cellStyle name="Normal 98 3 2 2 3 2" xfId="33403" xr:uid="{00000000-0005-0000-0000-0000B2E40000}"/>
    <cellStyle name="Normal 98 3 2 2 3 3" xfId="53296" xr:uid="{00000000-0005-0000-0000-0000B3E40000}"/>
    <cellStyle name="Normal 98 3 2 2 4" xfId="24808" xr:uid="{00000000-0005-0000-0000-0000B4E40000}"/>
    <cellStyle name="Normal 98 3 2 2 5" xfId="44574" xr:uid="{00000000-0005-0000-0000-0000B5E40000}"/>
    <cellStyle name="Normal 98 3 2 3" xfId="7766" xr:uid="{00000000-0005-0000-0000-0000B6E40000}"/>
    <cellStyle name="Normal 98 3 2 3 2" xfId="17489" xr:uid="{00000000-0005-0000-0000-0000B7E40000}"/>
    <cellStyle name="Normal 98 3 2 3 2 2" xfId="37002" xr:uid="{00000000-0005-0000-0000-0000B8E40000}"/>
    <cellStyle name="Normal 98 3 2 3 2 3" xfId="56895" xr:uid="{00000000-0005-0000-0000-0000B9E40000}"/>
    <cellStyle name="Normal 98 3 2 3 3" xfId="25422" xr:uid="{00000000-0005-0000-0000-0000BAE40000}"/>
    <cellStyle name="Normal 98 3 2 3 4" xfId="45189" xr:uid="{00000000-0005-0000-0000-0000BBE40000}"/>
    <cellStyle name="Normal 98 3 2 4" xfId="5762" xr:uid="{00000000-0005-0000-0000-0000BCE40000}"/>
    <cellStyle name="Normal 98 3 2 4 2" xfId="15499" xr:uid="{00000000-0005-0000-0000-0000BDE40000}"/>
    <cellStyle name="Normal 98 3 2 4 2 2" xfId="35012" xr:uid="{00000000-0005-0000-0000-0000BEE40000}"/>
    <cellStyle name="Normal 98 3 2 4 2 3" xfId="54905" xr:uid="{00000000-0005-0000-0000-0000BFE40000}"/>
    <cellStyle name="Normal 98 3 2 4 3" xfId="27582" xr:uid="{00000000-0005-0000-0000-0000C0E40000}"/>
    <cellStyle name="Normal 98 3 2 4 4" xfId="47470" xr:uid="{00000000-0005-0000-0000-0000C1E40000}"/>
    <cellStyle name="Normal 98 3 2 5" xfId="11621" xr:uid="{00000000-0005-0000-0000-0000C2E40000}"/>
    <cellStyle name="Normal 98 3 2 5 2" xfId="31136" xr:uid="{00000000-0005-0000-0000-0000C3E40000}"/>
    <cellStyle name="Normal 98 3 2 5 3" xfId="51029" xr:uid="{00000000-0005-0000-0000-0000C4E40000}"/>
    <cellStyle name="Normal 98 3 2 6" xfId="21342" xr:uid="{00000000-0005-0000-0000-0000C5E40000}"/>
    <cellStyle name="Normal 98 3 2 7" xfId="40997" xr:uid="{00000000-0005-0000-0000-0000C6E40000}"/>
    <cellStyle name="Normal 98 3 3" xfId="1112" xr:uid="{00000000-0005-0000-0000-0000C7E40000}"/>
    <cellStyle name="Normal 98 3 3 2" xfId="3497" xr:uid="{00000000-0005-0000-0000-0000C8E40000}"/>
    <cellStyle name="Normal 98 3 3 2 2" xfId="8934" xr:uid="{00000000-0005-0000-0000-0000C9E40000}"/>
    <cellStyle name="Normal 98 3 3 2 2 2" xfId="18657" xr:uid="{00000000-0005-0000-0000-0000CAE40000}"/>
    <cellStyle name="Normal 98 3 3 2 2 2 2" xfId="38170" xr:uid="{00000000-0005-0000-0000-0000CBE40000}"/>
    <cellStyle name="Normal 98 3 3 2 2 2 3" xfId="58063" xr:uid="{00000000-0005-0000-0000-0000CCE40000}"/>
    <cellStyle name="Normal 98 3 3 2 2 3" xfId="22039" xr:uid="{00000000-0005-0000-0000-0000CDE40000}"/>
    <cellStyle name="Normal 98 3 3 2 2 4" xfId="41799" xr:uid="{00000000-0005-0000-0000-0000CEE40000}"/>
    <cellStyle name="Normal 98 3 3 2 3" xfId="13351" xr:uid="{00000000-0005-0000-0000-0000CFE40000}"/>
    <cellStyle name="Normal 98 3 3 2 3 2" xfId="32865" xr:uid="{00000000-0005-0000-0000-0000D0E40000}"/>
    <cellStyle name="Normal 98 3 3 2 3 3" xfId="52758" xr:uid="{00000000-0005-0000-0000-0000D1E40000}"/>
    <cellStyle name="Normal 98 3 3 2 4" xfId="24270" xr:uid="{00000000-0005-0000-0000-0000D2E40000}"/>
    <cellStyle name="Normal 98 3 3 2 5" xfId="44036" xr:uid="{00000000-0005-0000-0000-0000D3E40000}"/>
    <cellStyle name="Normal 98 3 3 3" xfId="7306" xr:uid="{00000000-0005-0000-0000-0000D4E40000}"/>
    <cellStyle name="Normal 98 3 3 3 2" xfId="17042" xr:uid="{00000000-0005-0000-0000-0000D5E40000}"/>
    <cellStyle name="Normal 98 3 3 3 2 2" xfId="36555" xr:uid="{00000000-0005-0000-0000-0000D6E40000}"/>
    <cellStyle name="Normal 98 3 3 3 2 3" xfId="56448" xr:uid="{00000000-0005-0000-0000-0000D7E40000}"/>
    <cellStyle name="Normal 98 3 3 3 3" xfId="25954" xr:uid="{00000000-0005-0000-0000-0000D8E40000}"/>
    <cellStyle name="Normal 98 3 3 3 4" xfId="45724" xr:uid="{00000000-0005-0000-0000-0000D9E40000}"/>
    <cellStyle name="Normal 98 3 3 4" xfId="6297" xr:uid="{00000000-0005-0000-0000-0000DAE40000}"/>
    <cellStyle name="Normal 98 3 3 4 2" xfId="16034" xr:uid="{00000000-0005-0000-0000-0000DBE40000}"/>
    <cellStyle name="Normal 98 3 3 4 2 2" xfId="35547" xr:uid="{00000000-0005-0000-0000-0000DCE40000}"/>
    <cellStyle name="Normal 98 3 3 4 2 3" xfId="55440" xr:uid="{00000000-0005-0000-0000-0000DDE40000}"/>
    <cellStyle name="Normal 98 3 3 4 3" xfId="28117" xr:uid="{00000000-0005-0000-0000-0000DEE40000}"/>
    <cellStyle name="Normal 98 3 3 4 4" xfId="48005" xr:uid="{00000000-0005-0000-0000-0000DFE40000}"/>
    <cellStyle name="Normal 98 3 3 5" xfId="11083" xr:uid="{00000000-0005-0000-0000-0000E0E40000}"/>
    <cellStyle name="Normal 98 3 3 5 2" xfId="30598" xr:uid="{00000000-0005-0000-0000-0000E1E40000}"/>
    <cellStyle name="Normal 98 3 3 5 3" xfId="50491" xr:uid="{00000000-0005-0000-0000-0000E2E40000}"/>
    <cellStyle name="Normal 98 3 3 6" xfId="20804" xr:uid="{00000000-0005-0000-0000-0000E3E40000}"/>
    <cellStyle name="Normal 98 3 3 7" xfId="40446" xr:uid="{00000000-0005-0000-0000-0000E4E40000}"/>
    <cellStyle name="Normal 98 3 4" xfId="2302" xr:uid="{00000000-0005-0000-0000-0000E5E40000}"/>
    <cellStyle name="Normal 98 3 4 2" xfId="4571" xr:uid="{00000000-0005-0000-0000-0000E6E40000}"/>
    <cellStyle name="Normal 98 3 4 2 2" xfId="10007" xr:uid="{00000000-0005-0000-0000-0000E7E40000}"/>
    <cellStyle name="Normal 98 3 4 2 2 2" xfId="19730" xr:uid="{00000000-0005-0000-0000-0000E8E40000}"/>
    <cellStyle name="Normal 98 3 4 2 2 2 2" xfId="39243" xr:uid="{00000000-0005-0000-0000-0000E9E40000}"/>
    <cellStyle name="Normal 98 3 4 2 2 2 3" xfId="59136" xr:uid="{00000000-0005-0000-0000-0000EAE40000}"/>
    <cellStyle name="Normal 98 3 4 2 2 3" xfId="29456" xr:uid="{00000000-0005-0000-0000-0000EBE40000}"/>
    <cellStyle name="Normal 98 3 4 2 2 4" xfId="49344" xr:uid="{00000000-0005-0000-0000-0000ECE40000}"/>
    <cellStyle name="Normal 98 3 4 2 3" xfId="14424" xr:uid="{00000000-0005-0000-0000-0000EDE40000}"/>
    <cellStyle name="Normal 98 3 4 2 3 2" xfId="33938" xr:uid="{00000000-0005-0000-0000-0000EEE40000}"/>
    <cellStyle name="Normal 98 3 4 2 3 3" xfId="53831" xr:uid="{00000000-0005-0000-0000-0000EFE40000}"/>
    <cellStyle name="Normal 98 3 4 2 4" xfId="25343" xr:uid="{00000000-0005-0000-0000-0000F0E40000}"/>
    <cellStyle name="Normal 98 3 4 2 5" xfId="45110" xr:uid="{00000000-0005-0000-0000-0000F1E40000}"/>
    <cellStyle name="Normal 98 3 4 3" xfId="6832" xr:uid="{00000000-0005-0000-0000-0000F2E40000}"/>
    <cellStyle name="Normal 98 3 4 3 2" xfId="16569" xr:uid="{00000000-0005-0000-0000-0000F3E40000}"/>
    <cellStyle name="Normal 98 3 4 3 2 2" xfId="36082" xr:uid="{00000000-0005-0000-0000-0000F4E40000}"/>
    <cellStyle name="Normal 98 3 4 3 2 3" xfId="55975" xr:uid="{00000000-0005-0000-0000-0000F5E40000}"/>
    <cellStyle name="Normal 98 3 4 3 3" xfId="28652" xr:uid="{00000000-0005-0000-0000-0000F6E40000}"/>
    <cellStyle name="Normal 98 3 4 3 4" xfId="48540" xr:uid="{00000000-0005-0000-0000-0000F7E40000}"/>
    <cellStyle name="Normal 98 3 4 4" xfId="12156" xr:uid="{00000000-0005-0000-0000-0000F8E40000}"/>
    <cellStyle name="Normal 98 3 4 4 2" xfId="31671" xr:uid="{00000000-0005-0000-0000-0000F9E40000}"/>
    <cellStyle name="Normal 98 3 4 4 3" xfId="51564" xr:uid="{00000000-0005-0000-0000-0000FAE40000}"/>
    <cellStyle name="Normal 98 3 4 5" xfId="21877" xr:uid="{00000000-0005-0000-0000-0000FBE40000}"/>
    <cellStyle name="Normal 98 3 4 6" xfId="41636" xr:uid="{00000000-0005-0000-0000-0000FCE40000}"/>
    <cellStyle name="Normal 98 3 5" xfId="2962" xr:uid="{00000000-0005-0000-0000-0000FDE40000}"/>
    <cellStyle name="Normal 98 3 5 2" xfId="8399" xr:uid="{00000000-0005-0000-0000-0000FEE40000}"/>
    <cellStyle name="Normal 98 3 5 2 2" xfId="18122" xr:uid="{00000000-0005-0000-0000-0000FFE40000}"/>
    <cellStyle name="Normal 98 3 5 2 2 2" xfId="37635" xr:uid="{00000000-0005-0000-0000-000000E50000}"/>
    <cellStyle name="Normal 98 3 5 2 2 3" xfId="57528" xr:uid="{00000000-0005-0000-0000-000001E50000}"/>
    <cellStyle name="Normal 98 3 5 2 3" xfId="21968" xr:uid="{00000000-0005-0000-0000-000002E50000}"/>
    <cellStyle name="Normal 98 3 5 2 4" xfId="41727" xr:uid="{00000000-0005-0000-0000-000003E50000}"/>
    <cellStyle name="Normal 98 3 5 3" xfId="12816" xr:uid="{00000000-0005-0000-0000-000004E50000}"/>
    <cellStyle name="Normal 98 3 5 3 2" xfId="32330" xr:uid="{00000000-0005-0000-0000-000005E50000}"/>
    <cellStyle name="Normal 98 3 5 3 3" xfId="52223" xr:uid="{00000000-0005-0000-0000-000006E50000}"/>
    <cellStyle name="Normal 98 3 5 4" xfId="23735" xr:uid="{00000000-0005-0000-0000-000007E50000}"/>
    <cellStyle name="Normal 98 3 5 5" xfId="43501" xr:uid="{00000000-0005-0000-0000-000008E50000}"/>
    <cellStyle name="Normal 98 3 6" xfId="5222" xr:uid="{00000000-0005-0000-0000-000009E50000}"/>
    <cellStyle name="Normal 98 3 6 2" xfId="14962" xr:uid="{00000000-0005-0000-0000-00000AE50000}"/>
    <cellStyle name="Normal 98 3 6 2 2" xfId="34475" xr:uid="{00000000-0005-0000-0000-00000BE50000}"/>
    <cellStyle name="Normal 98 3 6 2 3" xfId="54368" xr:uid="{00000000-0005-0000-0000-00000CE50000}"/>
    <cellStyle name="Normal 98 3 6 3" xfId="27044" xr:uid="{00000000-0005-0000-0000-00000DE50000}"/>
    <cellStyle name="Normal 98 3 6 4" xfId="46930" xr:uid="{00000000-0005-0000-0000-00000EE50000}"/>
    <cellStyle name="Normal 98 3 7" xfId="10548" xr:uid="{00000000-0005-0000-0000-00000FE50000}"/>
    <cellStyle name="Normal 98 3 7 2" xfId="30063" xr:uid="{00000000-0005-0000-0000-000010E50000}"/>
    <cellStyle name="Normal 98 3 7 3" xfId="49956" xr:uid="{00000000-0005-0000-0000-000011E50000}"/>
    <cellStyle name="Normal 98 3 8" xfId="20269" xr:uid="{00000000-0005-0000-0000-000012E50000}"/>
    <cellStyle name="Normal 98 3 9" xfId="39911" xr:uid="{00000000-0005-0000-0000-000013E50000}"/>
    <cellStyle name="Normal 98 4" xfId="1311" xr:uid="{00000000-0005-0000-0000-000014E50000}"/>
    <cellStyle name="Normal 98 4 2" xfId="3683" xr:uid="{00000000-0005-0000-0000-000015E50000}"/>
    <cellStyle name="Normal 98 4 2 2" xfId="9120" xr:uid="{00000000-0005-0000-0000-000016E50000}"/>
    <cellStyle name="Normal 98 4 2 2 2" xfId="18843" xr:uid="{00000000-0005-0000-0000-000017E50000}"/>
    <cellStyle name="Normal 98 4 2 2 2 2" xfId="38356" xr:uid="{00000000-0005-0000-0000-000018E50000}"/>
    <cellStyle name="Normal 98 4 2 2 2 3" xfId="58249" xr:uid="{00000000-0005-0000-0000-000019E50000}"/>
    <cellStyle name="Normal 98 4 2 2 3" xfId="26121" xr:uid="{00000000-0005-0000-0000-00001AE50000}"/>
    <cellStyle name="Normal 98 4 2 2 4" xfId="45892" xr:uid="{00000000-0005-0000-0000-00001BE50000}"/>
    <cellStyle name="Normal 98 4 2 3" xfId="13537" xr:uid="{00000000-0005-0000-0000-00001CE50000}"/>
    <cellStyle name="Normal 98 4 2 3 2" xfId="33051" xr:uid="{00000000-0005-0000-0000-00001DE50000}"/>
    <cellStyle name="Normal 98 4 2 3 3" xfId="52944" xr:uid="{00000000-0005-0000-0000-00001EE50000}"/>
    <cellStyle name="Normal 98 4 2 4" xfId="24456" xr:uid="{00000000-0005-0000-0000-00001FE50000}"/>
    <cellStyle name="Normal 98 4 2 5" xfId="44222" xr:uid="{00000000-0005-0000-0000-000020E50000}"/>
    <cellStyle name="Normal 98 4 3" xfId="7472" xr:uid="{00000000-0005-0000-0000-000021E50000}"/>
    <cellStyle name="Normal 98 4 3 2" xfId="17195" xr:uid="{00000000-0005-0000-0000-000022E50000}"/>
    <cellStyle name="Normal 98 4 3 2 2" xfId="36708" xr:uid="{00000000-0005-0000-0000-000023E50000}"/>
    <cellStyle name="Normal 98 4 3 2 3" xfId="56601" xr:uid="{00000000-0005-0000-0000-000024E50000}"/>
    <cellStyle name="Normal 98 4 3 3" xfId="26375" xr:uid="{00000000-0005-0000-0000-000025E50000}"/>
    <cellStyle name="Normal 98 4 3 4" xfId="46148" xr:uid="{00000000-0005-0000-0000-000026E50000}"/>
    <cellStyle name="Normal 98 4 4" xfId="5410" xr:uid="{00000000-0005-0000-0000-000027E50000}"/>
    <cellStyle name="Normal 98 4 4 2" xfId="15147" xr:uid="{00000000-0005-0000-0000-000028E50000}"/>
    <cellStyle name="Normal 98 4 4 2 2" xfId="34660" xr:uid="{00000000-0005-0000-0000-000029E50000}"/>
    <cellStyle name="Normal 98 4 4 2 3" xfId="54553" xr:uid="{00000000-0005-0000-0000-00002AE50000}"/>
    <cellStyle name="Normal 98 4 4 3" xfId="27230" xr:uid="{00000000-0005-0000-0000-00002BE50000}"/>
    <cellStyle name="Normal 98 4 4 4" xfId="47118" xr:uid="{00000000-0005-0000-0000-00002CE50000}"/>
    <cellStyle name="Normal 98 4 5" xfId="11269" xr:uid="{00000000-0005-0000-0000-00002DE50000}"/>
    <cellStyle name="Normal 98 4 5 2" xfId="30784" xr:uid="{00000000-0005-0000-0000-00002EE50000}"/>
    <cellStyle name="Normal 98 4 5 3" xfId="50677" xr:uid="{00000000-0005-0000-0000-00002FE50000}"/>
    <cellStyle name="Normal 98 4 6" xfId="20990" xr:uid="{00000000-0005-0000-0000-000030E50000}"/>
    <cellStyle name="Normal 98 4 7" xfId="40645" xr:uid="{00000000-0005-0000-0000-000031E50000}"/>
    <cellStyle name="Normal 98 5" xfId="760" xr:uid="{00000000-0005-0000-0000-000032E50000}"/>
    <cellStyle name="Normal 98 5 2" xfId="3145" xr:uid="{00000000-0005-0000-0000-000033E50000}"/>
    <cellStyle name="Normal 98 5 2 2" xfId="8582" xr:uid="{00000000-0005-0000-0000-000034E50000}"/>
    <cellStyle name="Normal 98 5 2 2 2" xfId="18305" xr:uid="{00000000-0005-0000-0000-000035E50000}"/>
    <cellStyle name="Normal 98 5 2 2 2 2" xfId="37818" xr:uid="{00000000-0005-0000-0000-000036E50000}"/>
    <cellStyle name="Normal 98 5 2 2 2 3" xfId="57711" xr:uid="{00000000-0005-0000-0000-000037E50000}"/>
    <cellStyle name="Normal 98 5 2 2 3" xfId="25683" xr:uid="{00000000-0005-0000-0000-000038E50000}"/>
    <cellStyle name="Normal 98 5 2 2 4" xfId="45452" xr:uid="{00000000-0005-0000-0000-000039E50000}"/>
    <cellStyle name="Normal 98 5 2 3" xfId="12999" xr:uid="{00000000-0005-0000-0000-00003AE50000}"/>
    <cellStyle name="Normal 98 5 2 3 2" xfId="32513" xr:uid="{00000000-0005-0000-0000-00003BE50000}"/>
    <cellStyle name="Normal 98 5 2 3 3" xfId="52406" xr:uid="{00000000-0005-0000-0000-00003CE50000}"/>
    <cellStyle name="Normal 98 5 2 4" xfId="23918" xr:uid="{00000000-0005-0000-0000-00003DE50000}"/>
    <cellStyle name="Normal 98 5 2 5" xfId="43684" xr:uid="{00000000-0005-0000-0000-00003EE50000}"/>
    <cellStyle name="Normal 98 5 3" xfId="7012" xr:uid="{00000000-0005-0000-0000-00003FE50000}"/>
    <cellStyle name="Normal 98 5 3 2" xfId="16748" xr:uid="{00000000-0005-0000-0000-000040E50000}"/>
    <cellStyle name="Normal 98 5 3 2 2" xfId="36261" xr:uid="{00000000-0005-0000-0000-000041E50000}"/>
    <cellStyle name="Normal 98 5 3 2 3" xfId="56154" xr:uid="{00000000-0005-0000-0000-000042E50000}"/>
    <cellStyle name="Normal 98 5 3 3" xfId="25601" xr:uid="{00000000-0005-0000-0000-000043E50000}"/>
    <cellStyle name="Normal 98 5 3 4" xfId="45369" xr:uid="{00000000-0005-0000-0000-000044E50000}"/>
    <cellStyle name="Normal 98 5 4" xfId="5945" xr:uid="{00000000-0005-0000-0000-000045E50000}"/>
    <cellStyle name="Normal 98 5 4 2" xfId="15682" xr:uid="{00000000-0005-0000-0000-000046E50000}"/>
    <cellStyle name="Normal 98 5 4 2 2" xfId="35195" xr:uid="{00000000-0005-0000-0000-000047E50000}"/>
    <cellStyle name="Normal 98 5 4 2 3" xfId="55088" xr:uid="{00000000-0005-0000-0000-000048E50000}"/>
    <cellStyle name="Normal 98 5 4 3" xfId="27765" xr:uid="{00000000-0005-0000-0000-000049E50000}"/>
    <cellStyle name="Normal 98 5 4 4" xfId="47653" xr:uid="{00000000-0005-0000-0000-00004AE50000}"/>
    <cellStyle name="Normal 98 5 5" xfId="10731" xr:uid="{00000000-0005-0000-0000-00004BE50000}"/>
    <cellStyle name="Normal 98 5 5 2" xfId="30246" xr:uid="{00000000-0005-0000-0000-00004CE50000}"/>
    <cellStyle name="Normal 98 5 5 3" xfId="50139" xr:uid="{00000000-0005-0000-0000-00004DE50000}"/>
    <cellStyle name="Normal 98 5 6" xfId="20452" xr:uid="{00000000-0005-0000-0000-00004EE50000}"/>
    <cellStyle name="Normal 98 5 7" xfId="40094" xr:uid="{00000000-0005-0000-0000-00004FE50000}"/>
    <cellStyle name="Normal 98 6" xfId="1908" xr:uid="{00000000-0005-0000-0000-000050E50000}"/>
    <cellStyle name="Normal 98 6 2" xfId="4219" xr:uid="{00000000-0005-0000-0000-000051E50000}"/>
    <cellStyle name="Normal 98 6 2 2" xfId="9655" xr:uid="{00000000-0005-0000-0000-000052E50000}"/>
    <cellStyle name="Normal 98 6 2 2 2" xfId="19378" xr:uid="{00000000-0005-0000-0000-000053E50000}"/>
    <cellStyle name="Normal 98 6 2 2 2 2" xfId="38891" xr:uid="{00000000-0005-0000-0000-000054E50000}"/>
    <cellStyle name="Normal 98 6 2 2 2 3" xfId="58784" xr:uid="{00000000-0005-0000-0000-000055E50000}"/>
    <cellStyle name="Normal 98 6 2 2 3" xfId="29104" xr:uid="{00000000-0005-0000-0000-000056E50000}"/>
    <cellStyle name="Normal 98 6 2 2 4" xfId="48992" xr:uid="{00000000-0005-0000-0000-000057E50000}"/>
    <cellStyle name="Normal 98 6 2 3" xfId="14072" xr:uid="{00000000-0005-0000-0000-000058E50000}"/>
    <cellStyle name="Normal 98 6 2 3 2" xfId="33586" xr:uid="{00000000-0005-0000-0000-000059E50000}"/>
    <cellStyle name="Normal 98 6 2 3 3" xfId="53479" xr:uid="{00000000-0005-0000-0000-00005AE50000}"/>
    <cellStyle name="Normal 98 6 2 4" xfId="24991" xr:uid="{00000000-0005-0000-0000-00005BE50000}"/>
    <cellStyle name="Normal 98 6 2 5" xfId="44758" xr:uid="{00000000-0005-0000-0000-00005CE50000}"/>
    <cellStyle name="Normal 98 6 3" xfId="6480" xr:uid="{00000000-0005-0000-0000-00005DE50000}"/>
    <cellStyle name="Normal 98 6 3 2" xfId="16217" xr:uid="{00000000-0005-0000-0000-00005EE50000}"/>
    <cellStyle name="Normal 98 6 3 2 2" xfId="35730" xr:uid="{00000000-0005-0000-0000-00005FE50000}"/>
    <cellStyle name="Normal 98 6 3 2 3" xfId="55623" xr:uid="{00000000-0005-0000-0000-000060E50000}"/>
    <cellStyle name="Normal 98 6 3 3" xfId="28300" xr:uid="{00000000-0005-0000-0000-000061E50000}"/>
    <cellStyle name="Normal 98 6 3 4" xfId="48188" xr:uid="{00000000-0005-0000-0000-000062E50000}"/>
    <cellStyle name="Normal 98 6 4" xfId="11804" xr:uid="{00000000-0005-0000-0000-000063E50000}"/>
    <cellStyle name="Normal 98 6 4 2" xfId="31319" xr:uid="{00000000-0005-0000-0000-000064E50000}"/>
    <cellStyle name="Normal 98 6 4 3" xfId="51212" xr:uid="{00000000-0005-0000-0000-000065E50000}"/>
    <cellStyle name="Normal 98 6 5" xfId="21525" xr:uid="{00000000-0005-0000-0000-000066E50000}"/>
    <cellStyle name="Normal 98 6 6" xfId="41242" xr:uid="{00000000-0005-0000-0000-000067E50000}"/>
    <cellStyle name="Normal 98 7" xfId="2471" xr:uid="{00000000-0005-0000-0000-000068E50000}"/>
    <cellStyle name="Normal 98 7 2" xfId="7908" xr:uid="{00000000-0005-0000-0000-000069E50000}"/>
    <cellStyle name="Normal 98 7 2 2" xfId="17631" xr:uid="{00000000-0005-0000-0000-00006AE50000}"/>
    <cellStyle name="Normal 98 7 2 2 2" xfId="37144" xr:uid="{00000000-0005-0000-0000-00006BE50000}"/>
    <cellStyle name="Normal 98 7 2 2 3" xfId="57037" xr:uid="{00000000-0005-0000-0000-00006CE50000}"/>
    <cellStyle name="Normal 98 7 2 3" xfId="26337" xr:uid="{00000000-0005-0000-0000-00006DE50000}"/>
    <cellStyle name="Normal 98 7 2 4" xfId="46110" xr:uid="{00000000-0005-0000-0000-00006EE50000}"/>
    <cellStyle name="Normal 98 7 3" xfId="12325" xr:uid="{00000000-0005-0000-0000-00006FE50000}"/>
    <cellStyle name="Normal 98 7 3 2" xfId="31839" xr:uid="{00000000-0005-0000-0000-000070E50000}"/>
    <cellStyle name="Normal 98 7 3 3" xfId="51732" xr:uid="{00000000-0005-0000-0000-000071E50000}"/>
    <cellStyle name="Normal 98 7 4" xfId="23244" xr:uid="{00000000-0005-0000-0000-000072E50000}"/>
    <cellStyle name="Normal 98 7 5" xfId="43010" xr:uid="{00000000-0005-0000-0000-000073E50000}"/>
    <cellStyle name="Normal 98 8" xfId="2610" xr:uid="{00000000-0005-0000-0000-000074E50000}"/>
    <cellStyle name="Normal 98 8 2" xfId="8047" xr:uid="{00000000-0005-0000-0000-000075E50000}"/>
    <cellStyle name="Normal 98 8 2 2" xfId="17770" xr:uid="{00000000-0005-0000-0000-000076E50000}"/>
    <cellStyle name="Normal 98 8 2 2 2" xfId="37283" xr:uid="{00000000-0005-0000-0000-000077E50000}"/>
    <cellStyle name="Normal 98 8 2 2 3" xfId="57176" xr:uid="{00000000-0005-0000-0000-000078E50000}"/>
    <cellStyle name="Normal 98 8 2 3" xfId="22877" xr:uid="{00000000-0005-0000-0000-000079E50000}"/>
    <cellStyle name="Normal 98 8 2 4" xfId="42642" xr:uid="{00000000-0005-0000-0000-00007AE50000}"/>
    <cellStyle name="Normal 98 8 3" xfId="12464" xr:uid="{00000000-0005-0000-0000-00007BE50000}"/>
    <cellStyle name="Normal 98 8 3 2" xfId="31978" xr:uid="{00000000-0005-0000-0000-00007CE50000}"/>
    <cellStyle name="Normal 98 8 3 3" xfId="51871" xr:uid="{00000000-0005-0000-0000-00007DE50000}"/>
    <cellStyle name="Normal 98 8 4" xfId="23383" xr:uid="{00000000-0005-0000-0000-00007EE50000}"/>
    <cellStyle name="Normal 98 8 5" xfId="43149" xr:uid="{00000000-0005-0000-0000-00007FE50000}"/>
    <cellStyle name="Normal 98 9" xfId="4828" xr:uid="{00000000-0005-0000-0000-000080E50000}"/>
    <cellStyle name="Normal 98 9 2" xfId="14610" xr:uid="{00000000-0005-0000-0000-000081E50000}"/>
    <cellStyle name="Normal 98 9 2 2" xfId="34123" xr:uid="{00000000-0005-0000-0000-000082E50000}"/>
    <cellStyle name="Normal 98 9 2 3" xfId="54016" xr:uid="{00000000-0005-0000-0000-000083E50000}"/>
    <cellStyle name="Normal 98 9 3" xfId="26692" xr:uid="{00000000-0005-0000-0000-000084E50000}"/>
    <cellStyle name="Normal 98 9 4" xfId="46536" xr:uid="{00000000-0005-0000-0000-000085E50000}"/>
    <cellStyle name="Normal 99" xfId="184" xr:uid="{00000000-0005-0000-0000-000086E50000}"/>
    <cellStyle name="Normal 99 10" xfId="10197" xr:uid="{00000000-0005-0000-0000-000087E50000}"/>
    <cellStyle name="Normal 99 10 2" xfId="29712" xr:uid="{00000000-0005-0000-0000-000088E50000}"/>
    <cellStyle name="Normal 99 10 3" xfId="49605" xr:uid="{00000000-0005-0000-0000-000089E50000}"/>
    <cellStyle name="Normal 99 11" xfId="19918" xr:uid="{00000000-0005-0000-0000-00008AE50000}"/>
    <cellStyle name="Normal 99 12" xfId="39518" xr:uid="{00000000-0005-0000-0000-00008BE50000}"/>
    <cellStyle name="Normal 99 2" xfId="402" xr:uid="{00000000-0005-0000-0000-00008CE50000}"/>
    <cellStyle name="Normal 99 2 2" xfId="1488" xr:uid="{00000000-0005-0000-0000-00008DE50000}"/>
    <cellStyle name="Normal 99 2 2 2" xfId="3860" xr:uid="{00000000-0005-0000-0000-00008EE50000}"/>
    <cellStyle name="Normal 99 2 2 2 2" xfId="9297" xr:uid="{00000000-0005-0000-0000-00008FE50000}"/>
    <cellStyle name="Normal 99 2 2 2 2 2" xfId="19020" xr:uid="{00000000-0005-0000-0000-000090E50000}"/>
    <cellStyle name="Normal 99 2 2 2 2 2 2" xfId="38533" xr:uid="{00000000-0005-0000-0000-000091E50000}"/>
    <cellStyle name="Normal 99 2 2 2 2 2 3" xfId="58426" xr:uid="{00000000-0005-0000-0000-000092E50000}"/>
    <cellStyle name="Normal 99 2 2 2 2 3" xfId="22308" xr:uid="{00000000-0005-0000-0000-000093E50000}"/>
    <cellStyle name="Normal 99 2 2 2 2 4" xfId="42070" xr:uid="{00000000-0005-0000-0000-000094E50000}"/>
    <cellStyle name="Normal 99 2 2 2 3" xfId="13714" xr:uid="{00000000-0005-0000-0000-000095E50000}"/>
    <cellStyle name="Normal 99 2 2 2 3 2" xfId="33228" xr:uid="{00000000-0005-0000-0000-000096E50000}"/>
    <cellStyle name="Normal 99 2 2 2 3 3" xfId="53121" xr:uid="{00000000-0005-0000-0000-000097E50000}"/>
    <cellStyle name="Normal 99 2 2 2 4" xfId="24633" xr:uid="{00000000-0005-0000-0000-000098E50000}"/>
    <cellStyle name="Normal 99 2 2 2 5" xfId="44399" xr:uid="{00000000-0005-0000-0000-000099E50000}"/>
    <cellStyle name="Normal 99 2 2 3" xfId="7620" xr:uid="{00000000-0005-0000-0000-00009AE50000}"/>
    <cellStyle name="Normal 99 2 2 3 2" xfId="17343" xr:uid="{00000000-0005-0000-0000-00009BE50000}"/>
    <cellStyle name="Normal 99 2 2 3 2 2" xfId="36856" xr:uid="{00000000-0005-0000-0000-00009CE50000}"/>
    <cellStyle name="Normal 99 2 2 3 2 3" xfId="56749" xr:uid="{00000000-0005-0000-0000-00009DE50000}"/>
    <cellStyle name="Normal 99 2 2 3 3" xfId="22648" xr:uid="{00000000-0005-0000-0000-00009EE50000}"/>
    <cellStyle name="Normal 99 2 2 3 4" xfId="42412" xr:uid="{00000000-0005-0000-0000-00009FE50000}"/>
    <cellStyle name="Normal 99 2 2 4" xfId="5587" xr:uid="{00000000-0005-0000-0000-0000A0E50000}"/>
    <cellStyle name="Normal 99 2 2 4 2" xfId="15324" xr:uid="{00000000-0005-0000-0000-0000A1E50000}"/>
    <cellStyle name="Normal 99 2 2 4 2 2" xfId="34837" xr:uid="{00000000-0005-0000-0000-0000A2E50000}"/>
    <cellStyle name="Normal 99 2 2 4 2 3" xfId="54730" xr:uid="{00000000-0005-0000-0000-0000A3E50000}"/>
    <cellStyle name="Normal 99 2 2 4 3" xfId="27407" xr:uid="{00000000-0005-0000-0000-0000A4E50000}"/>
    <cellStyle name="Normal 99 2 2 4 4" xfId="47295" xr:uid="{00000000-0005-0000-0000-0000A5E50000}"/>
    <cellStyle name="Normal 99 2 2 5" xfId="11446" xr:uid="{00000000-0005-0000-0000-0000A6E50000}"/>
    <cellStyle name="Normal 99 2 2 5 2" xfId="30961" xr:uid="{00000000-0005-0000-0000-0000A7E50000}"/>
    <cellStyle name="Normal 99 2 2 5 3" xfId="50854" xr:uid="{00000000-0005-0000-0000-0000A8E50000}"/>
    <cellStyle name="Normal 99 2 2 6" xfId="21167" xr:uid="{00000000-0005-0000-0000-0000A9E50000}"/>
    <cellStyle name="Normal 99 2 2 7" xfId="40822" xr:uid="{00000000-0005-0000-0000-0000AAE50000}"/>
    <cellStyle name="Normal 99 2 3" xfId="937" xr:uid="{00000000-0005-0000-0000-0000ABE50000}"/>
    <cellStyle name="Normal 99 2 3 2" xfId="3322" xr:uid="{00000000-0005-0000-0000-0000ACE50000}"/>
    <cellStyle name="Normal 99 2 3 2 2" xfId="8759" xr:uid="{00000000-0005-0000-0000-0000ADE50000}"/>
    <cellStyle name="Normal 99 2 3 2 2 2" xfId="18482" xr:uid="{00000000-0005-0000-0000-0000AEE50000}"/>
    <cellStyle name="Normal 99 2 3 2 2 2 2" xfId="37995" xr:uid="{00000000-0005-0000-0000-0000AFE50000}"/>
    <cellStyle name="Normal 99 2 3 2 2 2 3" xfId="57888" xr:uid="{00000000-0005-0000-0000-0000B0E50000}"/>
    <cellStyle name="Normal 99 2 3 2 2 3" xfId="26341" xr:uid="{00000000-0005-0000-0000-0000B1E50000}"/>
    <cellStyle name="Normal 99 2 3 2 2 4" xfId="46114" xr:uid="{00000000-0005-0000-0000-0000B2E50000}"/>
    <cellStyle name="Normal 99 2 3 2 3" xfId="13176" xr:uid="{00000000-0005-0000-0000-0000B3E50000}"/>
    <cellStyle name="Normal 99 2 3 2 3 2" xfId="32690" xr:uid="{00000000-0005-0000-0000-0000B4E50000}"/>
    <cellStyle name="Normal 99 2 3 2 3 3" xfId="52583" xr:uid="{00000000-0005-0000-0000-0000B5E50000}"/>
    <cellStyle name="Normal 99 2 3 2 4" xfId="24095" xr:uid="{00000000-0005-0000-0000-0000B6E50000}"/>
    <cellStyle name="Normal 99 2 3 2 5" xfId="43861" xr:uid="{00000000-0005-0000-0000-0000B7E50000}"/>
    <cellStyle name="Normal 99 2 3 3" xfId="7160" xr:uid="{00000000-0005-0000-0000-0000B8E50000}"/>
    <cellStyle name="Normal 99 2 3 3 2" xfId="16896" xr:uid="{00000000-0005-0000-0000-0000B9E50000}"/>
    <cellStyle name="Normal 99 2 3 3 2 2" xfId="36409" xr:uid="{00000000-0005-0000-0000-0000BAE50000}"/>
    <cellStyle name="Normal 99 2 3 3 2 3" xfId="56302" xr:uid="{00000000-0005-0000-0000-0000BBE50000}"/>
    <cellStyle name="Normal 99 2 3 3 3" xfId="22312" xr:uid="{00000000-0005-0000-0000-0000BCE50000}"/>
    <cellStyle name="Normal 99 2 3 3 4" xfId="42074" xr:uid="{00000000-0005-0000-0000-0000BDE50000}"/>
    <cellStyle name="Normal 99 2 3 4" xfId="6122" xr:uid="{00000000-0005-0000-0000-0000BEE50000}"/>
    <cellStyle name="Normal 99 2 3 4 2" xfId="15859" xr:uid="{00000000-0005-0000-0000-0000BFE50000}"/>
    <cellStyle name="Normal 99 2 3 4 2 2" xfId="35372" xr:uid="{00000000-0005-0000-0000-0000C0E50000}"/>
    <cellStyle name="Normal 99 2 3 4 2 3" xfId="55265" xr:uid="{00000000-0005-0000-0000-0000C1E50000}"/>
    <cellStyle name="Normal 99 2 3 4 3" xfId="27942" xr:uid="{00000000-0005-0000-0000-0000C2E50000}"/>
    <cellStyle name="Normal 99 2 3 4 4" xfId="47830" xr:uid="{00000000-0005-0000-0000-0000C3E50000}"/>
    <cellStyle name="Normal 99 2 3 5" xfId="10908" xr:uid="{00000000-0005-0000-0000-0000C4E50000}"/>
    <cellStyle name="Normal 99 2 3 5 2" xfId="30423" xr:uid="{00000000-0005-0000-0000-0000C5E50000}"/>
    <cellStyle name="Normal 99 2 3 5 3" xfId="50316" xr:uid="{00000000-0005-0000-0000-0000C6E50000}"/>
    <cellStyle name="Normal 99 2 3 6" xfId="20629" xr:uid="{00000000-0005-0000-0000-0000C7E50000}"/>
    <cellStyle name="Normal 99 2 3 7" xfId="40271" xr:uid="{00000000-0005-0000-0000-0000C8E50000}"/>
    <cellStyle name="Normal 99 2 4" xfId="2127" xr:uid="{00000000-0005-0000-0000-0000C9E50000}"/>
    <cellStyle name="Normal 99 2 4 2" xfId="4396" xr:uid="{00000000-0005-0000-0000-0000CAE50000}"/>
    <cellStyle name="Normal 99 2 4 2 2" xfId="9832" xr:uid="{00000000-0005-0000-0000-0000CBE50000}"/>
    <cellStyle name="Normal 99 2 4 2 2 2" xfId="19555" xr:uid="{00000000-0005-0000-0000-0000CCE50000}"/>
    <cellStyle name="Normal 99 2 4 2 2 2 2" xfId="39068" xr:uid="{00000000-0005-0000-0000-0000CDE50000}"/>
    <cellStyle name="Normal 99 2 4 2 2 2 3" xfId="58961" xr:uid="{00000000-0005-0000-0000-0000CEE50000}"/>
    <cellStyle name="Normal 99 2 4 2 2 3" xfId="29281" xr:uid="{00000000-0005-0000-0000-0000CFE50000}"/>
    <cellStyle name="Normal 99 2 4 2 2 4" xfId="49169" xr:uid="{00000000-0005-0000-0000-0000D0E50000}"/>
    <cellStyle name="Normal 99 2 4 2 3" xfId="14249" xr:uid="{00000000-0005-0000-0000-0000D1E50000}"/>
    <cellStyle name="Normal 99 2 4 2 3 2" xfId="33763" xr:uid="{00000000-0005-0000-0000-0000D2E50000}"/>
    <cellStyle name="Normal 99 2 4 2 3 3" xfId="53656" xr:uid="{00000000-0005-0000-0000-0000D3E50000}"/>
    <cellStyle name="Normal 99 2 4 2 4" xfId="25168" xr:uid="{00000000-0005-0000-0000-0000D4E50000}"/>
    <cellStyle name="Normal 99 2 4 2 5" xfId="44935" xr:uid="{00000000-0005-0000-0000-0000D5E50000}"/>
    <cellStyle name="Normal 99 2 4 3" xfId="6657" xr:uid="{00000000-0005-0000-0000-0000D6E50000}"/>
    <cellStyle name="Normal 99 2 4 3 2" xfId="16394" xr:uid="{00000000-0005-0000-0000-0000D7E50000}"/>
    <cellStyle name="Normal 99 2 4 3 2 2" xfId="35907" xr:uid="{00000000-0005-0000-0000-0000D8E50000}"/>
    <cellStyle name="Normal 99 2 4 3 2 3" xfId="55800" xr:uid="{00000000-0005-0000-0000-0000D9E50000}"/>
    <cellStyle name="Normal 99 2 4 3 3" xfId="28477" xr:uid="{00000000-0005-0000-0000-0000DAE50000}"/>
    <cellStyle name="Normal 99 2 4 3 4" xfId="48365" xr:uid="{00000000-0005-0000-0000-0000DBE50000}"/>
    <cellStyle name="Normal 99 2 4 4" xfId="11981" xr:uid="{00000000-0005-0000-0000-0000DCE50000}"/>
    <cellStyle name="Normal 99 2 4 4 2" xfId="31496" xr:uid="{00000000-0005-0000-0000-0000DDE50000}"/>
    <cellStyle name="Normal 99 2 4 4 3" xfId="51389" xr:uid="{00000000-0005-0000-0000-0000DEE50000}"/>
    <cellStyle name="Normal 99 2 4 5" xfId="21702" xr:uid="{00000000-0005-0000-0000-0000DFE50000}"/>
    <cellStyle name="Normal 99 2 4 6" xfId="41461" xr:uid="{00000000-0005-0000-0000-0000E0E50000}"/>
    <cellStyle name="Normal 99 2 5" xfId="2787" xr:uid="{00000000-0005-0000-0000-0000E1E50000}"/>
    <cellStyle name="Normal 99 2 5 2" xfId="8224" xr:uid="{00000000-0005-0000-0000-0000E2E50000}"/>
    <cellStyle name="Normal 99 2 5 2 2" xfId="17947" xr:uid="{00000000-0005-0000-0000-0000E3E50000}"/>
    <cellStyle name="Normal 99 2 5 2 2 2" xfId="37460" xr:uid="{00000000-0005-0000-0000-0000E4E50000}"/>
    <cellStyle name="Normal 99 2 5 2 2 3" xfId="57353" xr:uid="{00000000-0005-0000-0000-0000E5E50000}"/>
    <cellStyle name="Normal 99 2 5 2 3" xfId="22161" xr:uid="{00000000-0005-0000-0000-0000E6E50000}"/>
    <cellStyle name="Normal 99 2 5 2 4" xfId="41921" xr:uid="{00000000-0005-0000-0000-0000E7E50000}"/>
    <cellStyle name="Normal 99 2 5 3" xfId="12641" xr:uid="{00000000-0005-0000-0000-0000E8E50000}"/>
    <cellStyle name="Normal 99 2 5 3 2" xfId="32155" xr:uid="{00000000-0005-0000-0000-0000E9E50000}"/>
    <cellStyle name="Normal 99 2 5 3 3" xfId="52048" xr:uid="{00000000-0005-0000-0000-0000EAE50000}"/>
    <cellStyle name="Normal 99 2 5 4" xfId="23560" xr:uid="{00000000-0005-0000-0000-0000EBE50000}"/>
    <cellStyle name="Normal 99 2 5 5" xfId="43326" xr:uid="{00000000-0005-0000-0000-0000ECE50000}"/>
    <cellStyle name="Normal 99 2 6" xfId="5047" xr:uid="{00000000-0005-0000-0000-0000EDE50000}"/>
    <cellStyle name="Normal 99 2 6 2" xfId="14787" xr:uid="{00000000-0005-0000-0000-0000EEE50000}"/>
    <cellStyle name="Normal 99 2 6 2 2" xfId="34300" xr:uid="{00000000-0005-0000-0000-0000EFE50000}"/>
    <cellStyle name="Normal 99 2 6 2 3" xfId="54193" xr:uid="{00000000-0005-0000-0000-0000F0E50000}"/>
    <cellStyle name="Normal 99 2 6 3" xfId="26869" xr:uid="{00000000-0005-0000-0000-0000F1E50000}"/>
    <cellStyle name="Normal 99 2 6 4" xfId="46755" xr:uid="{00000000-0005-0000-0000-0000F2E50000}"/>
    <cellStyle name="Normal 99 2 7" xfId="10373" xr:uid="{00000000-0005-0000-0000-0000F3E50000}"/>
    <cellStyle name="Normal 99 2 7 2" xfId="29888" xr:uid="{00000000-0005-0000-0000-0000F4E50000}"/>
    <cellStyle name="Normal 99 2 7 3" xfId="49781" xr:uid="{00000000-0005-0000-0000-0000F5E50000}"/>
    <cellStyle name="Normal 99 2 8" xfId="20094" xr:uid="{00000000-0005-0000-0000-0000F6E50000}"/>
    <cellStyle name="Normal 99 2 9" xfId="39736" xr:uid="{00000000-0005-0000-0000-0000F7E50000}"/>
    <cellStyle name="Normal 99 3" xfId="578" xr:uid="{00000000-0005-0000-0000-0000F8E50000}"/>
    <cellStyle name="Normal 99 3 2" xfId="1664" xr:uid="{00000000-0005-0000-0000-0000F9E50000}"/>
    <cellStyle name="Normal 99 3 2 2" xfId="4036" xr:uid="{00000000-0005-0000-0000-0000FAE50000}"/>
    <cellStyle name="Normal 99 3 2 2 2" xfId="9473" xr:uid="{00000000-0005-0000-0000-0000FBE50000}"/>
    <cellStyle name="Normal 99 3 2 2 2 2" xfId="19196" xr:uid="{00000000-0005-0000-0000-0000FCE50000}"/>
    <cellStyle name="Normal 99 3 2 2 2 2 2" xfId="38709" xr:uid="{00000000-0005-0000-0000-0000FDE50000}"/>
    <cellStyle name="Normal 99 3 2 2 2 2 3" xfId="58602" xr:uid="{00000000-0005-0000-0000-0000FEE50000}"/>
    <cellStyle name="Normal 99 3 2 2 2 3" xfId="22498" xr:uid="{00000000-0005-0000-0000-0000FFE50000}"/>
    <cellStyle name="Normal 99 3 2 2 2 4" xfId="42261" xr:uid="{00000000-0005-0000-0000-000000E60000}"/>
    <cellStyle name="Normal 99 3 2 2 3" xfId="13890" xr:uid="{00000000-0005-0000-0000-000001E60000}"/>
    <cellStyle name="Normal 99 3 2 2 3 2" xfId="33404" xr:uid="{00000000-0005-0000-0000-000002E60000}"/>
    <cellStyle name="Normal 99 3 2 2 3 3" xfId="53297" xr:uid="{00000000-0005-0000-0000-000003E60000}"/>
    <cellStyle name="Normal 99 3 2 2 4" xfId="24809" xr:uid="{00000000-0005-0000-0000-000004E60000}"/>
    <cellStyle name="Normal 99 3 2 2 5" xfId="44575" xr:uid="{00000000-0005-0000-0000-000005E60000}"/>
    <cellStyle name="Normal 99 3 2 3" xfId="7767" xr:uid="{00000000-0005-0000-0000-000006E60000}"/>
    <cellStyle name="Normal 99 3 2 3 2" xfId="17490" xr:uid="{00000000-0005-0000-0000-000007E60000}"/>
    <cellStyle name="Normal 99 3 2 3 2 2" xfId="37003" xr:uid="{00000000-0005-0000-0000-000008E60000}"/>
    <cellStyle name="Normal 99 3 2 3 2 3" xfId="56896" xr:uid="{00000000-0005-0000-0000-000009E60000}"/>
    <cellStyle name="Normal 99 3 2 3 3" xfId="26544" xr:uid="{00000000-0005-0000-0000-00000AE60000}"/>
    <cellStyle name="Normal 99 3 2 3 4" xfId="46317" xr:uid="{00000000-0005-0000-0000-00000BE60000}"/>
    <cellStyle name="Normal 99 3 2 4" xfId="5763" xr:uid="{00000000-0005-0000-0000-00000CE60000}"/>
    <cellStyle name="Normal 99 3 2 4 2" xfId="15500" xr:uid="{00000000-0005-0000-0000-00000DE60000}"/>
    <cellStyle name="Normal 99 3 2 4 2 2" xfId="35013" xr:uid="{00000000-0005-0000-0000-00000EE60000}"/>
    <cellStyle name="Normal 99 3 2 4 2 3" xfId="54906" xr:uid="{00000000-0005-0000-0000-00000FE60000}"/>
    <cellStyle name="Normal 99 3 2 4 3" xfId="27583" xr:uid="{00000000-0005-0000-0000-000010E60000}"/>
    <cellStyle name="Normal 99 3 2 4 4" xfId="47471" xr:uid="{00000000-0005-0000-0000-000011E60000}"/>
    <cellStyle name="Normal 99 3 2 5" xfId="11622" xr:uid="{00000000-0005-0000-0000-000012E60000}"/>
    <cellStyle name="Normal 99 3 2 5 2" xfId="31137" xr:uid="{00000000-0005-0000-0000-000013E60000}"/>
    <cellStyle name="Normal 99 3 2 5 3" xfId="51030" xr:uid="{00000000-0005-0000-0000-000014E60000}"/>
    <cellStyle name="Normal 99 3 2 6" xfId="21343" xr:uid="{00000000-0005-0000-0000-000015E60000}"/>
    <cellStyle name="Normal 99 3 2 7" xfId="40998" xr:uid="{00000000-0005-0000-0000-000016E60000}"/>
    <cellStyle name="Normal 99 3 3" xfId="1113" xr:uid="{00000000-0005-0000-0000-000017E60000}"/>
    <cellStyle name="Normal 99 3 3 2" xfId="3498" xr:uid="{00000000-0005-0000-0000-000018E60000}"/>
    <cellStyle name="Normal 99 3 3 2 2" xfId="8935" xr:uid="{00000000-0005-0000-0000-000019E60000}"/>
    <cellStyle name="Normal 99 3 3 2 2 2" xfId="18658" xr:uid="{00000000-0005-0000-0000-00001AE60000}"/>
    <cellStyle name="Normal 99 3 3 2 2 2 2" xfId="38171" xr:uid="{00000000-0005-0000-0000-00001BE60000}"/>
    <cellStyle name="Normal 99 3 3 2 2 2 3" xfId="58064" xr:uid="{00000000-0005-0000-0000-00001CE60000}"/>
    <cellStyle name="Normal 99 3 3 2 2 3" xfId="25684" xr:uid="{00000000-0005-0000-0000-00001DE60000}"/>
    <cellStyle name="Normal 99 3 3 2 2 4" xfId="45453" xr:uid="{00000000-0005-0000-0000-00001EE60000}"/>
    <cellStyle name="Normal 99 3 3 2 3" xfId="13352" xr:uid="{00000000-0005-0000-0000-00001FE60000}"/>
    <cellStyle name="Normal 99 3 3 2 3 2" xfId="32866" xr:uid="{00000000-0005-0000-0000-000020E60000}"/>
    <cellStyle name="Normal 99 3 3 2 3 3" xfId="52759" xr:uid="{00000000-0005-0000-0000-000021E60000}"/>
    <cellStyle name="Normal 99 3 3 2 4" xfId="24271" xr:uid="{00000000-0005-0000-0000-000022E60000}"/>
    <cellStyle name="Normal 99 3 3 2 5" xfId="44037" xr:uid="{00000000-0005-0000-0000-000023E60000}"/>
    <cellStyle name="Normal 99 3 3 3" xfId="7307" xr:uid="{00000000-0005-0000-0000-000024E60000}"/>
    <cellStyle name="Normal 99 3 3 3 2" xfId="17043" xr:uid="{00000000-0005-0000-0000-000025E60000}"/>
    <cellStyle name="Normal 99 3 3 3 2 2" xfId="36556" xr:uid="{00000000-0005-0000-0000-000026E60000}"/>
    <cellStyle name="Normal 99 3 3 3 2 3" xfId="56449" xr:uid="{00000000-0005-0000-0000-000027E60000}"/>
    <cellStyle name="Normal 99 3 3 3 3" xfId="23002" xr:uid="{00000000-0005-0000-0000-000028E60000}"/>
    <cellStyle name="Normal 99 3 3 3 4" xfId="42767" xr:uid="{00000000-0005-0000-0000-000029E60000}"/>
    <cellStyle name="Normal 99 3 3 4" xfId="6298" xr:uid="{00000000-0005-0000-0000-00002AE60000}"/>
    <cellStyle name="Normal 99 3 3 4 2" xfId="16035" xr:uid="{00000000-0005-0000-0000-00002BE60000}"/>
    <cellStyle name="Normal 99 3 3 4 2 2" xfId="35548" xr:uid="{00000000-0005-0000-0000-00002CE60000}"/>
    <cellStyle name="Normal 99 3 3 4 2 3" xfId="55441" xr:uid="{00000000-0005-0000-0000-00002DE60000}"/>
    <cellStyle name="Normal 99 3 3 4 3" xfId="28118" xr:uid="{00000000-0005-0000-0000-00002EE60000}"/>
    <cellStyle name="Normal 99 3 3 4 4" xfId="48006" xr:uid="{00000000-0005-0000-0000-00002FE60000}"/>
    <cellStyle name="Normal 99 3 3 5" xfId="11084" xr:uid="{00000000-0005-0000-0000-000030E60000}"/>
    <cellStyle name="Normal 99 3 3 5 2" xfId="30599" xr:uid="{00000000-0005-0000-0000-000031E60000}"/>
    <cellStyle name="Normal 99 3 3 5 3" xfId="50492" xr:uid="{00000000-0005-0000-0000-000032E60000}"/>
    <cellStyle name="Normal 99 3 3 6" xfId="20805" xr:uid="{00000000-0005-0000-0000-000033E60000}"/>
    <cellStyle name="Normal 99 3 3 7" xfId="40447" xr:uid="{00000000-0005-0000-0000-000034E60000}"/>
    <cellStyle name="Normal 99 3 4" xfId="2303" xr:uid="{00000000-0005-0000-0000-000035E60000}"/>
    <cellStyle name="Normal 99 3 4 2" xfId="4572" xr:uid="{00000000-0005-0000-0000-000036E60000}"/>
    <cellStyle name="Normal 99 3 4 2 2" xfId="10008" xr:uid="{00000000-0005-0000-0000-000037E60000}"/>
    <cellStyle name="Normal 99 3 4 2 2 2" xfId="19731" xr:uid="{00000000-0005-0000-0000-000038E60000}"/>
    <cellStyle name="Normal 99 3 4 2 2 2 2" xfId="39244" xr:uid="{00000000-0005-0000-0000-000039E60000}"/>
    <cellStyle name="Normal 99 3 4 2 2 2 3" xfId="59137" xr:uid="{00000000-0005-0000-0000-00003AE60000}"/>
    <cellStyle name="Normal 99 3 4 2 2 3" xfId="29457" xr:uid="{00000000-0005-0000-0000-00003BE60000}"/>
    <cellStyle name="Normal 99 3 4 2 2 4" xfId="49345" xr:uid="{00000000-0005-0000-0000-00003CE60000}"/>
    <cellStyle name="Normal 99 3 4 2 3" xfId="14425" xr:uid="{00000000-0005-0000-0000-00003DE60000}"/>
    <cellStyle name="Normal 99 3 4 2 3 2" xfId="33939" xr:uid="{00000000-0005-0000-0000-00003EE60000}"/>
    <cellStyle name="Normal 99 3 4 2 3 3" xfId="53832" xr:uid="{00000000-0005-0000-0000-00003FE60000}"/>
    <cellStyle name="Normal 99 3 4 2 4" xfId="25344" xr:uid="{00000000-0005-0000-0000-000040E60000}"/>
    <cellStyle name="Normal 99 3 4 2 5" xfId="45111" xr:uid="{00000000-0005-0000-0000-000041E60000}"/>
    <cellStyle name="Normal 99 3 4 3" xfId="6833" xr:uid="{00000000-0005-0000-0000-000042E60000}"/>
    <cellStyle name="Normal 99 3 4 3 2" xfId="16570" xr:uid="{00000000-0005-0000-0000-000043E60000}"/>
    <cellStyle name="Normal 99 3 4 3 2 2" xfId="36083" xr:uid="{00000000-0005-0000-0000-000044E60000}"/>
    <cellStyle name="Normal 99 3 4 3 2 3" xfId="55976" xr:uid="{00000000-0005-0000-0000-000045E60000}"/>
    <cellStyle name="Normal 99 3 4 3 3" xfId="28653" xr:uid="{00000000-0005-0000-0000-000046E60000}"/>
    <cellStyle name="Normal 99 3 4 3 4" xfId="48541" xr:uid="{00000000-0005-0000-0000-000047E60000}"/>
    <cellStyle name="Normal 99 3 4 4" xfId="12157" xr:uid="{00000000-0005-0000-0000-000048E60000}"/>
    <cellStyle name="Normal 99 3 4 4 2" xfId="31672" xr:uid="{00000000-0005-0000-0000-000049E60000}"/>
    <cellStyle name="Normal 99 3 4 4 3" xfId="51565" xr:uid="{00000000-0005-0000-0000-00004AE60000}"/>
    <cellStyle name="Normal 99 3 4 5" xfId="21878" xr:uid="{00000000-0005-0000-0000-00004BE60000}"/>
    <cellStyle name="Normal 99 3 4 6" xfId="41637" xr:uid="{00000000-0005-0000-0000-00004CE60000}"/>
    <cellStyle name="Normal 99 3 5" xfId="2963" xr:uid="{00000000-0005-0000-0000-00004DE60000}"/>
    <cellStyle name="Normal 99 3 5 2" xfId="8400" xr:uid="{00000000-0005-0000-0000-00004EE60000}"/>
    <cellStyle name="Normal 99 3 5 2 2" xfId="18123" xr:uid="{00000000-0005-0000-0000-00004FE60000}"/>
    <cellStyle name="Normal 99 3 5 2 2 2" xfId="37636" xr:uid="{00000000-0005-0000-0000-000050E60000}"/>
    <cellStyle name="Normal 99 3 5 2 2 3" xfId="57529" xr:uid="{00000000-0005-0000-0000-000051E60000}"/>
    <cellStyle name="Normal 99 3 5 2 3" xfId="22620" xr:uid="{00000000-0005-0000-0000-000052E60000}"/>
    <cellStyle name="Normal 99 3 5 2 4" xfId="42383" xr:uid="{00000000-0005-0000-0000-000053E60000}"/>
    <cellStyle name="Normal 99 3 5 3" xfId="12817" xr:uid="{00000000-0005-0000-0000-000054E60000}"/>
    <cellStyle name="Normal 99 3 5 3 2" xfId="32331" xr:uid="{00000000-0005-0000-0000-000055E60000}"/>
    <cellStyle name="Normal 99 3 5 3 3" xfId="52224" xr:uid="{00000000-0005-0000-0000-000056E60000}"/>
    <cellStyle name="Normal 99 3 5 4" xfId="23736" xr:uid="{00000000-0005-0000-0000-000057E60000}"/>
    <cellStyle name="Normal 99 3 5 5" xfId="43502" xr:uid="{00000000-0005-0000-0000-000058E60000}"/>
    <cellStyle name="Normal 99 3 6" xfId="5223" xr:uid="{00000000-0005-0000-0000-000059E60000}"/>
    <cellStyle name="Normal 99 3 6 2" xfId="14963" xr:uid="{00000000-0005-0000-0000-00005AE60000}"/>
    <cellStyle name="Normal 99 3 6 2 2" xfId="34476" xr:uid="{00000000-0005-0000-0000-00005BE60000}"/>
    <cellStyle name="Normal 99 3 6 2 3" xfId="54369" xr:uid="{00000000-0005-0000-0000-00005CE60000}"/>
    <cellStyle name="Normal 99 3 6 3" xfId="27045" xr:uid="{00000000-0005-0000-0000-00005DE60000}"/>
    <cellStyle name="Normal 99 3 6 4" xfId="46931" xr:uid="{00000000-0005-0000-0000-00005EE60000}"/>
    <cellStyle name="Normal 99 3 7" xfId="10549" xr:uid="{00000000-0005-0000-0000-00005FE60000}"/>
    <cellStyle name="Normal 99 3 7 2" xfId="30064" xr:uid="{00000000-0005-0000-0000-000060E60000}"/>
    <cellStyle name="Normal 99 3 7 3" xfId="49957" xr:uid="{00000000-0005-0000-0000-000061E60000}"/>
    <cellStyle name="Normal 99 3 8" xfId="20270" xr:uid="{00000000-0005-0000-0000-000062E60000}"/>
    <cellStyle name="Normal 99 3 9" xfId="39912" xr:uid="{00000000-0005-0000-0000-000063E60000}"/>
    <cellStyle name="Normal 99 4" xfId="1312" xr:uid="{00000000-0005-0000-0000-000064E60000}"/>
    <cellStyle name="Normal 99 4 2" xfId="3684" xr:uid="{00000000-0005-0000-0000-000065E60000}"/>
    <cellStyle name="Normal 99 4 2 2" xfId="9121" xr:uid="{00000000-0005-0000-0000-000066E60000}"/>
    <cellStyle name="Normal 99 4 2 2 2" xfId="18844" xr:uid="{00000000-0005-0000-0000-000067E60000}"/>
    <cellStyle name="Normal 99 4 2 2 2 2" xfId="38357" xr:uid="{00000000-0005-0000-0000-000068E60000}"/>
    <cellStyle name="Normal 99 4 2 2 2 3" xfId="58250" xr:uid="{00000000-0005-0000-0000-000069E60000}"/>
    <cellStyle name="Normal 99 4 2 2 3" xfId="26160" xr:uid="{00000000-0005-0000-0000-00006AE60000}"/>
    <cellStyle name="Normal 99 4 2 2 4" xfId="45931" xr:uid="{00000000-0005-0000-0000-00006BE60000}"/>
    <cellStyle name="Normal 99 4 2 3" xfId="13538" xr:uid="{00000000-0005-0000-0000-00006CE60000}"/>
    <cellStyle name="Normal 99 4 2 3 2" xfId="33052" xr:uid="{00000000-0005-0000-0000-00006DE60000}"/>
    <cellStyle name="Normal 99 4 2 3 3" xfId="52945" xr:uid="{00000000-0005-0000-0000-00006EE60000}"/>
    <cellStyle name="Normal 99 4 2 4" xfId="24457" xr:uid="{00000000-0005-0000-0000-00006FE60000}"/>
    <cellStyle name="Normal 99 4 2 5" xfId="44223" xr:uid="{00000000-0005-0000-0000-000070E60000}"/>
    <cellStyle name="Normal 99 4 3" xfId="7473" xr:uid="{00000000-0005-0000-0000-000071E60000}"/>
    <cellStyle name="Normal 99 4 3 2" xfId="17196" xr:uid="{00000000-0005-0000-0000-000072E60000}"/>
    <cellStyle name="Normal 99 4 3 2 2" xfId="36709" xr:uid="{00000000-0005-0000-0000-000073E60000}"/>
    <cellStyle name="Normal 99 4 3 2 3" xfId="56602" xr:uid="{00000000-0005-0000-0000-000074E60000}"/>
    <cellStyle name="Normal 99 4 3 3" xfId="25842" xr:uid="{00000000-0005-0000-0000-000075E60000}"/>
    <cellStyle name="Normal 99 4 3 4" xfId="45611" xr:uid="{00000000-0005-0000-0000-000076E60000}"/>
    <cellStyle name="Normal 99 4 4" xfId="5411" xr:uid="{00000000-0005-0000-0000-000077E60000}"/>
    <cellStyle name="Normal 99 4 4 2" xfId="15148" xr:uid="{00000000-0005-0000-0000-000078E60000}"/>
    <cellStyle name="Normal 99 4 4 2 2" xfId="34661" xr:uid="{00000000-0005-0000-0000-000079E60000}"/>
    <cellStyle name="Normal 99 4 4 2 3" xfId="54554" xr:uid="{00000000-0005-0000-0000-00007AE60000}"/>
    <cellStyle name="Normal 99 4 4 3" xfId="27231" xr:uid="{00000000-0005-0000-0000-00007BE60000}"/>
    <cellStyle name="Normal 99 4 4 4" xfId="47119" xr:uid="{00000000-0005-0000-0000-00007CE60000}"/>
    <cellStyle name="Normal 99 4 5" xfId="11270" xr:uid="{00000000-0005-0000-0000-00007DE60000}"/>
    <cellStyle name="Normal 99 4 5 2" xfId="30785" xr:uid="{00000000-0005-0000-0000-00007EE60000}"/>
    <cellStyle name="Normal 99 4 5 3" xfId="50678" xr:uid="{00000000-0005-0000-0000-00007FE60000}"/>
    <cellStyle name="Normal 99 4 6" xfId="20991" xr:uid="{00000000-0005-0000-0000-000080E60000}"/>
    <cellStyle name="Normal 99 4 7" xfId="40646" xr:uid="{00000000-0005-0000-0000-000081E60000}"/>
    <cellStyle name="Normal 99 5" xfId="761" xr:uid="{00000000-0005-0000-0000-000082E60000}"/>
    <cellStyle name="Normal 99 5 2" xfId="3146" xr:uid="{00000000-0005-0000-0000-000083E60000}"/>
    <cellStyle name="Normal 99 5 2 2" xfId="8583" xr:uid="{00000000-0005-0000-0000-000084E60000}"/>
    <cellStyle name="Normal 99 5 2 2 2" xfId="18306" xr:uid="{00000000-0005-0000-0000-000085E60000}"/>
    <cellStyle name="Normal 99 5 2 2 2 2" xfId="37819" xr:uid="{00000000-0005-0000-0000-000086E60000}"/>
    <cellStyle name="Normal 99 5 2 2 2 3" xfId="57712" xr:uid="{00000000-0005-0000-0000-000087E60000}"/>
    <cellStyle name="Normal 99 5 2 2 3" xfId="25919" xr:uid="{00000000-0005-0000-0000-000088E60000}"/>
    <cellStyle name="Normal 99 5 2 2 4" xfId="45689" xr:uid="{00000000-0005-0000-0000-000089E60000}"/>
    <cellStyle name="Normal 99 5 2 3" xfId="13000" xr:uid="{00000000-0005-0000-0000-00008AE60000}"/>
    <cellStyle name="Normal 99 5 2 3 2" xfId="32514" xr:uid="{00000000-0005-0000-0000-00008BE60000}"/>
    <cellStyle name="Normal 99 5 2 3 3" xfId="52407" xr:uid="{00000000-0005-0000-0000-00008CE60000}"/>
    <cellStyle name="Normal 99 5 2 4" xfId="23919" xr:uid="{00000000-0005-0000-0000-00008DE60000}"/>
    <cellStyle name="Normal 99 5 2 5" xfId="43685" xr:uid="{00000000-0005-0000-0000-00008EE60000}"/>
    <cellStyle name="Normal 99 5 3" xfId="7013" xr:uid="{00000000-0005-0000-0000-00008FE60000}"/>
    <cellStyle name="Normal 99 5 3 2" xfId="16749" xr:uid="{00000000-0005-0000-0000-000090E60000}"/>
    <cellStyle name="Normal 99 5 3 2 2" xfId="36262" xr:uid="{00000000-0005-0000-0000-000091E60000}"/>
    <cellStyle name="Normal 99 5 3 2 3" xfId="56155" xr:uid="{00000000-0005-0000-0000-000092E60000}"/>
    <cellStyle name="Normal 99 5 3 3" xfId="22649" xr:uid="{00000000-0005-0000-0000-000093E60000}"/>
    <cellStyle name="Normal 99 5 3 4" xfId="42413" xr:uid="{00000000-0005-0000-0000-000094E60000}"/>
    <cellStyle name="Normal 99 5 4" xfId="5946" xr:uid="{00000000-0005-0000-0000-000095E60000}"/>
    <cellStyle name="Normal 99 5 4 2" xfId="15683" xr:uid="{00000000-0005-0000-0000-000096E60000}"/>
    <cellStyle name="Normal 99 5 4 2 2" xfId="35196" xr:uid="{00000000-0005-0000-0000-000097E60000}"/>
    <cellStyle name="Normal 99 5 4 2 3" xfId="55089" xr:uid="{00000000-0005-0000-0000-000098E60000}"/>
    <cellStyle name="Normal 99 5 4 3" xfId="27766" xr:uid="{00000000-0005-0000-0000-000099E60000}"/>
    <cellStyle name="Normal 99 5 4 4" xfId="47654" xr:uid="{00000000-0005-0000-0000-00009AE60000}"/>
    <cellStyle name="Normal 99 5 5" xfId="10732" xr:uid="{00000000-0005-0000-0000-00009BE60000}"/>
    <cellStyle name="Normal 99 5 5 2" xfId="30247" xr:uid="{00000000-0005-0000-0000-00009CE60000}"/>
    <cellStyle name="Normal 99 5 5 3" xfId="50140" xr:uid="{00000000-0005-0000-0000-00009DE60000}"/>
    <cellStyle name="Normal 99 5 6" xfId="20453" xr:uid="{00000000-0005-0000-0000-00009EE60000}"/>
    <cellStyle name="Normal 99 5 7" xfId="40095" xr:uid="{00000000-0005-0000-0000-00009FE60000}"/>
    <cellStyle name="Normal 99 6" xfId="1909" xr:uid="{00000000-0005-0000-0000-0000A0E60000}"/>
    <cellStyle name="Normal 99 6 2" xfId="4220" xr:uid="{00000000-0005-0000-0000-0000A1E60000}"/>
    <cellStyle name="Normal 99 6 2 2" xfId="9656" xr:uid="{00000000-0005-0000-0000-0000A2E60000}"/>
    <cellStyle name="Normal 99 6 2 2 2" xfId="19379" xr:uid="{00000000-0005-0000-0000-0000A3E60000}"/>
    <cellStyle name="Normal 99 6 2 2 2 2" xfId="38892" xr:uid="{00000000-0005-0000-0000-0000A4E60000}"/>
    <cellStyle name="Normal 99 6 2 2 2 3" xfId="58785" xr:uid="{00000000-0005-0000-0000-0000A5E60000}"/>
    <cellStyle name="Normal 99 6 2 2 3" xfId="29105" xr:uid="{00000000-0005-0000-0000-0000A6E60000}"/>
    <cellStyle name="Normal 99 6 2 2 4" xfId="48993" xr:uid="{00000000-0005-0000-0000-0000A7E60000}"/>
    <cellStyle name="Normal 99 6 2 3" xfId="14073" xr:uid="{00000000-0005-0000-0000-0000A8E60000}"/>
    <cellStyle name="Normal 99 6 2 3 2" xfId="33587" xr:uid="{00000000-0005-0000-0000-0000A9E60000}"/>
    <cellStyle name="Normal 99 6 2 3 3" xfId="53480" xr:uid="{00000000-0005-0000-0000-0000AAE60000}"/>
    <cellStyle name="Normal 99 6 2 4" xfId="24992" xr:uid="{00000000-0005-0000-0000-0000ABE60000}"/>
    <cellStyle name="Normal 99 6 2 5" xfId="44759" xr:uid="{00000000-0005-0000-0000-0000ACE60000}"/>
    <cellStyle name="Normal 99 6 3" xfId="6481" xr:uid="{00000000-0005-0000-0000-0000ADE60000}"/>
    <cellStyle name="Normal 99 6 3 2" xfId="16218" xr:uid="{00000000-0005-0000-0000-0000AEE60000}"/>
    <cellStyle name="Normal 99 6 3 2 2" xfId="35731" xr:uid="{00000000-0005-0000-0000-0000AFE60000}"/>
    <cellStyle name="Normal 99 6 3 2 3" xfId="55624" xr:uid="{00000000-0005-0000-0000-0000B0E60000}"/>
    <cellStyle name="Normal 99 6 3 3" xfId="28301" xr:uid="{00000000-0005-0000-0000-0000B1E60000}"/>
    <cellStyle name="Normal 99 6 3 4" xfId="48189" xr:uid="{00000000-0005-0000-0000-0000B2E60000}"/>
    <cellStyle name="Normal 99 6 4" xfId="11805" xr:uid="{00000000-0005-0000-0000-0000B3E60000}"/>
    <cellStyle name="Normal 99 6 4 2" xfId="31320" xr:uid="{00000000-0005-0000-0000-0000B4E60000}"/>
    <cellStyle name="Normal 99 6 4 3" xfId="51213" xr:uid="{00000000-0005-0000-0000-0000B5E60000}"/>
    <cellStyle name="Normal 99 6 5" xfId="21526" xr:uid="{00000000-0005-0000-0000-0000B6E60000}"/>
    <cellStyle name="Normal 99 6 6" xfId="41243" xr:uid="{00000000-0005-0000-0000-0000B7E60000}"/>
    <cellStyle name="Normal 99 7" xfId="2472" xr:uid="{00000000-0005-0000-0000-0000B8E60000}"/>
    <cellStyle name="Normal 99 7 2" xfId="7909" xr:uid="{00000000-0005-0000-0000-0000B9E60000}"/>
    <cellStyle name="Normal 99 7 2 2" xfId="17632" xr:uid="{00000000-0005-0000-0000-0000BAE60000}"/>
    <cellStyle name="Normal 99 7 2 2 2" xfId="37145" xr:uid="{00000000-0005-0000-0000-0000BBE60000}"/>
    <cellStyle name="Normal 99 7 2 2 3" xfId="57038" xr:uid="{00000000-0005-0000-0000-0000BCE60000}"/>
    <cellStyle name="Normal 99 7 2 3" xfId="25892" xr:uid="{00000000-0005-0000-0000-0000BDE60000}"/>
    <cellStyle name="Normal 99 7 2 4" xfId="45662" xr:uid="{00000000-0005-0000-0000-0000BEE60000}"/>
    <cellStyle name="Normal 99 7 3" xfId="12326" xr:uid="{00000000-0005-0000-0000-0000BFE60000}"/>
    <cellStyle name="Normal 99 7 3 2" xfId="31840" xr:uid="{00000000-0005-0000-0000-0000C0E60000}"/>
    <cellStyle name="Normal 99 7 3 3" xfId="51733" xr:uid="{00000000-0005-0000-0000-0000C1E60000}"/>
    <cellStyle name="Normal 99 7 4" xfId="23245" xr:uid="{00000000-0005-0000-0000-0000C2E60000}"/>
    <cellStyle name="Normal 99 7 5" xfId="43011" xr:uid="{00000000-0005-0000-0000-0000C3E60000}"/>
    <cellStyle name="Normal 99 8" xfId="2611" xr:uid="{00000000-0005-0000-0000-0000C4E60000}"/>
    <cellStyle name="Normal 99 8 2" xfId="8048" xr:uid="{00000000-0005-0000-0000-0000C5E60000}"/>
    <cellStyle name="Normal 99 8 2 2" xfId="17771" xr:uid="{00000000-0005-0000-0000-0000C6E60000}"/>
    <cellStyle name="Normal 99 8 2 2 2" xfId="37284" xr:uid="{00000000-0005-0000-0000-0000C7E60000}"/>
    <cellStyle name="Normal 99 8 2 2 3" xfId="57177" xr:uid="{00000000-0005-0000-0000-0000C8E60000}"/>
    <cellStyle name="Normal 99 8 2 3" xfId="22816" xr:uid="{00000000-0005-0000-0000-0000C9E60000}"/>
    <cellStyle name="Normal 99 8 2 4" xfId="42580" xr:uid="{00000000-0005-0000-0000-0000CAE60000}"/>
    <cellStyle name="Normal 99 8 3" xfId="12465" xr:uid="{00000000-0005-0000-0000-0000CBE60000}"/>
    <cellStyle name="Normal 99 8 3 2" xfId="31979" xr:uid="{00000000-0005-0000-0000-0000CCE60000}"/>
    <cellStyle name="Normal 99 8 3 3" xfId="51872" xr:uid="{00000000-0005-0000-0000-0000CDE60000}"/>
    <cellStyle name="Normal 99 8 4" xfId="23384" xr:uid="{00000000-0005-0000-0000-0000CEE60000}"/>
    <cellStyle name="Normal 99 8 5" xfId="43150" xr:uid="{00000000-0005-0000-0000-0000CFE60000}"/>
    <cellStyle name="Normal 99 9" xfId="4829" xr:uid="{00000000-0005-0000-0000-0000D0E60000}"/>
    <cellStyle name="Normal 99 9 2" xfId="14611" xr:uid="{00000000-0005-0000-0000-0000D1E60000}"/>
    <cellStyle name="Normal 99 9 2 2" xfId="34124" xr:uid="{00000000-0005-0000-0000-0000D2E60000}"/>
    <cellStyle name="Normal 99 9 2 3" xfId="54017" xr:uid="{00000000-0005-0000-0000-0000D3E60000}"/>
    <cellStyle name="Normal 99 9 3" xfId="26693" xr:uid="{00000000-0005-0000-0000-0000D4E60000}"/>
    <cellStyle name="Normal 99 9 4" xfId="46537" xr:uid="{00000000-0005-0000-0000-0000D5E60000}"/>
    <cellStyle name="Note 2" xfId="84" xr:uid="{00000000-0005-0000-0000-0000D6E60000}"/>
    <cellStyle name="Note 2 2" xfId="1809" xr:uid="{00000000-0005-0000-0000-0000D7E60000}"/>
    <cellStyle name="Note 2 2 2" xfId="29581" xr:uid="{00000000-0005-0000-0000-0000D8E60000}"/>
    <cellStyle name="Note 2 2 2 2" xfId="59270" xr:uid="{00000000-0005-0000-0000-0000D9E60000}"/>
    <cellStyle name="Note 2 2 2 3" xfId="49474" xr:uid="{00000000-0005-0000-0000-0000DAE60000}"/>
    <cellStyle name="Note 2 2 3" xfId="39335" xr:uid="{00000000-0005-0000-0000-0000DBE60000}"/>
    <cellStyle name="Note 2 2 3 2" xfId="59293" xr:uid="{00000000-0005-0000-0000-0000DCE60000}"/>
    <cellStyle name="Note 2 2 3 3" xfId="59228" xr:uid="{00000000-0005-0000-0000-0000DDE60000}"/>
    <cellStyle name="Note 2 2 4" xfId="29597" xr:uid="{00000000-0005-0000-0000-0000DEE60000}"/>
    <cellStyle name="Note 2 2 4 2" xfId="49490" xr:uid="{00000000-0005-0000-0000-0000DFE60000}"/>
    <cellStyle name="Note 2 2 5" xfId="41143" xr:uid="{00000000-0005-0000-0000-0000E0E60000}"/>
    <cellStyle name="Note 2 3" xfId="4729" xr:uid="{00000000-0005-0000-0000-0000E1E60000}"/>
    <cellStyle name="Note 2 3 2" xfId="29572" xr:uid="{00000000-0005-0000-0000-0000E2E60000}"/>
    <cellStyle name="Note 2 3 2 2" xfId="59264" xr:uid="{00000000-0005-0000-0000-0000E3E60000}"/>
    <cellStyle name="Note 2 3 2 3" xfId="49465" xr:uid="{00000000-0005-0000-0000-0000E4E60000}"/>
    <cellStyle name="Note 2 3 3" xfId="29579" xr:uid="{00000000-0005-0000-0000-0000E5E60000}"/>
    <cellStyle name="Note 2 3 3 2" xfId="59269" xr:uid="{00000000-0005-0000-0000-0000E6E60000}"/>
    <cellStyle name="Note 2 3 3 3" xfId="49472" xr:uid="{00000000-0005-0000-0000-0000E7E60000}"/>
    <cellStyle name="Note 2 3 4" xfId="29560" xr:uid="{00000000-0005-0000-0000-0000E8E60000}"/>
    <cellStyle name="Note 2 3 4 2" xfId="49453" xr:uid="{00000000-0005-0000-0000-0000E9E60000}"/>
    <cellStyle name="Note 2 3 5" xfId="46437" xr:uid="{00000000-0005-0000-0000-0000EAE60000}"/>
    <cellStyle name="Note 2 4" xfId="29548" xr:uid="{00000000-0005-0000-0000-0000EBE60000}"/>
    <cellStyle name="Note 2 4 2" xfId="59244" xr:uid="{00000000-0005-0000-0000-0000ECE60000}"/>
    <cellStyle name="Note 2 4 3" xfId="49441" xr:uid="{00000000-0005-0000-0000-0000EDE60000}"/>
    <cellStyle name="Note 2 5" xfId="29564" xr:uid="{00000000-0005-0000-0000-0000EEE60000}"/>
    <cellStyle name="Note 2 5 2" xfId="59258" xr:uid="{00000000-0005-0000-0000-0000EFE60000}"/>
    <cellStyle name="Note 2 5 3" xfId="49457" xr:uid="{00000000-0005-0000-0000-0000F0E60000}"/>
    <cellStyle name="Note 2 6" xfId="39324" xr:uid="{00000000-0005-0000-0000-0000F1E60000}"/>
    <cellStyle name="Note 2 6 2" xfId="59217" xr:uid="{00000000-0005-0000-0000-0000F2E60000}"/>
    <cellStyle name="Note 2 7" xfId="39418" xr:uid="{00000000-0005-0000-0000-0000F3E60000}"/>
    <cellStyle name="Note 3" xfId="293" xr:uid="{00000000-0005-0000-0000-0000F4E60000}"/>
    <cellStyle name="Note 3 2" xfId="2018" xr:uid="{00000000-0005-0000-0000-0000F5E60000}"/>
    <cellStyle name="Note 3 2 2" xfId="29545" xr:uid="{00000000-0005-0000-0000-0000F6E60000}"/>
    <cellStyle name="Note 3 2 2 2" xfId="59242" xr:uid="{00000000-0005-0000-0000-0000F7E60000}"/>
    <cellStyle name="Note 3 2 2 3" xfId="49438" xr:uid="{00000000-0005-0000-0000-0000F8E60000}"/>
    <cellStyle name="Note 3 2 3" xfId="39320" xr:uid="{00000000-0005-0000-0000-0000F9E60000}"/>
    <cellStyle name="Note 3 2 3 2" xfId="59287" xr:uid="{00000000-0005-0000-0000-0000FAE60000}"/>
    <cellStyle name="Note 3 2 3 3" xfId="59213" xr:uid="{00000000-0005-0000-0000-0000FBE60000}"/>
    <cellStyle name="Note 3 2 4" xfId="39331" xr:uid="{00000000-0005-0000-0000-0000FCE60000}"/>
    <cellStyle name="Note 3 2 4 2" xfId="59224" xr:uid="{00000000-0005-0000-0000-0000FDE60000}"/>
    <cellStyle name="Note 3 2 5" xfId="41352" xr:uid="{00000000-0005-0000-0000-0000FEE60000}"/>
    <cellStyle name="Note 3 3" xfId="4938" xr:uid="{00000000-0005-0000-0000-0000FFE60000}"/>
    <cellStyle name="Note 3 3 2" xfId="29591" xr:uid="{00000000-0005-0000-0000-000000E70000}"/>
    <cellStyle name="Note 3 3 2 2" xfId="59280" xr:uid="{00000000-0005-0000-0000-000001E70000}"/>
    <cellStyle name="Note 3 3 2 3" xfId="49484" xr:uid="{00000000-0005-0000-0000-000002E70000}"/>
    <cellStyle name="Note 3 3 3" xfId="29596" xr:uid="{00000000-0005-0000-0000-000003E70000}"/>
    <cellStyle name="Note 3 3 3 2" xfId="59283" xr:uid="{00000000-0005-0000-0000-000004E70000}"/>
    <cellStyle name="Note 3 3 3 3" xfId="49489" xr:uid="{00000000-0005-0000-0000-000005E70000}"/>
    <cellStyle name="Note 3 3 4" xfId="29542" xr:uid="{00000000-0005-0000-0000-000006E70000}"/>
    <cellStyle name="Note 3 3 4 2" xfId="49435" xr:uid="{00000000-0005-0000-0000-000007E70000}"/>
    <cellStyle name="Note 3 3 5" xfId="46646" xr:uid="{00000000-0005-0000-0000-000008E70000}"/>
    <cellStyle name="Note 3 4" xfId="29589" xr:uid="{00000000-0005-0000-0000-000009E70000}"/>
    <cellStyle name="Note 3 4 2" xfId="59278" xr:uid="{00000000-0005-0000-0000-00000AE70000}"/>
    <cellStyle name="Note 3 4 3" xfId="49482" xr:uid="{00000000-0005-0000-0000-00000BE70000}"/>
    <cellStyle name="Note 3 5" xfId="39333" xr:uid="{00000000-0005-0000-0000-00000CE70000}"/>
    <cellStyle name="Note 3 5 2" xfId="59291" xr:uid="{00000000-0005-0000-0000-00000DE70000}"/>
    <cellStyle name="Note 3 5 3" xfId="59226" xr:uid="{00000000-0005-0000-0000-00000EE70000}"/>
    <cellStyle name="Note 3 6" xfId="39323" xr:uid="{00000000-0005-0000-0000-00000FE70000}"/>
    <cellStyle name="Note 3 6 2" xfId="59216" xr:uid="{00000000-0005-0000-0000-000010E70000}"/>
    <cellStyle name="Note 3 7" xfId="39627" xr:uid="{00000000-0005-0000-0000-000011E70000}"/>
    <cellStyle name="Output 2" xfId="85" xr:uid="{00000000-0005-0000-0000-000012E70000}"/>
    <cellStyle name="Output 2 2" xfId="1810" xr:uid="{00000000-0005-0000-0000-000013E70000}"/>
    <cellStyle name="Output 2 2 2" xfId="29594" xr:uid="{00000000-0005-0000-0000-000014E70000}"/>
    <cellStyle name="Output 2 2 2 2" xfId="59282" xr:uid="{00000000-0005-0000-0000-000015E70000}"/>
    <cellStyle name="Output 2 2 2 3" xfId="49487" xr:uid="{00000000-0005-0000-0000-000016E70000}"/>
    <cellStyle name="Output 2 2 3" xfId="29555" xr:uid="{00000000-0005-0000-0000-000017E70000}"/>
    <cellStyle name="Output 2 2 3 2" xfId="59250" xr:uid="{00000000-0005-0000-0000-000018E70000}"/>
    <cellStyle name="Output 2 2 3 3" xfId="49448" xr:uid="{00000000-0005-0000-0000-000019E70000}"/>
    <cellStyle name="Output 2 2 4" xfId="29571" xr:uid="{00000000-0005-0000-0000-00001AE70000}"/>
    <cellStyle name="Output 2 2 4 2" xfId="49464" xr:uid="{00000000-0005-0000-0000-00001BE70000}"/>
    <cellStyle name="Output 2 2 5" xfId="41144" xr:uid="{00000000-0005-0000-0000-00001CE70000}"/>
    <cellStyle name="Output 2 3" xfId="4730" xr:uid="{00000000-0005-0000-0000-00001DE70000}"/>
    <cellStyle name="Output 2 3 2" xfId="29582" xr:uid="{00000000-0005-0000-0000-00001EE70000}"/>
    <cellStyle name="Output 2 3 2 2" xfId="59271" xr:uid="{00000000-0005-0000-0000-00001FE70000}"/>
    <cellStyle name="Output 2 3 2 3" xfId="49475" xr:uid="{00000000-0005-0000-0000-000020E70000}"/>
    <cellStyle name="Output 2 3 3" xfId="29584" xr:uid="{00000000-0005-0000-0000-000021E70000}"/>
    <cellStyle name="Output 2 3 3 2" xfId="59273" xr:uid="{00000000-0005-0000-0000-000022E70000}"/>
    <cellStyle name="Output 2 3 3 3" xfId="49477" xr:uid="{00000000-0005-0000-0000-000023E70000}"/>
    <cellStyle name="Output 2 3 4" xfId="29547" xr:uid="{00000000-0005-0000-0000-000024E70000}"/>
    <cellStyle name="Output 2 3 4 2" xfId="49440" xr:uid="{00000000-0005-0000-0000-000025E70000}"/>
    <cellStyle name="Output 2 3 5" xfId="46438" xr:uid="{00000000-0005-0000-0000-000026E70000}"/>
    <cellStyle name="Output 2 4" xfId="29577" xr:uid="{00000000-0005-0000-0000-000027E70000}"/>
    <cellStyle name="Output 2 4 2" xfId="59267" xr:uid="{00000000-0005-0000-0000-000028E70000}"/>
    <cellStyle name="Output 2 4 3" xfId="49470" xr:uid="{00000000-0005-0000-0000-000029E70000}"/>
    <cellStyle name="Output 2 5" xfId="29559" xr:uid="{00000000-0005-0000-0000-00002AE70000}"/>
    <cellStyle name="Output 2 5 2" xfId="59254" xr:uid="{00000000-0005-0000-0000-00002BE70000}"/>
    <cellStyle name="Output 2 5 3" xfId="49452" xr:uid="{00000000-0005-0000-0000-00002CE70000}"/>
    <cellStyle name="Output 2 6" xfId="39332" xr:uid="{00000000-0005-0000-0000-00002DE70000}"/>
    <cellStyle name="Output 2 6 2" xfId="59225" xr:uid="{00000000-0005-0000-0000-00002EE70000}"/>
    <cellStyle name="Output 2 7" xfId="39419" xr:uid="{00000000-0005-0000-0000-00002FE70000}"/>
    <cellStyle name="Output 3" xfId="294" xr:uid="{00000000-0005-0000-0000-000030E70000}"/>
    <cellStyle name="Output 3 2" xfId="2019" xr:uid="{00000000-0005-0000-0000-000031E70000}"/>
    <cellStyle name="Output 3 2 2" xfId="29540" xr:uid="{00000000-0005-0000-0000-000032E70000}"/>
    <cellStyle name="Output 3 2 2 2" xfId="59238" xr:uid="{00000000-0005-0000-0000-000033E70000}"/>
    <cellStyle name="Output 3 2 2 3" xfId="49433" xr:uid="{00000000-0005-0000-0000-000034E70000}"/>
    <cellStyle name="Output 3 2 3" xfId="39337" xr:uid="{00000000-0005-0000-0000-000035E70000}"/>
    <cellStyle name="Output 3 2 3 2" xfId="59294" xr:uid="{00000000-0005-0000-0000-000036E70000}"/>
    <cellStyle name="Output 3 2 3 3" xfId="59230" xr:uid="{00000000-0005-0000-0000-000037E70000}"/>
    <cellStyle name="Output 3 2 4" xfId="29568" xr:uid="{00000000-0005-0000-0000-000038E70000}"/>
    <cellStyle name="Output 3 2 4 2" xfId="49461" xr:uid="{00000000-0005-0000-0000-000039E70000}"/>
    <cellStyle name="Output 3 2 5" xfId="41353" xr:uid="{00000000-0005-0000-0000-00003AE70000}"/>
    <cellStyle name="Output 3 3" xfId="4939" xr:uid="{00000000-0005-0000-0000-00003BE70000}"/>
    <cellStyle name="Output 3 3 2" xfId="29557" xr:uid="{00000000-0005-0000-0000-00003CE70000}"/>
    <cellStyle name="Output 3 3 2 2" xfId="59252" xr:uid="{00000000-0005-0000-0000-00003DE70000}"/>
    <cellStyle name="Output 3 3 2 3" xfId="49450" xr:uid="{00000000-0005-0000-0000-00003EE70000}"/>
    <cellStyle name="Output 3 3 3" xfId="29554" xr:uid="{00000000-0005-0000-0000-00003FE70000}"/>
    <cellStyle name="Output 3 3 3 2" xfId="59249" xr:uid="{00000000-0005-0000-0000-000040E70000}"/>
    <cellStyle name="Output 3 3 3 3" xfId="49447" xr:uid="{00000000-0005-0000-0000-000041E70000}"/>
    <cellStyle name="Output 3 3 4" xfId="39336" xr:uid="{00000000-0005-0000-0000-000042E70000}"/>
    <cellStyle name="Output 3 3 4 2" xfId="59229" xr:uid="{00000000-0005-0000-0000-000043E70000}"/>
    <cellStyle name="Output 3 3 5" xfId="46647" xr:uid="{00000000-0005-0000-0000-000044E70000}"/>
    <cellStyle name="Output 3 4" xfId="29556" xr:uid="{00000000-0005-0000-0000-000045E70000}"/>
    <cellStyle name="Output 3 4 2" xfId="59251" xr:uid="{00000000-0005-0000-0000-000046E70000}"/>
    <cellStyle name="Output 3 4 3" xfId="49449" xr:uid="{00000000-0005-0000-0000-000047E70000}"/>
    <cellStyle name="Output 3 5" xfId="29567" xr:uid="{00000000-0005-0000-0000-000048E70000}"/>
    <cellStyle name="Output 3 5 2" xfId="59261" xr:uid="{00000000-0005-0000-0000-000049E70000}"/>
    <cellStyle name="Output 3 5 3" xfId="49460" xr:uid="{00000000-0005-0000-0000-00004AE70000}"/>
    <cellStyle name="Output 3 6" xfId="29575" xr:uid="{00000000-0005-0000-0000-00004BE70000}"/>
    <cellStyle name="Output 3 6 2" xfId="49468" xr:uid="{00000000-0005-0000-0000-00004CE70000}"/>
    <cellStyle name="Output 3 7" xfId="39628" xr:uid="{00000000-0005-0000-0000-00004DE70000}"/>
    <cellStyle name="Title 2" xfId="86" xr:uid="{00000000-0005-0000-0000-00004EE70000}"/>
    <cellStyle name="Title 2 2" xfId="1811" xr:uid="{00000000-0005-0000-0000-00004FE70000}"/>
    <cellStyle name="Title 2 2 2" xfId="41145" xr:uid="{00000000-0005-0000-0000-000050E70000}"/>
    <cellStyle name="Title 2 3" xfId="4731" xr:uid="{00000000-0005-0000-0000-000051E70000}"/>
    <cellStyle name="Title 2 3 2" xfId="46439" xr:uid="{00000000-0005-0000-0000-000052E70000}"/>
    <cellStyle name="Title 2 4" xfId="39420" xr:uid="{00000000-0005-0000-0000-000053E70000}"/>
    <cellStyle name="Title 3" xfId="295" xr:uid="{00000000-0005-0000-0000-000054E70000}"/>
    <cellStyle name="Title 3 2" xfId="2020" xr:uid="{00000000-0005-0000-0000-000055E70000}"/>
    <cellStyle name="Title 3 2 2" xfId="41354" xr:uid="{00000000-0005-0000-0000-000056E70000}"/>
    <cellStyle name="Title 3 3" xfId="4940" xr:uid="{00000000-0005-0000-0000-000057E70000}"/>
    <cellStyle name="Title 3 3 2" xfId="46648" xr:uid="{00000000-0005-0000-0000-000058E70000}"/>
    <cellStyle name="Title 3 4" xfId="39629" xr:uid="{00000000-0005-0000-0000-000059E70000}"/>
    <cellStyle name="Total 2" xfId="87" xr:uid="{00000000-0005-0000-0000-00005AE70000}"/>
    <cellStyle name="Total 2 2" xfId="1812" xr:uid="{00000000-0005-0000-0000-00005BE70000}"/>
    <cellStyle name="Total 2 2 2" xfId="29543" xr:uid="{00000000-0005-0000-0000-00005CE70000}"/>
    <cellStyle name="Total 2 2 2 2" xfId="59240" xr:uid="{00000000-0005-0000-0000-00005DE70000}"/>
    <cellStyle name="Total 2 2 2 3" xfId="49436" xr:uid="{00000000-0005-0000-0000-00005EE70000}"/>
    <cellStyle name="Total 2 2 3" xfId="39340" xr:uid="{00000000-0005-0000-0000-00005FE70000}"/>
    <cellStyle name="Total 2 2 3 2" xfId="59296" xr:uid="{00000000-0005-0000-0000-000060E70000}"/>
    <cellStyle name="Total 2 2 3 3" xfId="59233" xr:uid="{00000000-0005-0000-0000-000061E70000}"/>
    <cellStyle name="Total 2 2 4" xfId="29538" xr:uid="{00000000-0005-0000-0000-000062E70000}"/>
    <cellStyle name="Total 2 2 4 2" xfId="49431" xr:uid="{00000000-0005-0000-0000-000063E70000}"/>
    <cellStyle name="Total 2 2 5" xfId="41146" xr:uid="{00000000-0005-0000-0000-000064E70000}"/>
    <cellStyle name="Total 2 3" xfId="4732" xr:uid="{00000000-0005-0000-0000-000065E70000}"/>
    <cellStyle name="Total 2 3 2" xfId="29562" xr:uid="{00000000-0005-0000-0000-000066E70000}"/>
    <cellStyle name="Total 2 3 2 2" xfId="59256" xr:uid="{00000000-0005-0000-0000-000067E70000}"/>
    <cellStyle name="Total 2 3 2 3" xfId="49455" xr:uid="{00000000-0005-0000-0000-000068E70000}"/>
    <cellStyle name="Total 2 3 3" xfId="39319" xr:uid="{00000000-0005-0000-0000-000069E70000}"/>
    <cellStyle name="Total 2 3 3 2" xfId="59286" xr:uid="{00000000-0005-0000-0000-00006AE70000}"/>
    <cellStyle name="Total 2 3 3 3" xfId="59212" xr:uid="{00000000-0005-0000-0000-00006BE70000}"/>
    <cellStyle name="Total 2 3 4" xfId="29574" xr:uid="{00000000-0005-0000-0000-00006CE70000}"/>
    <cellStyle name="Total 2 3 4 2" xfId="49467" xr:uid="{00000000-0005-0000-0000-00006DE70000}"/>
    <cellStyle name="Total 2 3 5" xfId="46440" xr:uid="{00000000-0005-0000-0000-00006EE70000}"/>
    <cellStyle name="Total 2 4" xfId="29587" xr:uid="{00000000-0005-0000-0000-00006FE70000}"/>
    <cellStyle name="Total 2 4 2" xfId="59276" xr:uid="{00000000-0005-0000-0000-000070E70000}"/>
    <cellStyle name="Total 2 4 3" xfId="49480" xr:uid="{00000000-0005-0000-0000-000071E70000}"/>
    <cellStyle name="Total 2 5" xfId="39329" xr:uid="{00000000-0005-0000-0000-000072E70000}"/>
    <cellStyle name="Total 2 5 2" xfId="59290" xr:uid="{00000000-0005-0000-0000-000073E70000}"/>
    <cellStyle name="Total 2 5 3" xfId="59222" xr:uid="{00000000-0005-0000-0000-000074E70000}"/>
    <cellStyle name="Total 2 6" xfId="39341" xr:uid="{00000000-0005-0000-0000-000075E70000}"/>
    <cellStyle name="Total 2 6 2" xfId="59234" xr:uid="{00000000-0005-0000-0000-000076E70000}"/>
    <cellStyle name="Total 2 7" xfId="39421" xr:uid="{00000000-0005-0000-0000-000077E70000}"/>
    <cellStyle name="Total 3" xfId="296" xr:uid="{00000000-0005-0000-0000-000078E70000}"/>
    <cellStyle name="Total 3 2" xfId="2021" xr:uid="{00000000-0005-0000-0000-000079E70000}"/>
    <cellStyle name="Total 3 2 2" xfId="29585" xr:uid="{00000000-0005-0000-0000-00007AE70000}"/>
    <cellStyle name="Total 3 2 2 2" xfId="59274" xr:uid="{00000000-0005-0000-0000-00007BE70000}"/>
    <cellStyle name="Total 3 2 2 3" xfId="49478" xr:uid="{00000000-0005-0000-0000-00007CE70000}"/>
    <cellStyle name="Total 3 2 3" xfId="29563" xr:uid="{00000000-0005-0000-0000-00007DE70000}"/>
    <cellStyle name="Total 3 2 3 2" xfId="59257" xr:uid="{00000000-0005-0000-0000-00007EE70000}"/>
    <cellStyle name="Total 3 2 3 3" xfId="49456" xr:uid="{00000000-0005-0000-0000-00007FE70000}"/>
    <cellStyle name="Total 3 2 4" xfId="29553" xr:uid="{00000000-0005-0000-0000-000080E70000}"/>
    <cellStyle name="Total 3 2 4 2" xfId="49446" xr:uid="{00000000-0005-0000-0000-000081E70000}"/>
    <cellStyle name="Total 3 2 5" xfId="41355" xr:uid="{00000000-0005-0000-0000-000082E70000}"/>
    <cellStyle name="Total 3 3" xfId="4941" xr:uid="{00000000-0005-0000-0000-000083E70000}"/>
    <cellStyle name="Total 3 3 2" xfId="29570" xr:uid="{00000000-0005-0000-0000-000084E70000}"/>
    <cellStyle name="Total 3 3 2 2" xfId="59263" xr:uid="{00000000-0005-0000-0000-000085E70000}"/>
    <cellStyle name="Total 3 3 2 3" xfId="49463" xr:uid="{00000000-0005-0000-0000-000086E70000}"/>
    <cellStyle name="Total 3 3 3" xfId="39317" xr:uid="{00000000-0005-0000-0000-000087E70000}"/>
    <cellStyle name="Total 3 3 3 2" xfId="59285" xr:uid="{00000000-0005-0000-0000-000088E70000}"/>
    <cellStyle name="Total 3 3 3 3" xfId="59210" xr:uid="{00000000-0005-0000-0000-000089E70000}"/>
    <cellStyle name="Total 3 3 4" xfId="39327" xr:uid="{00000000-0005-0000-0000-00008AE70000}"/>
    <cellStyle name="Total 3 3 4 2" xfId="59220" xr:uid="{00000000-0005-0000-0000-00008BE70000}"/>
    <cellStyle name="Total 3 3 5" xfId="46649" xr:uid="{00000000-0005-0000-0000-00008CE70000}"/>
    <cellStyle name="Total 3 4" xfId="29573" xr:uid="{00000000-0005-0000-0000-00008DE70000}"/>
    <cellStyle name="Total 3 4 2" xfId="59265" xr:uid="{00000000-0005-0000-0000-00008EE70000}"/>
    <cellStyle name="Total 3 4 3" xfId="49466" xr:uid="{00000000-0005-0000-0000-00008FE70000}"/>
    <cellStyle name="Total 3 5" xfId="39343" xr:uid="{00000000-0005-0000-0000-000090E70000}"/>
    <cellStyle name="Total 3 5 2" xfId="59297" xr:uid="{00000000-0005-0000-0000-000091E70000}"/>
    <cellStyle name="Total 3 5 3" xfId="59236" xr:uid="{00000000-0005-0000-0000-000092E70000}"/>
    <cellStyle name="Total 3 6" xfId="29539" xr:uid="{00000000-0005-0000-0000-000093E70000}"/>
    <cellStyle name="Total 3 6 2" xfId="49432" xr:uid="{00000000-0005-0000-0000-000094E70000}"/>
    <cellStyle name="Total 3 7" xfId="39630" xr:uid="{00000000-0005-0000-0000-000095E70000}"/>
    <cellStyle name="Warning Text 2" xfId="88" xr:uid="{00000000-0005-0000-0000-000096E70000}"/>
    <cellStyle name="Warning Text 2 2" xfId="1813" xr:uid="{00000000-0005-0000-0000-000097E70000}"/>
    <cellStyle name="Warning Text 2 2 2" xfId="41147" xr:uid="{00000000-0005-0000-0000-000098E70000}"/>
    <cellStyle name="Warning Text 2 3" xfId="4733" xr:uid="{00000000-0005-0000-0000-000099E70000}"/>
    <cellStyle name="Warning Text 2 3 2" xfId="46441" xr:uid="{00000000-0005-0000-0000-00009AE70000}"/>
    <cellStyle name="Warning Text 2 4" xfId="39422" xr:uid="{00000000-0005-0000-0000-00009BE70000}"/>
    <cellStyle name="Warning Text 3" xfId="297" xr:uid="{00000000-0005-0000-0000-00009CE70000}"/>
    <cellStyle name="Warning Text 3 2" xfId="2022" xr:uid="{00000000-0005-0000-0000-00009DE70000}"/>
    <cellStyle name="Warning Text 3 2 2" xfId="41356" xr:uid="{00000000-0005-0000-0000-00009EE70000}"/>
    <cellStyle name="Warning Text 3 3" xfId="4942" xr:uid="{00000000-0005-0000-0000-00009FE70000}"/>
    <cellStyle name="Warning Text 3 3 2" xfId="46650" xr:uid="{00000000-0005-0000-0000-0000A0E70000}"/>
    <cellStyle name="Warning Text 3 4" xfId="39631" xr:uid="{00000000-0005-0000-0000-0000A1E70000}"/>
  </cellStyles>
  <dxfs count="385">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patternFill>
      </fill>
    </dxf>
    <dxf>
      <fill>
        <patternFill>
          <bgColor rgb="FFFFFF00"/>
        </patternFill>
      </fill>
    </dxf>
    <dxf>
      <fill>
        <patternFill>
          <bgColor theme="9"/>
        </patternFill>
      </fill>
    </dxf>
    <dxf>
      <fill>
        <patternFill>
          <bgColor rgb="FFFFFF00"/>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7" tint="0.79998168889431442"/>
        </patternFill>
      </fill>
    </dxf>
    <dxf>
      <fill>
        <patternFill>
          <bgColor theme="9" tint="0.39994506668294322"/>
        </patternFill>
      </fill>
    </dxf>
    <dxf>
      <fill>
        <patternFill>
          <bgColor rgb="FFFFFF00"/>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7" tint="0.79998168889431442"/>
        </patternFill>
      </fill>
    </dxf>
    <dxf>
      <fill>
        <patternFill>
          <bgColor theme="9" tint="0.39994506668294322"/>
        </patternFill>
      </fill>
    </dxf>
    <dxf>
      <fill>
        <patternFill>
          <bgColor rgb="FFFFFF00"/>
        </patternFill>
      </fill>
    </dxf>
    <dxf>
      <fill>
        <patternFill>
          <bgColor theme="9" tint="0.39994506668294322"/>
        </patternFill>
      </fill>
    </dxf>
    <dxf>
      <fill>
        <patternFill>
          <bgColor theme="7" tint="0.79998168889431442"/>
        </patternFill>
      </fill>
    </dxf>
    <dxf>
      <fill>
        <patternFill>
          <bgColor rgb="FFFFFF00"/>
        </patternFill>
      </fill>
    </dxf>
    <dxf>
      <fill>
        <patternFill>
          <bgColor theme="9" tint="0.59996337778862885"/>
        </patternFill>
      </fill>
    </dxf>
    <dxf>
      <fill>
        <patternFill>
          <bgColor theme="7" tint="0.79998168889431442"/>
        </patternFill>
      </fill>
    </dxf>
    <dxf>
      <fill>
        <patternFill>
          <bgColor theme="9" tint="0.39994506668294322"/>
        </patternFill>
      </fill>
    </dxf>
    <dxf>
      <fill>
        <patternFill>
          <bgColor rgb="FFFFFF00"/>
        </patternFill>
      </fill>
    </dxf>
    <dxf>
      <fill>
        <patternFill>
          <bgColor rgb="FFFFC000"/>
        </patternFill>
      </fill>
    </dxf>
    <dxf>
      <fill>
        <patternFill>
          <bgColor rgb="FFFFC000"/>
        </patternFill>
      </fill>
    </dxf>
    <dxf>
      <fill>
        <patternFill>
          <bgColor rgb="FFFFC000"/>
        </patternFill>
      </fill>
    </dxf>
  </dxfs>
  <tableStyles count="0" defaultTableStyle="TableStyleMedium9" defaultPivotStyle="PivotStyleLight16"/>
  <colors>
    <mruColors>
      <color rgb="FFE87C06"/>
      <color rgb="FFCC99FF"/>
      <color rgb="FF00FF00"/>
      <color rgb="FFFFFFCC"/>
      <color rgb="FFFF00FF"/>
      <color rgb="FFFFFF99"/>
      <color rgb="FFFF99FF"/>
      <color rgb="FFFF66CC"/>
      <color rgb="FFFF66FF"/>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T697"/>
  <sheetViews>
    <sheetView tabSelected="1" zoomScale="85" zoomScaleNormal="85" workbookViewId="0">
      <pane ySplit="2" topLeftCell="A3" activePane="bottomLeft" state="frozen"/>
      <selection pane="bottomLeft" sqref="A1:E1"/>
    </sheetView>
  </sheetViews>
  <sheetFormatPr baseColWidth="10" defaultColWidth="9.1640625" defaultRowHeight="15" outlineLevelRow="1"/>
  <cols>
    <col min="1" max="1" width="7.5" style="342" customWidth="1"/>
    <col min="2" max="2" width="30.5" style="213" customWidth="1"/>
    <col min="3" max="3" width="25.5" style="344" customWidth="1"/>
    <col min="4" max="4" width="39.33203125" style="344" customWidth="1"/>
    <col min="5" max="5" width="11.5" style="344" customWidth="1"/>
    <col min="6" max="6" width="10.83203125" style="345" customWidth="1"/>
    <col min="7" max="7" width="17" style="344" customWidth="1"/>
    <col min="8" max="8" width="3.5" style="655" customWidth="1"/>
    <col min="9" max="9" width="9.33203125" style="349" customWidth="1"/>
    <col min="10" max="10" width="1.33203125" style="351" customWidth="1"/>
    <col min="11" max="11" width="9.5" style="340" customWidth="1"/>
    <col min="12" max="12" width="11.5" style="213" customWidth="1"/>
    <col min="13" max="13" width="11.83203125" style="341" customWidth="1"/>
    <col min="14" max="14" width="1.5" style="351" customWidth="1"/>
    <col min="15" max="15" width="11" style="342" customWidth="1"/>
    <col min="16" max="16" width="9.33203125" style="343" customWidth="1"/>
    <col min="17" max="17" width="19.5" style="344" customWidth="1"/>
    <col min="18" max="18" width="28" style="344" customWidth="1"/>
    <col min="19" max="19" width="13.5" style="344" customWidth="1"/>
    <col min="20" max="20" width="5" style="344" customWidth="1"/>
    <col min="21" max="21" width="8.83203125" style="345" customWidth="1"/>
    <col min="22" max="22" width="8.5" style="344" customWidth="1"/>
    <col min="23" max="23" width="17.1640625" style="213" customWidth="1"/>
    <col min="24" max="24" width="0.5" style="346" customWidth="1"/>
    <col min="25" max="25" width="30.5" style="213" customWidth="1"/>
    <col min="26" max="26" width="0.5" style="347" customWidth="1"/>
    <col min="27" max="27" width="3.5" style="348" customWidth="1"/>
    <col min="28" max="28" width="7" style="349" customWidth="1"/>
    <col min="29" max="29" width="1.33203125" style="351" customWidth="1"/>
    <col min="30" max="30" width="4.5" style="350" customWidth="1"/>
    <col min="31" max="31" width="14.33203125" style="350" customWidth="1"/>
    <col min="32" max="32" width="16.5" style="350" customWidth="1"/>
    <col min="33" max="33" width="4.5" style="350" customWidth="1"/>
    <col min="34" max="36" width="5.83203125" style="350" customWidth="1"/>
    <col min="37" max="37" width="12.1640625" style="350" customWidth="1"/>
    <col min="38" max="38" width="15.33203125" style="350" customWidth="1"/>
    <col min="39" max="39" width="0.5" style="352" customWidth="1"/>
    <col min="40" max="40" width="27.5" style="350" customWidth="1"/>
    <col min="41" max="41" width="0.5" style="352" customWidth="1"/>
    <col min="42" max="42" width="3.83203125" style="353" customWidth="1"/>
    <col min="43" max="43" width="5.1640625" style="354" customWidth="1"/>
    <col min="44" max="44" width="0.6640625" style="243" customWidth="1"/>
    <col min="45" max="45" width="4.5" style="343" customWidth="1"/>
    <col min="46" max="46" width="18.5" style="344" customWidth="1"/>
    <col min="47" max="47" width="27" style="344" customWidth="1"/>
    <col min="48" max="48" width="5.1640625" style="344" customWidth="1"/>
    <col min="49" max="49" width="5" style="344" customWidth="1"/>
    <col min="50" max="50" width="8.1640625" style="344" customWidth="1"/>
    <col min="51" max="51" width="4.5" style="345" customWidth="1"/>
    <col min="52" max="52" width="31.83203125" style="355" customWidth="1"/>
    <col min="53" max="53" width="35.33203125" style="356" customWidth="1"/>
    <col min="54" max="54" width="0.6640625" style="357" customWidth="1"/>
    <col min="55" max="55" width="44" style="213" customWidth="1"/>
    <col min="56" max="56" width="0.5" style="347" customWidth="1"/>
    <col min="57" max="57" width="3.5" style="348" customWidth="1"/>
    <col min="58" max="58" width="0.5" style="358" customWidth="1"/>
    <col min="59" max="59" width="36.1640625" style="244" customWidth="1"/>
    <col min="60" max="60" width="0.5" style="243" customWidth="1"/>
    <col min="61" max="97" width="9.1640625" style="244"/>
    <col min="98" max="16384" width="9.1640625" style="212"/>
  </cols>
  <sheetData>
    <row r="1" spans="1:97" s="224" customFormat="1" ht="35.25" customHeight="1">
      <c r="A1" s="686" t="s">
        <v>3700</v>
      </c>
      <c r="B1" s="687"/>
      <c r="C1" s="687"/>
      <c r="D1" s="687"/>
      <c r="E1" s="687"/>
      <c r="F1" s="475"/>
      <c r="G1" s="475"/>
      <c r="H1" s="649"/>
      <c r="I1" s="196"/>
      <c r="J1" s="157"/>
      <c r="K1" s="695" t="s">
        <v>0</v>
      </c>
      <c r="L1" s="696"/>
      <c r="M1" s="697"/>
      <c r="N1" s="157"/>
      <c r="O1" s="178" t="s">
        <v>1</v>
      </c>
      <c r="P1" s="521"/>
      <c r="Q1" s="686" t="s">
        <v>2</v>
      </c>
      <c r="R1" s="687"/>
      <c r="S1" s="687"/>
      <c r="T1" s="687"/>
      <c r="U1" s="687"/>
      <c r="V1" s="694"/>
      <c r="W1" s="218"/>
      <c r="X1" s="219"/>
      <c r="Y1" s="132"/>
      <c r="Z1" s="31"/>
      <c r="AA1" s="151"/>
      <c r="AB1" s="196"/>
      <c r="AC1" s="157"/>
      <c r="AD1" s="156"/>
      <c r="AE1" s="698" t="s">
        <v>3</v>
      </c>
      <c r="AF1" s="699"/>
      <c r="AG1" s="699"/>
      <c r="AH1" s="699"/>
      <c r="AI1" s="699"/>
      <c r="AJ1" s="699"/>
      <c r="AK1" s="699"/>
      <c r="AL1" s="700"/>
      <c r="AM1" s="164"/>
      <c r="AN1" s="156"/>
      <c r="AO1" s="164"/>
      <c r="AP1" s="167"/>
      <c r="AQ1" s="186"/>
      <c r="AR1" s="220"/>
      <c r="AS1" s="707" t="s">
        <v>4</v>
      </c>
      <c r="AT1" s="708"/>
      <c r="AU1" s="708"/>
      <c r="AV1" s="708"/>
      <c r="AW1" s="708"/>
      <c r="AX1" s="708"/>
      <c r="AY1" s="708"/>
      <c r="AZ1" s="708"/>
      <c r="BA1" s="709"/>
      <c r="BB1" s="221"/>
      <c r="BC1" s="100"/>
      <c r="BD1" s="179"/>
      <c r="BE1" s="101"/>
      <c r="BF1" s="73"/>
      <c r="BG1" s="87" t="s">
        <v>5</v>
      </c>
      <c r="BH1" s="222"/>
      <c r="BI1" s="223"/>
      <c r="BJ1" s="223"/>
      <c r="BK1" s="223"/>
      <c r="BL1" s="223"/>
      <c r="BM1" s="223"/>
      <c r="BN1" s="223"/>
      <c r="BO1" s="223"/>
      <c r="BP1" s="223"/>
      <c r="BQ1" s="223"/>
      <c r="BR1" s="223"/>
      <c r="BS1" s="223"/>
      <c r="BT1" s="223"/>
      <c r="BU1" s="223"/>
      <c r="BV1" s="223"/>
      <c r="BW1" s="223"/>
      <c r="BX1" s="223"/>
      <c r="BY1" s="223"/>
      <c r="BZ1" s="223"/>
      <c r="CA1" s="223"/>
      <c r="CB1" s="223"/>
      <c r="CC1" s="223"/>
      <c r="CD1" s="223"/>
      <c r="CE1" s="223"/>
      <c r="CF1" s="223"/>
      <c r="CG1" s="223"/>
      <c r="CH1" s="223"/>
      <c r="CI1" s="223"/>
      <c r="CJ1" s="223"/>
      <c r="CK1" s="223"/>
      <c r="CL1" s="223"/>
      <c r="CM1" s="223"/>
      <c r="CN1" s="223"/>
      <c r="CO1" s="223"/>
      <c r="CP1" s="223"/>
      <c r="CQ1" s="223"/>
      <c r="CR1" s="223"/>
      <c r="CS1" s="223"/>
    </row>
    <row r="2" spans="1:97" s="228" customFormat="1" ht="33" customHeight="1">
      <c r="A2" s="133" t="s">
        <v>6</v>
      </c>
      <c r="B2" s="134" t="s">
        <v>7</v>
      </c>
      <c r="C2" s="134" t="s">
        <v>8</v>
      </c>
      <c r="D2" s="134" t="s">
        <v>9</v>
      </c>
      <c r="E2" s="134" t="s">
        <v>10</v>
      </c>
      <c r="F2" s="134" t="s">
        <v>11</v>
      </c>
      <c r="G2" s="134" t="s">
        <v>12</v>
      </c>
      <c r="H2" s="134" t="s">
        <v>13</v>
      </c>
      <c r="I2" s="134" t="s">
        <v>14</v>
      </c>
      <c r="J2" s="226"/>
      <c r="K2" s="133" t="s">
        <v>15</v>
      </c>
      <c r="L2" s="134" t="s">
        <v>16</v>
      </c>
      <c r="M2" s="102" t="s">
        <v>17</v>
      </c>
      <c r="N2" s="226"/>
      <c r="O2" s="133" t="s">
        <v>18</v>
      </c>
      <c r="P2" s="133" t="s">
        <v>19</v>
      </c>
      <c r="Q2" s="134" t="s">
        <v>20</v>
      </c>
      <c r="R2" s="134" t="s">
        <v>9</v>
      </c>
      <c r="S2" s="102" t="s">
        <v>21</v>
      </c>
      <c r="T2" s="102" t="s">
        <v>22</v>
      </c>
      <c r="U2" s="103" t="s">
        <v>11</v>
      </c>
      <c r="V2" s="134" t="s">
        <v>12</v>
      </c>
      <c r="W2" s="134" t="s">
        <v>23</v>
      </c>
      <c r="X2" s="74"/>
      <c r="Y2" s="134" t="s">
        <v>24</v>
      </c>
      <c r="Z2" s="75"/>
      <c r="AA2" s="102" t="s">
        <v>13</v>
      </c>
      <c r="AB2" s="225" t="s">
        <v>14</v>
      </c>
      <c r="AC2" s="226"/>
      <c r="AD2" s="135" t="s">
        <v>19</v>
      </c>
      <c r="AE2" s="134" t="s">
        <v>16</v>
      </c>
      <c r="AF2" s="134" t="s">
        <v>9</v>
      </c>
      <c r="AG2" s="103" t="s">
        <v>21</v>
      </c>
      <c r="AH2" s="103" t="s">
        <v>22</v>
      </c>
      <c r="AI2" s="103" t="s">
        <v>25</v>
      </c>
      <c r="AJ2" s="103" t="s">
        <v>11</v>
      </c>
      <c r="AK2" s="134" t="s">
        <v>12</v>
      </c>
      <c r="AL2" s="134" t="s">
        <v>26</v>
      </c>
      <c r="AM2" s="136"/>
      <c r="AN2" s="134" t="s">
        <v>27</v>
      </c>
      <c r="AO2" s="136"/>
      <c r="AP2" s="102" t="s">
        <v>13</v>
      </c>
      <c r="AQ2" s="187" t="s">
        <v>14</v>
      </c>
      <c r="AR2" s="227"/>
      <c r="AS2" s="135" t="s">
        <v>19</v>
      </c>
      <c r="AT2" s="134" t="s">
        <v>16</v>
      </c>
      <c r="AU2" s="134" t="s">
        <v>9</v>
      </c>
      <c r="AV2" s="103" t="s">
        <v>21</v>
      </c>
      <c r="AW2" s="103" t="s">
        <v>22</v>
      </c>
      <c r="AX2" s="103" t="s">
        <v>25</v>
      </c>
      <c r="AY2" s="103" t="s">
        <v>11</v>
      </c>
      <c r="AZ2" s="134" t="s">
        <v>12</v>
      </c>
      <c r="BA2" s="134" t="s">
        <v>26</v>
      </c>
      <c r="BB2" s="71"/>
      <c r="BC2" s="134" t="s">
        <v>28</v>
      </c>
      <c r="BD2" s="136"/>
      <c r="BE2" s="102" t="s">
        <v>13</v>
      </c>
      <c r="BF2" s="68"/>
      <c r="BG2" s="169" t="s">
        <v>29</v>
      </c>
      <c r="BH2" s="227"/>
    </row>
    <row r="3" spans="1:97" s="236" customFormat="1" ht="47.25" customHeight="1">
      <c r="A3" s="144"/>
      <c r="B3" s="661" t="s">
        <v>30</v>
      </c>
      <c r="C3" s="671" t="s">
        <v>31</v>
      </c>
      <c r="D3" s="89"/>
      <c r="E3" s="89"/>
      <c r="F3" s="89"/>
      <c r="G3" s="89"/>
      <c r="H3" s="93"/>
      <c r="I3" s="181"/>
      <c r="J3" s="230"/>
      <c r="K3" s="207" t="s">
        <v>32</v>
      </c>
      <c r="L3" s="207" t="s">
        <v>33</v>
      </c>
      <c r="M3" s="207"/>
      <c r="N3" s="230"/>
      <c r="O3" s="144"/>
      <c r="P3" s="144"/>
      <c r="Q3" s="522" t="s">
        <v>34</v>
      </c>
      <c r="R3" s="522"/>
      <c r="S3" s="522"/>
      <c r="T3" s="522"/>
      <c r="U3" s="522"/>
      <c r="V3" s="97"/>
      <c r="W3" s="523"/>
      <c r="X3" s="524"/>
      <c r="Y3" s="523" t="s">
        <v>35</v>
      </c>
      <c r="Z3" s="76"/>
      <c r="AA3" s="152"/>
      <c r="AB3" s="181"/>
      <c r="AC3" s="230"/>
      <c r="AD3" s="229"/>
      <c r="AE3" s="688" t="s">
        <v>34</v>
      </c>
      <c r="AF3" s="689"/>
      <c r="AG3" s="689"/>
      <c r="AH3" s="689"/>
      <c r="AI3" s="690"/>
      <c r="AJ3" s="671"/>
      <c r="AK3" s="229"/>
      <c r="AL3" s="229"/>
      <c r="AM3" s="231"/>
      <c r="AN3" s="155" t="s">
        <v>36</v>
      </c>
      <c r="AO3" s="76"/>
      <c r="AP3" s="232"/>
      <c r="AQ3" s="233"/>
      <c r="AR3" s="234"/>
      <c r="AS3" s="688" t="s">
        <v>37</v>
      </c>
      <c r="AT3" s="689"/>
      <c r="AU3" s="690"/>
      <c r="AV3" s="89"/>
      <c r="AW3" s="96"/>
      <c r="AX3" s="96"/>
      <c r="AY3" s="97"/>
      <c r="AZ3" s="98"/>
      <c r="BA3" s="99"/>
      <c r="BB3" s="71"/>
      <c r="BC3" s="155" t="s">
        <v>36</v>
      </c>
      <c r="BD3" s="76"/>
      <c r="BE3" s="88"/>
      <c r="BF3" s="68"/>
      <c r="BG3" s="671" t="s">
        <v>37</v>
      </c>
      <c r="BH3" s="234"/>
      <c r="BI3" s="235"/>
      <c r="BJ3" s="235"/>
      <c r="BK3" s="235"/>
      <c r="BL3" s="235"/>
      <c r="BM3" s="235"/>
      <c r="BN3" s="235"/>
      <c r="BO3" s="235"/>
      <c r="BP3" s="235"/>
      <c r="BQ3" s="235"/>
      <c r="BR3" s="235"/>
      <c r="BS3" s="235"/>
      <c r="BT3" s="235"/>
      <c r="BU3" s="235"/>
      <c r="BV3" s="235"/>
      <c r="BW3" s="235"/>
      <c r="BX3" s="235"/>
      <c r="BY3" s="235"/>
      <c r="BZ3" s="235"/>
      <c r="CA3" s="235"/>
      <c r="CB3" s="235"/>
      <c r="CC3" s="235"/>
      <c r="CD3" s="235"/>
      <c r="CE3" s="235"/>
      <c r="CF3" s="235"/>
      <c r="CG3" s="235"/>
      <c r="CH3" s="235"/>
      <c r="CI3" s="235"/>
      <c r="CJ3" s="235"/>
      <c r="CK3" s="235"/>
      <c r="CL3" s="235"/>
      <c r="CM3" s="235"/>
      <c r="CN3" s="235"/>
      <c r="CO3" s="235"/>
      <c r="CP3" s="235"/>
      <c r="CQ3" s="235"/>
      <c r="CR3" s="235"/>
      <c r="CS3" s="235"/>
    </row>
    <row r="4" spans="1:97" ht="36" hidden="1" customHeight="1" outlineLevel="1">
      <c r="A4" s="81">
        <v>1</v>
      </c>
      <c r="B4" s="6" t="s">
        <v>38</v>
      </c>
      <c r="C4" s="1" t="s">
        <v>39</v>
      </c>
      <c r="D4" s="1" t="s">
        <v>40</v>
      </c>
      <c r="E4" s="11" t="s">
        <v>41</v>
      </c>
      <c r="F4" s="138">
        <v>6</v>
      </c>
      <c r="G4" s="6" t="s">
        <v>42</v>
      </c>
      <c r="H4" s="650" t="s">
        <v>43</v>
      </c>
      <c r="I4" s="197"/>
      <c r="J4" s="240"/>
      <c r="K4" s="78" t="s">
        <v>44</v>
      </c>
      <c r="L4" s="4" t="s">
        <v>39</v>
      </c>
      <c r="M4" s="81" t="s">
        <v>45</v>
      </c>
      <c r="N4" s="240"/>
      <c r="O4" s="81">
        <v>1</v>
      </c>
      <c r="P4" s="80">
        <v>1</v>
      </c>
      <c r="Q4" s="41" t="s">
        <v>39</v>
      </c>
      <c r="R4" s="41" t="s">
        <v>40</v>
      </c>
      <c r="S4" s="138"/>
      <c r="T4" s="80" t="s">
        <v>41</v>
      </c>
      <c r="U4" s="138">
        <v>6</v>
      </c>
      <c r="V4" s="44" t="s">
        <v>46</v>
      </c>
      <c r="W4" s="41" t="s">
        <v>47</v>
      </c>
      <c r="X4" s="525"/>
      <c r="Y4" s="44" t="s">
        <v>48</v>
      </c>
      <c r="Z4" s="58"/>
      <c r="AA4" s="61" t="s">
        <v>43</v>
      </c>
      <c r="AB4" s="197"/>
      <c r="AC4" s="240"/>
      <c r="AD4" s="80">
        <v>1</v>
      </c>
      <c r="AE4" s="1" t="s">
        <v>39</v>
      </c>
      <c r="AF4" s="1" t="s">
        <v>40</v>
      </c>
      <c r="AG4" s="11"/>
      <c r="AH4" s="11" t="s">
        <v>41</v>
      </c>
      <c r="AI4" s="11" t="s">
        <v>49</v>
      </c>
      <c r="AJ4" s="80">
        <v>6</v>
      </c>
      <c r="AK4" s="6" t="s">
        <v>50</v>
      </c>
      <c r="AL4" s="1" t="s">
        <v>51</v>
      </c>
      <c r="AM4" s="59"/>
      <c r="AN4" s="6" t="s">
        <v>48</v>
      </c>
      <c r="AO4" s="58"/>
      <c r="AP4" s="241" t="s">
        <v>43</v>
      </c>
      <c r="AQ4" s="242"/>
      <c r="AS4" s="80">
        <v>1</v>
      </c>
      <c r="AT4" s="1" t="s">
        <v>39</v>
      </c>
      <c r="AU4" s="1" t="s">
        <v>40</v>
      </c>
      <c r="AV4" s="11"/>
      <c r="AW4" s="11" t="s">
        <v>41</v>
      </c>
      <c r="AX4" s="11" t="s">
        <v>49</v>
      </c>
      <c r="AY4" s="80">
        <v>6</v>
      </c>
      <c r="AZ4" s="6" t="s">
        <v>50</v>
      </c>
      <c r="BA4" s="1" t="s">
        <v>51</v>
      </c>
      <c r="BB4" s="59"/>
      <c r="BC4" s="6" t="s">
        <v>48</v>
      </c>
      <c r="BD4" s="58"/>
      <c r="BE4" s="61"/>
      <c r="BF4" s="65"/>
      <c r="BG4" s="170" t="s">
        <v>52</v>
      </c>
    </row>
    <row r="5" spans="1:97" ht="84" hidden="1" customHeight="1" outlineLevel="1">
      <c r="A5" s="81">
        <v>2</v>
      </c>
      <c r="B5" s="6" t="s">
        <v>53</v>
      </c>
      <c r="C5" s="1" t="s">
        <v>54</v>
      </c>
      <c r="D5" s="1" t="s">
        <v>55</v>
      </c>
      <c r="E5" s="11" t="s">
        <v>41</v>
      </c>
      <c r="F5" s="138">
        <v>50</v>
      </c>
      <c r="G5" s="6"/>
      <c r="H5" s="11" t="s">
        <v>43</v>
      </c>
      <c r="I5" s="197"/>
      <c r="J5" s="240"/>
      <c r="K5" s="78" t="s">
        <v>56</v>
      </c>
      <c r="L5" s="6" t="s">
        <v>57</v>
      </c>
      <c r="M5" s="80" t="s">
        <v>58</v>
      </c>
      <c r="N5" s="240"/>
      <c r="O5" s="81">
        <v>2</v>
      </c>
      <c r="P5" s="80">
        <v>2</v>
      </c>
      <c r="Q5" s="41" t="s">
        <v>59</v>
      </c>
      <c r="R5" s="41" t="s">
        <v>55</v>
      </c>
      <c r="S5" s="138" t="s">
        <v>60</v>
      </c>
      <c r="T5" s="80" t="s">
        <v>41</v>
      </c>
      <c r="U5" s="138">
        <v>50</v>
      </c>
      <c r="V5" s="44"/>
      <c r="W5" s="41" t="s">
        <v>61</v>
      </c>
      <c r="X5" s="525"/>
      <c r="Y5" s="44" t="s">
        <v>53</v>
      </c>
      <c r="Z5" s="58"/>
      <c r="AA5" s="51" t="s">
        <v>43</v>
      </c>
      <c r="AB5" s="197"/>
      <c r="AC5" s="240"/>
      <c r="AD5" s="80">
        <v>2</v>
      </c>
      <c r="AE5" s="1" t="s">
        <v>59</v>
      </c>
      <c r="AF5" s="1" t="s">
        <v>62</v>
      </c>
      <c r="AG5" s="11" t="s">
        <v>63</v>
      </c>
      <c r="AH5" s="11" t="s">
        <v>41</v>
      </c>
      <c r="AI5" s="11" t="s">
        <v>64</v>
      </c>
      <c r="AJ5" s="80">
        <v>50</v>
      </c>
      <c r="AK5" s="6"/>
      <c r="AL5" s="1" t="s">
        <v>65</v>
      </c>
      <c r="AM5" s="59"/>
      <c r="AN5" s="6" t="s">
        <v>66</v>
      </c>
      <c r="AO5" s="58"/>
      <c r="AP5" s="241" t="s">
        <v>43</v>
      </c>
      <c r="AQ5" s="242"/>
      <c r="AS5" s="80">
        <v>2</v>
      </c>
      <c r="AT5" s="1" t="s">
        <v>59</v>
      </c>
      <c r="AU5" s="1" t="s">
        <v>62</v>
      </c>
      <c r="AV5" s="11" t="s">
        <v>63</v>
      </c>
      <c r="AW5" s="11" t="s">
        <v>41</v>
      </c>
      <c r="AX5" s="11" t="s">
        <v>64</v>
      </c>
      <c r="AY5" s="80">
        <v>50</v>
      </c>
      <c r="AZ5" s="6"/>
      <c r="BA5" s="1" t="s">
        <v>65</v>
      </c>
      <c r="BB5" s="59"/>
      <c r="BC5" s="6" t="s">
        <v>66</v>
      </c>
      <c r="BD5" s="58"/>
      <c r="BE5" s="51"/>
      <c r="BF5" s="66"/>
      <c r="BG5" s="170" t="s">
        <v>67</v>
      </c>
    </row>
    <row r="6" spans="1:97" ht="44.25" hidden="1" customHeight="1" outlineLevel="1">
      <c r="A6" s="81">
        <v>3</v>
      </c>
      <c r="B6" s="6" t="s">
        <v>68</v>
      </c>
      <c r="C6" s="1" t="s">
        <v>69</v>
      </c>
      <c r="D6" s="1" t="s">
        <v>70</v>
      </c>
      <c r="E6" s="11" t="s">
        <v>41</v>
      </c>
      <c r="F6" s="138">
        <v>4</v>
      </c>
      <c r="G6" s="6" t="s">
        <v>71</v>
      </c>
      <c r="H6" s="11" t="s">
        <v>43</v>
      </c>
      <c r="I6" s="197"/>
      <c r="J6" s="240"/>
      <c r="K6" s="79" t="s">
        <v>72</v>
      </c>
      <c r="L6" s="6" t="s">
        <v>73</v>
      </c>
      <c r="M6" s="80"/>
      <c r="N6" s="240"/>
      <c r="O6" s="81">
        <v>3</v>
      </c>
      <c r="P6" s="80">
        <v>3</v>
      </c>
      <c r="Q6" s="41" t="s">
        <v>74</v>
      </c>
      <c r="R6" s="41" t="s">
        <v>70</v>
      </c>
      <c r="S6" s="138" t="s">
        <v>63</v>
      </c>
      <c r="T6" s="80" t="s">
        <v>41</v>
      </c>
      <c r="U6" s="138">
        <v>4</v>
      </c>
      <c r="V6" s="44" t="s">
        <v>75</v>
      </c>
      <c r="W6" s="41" t="s">
        <v>76</v>
      </c>
      <c r="X6" s="525"/>
      <c r="Y6" s="44" t="s">
        <v>68</v>
      </c>
      <c r="Z6" s="58"/>
      <c r="AA6" s="51" t="s">
        <v>43</v>
      </c>
      <c r="AB6" s="197"/>
      <c r="AC6" s="240"/>
      <c r="AD6" s="80">
        <v>3</v>
      </c>
      <c r="AE6" s="1" t="s">
        <v>74</v>
      </c>
      <c r="AF6" s="1" t="s">
        <v>77</v>
      </c>
      <c r="AG6" s="11" t="s">
        <v>63</v>
      </c>
      <c r="AH6" s="11" t="s">
        <v>41</v>
      </c>
      <c r="AI6" s="11" t="s">
        <v>49</v>
      </c>
      <c r="AJ6" s="80">
        <v>4</v>
      </c>
      <c r="AK6" s="6" t="s">
        <v>78</v>
      </c>
      <c r="AL6" s="1" t="s">
        <v>76</v>
      </c>
      <c r="AM6" s="59"/>
      <c r="AN6" s="6"/>
      <c r="AO6" s="58"/>
      <c r="AP6" s="241" t="s">
        <v>43</v>
      </c>
      <c r="AQ6" s="242"/>
      <c r="AS6" s="80">
        <v>3</v>
      </c>
      <c r="AT6" s="1" t="s">
        <v>74</v>
      </c>
      <c r="AU6" s="1" t="s">
        <v>77</v>
      </c>
      <c r="AV6" s="11" t="s">
        <v>63</v>
      </c>
      <c r="AW6" s="11" t="s">
        <v>41</v>
      </c>
      <c r="AX6" s="11" t="s">
        <v>49</v>
      </c>
      <c r="AY6" s="80">
        <v>4</v>
      </c>
      <c r="AZ6" s="6" t="s">
        <v>78</v>
      </c>
      <c r="BA6" s="1" t="s">
        <v>76</v>
      </c>
      <c r="BB6" s="59"/>
      <c r="BC6" s="6"/>
      <c r="BD6" s="58"/>
      <c r="BE6" s="51"/>
      <c r="BF6" s="66"/>
      <c r="BG6" s="170" t="s">
        <v>79</v>
      </c>
    </row>
    <row r="7" spans="1:97" ht="51" hidden="1" customHeight="1" outlineLevel="1">
      <c r="A7" s="81">
        <v>4</v>
      </c>
      <c r="B7" s="6" t="s">
        <v>80</v>
      </c>
      <c r="C7" s="1" t="s">
        <v>81</v>
      </c>
      <c r="D7" s="2" t="s">
        <v>82</v>
      </c>
      <c r="E7" s="11" t="s">
        <v>41</v>
      </c>
      <c r="F7" s="138">
        <v>2</v>
      </c>
      <c r="G7" s="6" t="s">
        <v>83</v>
      </c>
      <c r="H7" s="11" t="s">
        <v>43</v>
      </c>
      <c r="I7" s="197"/>
      <c r="J7" s="240"/>
      <c r="K7" s="79" t="s">
        <v>72</v>
      </c>
      <c r="L7" s="6" t="s">
        <v>73</v>
      </c>
      <c r="M7" s="80"/>
      <c r="N7" s="240"/>
      <c r="O7" s="81">
        <v>4</v>
      </c>
      <c r="P7" s="80">
        <v>4</v>
      </c>
      <c r="Q7" s="41" t="s">
        <v>84</v>
      </c>
      <c r="R7" s="39" t="s">
        <v>82</v>
      </c>
      <c r="S7" s="138"/>
      <c r="T7" s="80" t="s">
        <v>41</v>
      </c>
      <c r="U7" s="138">
        <v>2</v>
      </c>
      <c r="V7" s="44" t="s">
        <v>85</v>
      </c>
      <c r="W7" s="41" t="s">
        <v>86</v>
      </c>
      <c r="X7" s="525"/>
      <c r="Y7" s="44" t="s">
        <v>80</v>
      </c>
      <c r="Z7" s="58"/>
      <c r="AA7" s="51" t="s">
        <v>43</v>
      </c>
      <c r="AB7" s="197"/>
      <c r="AC7" s="240"/>
      <c r="AD7" s="80">
        <v>4</v>
      </c>
      <c r="AE7" s="1" t="s">
        <v>84</v>
      </c>
      <c r="AF7" s="1" t="s">
        <v>87</v>
      </c>
      <c r="AG7" s="11"/>
      <c r="AH7" s="11" t="s">
        <v>41</v>
      </c>
      <c r="AI7" s="11" t="s">
        <v>49</v>
      </c>
      <c r="AJ7" s="80">
        <v>2</v>
      </c>
      <c r="AK7" s="6" t="s">
        <v>88</v>
      </c>
      <c r="AL7" s="1" t="s">
        <v>86</v>
      </c>
      <c r="AM7" s="59"/>
      <c r="AN7" s="6"/>
      <c r="AO7" s="58"/>
      <c r="AP7" s="241" t="s">
        <v>43</v>
      </c>
      <c r="AQ7" s="242"/>
      <c r="AS7" s="80">
        <v>4</v>
      </c>
      <c r="AT7" s="1" t="s">
        <v>84</v>
      </c>
      <c r="AU7" s="1" t="s">
        <v>87</v>
      </c>
      <c r="AV7" s="11"/>
      <c r="AW7" s="11" t="s">
        <v>41</v>
      </c>
      <c r="AX7" s="11" t="s">
        <v>49</v>
      </c>
      <c r="AY7" s="80">
        <v>2</v>
      </c>
      <c r="AZ7" s="6" t="s">
        <v>88</v>
      </c>
      <c r="BA7" s="1" t="s">
        <v>86</v>
      </c>
      <c r="BB7" s="59"/>
      <c r="BC7" s="6"/>
      <c r="BD7" s="58"/>
      <c r="BE7" s="51"/>
      <c r="BF7" s="66"/>
      <c r="BG7" s="170" t="s">
        <v>89</v>
      </c>
    </row>
    <row r="8" spans="1:97" ht="69.75" hidden="1" customHeight="1" outlineLevel="1">
      <c r="A8" s="81">
        <v>5</v>
      </c>
      <c r="B8" s="6" t="s">
        <v>90</v>
      </c>
      <c r="C8" s="1" t="s">
        <v>91</v>
      </c>
      <c r="D8" s="1" t="s">
        <v>92</v>
      </c>
      <c r="E8" s="11" t="s">
        <v>41</v>
      </c>
      <c r="F8" s="138">
        <v>2</v>
      </c>
      <c r="G8" s="6" t="s">
        <v>93</v>
      </c>
      <c r="H8" s="11" t="s">
        <v>43</v>
      </c>
      <c r="I8" s="197"/>
      <c r="J8" s="240"/>
      <c r="K8" s="79" t="s">
        <v>72</v>
      </c>
      <c r="L8" s="6" t="s">
        <v>73</v>
      </c>
      <c r="M8" s="80"/>
      <c r="N8" s="240"/>
      <c r="O8" s="81">
        <v>5</v>
      </c>
      <c r="P8" s="80">
        <v>5</v>
      </c>
      <c r="Q8" s="41" t="s">
        <v>94</v>
      </c>
      <c r="R8" s="41" t="s">
        <v>92</v>
      </c>
      <c r="S8" s="138" t="s">
        <v>63</v>
      </c>
      <c r="T8" s="80" t="s">
        <v>41</v>
      </c>
      <c r="U8" s="138">
        <v>2</v>
      </c>
      <c r="V8" s="44" t="s">
        <v>95</v>
      </c>
      <c r="W8" s="41" t="s">
        <v>96</v>
      </c>
      <c r="X8" s="525"/>
      <c r="Y8" s="44" t="s">
        <v>97</v>
      </c>
      <c r="Z8" s="58"/>
      <c r="AA8" s="51" t="s">
        <v>43</v>
      </c>
      <c r="AB8" s="197"/>
      <c r="AC8" s="240"/>
      <c r="AD8" s="80">
        <v>5</v>
      </c>
      <c r="AE8" s="1" t="s">
        <v>91</v>
      </c>
      <c r="AF8" s="1" t="s">
        <v>92</v>
      </c>
      <c r="AG8" s="11" t="s">
        <v>63</v>
      </c>
      <c r="AH8" s="11" t="s">
        <v>41</v>
      </c>
      <c r="AI8" s="11" t="s">
        <v>49</v>
      </c>
      <c r="AJ8" s="80">
        <v>2</v>
      </c>
      <c r="AK8" s="6" t="s">
        <v>98</v>
      </c>
      <c r="AL8" s="1" t="s">
        <v>99</v>
      </c>
      <c r="AM8" s="59"/>
      <c r="AN8" s="6" t="s">
        <v>100</v>
      </c>
      <c r="AO8" s="58"/>
      <c r="AP8" s="241" t="s">
        <v>43</v>
      </c>
      <c r="AQ8" s="242"/>
      <c r="AS8" s="80">
        <v>5</v>
      </c>
      <c r="AT8" s="1" t="s">
        <v>91</v>
      </c>
      <c r="AU8" s="1" t="s">
        <v>92</v>
      </c>
      <c r="AV8" s="11" t="s">
        <v>63</v>
      </c>
      <c r="AW8" s="11" t="s">
        <v>41</v>
      </c>
      <c r="AX8" s="11" t="s">
        <v>49</v>
      </c>
      <c r="AY8" s="80">
        <v>2</v>
      </c>
      <c r="AZ8" s="6" t="s">
        <v>98</v>
      </c>
      <c r="BA8" s="1" t="s">
        <v>99</v>
      </c>
      <c r="BB8" s="59"/>
      <c r="BC8" s="6" t="s">
        <v>100</v>
      </c>
      <c r="BD8" s="58"/>
      <c r="BE8" s="51"/>
      <c r="BF8" s="66"/>
      <c r="BG8" s="170" t="s">
        <v>101</v>
      </c>
    </row>
    <row r="9" spans="1:97" ht="32.25" hidden="1" customHeight="1" outlineLevel="1">
      <c r="A9" s="81">
        <v>6</v>
      </c>
      <c r="B9" s="6" t="s">
        <v>102</v>
      </c>
      <c r="C9" s="1" t="s">
        <v>103</v>
      </c>
      <c r="D9" s="1" t="s">
        <v>104</v>
      </c>
      <c r="E9" s="11" t="s">
        <v>41</v>
      </c>
      <c r="F9" s="138">
        <v>3</v>
      </c>
      <c r="G9" s="6" t="s">
        <v>105</v>
      </c>
      <c r="H9" s="11" t="s">
        <v>43</v>
      </c>
      <c r="I9" s="197"/>
      <c r="J9" s="240"/>
      <c r="K9" s="78" t="s">
        <v>106</v>
      </c>
      <c r="L9" s="4" t="s">
        <v>103</v>
      </c>
      <c r="M9" s="81" t="s">
        <v>107</v>
      </c>
      <c r="N9" s="240"/>
      <c r="O9" s="81">
        <v>6</v>
      </c>
      <c r="P9" s="80">
        <v>6</v>
      </c>
      <c r="Q9" s="41" t="s">
        <v>103</v>
      </c>
      <c r="R9" s="41" t="s">
        <v>104</v>
      </c>
      <c r="S9" s="138"/>
      <c r="T9" s="80" t="s">
        <v>41</v>
      </c>
      <c r="U9" s="138">
        <v>3</v>
      </c>
      <c r="V9" s="44" t="s">
        <v>108</v>
      </c>
      <c r="W9" s="41" t="s">
        <v>109</v>
      </c>
      <c r="X9" s="525"/>
      <c r="Y9" s="44" t="s">
        <v>102</v>
      </c>
      <c r="Z9" s="58"/>
      <c r="AA9" s="51" t="s">
        <v>43</v>
      </c>
      <c r="AB9" s="197"/>
      <c r="AC9" s="240"/>
      <c r="AD9" s="80">
        <v>6</v>
      </c>
      <c r="AE9" s="1" t="s">
        <v>110</v>
      </c>
      <c r="AF9" s="1" t="s">
        <v>104</v>
      </c>
      <c r="AG9" s="11"/>
      <c r="AH9" s="11" t="s">
        <v>41</v>
      </c>
      <c r="AI9" s="11" t="s">
        <v>49</v>
      </c>
      <c r="AJ9" s="80">
        <v>3</v>
      </c>
      <c r="AK9" s="6" t="s">
        <v>111</v>
      </c>
      <c r="AL9" s="23" t="s">
        <v>112</v>
      </c>
      <c r="AM9" s="72"/>
      <c r="AN9" s="6" t="s">
        <v>102</v>
      </c>
      <c r="AO9" s="58"/>
      <c r="AP9" s="241" t="s">
        <v>43</v>
      </c>
      <c r="AQ9" s="242"/>
      <c r="AS9" s="80">
        <v>6</v>
      </c>
      <c r="AT9" s="1" t="s">
        <v>110</v>
      </c>
      <c r="AU9" s="1" t="s">
        <v>104</v>
      </c>
      <c r="AV9" s="11"/>
      <c r="AW9" s="11" t="s">
        <v>41</v>
      </c>
      <c r="AX9" s="11" t="s">
        <v>49</v>
      </c>
      <c r="AY9" s="80">
        <v>3</v>
      </c>
      <c r="AZ9" s="6" t="s">
        <v>111</v>
      </c>
      <c r="BA9" s="23" t="s">
        <v>112</v>
      </c>
      <c r="BB9" s="72"/>
      <c r="BC9" s="6" t="s">
        <v>102</v>
      </c>
      <c r="BD9" s="58"/>
      <c r="BE9" s="61"/>
      <c r="BF9" s="65"/>
      <c r="BG9" s="170" t="s">
        <v>113</v>
      </c>
    </row>
    <row r="10" spans="1:97" ht="27" hidden="1" customHeight="1" outlineLevel="1">
      <c r="A10" s="81">
        <v>7</v>
      </c>
      <c r="B10" s="4" t="s">
        <v>114</v>
      </c>
      <c r="C10" s="1" t="s">
        <v>115</v>
      </c>
      <c r="D10" s="1" t="s">
        <v>116</v>
      </c>
      <c r="E10" s="11" t="s">
        <v>117</v>
      </c>
      <c r="F10" s="138">
        <v>10</v>
      </c>
      <c r="G10" s="6"/>
      <c r="H10" s="11" t="s">
        <v>43</v>
      </c>
      <c r="I10" s="197"/>
      <c r="J10" s="240"/>
      <c r="K10" s="78" t="s">
        <v>118</v>
      </c>
      <c r="L10" s="4" t="s">
        <v>115</v>
      </c>
      <c r="M10" s="81" t="s">
        <v>45</v>
      </c>
      <c r="N10" s="240"/>
      <c r="O10" s="81">
        <v>7</v>
      </c>
      <c r="P10" s="80">
        <v>7</v>
      </c>
      <c r="Q10" s="41" t="s">
        <v>115</v>
      </c>
      <c r="R10" s="41" t="s">
        <v>116</v>
      </c>
      <c r="S10" s="138" t="s">
        <v>63</v>
      </c>
      <c r="T10" s="80" t="s">
        <v>117</v>
      </c>
      <c r="U10" s="138">
        <v>10</v>
      </c>
      <c r="V10" s="44" t="s">
        <v>119</v>
      </c>
      <c r="W10" s="82"/>
      <c r="X10" s="525"/>
      <c r="Y10" s="82" t="s">
        <v>114</v>
      </c>
      <c r="Z10" s="58"/>
      <c r="AA10" s="51" t="s">
        <v>43</v>
      </c>
      <c r="AB10" s="197"/>
      <c r="AC10" s="240"/>
      <c r="AD10" s="80">
        <v>7</v>
      </c>
      <c r="AE10" s="1" t="s">
        <v>115</v>
      </c>
      <c r="AF10" s="1" t="s">
        <v>116</v>
      </c>
      <c r="AG10" s="11" t="s">
        <v>63</v>
      </c>
      <c r="AH10" s="11" t="s">
        <v>117</v>
      </c>
      <c r="AI10" s="11" t="s">
        <v>120</v>
      </c>
      <c r="AJ10" s="80">
        <v>10</v>
      </c>
      <c r="AK10" s="6" t="s">
        <v>119</v>
      </c>
      <c r="AL10" s="23"/>
      <c r="AM10" s="72"/>
      <c r="AN10" s="4" t="s">
        <v>114</v>
      </c>
      <c r="AO10" s="58"/>
      <c r="AP10" s="241" t="s">
        <v>43</v>
      </c>
      <c r="AQ10" s="242"/>
      <c r="AS10" s="80">
        <v>7</v>
      </c>
      <c r="AT10" s="1" t="s">
        <v>115</v>
      </c>
      <c r="AU10" s="1" t="s">
        <v>116</v>
      </c>
      <c r="AV10" s="11" t="s">
        <v>63</v>
      </c>
      <c r="AW10" s="11" t="s">
        <v>117</v>
      </c>
      <c r="AX10" s="11" t="s">
        <v>120</v>
      </c>
      <c r="AY10" s="80">
        <v>10</v>
      </c>
      <c r="AZ10" s="6" t="s">
        <v>119</v>
      </c>
      <c r="BA10" s="23"/>
      <c r="BB10" s="72"/>
      <c r="BC10" s="4" t="s">
        <v>114</v>
      </c>
      <c r="BD10" s="58"/>
      <c r="BE10" s="61"/>
      <c r="BF10" s="65"/>
      <c r="BG10" s="170" t="s">
        <v>121</v>
      </c>
    </row>
    <row r="11" spans="1:97" ht="59.25" hidden="1" customHeight="1" outlineLevel="1">
      <c r="A11" s="81">
        <v>8</v>
      </c>
      <c r="B11" s="6" t="s">
        <v>122</v>
      </c>
      <c r="C11" s="1" t="s">
        <v>123</v>
      </c>
      <c r="D11" s="6" t="s">
        <v>124</v>
      </c>
      <c r="E11" s="11" t="s">
        <v>41</v>
      </c>
      <c r="F11" s="138">
        <v>20</v>
      </c>
      <c r="G11" s="6"/>
      <c r="H11" s="11" t="s">
        <v>43</v>
      </c>
      <c r="I11" s="197"/>
      <c r="J11" s="240"/>
      <c r="K11" s="78" t="s">
        <v>125</v>
      </c>
      <c r="L11" s="4" t="s">
        <v>123</v>
      </c>
      <c r="M11" s="81" t="s">
        <v>45</v>
      </c>
      <c r="N11" s="240"/>
      <c r="O11" s="81">
        <v>8</v>
      </c>
      <c r="P11" s="80">
        <v>8</v>
      </c>
      <c r="Q11" s="41" t="s">
        <v>123</v>
      </c>
      <c r="R11" s="44" t="s">
        <v>124</v>
      </c>
      <c r="S11" s="138"/>
      <c r="T11" s="80" t="s">
        <v>41</v>
      </c>
      <c r="U11" s="138">
        <v>20</v>
      </c>
      <c r="V11" s="44"/>
      <c r="W11" s="44"/>
      <c r="X11" s="525"/>
      <c r="Y11" s="44" t="s">
        <v>122</v>
      </c>
      <c r="Z11" s="58"/>
      <c r="AA11" s="51" t="s">
        <v>43</v>
      </c>
      <c r="AB11" s="197"/>
      <c r="AC11" s="240"/>
      <c r="AD11" s="80">
        <v>8</v>
      </c>
      <c r="AE11" s="1" t="s">
        <v>126</v>
      </c>
      <c r="AF11" s="1" t="s">
        <v>127</v>
      </c>
      <c r="AG11" s="11"/>
      <c r="AH11" s="11" t="s">
        <v>41</v>
      </c>
      <c r="AI11" s="11" t="s">
        <v>64</v>
      </c>
      <c r="AJ11" s="80">
        <v>20</v>
      </c>
      <c r="AK11" s="6"/>
      <c r="AL11" s="23"/>
      <c r="AM11" s="72"/>
      <c r="AN11" s="6" t="s">
        <v>122</v>
      </c>
      <c r="AO11" s="58"/>
      <c r="AP11" s="241" t="s">
        <v>43</v>
      </c>
      <c r="AQ11" s="242"/>
      <c r="AS11" s="80">
        <v>8</v>
      </c>
      <c r="AT11" s="1" t="s">
        <v>126</v>
      </c>
      <c r="AU11" s="1" t="s">
        <v>127</v>
      </c>
      <c r="AV11" s="11"/>
      <c r="AW11" s="11" t="s">
        <v>41</v>
      </c>
      <c r="AX11" s="11" t="s">
        <v>64</v>
      </c>
      <c r="AY11" s="80">
        <v>20</v>
      </c>
      <c r="AZ11" s="6"/>
      <c r="BA11" s="23"/>
      <c r="BB11" s="72"/>
      <c r="BC11" s="6" t="s">
        <v>122</v>
      </c>
      <c r="BD11" s="58"/>
      <c r="BE11" s="61"/>
      <c r="BF11" s="65"/>
      <c r="BG11" s="170" t="s">
        <v>128</v>
      </c>
    </row>
    <row r="12" spans="1:97" ht="39" hidden="1" customHeight="1" outlineLevel="1">
      <c r="A12" s="81">
        <v>9</v>
      </c>
      <c r="B12" s="6" t="s">
        <v>129</v>
      </c>
      <c r="C12" s="1" t="s">
        <v>130</v>
      </c>
      <c r="D12" s="6" t="s">
        <v>131</v>
      </c>
      <c r="E12" s="11" t="s">
        <v>132</v>
      </c>
      <c r="F12" s="138">
        <v>2</v>
      </c>
      <c r="G12" s="6"/>
      <c r="H12" s="11" t="s">
        <v>43</v>
      </c>
      <c r="I12" s="197"/>
      <c r="J12" s="240"/>
      <c r="K12" s="78" t="s">
        <v>133</v>
      </c>
      <c r="L12" s="4" t="s">
        <v>130</v>
      </c>
      <c r="M12" s="81" t="s">
        <v>45</v>
      </c>
      <c r="N12" s="240"/>
      <c r="O12" s="81">
        <v>9</v>
      </c>
      <c r="P12" s="80">
        <v>9</v>
      </c>
      <c r="Q12" s="41" t="s">
        <v>130</v>
      </c>
      <c r="R12" s="44" t="s">
        <v>134</v>
      </c>
      <c r="S12" s="138"/>
      <c r="T12" s="80" t="s">
        <v>132</v>
      </c>
      <c r="U12" s="138">
        <v>2</v>
      </c>
      <c r="V12" s="44"/>
      <c r="W12" s="44"/>
      <c r="X12" s="525"/>
      <c r="Y12" s="44" t="s">
        <v>129</v>
      </c>
      <c r="Z12" s="58"/>
      <c r="AA12" s="51" t="s">
        <v>43</v>
      </c>
      <c r="AB12" s="197"/>
      <c r="AC12" s="240"/>
      <c r="AD12" s="80">
        <v>9</v>
      </c>
      <c r="AE12" s="1" t="s">
        <v>135</v>
      </c>
      <c r="AF12" s="1" t="s">
        <v>136</v>
      </c>
      <c r="AG12" s="11"/>
      <c r="AH12" s="11" t="s">
        <v>132</v>
      </c>
      <c r="AI12" s="11" t="s">
        <v>64</v>
      </c>
      <c r="AJ12" s="80">
        <v>2</v>
      </c>
      <c r="AK12" s="6"/>
      <c r="AL12" s="23"/>
      <c r="AM12" s="72"/>
      <c r="AN12" s="6" t="s">
        <v>129</v>
      </c>
      <c r="AO12" s="58"/>
      <c r="AP12" s="241" t="s">
        <v>43</v>
      </c>
      <c r="AQ12" s="242"/>
      <c r="AS12" s="80">
        <v>9</v>
      </c>
      <c r="AT12" s="1" t="s">
        <v>135</v>
      </c>
      <c r="AU12" s="1" t="s">
        <v>136</v>
      </c>
      <c r="AV12" s="11"/>
      <c r="AW12" s="11" t="s">
        <v>132</v>
      </c>
      <c r="AX12" s="11" t="s">
        <v>64</v>
      </c>
      <c r="AY12" s="80">
        <v>2</v>
      </c>
      <c r="AZ12" s="6"/>
      <c r="BA12" s="23"/>
      <c r="BB12" s="72"/>
      <c r="BC12" s="6" t="s">
        <v>129</v>
      </c>
      <c r="BD12" s="58"/>
      <c r="BE12" s="61"/>
      <c r="BF12" s="65"/>
      <c r="BG12" s="170" t="s">
        <v>137</v>
      </c>
    </row>
    <row r="13" spans="1:97" ht="39" hidden="1" customHeight="1" outlineLevel="1">
      <c r="A13" s="81">
        <v>10</v>
      </c>
      <c r="B13" s="6" t="s">
        <v>138</v>
      </c>
      <c r="C13" s="1" t="s">
        <v>139</v>
      </c>
      <c r="D13" s="1" t="s">
        <v>140</v>
      </c>
      <c r="E13" s="11" t="s">
        <v>117</v>
      </c>
      <c r="F13" s="138">
        <v>10</v>
      </c>
      <c r="G13" s="6"/>
      <c r="H13" s="650" t="s">
        <v>43</v>
      </c>
      <c r="I13" s="197"/>
      <c r="J13" s="240"/>
      <c r="K13" s="78" t="s">
        <v>141</v>
      </c>
      <c r="L13" s="4" t="s">
        <v>139</v>
      </c>
      <c r="M13" s="81" t="s">
        <v>45</v>
      </c>
      <c r="N13" s="240"/>
      <c r="O13" s="81">
        <v>10</v>
      </c>
      <c r="P13" s="80">
        <v>10</v>
      </c>
      <c r="Q13" s="41" t="s">
        <v>139</v>
      </c>
      <c r="R13" s="41" t="s">
        <v>142</v>
      </c>
      <c r="S13" s="138"/>
      <c r="T13" s="80" t="s">
        <v>117</v>
      </c>
      <c r="U13" s="138">
        <v>10</v>
      </c>
      <c r="V13" s="44" t="s">
        <v>119</v>
      </c>
      <c r="W13" s="44"/>
      <c r="X13" s="525"/>
      <c r="Y13" s="44" t="s">
        <v>138</v>
      </c>
      <c r="Z13" s="58"/>
      <c r="AA13" s="61" t="s">
        <v>43</v>
      </c>
      <c r="AB13" s="197"/>
      <c r="AC13" s="240"/>
      <c r="AD13" s="80">
        <v>10</v>
      </c>
      <c r="AE13" s="1" t="s">
        <v>139</v>
      </c>
      <c r="AF13" s="1" t="s">
        <v>143</v>
      </c>
      <c r="AG13" s="11"/>
      <c r="AH13" s="11" t="s">
        <v>117</v>
      </c>
      <c r="AI13" s="11" t="s">
        <v>120</v>
      </c>
      <c r="AJ13" s="80">
        <v>10</v>
      </c>
      <c r="AK13" s="6" t="s">
        <v>119</v>
      </c>
      <c r="AL13" s="23"/>
      <c r="AM13" s="72"/>
      <c r="AN13" s="6" t="s">
        <v>138</v>
      </c>
      <c r="AO13" s="58"/>
      <c r="AP13" s="241" t="s">
        <v>43</v>
      </c>
      <c r="AQ13" s="242"/>
      <c r="AS13" s="80">
        <v>10</v>
      </c>
      <c r="AT13" s="1" t="s">
        <v>139</v>
      </c>
      <c r="AU13" s="1" t="s">
        <v>143</v>
      </c>
      <c r="AV13" s="11"/>
      <c r="AW13" s="11" t="s">
        <v>117</v>
      </c>
      <c r="AX13" s="11" t="s">
        <v>120</v>
      </c>
      <c r="AY13" s="80">
        <v>10</v>
      </c>
      <c r="AZ13" s="6" t="s">
        <v>119</v>
      </c>
      <c r="BA13" s="23"/>
      <c r="BB13" s="72"/>
      <c r="BC13" s="6" t="s">
        <v>138</v>
      </c>
      <c r="BD13" s="58"/>
      <c r="BE13" s="61"/>
      <c r="BF13" s="65"/>
      <c r="BG13" s="170" t="s">
        <v>144</v>
      </c>
    </row>
    <row r="14" spans="1:97" ht="41.25" hidden="1" customHeight="1" outlineLevel="1">
      <c r="A14" s="81">
        <v>11</v>
      </c>
      <c r="B14" s="6" t="s">
        <v>145</v>
      </c>
      <c r="C14" s="1" t="s">
        <v>146</v>
      </c>
      <c r="D14" s="4" t="s">
        <v>147</v>
      </c>
      <c r="E14" s="11" t="s">
        <v>132</v>
      </c>
      <c r="F14" s="138">
        <v>5</v>
      </c>
      <c r="G14" s="6" t="s">
        <v>148</v>
      </c>
      <c r="H14" s="650" t="s">
        <v>43</v>
      </c>
      <c r="I14" s="197"/>
      <c r="J14" s="240"/>
      <c r="K14" s="78" t="s">
        <v>149</v>
      </c>
      <c r="L14" s="4" t="s">
        <v>146</v>
      </c>
      <c r="M14" s="81" t="s">
        <v>45</v>
      </c>
      <c r="N14" s="240"/>
      <c r="O14" s="81">
        <v>11</v>
      </c>
      <c r="P14" s="80">
        <v>11</v>
      </c>
      <c r="Q14" s="41" t="s">
        <v>146</v>
      </c>
      <c r="R14" s="82" t="s">
        <v>150</v>
      </c>
      <c r="S14" s="138"/>
      <c r="T14" s="80" t="s">
        <v>132</v>
      </c>
      <c r="U14" s="138">
        <v>5</v>
      </c>
      <c r="V14" s="44" t="s">
        <v>151</v>
      </c>
      <c r="W14" s="41" t="s">
        <v>152</v>
      </c>
      <c r="X14" s="525"/>
      <c r="Y14" s="44" t="s">
        <v>145</v>
      </c>
      <c r="Z14" s="58"/>
      <c r="AA14" s="61" t="s">
        <v>43</v>
      </c>
      <c r="AB14" s="197"/>
      <c r="AC14" s="240"/>
      <c r="AD14" s="80">
        <v>11</v>
      </c>
      <c r="AE14" s="1" t="s">
        <v>146</v>
      </c>
      <c r="AF14" s="1" t="s">
        <v>153</v>
      </c>
      <c r="AG14" s="11"/>
      <c r="AH14" s="11" t="s">
        <v>132</v>
      </c>
      <c r="AI14" s="11" t="s">
        <v>49</v>
      </c>
      <c r="AJ14" s="80">
        <v>5</v>
      </c>
      <c r="AK14" s="6" t="s">
        <v>154</v>
      </c>
      <c r="AL14" s="23" t="s">
        <v>152</v>
      </c>
      <c r="AM14" s="72"/>
      <c r="AN14" s="6" t="s">
        <v>145</v>
      </c>
      <c r="AO14" s="58"/>
      <c r="AP14" s="241" t="s">
        <v>43</v>
      </c>
      <c r="AQ14" s="242"/>
      <c r="AS14" s="80">
        <v>11</v>
      </c>
      <c r="AT14" s="1" t="s">
        <v>146</v>
      </c>
      <c r="AU14" s="1" t="s">
        <v>153</v>
      </c>
      <c r="AV14" s="11"/>
      <c r="AW14" s="11" t="s">
        <v>132</v>
      </c>
      <c r="AX14" s="11" t="s">
        <v>49</v>
      </c>
      <c r="AY14" s="80">
        <v>5</v>
      </c>
      <c r="AZ14" s="6" t="s">
        <v>154</v>
      </c>
      <c r="BA14" s="23" t="s">
        <v>152</v>
      </c>
      <c r="BB14" s="72"/>
      <c r="BC14" s="6" t="s">
        <v>145</v>
      </c>
      <c r="BD14" s="58"/>
      <c r="BE14" s="61"/>
      <c r="BF14" s="65"/>
      <c r="BG14" s="170" t="s">
        <v>155</v>
      </c>
    </row>
    <row r="15" spans="1:97" ht="50.25" hidden="1" customHeight="1" outlineLevel="1">
      <c r="A15" s="81">
        <v>12</v>
      </c>
      <c r="B15" s="6" t="s">
        <v>156</v>
      </c>
      <c r="C15" s="1" t="s">
        <v>157</v>
      </c>
      <c r="D15" s="1" t="s">
        <v>158</v>
      </c>
      <c r="E15" s="11" t="s">
        <v>41</v>
      </c>
      <c r="F15" s="138">
        <v>15</v>
      </c>
      <c r="G15" s="6"/>
      <c r="H15" s="650" t="s">
        <v>43</v>
      </c>
      <c r="I15" s="197"/>
      <c r="J15" s="240"/>
      <c r="K15" s="78" t="s">
        <v>159</v>
      </c>
      <c r="L15" s="4" t="s">
        <v>157</v>
      </c>
      <c r="M15" s="81" t="s">
        <v>45</v>
      </c>
      <c r="N15" s="240"/>
      <c r="O15" s="81">
        <v>12</v>
      </c>
      <c r="P15" s="80">
        <v>12</v>
      </c>
      <c r="Q15" s="41" t="s">
        <v>157</v>
      </c>
      <c r="R15" s="41" t="s">
        <v>158</v>
      </c>
      <c r="S15" s="138"/>
      <c r="T15" s="80" t="s">
        <v>41</v>
      </c>
      <c r="U15" s="138">
        <v>15</v>
      </c>
      <c r="V15" s="44"/>
      <c r="W15" s="41"/>
      <c r="X15" s="525"/>
      <c r="Y15" s="44" t="s">
        <v>156</v>
      </c>
      <c r="Z15" s="58"/>
      <c r="AA15" s="61" t="s">
        <v>43</v>
      </c>
      <c r="AB15" s="197"/>
      <c r="AC15" s="240"/>
      <c r="AD15" s="80">
        <v>12</v>
      </c>
      <c r="AE15" s="1" t="s">
        <v>157</v>
      </c>
      <c r="AF15" s="1" t="s">
        <v>158</v>
      </c>
      <c r="AG15" s="11"/>
      <c r="AH15" s="11" t="s">
        <v>41</v>
      </c>
      <c r="AI15" s="11" t="s">
        <v>64</v>
      </c>
      <c r="AJ15" s="80">
        <v>15</v>
      </c>
      <c r="AK15" s="6"/>
      <c r="AL15" s="23"/>
      <c r="AM15" s="72"/>
      <c r="AN15" s="6" t="s">
        <v>156</v>
      </c>
      <c r="AO15" s="58"/>
      <c r="AP15" s="241" t="s">
        <v>43</v>
      </c>
      <c r="AQ15" s="242"/>
      <c r="AS15" s="80">
        <v>12</v>
      </c>
      <c r="AT15" s="1" t="s">
        <v>157</v>
      </c>
      <c r="AU15" s="1" t="s">
        <v>158</v>
      </c>
      <c r="AV15" s="11"/>
      <c r="AW15" s="11" t="s">
        <v>41</v>
      </c>
      <c r="AX15" s="11" t="s">
        <v>64</v>
      </c>
      <c r="AY15" s="80">
        <v>15</v>
      </c>
      <c r="AZ15" s="6"/>
      <c r="BA15" s="23"/>
      <c r="BB15" s="72"/>
      <c r="BC15" s="6" t="s">
        <v>156</v>
      </c>
      <c r="BD15" s="58"/>
      <c r="BE15" s="61"/>
      <c r="BF15" s="65"/>
      <c r="BG15" s="170" t="s">
        <v>160</v>
      </c>
    </row>
    <row r="16" spans="1:97" ht="39" hidden="1" customHeight="1" outlineLevel="1">
      <c r="A16" s="81">
        <v>13</v>
      </c>
      <c r="B16" s="6" t="s">
        <v>161</v>
      </c>
      <c r="C16" s="1" t="s">
        <v>162</v>
      </c>
      <c r="D16" s="1" t="s">
        <v>163</v>
      </c>
      <c r="E16" s="11" t="s">
        <v>41</v>
      </c>
      <c r="F16" s="138">
        <v>1</v>
      </c>
      <c r="G16" s="6" t="s">
        <v>164</v>
      </c>
      <c r="H16" s="650" t="s">
        <v>43</v>
      </c>
      <c r="I16" s="197"/>
      <c r="J16" s="240"/>
      <c r="K16" s="78" t="s">
        <v>165</v>
      </c>
      <c r="L16" s="4" t="s">
        <v>162</v>
      </c>
      <c r="M16" s="81" t="s">
        <v>45</v>
      </c>
      <c r="N16" s="240"/>
      <c r="O16" s="81">
        <v>13</v>
      </c>
      <c r="P16" s="80">
        <v>13</v>
      </c>
      <c r="Q16" s="41" t="s">
        <v>162</v>
      </c>
      <c r="R16" s="41" t="s">
        <v>163</v>
      </c>
      <c r="S16" s="138" t="s">
        <v>63</v>
      </c>
      <c r="T16" s="80" t="s">
        <v>41</v>
      </c>
      <c r="U16" s="138">
        <v>1</v>
      </c>
      <c r="V16" s="44" t="s">
        <v>166</v>
      </c>
      <c r="W16" s="41" t="s">
        <v>167</v>
      </c>
      <c r="X16" s="525"/>
      <c r="Y16" s="44" t="s">
        <v>161</v>
      </c>
      <c r="Z16" s="58"/>
      <c r="AA16" s="61" t="s">
        <v>43</v>
      </c>
      <c r="AB16" s="197"/>
      <c r="AC16" s="240"/>
      <c r="AD16" s="80">
        <v>13</v>
      </c>
      <c r="AE16" s="1" t="s">
        <v>162</v>
      </c>
      <c r="AF16" s="1" t="s">
        <v>163</v>
      </c>
      <c r="AG16" s="11" t="s">
        <v>63</v>
      </c>
      <c r="AH16" s="11" t="s">
        <v>41</v>
      </c>
      <c r="AI16" s="11" t="s">
        <v>49</v>
      </c>
      <c r="AJ16" s="80">
        <v>1</v>
      </c>
      <c r="AK16" s="6" t="s">
        <v>168</v>
      </c>
      <c r="AL16" s="23" t="s">
        <v>167</v>
      </c>
      <c r="AM16" s="72"/>
      <c r="AN16" s="6" t="s">
        <v>161</v>
      </c>
      <c r="AO16" s="58"/>
      <c r="AP16" s="241" t="s">
        <v>43</v>
      </c>
      <c r="AQ16" s="242"/>
      <c r="AS16" s="80">
        <v>13</v>
      </c>
      <c r="AT16" s="1" t="s">
        <v>162</v>
      </c>
      <c r="AU16" s="1" t="s">
        <v>163</v>
      </c>
      <c r="AV16" s="11" t="s">
        <v>63</v>
      </c>
      <c r="AW16" s="11" t="s">
        <v>41</v>
      </c>
      <c r="AX16" s="11" t="s">
        <v>49</v>
      </c>
      <c r="AY16" s="80">
        <v>1</v>
      </c>
      <c r="AZ16" s="6" t="s">
        <v>168</v>
      </c>
      <c r="BA16" s="23" t="s">
        <v>167</v>
      </c>
      <c r="BB16" s="72"/>
      <c r="BC16" s="6" t="s">
        <v>161</v>
      </c>
      <c r="BD16" s="58"/>
      <c r="BE16" s="61"/>
      <c r="BF16" s="65"/>
      <c r="BG16" s="170" t="s">
        <v>169</v>
      </c>
    </row>
    <row r="17" spans="1:59" ht="114" hidden="1" customHeight="1" outlineLevel="1">
      <c r="A17" s="81">
        <v>14</v>
      </c>
      <c r="B17" s="4" t="s">
        <v>170</v>
      </c>
      <c r="C17" s="2" t="s">
        <v>171</v>
      </c>
      <c r="D17" s="2" t="s">
        <v>172</v>
      </c>
      <c r="E17" s="11" t="s">
        <v>41</v>
      </c>
      <c r="F17" s="138">
        <v>20</v>
      </c>
      <c r="G17" s="6"/>
      <c r="H17" s="56" t="s">
        <v>43</v>
      </c>
      <c r="I17" s="198"/>
      <c r="J17" s="240"/>
      <c r="K17" s="79" t="s">
        <v>72</v>
      </c>
      <c r="L17" s="4"/>
      <c r="M17" s="81"/>
      <c r="N17" s="240"/>
      <c r="O17" s="81">
        <v>14</v>
      </c>
      <c r="P17" s="81">
        <v>14</v>
      </c>
      <c r="Q17" s="39" t="s">
        <v>171</v>
      </c>
      <c r="R17" s="39" t="s">
        <v>172</v>
      </c>
      <c r="S17" s="254" t="s">
        <v>63</v>
      </c>
      <c r="T17" s="80" t="s">
        <v>41</v>
      </c>
      <c r="U17" s="138">
        <v>20</v>
      </c>
      <c r="V17" s="44"/>
      <c r="W17" s="39" t="s">
        <v>173</v>
      </c>
      <c r="X17" s="525"/>
      <c r="Y17" s="82" t="s">
        <v>170</v>
      </c>
      <c r="Z17" s="58"/>
      <c r="AA17" s="52" t="s">
        <v>43</v>
      </c>
      <c r="AB17" s="198"/>
      <c r="AC17" s="240"/>
      <c r="AD17" s="81">
        <v>14</v>
      </c>
      <c r="AE17" s="2" t="s">
        <v>171</v>
      </c>
      <c r="AF17" s="2" t="s">
        <v>172</v>
      </c>
      <c r="AG17" s="56" t="s">
        <v>63</v>
      </c>
      <c r="AH17" s="11" t="s">
        <v>41</v>
      </c>
      <c r="AI17" s="11" t="s">
        <v>64</v>
      </c>
      <c r="AJ17" s="80">
        <v>20</v>
      </c>
      <c r="AK17" s="6"/>
      <c r="AL17" s="2" t="s">
        <v>174</v>
      </c>
      <c r="AM17" s="59"/>
      <c r="AN17" s="4" t="s">
        <v>170</v>
      </c>
      <c r="AO17" s="58"/>
      <c r="AP17" s="241" t="s">
        <v>43</v>
      </c>
      <c r="AQ17" s="242"/>
      <c r="AS17" s="81">
        <v>14</v>
      </c>
      <c r="AT17" s="2" t="s">
        <v>171</v>
      </c>
      <c r="AU17" s="2" t="s">
        <v>172</v>
      </c>
      <c r="AV17" s="56" t="s">
        <v>63</v>
      </c>
      <c r="AW17" s="11" t="s">
        <v>41</v>
      </c>
      <c r="AX17" s="11" t="s">
        <v>64</v>
      </c>
      <c r="AY17" s="80">
        <v>20</v>
      </c>
      <c r="AZ17" s="6"/>
      <c r="BA17" s="2" t="s">
        <v>174</v>
      </c>
      <c r="BB17" s="59"/>
      <c r="BC17" s="4" t="s">
        <v>170</v>
      </c>
      <c r="BD17" s="58"/>
      <c r="BE17" s="52"/>
      <c r="BF17" s="66"/>
      <c r="BG17" s="171" t="s">
        <v>175</v>
      </c>
    </row>
    <row r="18" spans="1:59" ht="35.25" hidden="1" customHeight="1" outlineLevel="1">
      <c r="A18" s="81">
        <v>15</v>
      </c>
      <c r="B18" s="4" t="s">
        <v>176</v>
      </c>
      <c r="C18" s="82" t="s">
        <v>177</v>
      </c>
      <c r="D18" s="82" t="s">
        <v>178</v>
      </c>
      <c r="E18" s="11" t="s">
        <v>41</v>
      </c>
      <c r="F18" s="138">
        <v>1</v>
      </c>
      <c r="G18" s="6" t="s">
        <v>179</v>
      </c>
      <c r="H18" s="56" t="s">
        <v>43</v>
      </c>
      <c r="I18" s="198"/>
      <c r="J18" s="240"/>
      <c r="K18" s="210" t="s">
        <v>180</v>
      </c>
      <c r="L18" s="4" t="s">
        <v>177</v>
      </c>
      <c r="M18" s="81"/>
      <c r="N18" s="240"/>
      <c r="O18" s="81">
        <v>15</v>
      </c>
      <c r="P18" s="81">
        <v>15</v>
      </c>
      <c r="Q18" s="82" t="s">
        <v>177</v>
      </c>
      <c r="R18" s="82" t="s">
        <v>181</v>
      </c>
      <c r="S18" s="254"/>
      <c r="T18" s="80" t="s">
        <v>41</v>
      </c>
      <c r="U18" s="138">
        <v>1</v>
      </c>
      <c r="V18" s="44" t="s">
        <v>182</v>
      </c>
      <c r="W18" s="41" t="s">
        <v>183</v>
      </c>
      <c r="X18" s="525"/>
      <c r="Y18" s="82" t="s">
        <v>176</v>
      </c>
      <c r="Z18" s="58"/>
      <c r="AA18" s="52" t="s">
        <v>43</v>
      </c>
      <c r="AB18" s="198"/>
      <c r="AC18" s="240"/>
      <c r="AD18" s="81"/>
      <c r="AE18" s="2"/>
      <c r="AF18" s="2"/>
      <c r="AG18" s="56"/>
      <c r="AH18" s="11"/>
      <c r="AI18" s="11"/>
      <c r="AJ18" s="80"/>
      <c r="AK18" s="6"/>
      <c r="AL18" s="2"/>
      <c r="AM18" s="59"/>
      <c r="AN18" s="4"/>
      <c r="AO18" s="58"/>
      <c r="AP18" s="241" t="s">
        <v>43</v>
      </c>
      <c r="AQ18" s="242"/>
      <c r="AS18" s="81"/>
      <c r="AT18" s="2"/>
      <c r="AU18" s="2"/>
      <c r="AV18" s="56"/>
      <c r="AW18" s="11"/>
      <c r="AX18" s="11"/>
      <c r="AY18" s="80"/>
      <c r="AZ18" s="6"/>
      <c r="BA18" s="2"/>
      <c r="BB18" s="59"/>
      <c r="BC18" s="4"/>
      <c r="BD18" s="58"/>
      <c r="BE18" s="52"/>
      <c r="BF18" s="66"/>
      <c r="BG18" s="171"/>
    </row>
    <row r="19" spans="1:59" ht="49.5" hidden="1" customHeight="1" outlineLevel="1">
      <c r="A19" s="81">
        <v>16</v>
      </c>
      <c r="B19" s="6" t="s">
        <v>184</v>
      </c>
      <c r="C19" s="1" t="s">
        <v>185</v>
      </c>
      <c r="D19" s="1" t="s">
        <v>186</v>
      </c>
      <c r="E19" s="11" t="s">
        <v>41</v>
      </c>
      <c r="F19" s="138">
        <v>50</v>
      </c>
      <c r="G19" s="6"/>
      <c r="H19" s="56" t="s">
        <v>43</v>
      </c>
      <c r="I19" s="198"/>
      <c r="J19" s="240"/>
      <c r="K19" s="78" t="s">
        <v>187</v>
      </c>
      <c r="L19" s="4" t="s">
        <v>188</v>
      </c>
      <c r="M19" s="81" t="s">
        <v>45</v>
      </c>
      <c r="N19" s="240"/>
      <c r="O19" s="81">
        <v>16</v>
      </c>
      <c r="P19" s="80">
        <v>16</v>
      </c>
      <c r="Q19" s="41" t="s">
        <v>185</v>
      </c>
      <c r="R19" s="41" t="s">
        <v>186</v>
      </c>
      <c r="S19" s="138"/>
      <c r="T19" s="80" t="s">
        <v>41</v>
      </c>
      <c r="U19" s="138">
        <v>50</v>
      </c>
      <c r="V19" s="44"/>
      <c r="W19" s="41" t="s">
        <v>189</v>
      </c>
      <c r="X19" s="525"/>
      <c r="Y19" s="44" t="s">
        <v>184</v>
      </c>
      <c r="Z19" s="58"/>
      <c r="AA19" s="61" t="s">
        <v>190</v>
      </c>
      <c r="AB19" s="197">
        <v>2015</v>
      </c>
      <c r="AC19" s="240"/>
      <c r="AD19" s="80">
        <v>15</v>
      </c>
      <c r="AE19" s="1" t="s">
        <v>185</v>
      </c>
      <c r="AF19" s="1" t="s">
        <v>191</v>
      </c>
      <c r="AG19" s="11"/>
      <c r="AH19" s="11" t="s">
        <v>41</v>
      </c>
      <c r="AI19" s="11" t="s">
        <v>64</v>
      </c>
      <c r="AJ19" s="80">
        <v>50</v>
      </c>
      <c r="AK19" s="6"/>
      <c r="AL19" s="1" t="s">
        <v>192</v>
      </c>
      <c r="AM19" s="59"/>
      <c r="AN19" s="6" t="s">
        <v>184</v>
      </c>
      <c r="AO19" s="58"/>
      <c r="AP19" s="241" t="s">
        <v>43</v>
      </c>
      <c r="AQ19" s="242"/>
      <c r="AS19" s="80">
        <v>15</v>
      </c>
      <c r="AT19" s="1" t="s">
        <v>185</v>
      </c>
      <c r="AU19" s="1" t="s">
        <v>191</v>
      </c>
      <c r="AV19" s="11"/>
      <c r="AW19" s="11" t="s">
        <v>41</v>
      </c>
      <c r="AX19" s="11" t="s">
        <v>64</v>
      </c>
      <c r="AY19" s="80">
        <v>50</v>
      </c>
      <c r="AZ19" s="6"/>
      <c r="BA19" s="1" t="s">
        <v>192</v>
      </c>
      <c r="BB19" s="59"/>
      <c r="BC19" s="6" t="s">
        <v>184</v>
      </c>
      <c r="BD19" s="58"/>
      <c r="BE19" s="61"/>
      <c r="BF19" s="65"/>
      <c r="BG19" s="170" t="s">
        <v>193</v>
      </c>
    </row>
    <row r="20" spans="1:59" ht="39.75" hidden="1" customHeight="1" outlineLevel="1">
      <c r="A20" s="81">
        <v>17</v>
      </c>
      <c r="B20" s="6" t="s">
        <v>184</v>
      </c>
      <c r="C20" s="1" t="s">
        <v>194</v>
      </c>
      <c r="D20" s="1" t="s">
        <v>186</v>
      </c>
      <c r="E20" s="11" t="s">
        <v>41</v>
      </c>
      <c r="F20" s="138">
        <v>50</v>
      </c>
      <c r="G20" s="6"/>
      <c r="H20" s="56" t="s">
        <v>43</v>
      </c>
      <c r="I20" s="198"/>
      <c r="J20" s="240"/>
      <c r="K20" s="78" t="s">
        <v>187</v>
      </c>
      <c r="L20" s="6" t="s">
        <v>73</v>
      </c>
      <c r="M20" s="80"/>
      <c r="N20" s="240"/>
      <c r="O20" s="81">
        <v>17</v>
      </c>
      <c r="P20" s="81">
        <v>17</v>
      </c>
      <c r="Q20" s="41" t="s">
        <v>194</v>
      </c>
      <c r="R20" s="41" t="s">
        <v>186</v>
      </c>
      <c r="S20" s="138"/>
      <c r="T20" s="80" t="s">
        <v>41</v>
      </c>
      <c r="U20" s="138">
        <v>50</v>
      </c>
      <c r="V20" s="44"/>
      <c r="W20" s="41" t="s">
        <v>195</v>
      </c>
      <c r="X20" s="525"/>
      <c r="Y20" s="44" t="s">
        <v>184</v>
      </c>
      <c r="Z20" s="58"/>
      <c r="AA20" s="61" t="s">
        <v>190</v>
      </c>
      <c r="AB20" s="197">
        <v>2015</v>
      </c>
      <c r="AC20" s="240"/>
      <c r="AD20" s="80">
        <v>16</v>
      </c>
      <c r="AE20" s="1" t="s">
        <v>194</v>
      </c>
      <c r="AF20" s="1" t="s">
        <v>191</v>
      </c>
      <c r="AG20" s="11"/>
      <c r="AH20" s="11" t="s">
        <v>41</v>
      </c>
      <c r="AI20" s="11" t="s">
        <v>64</v>
      </c>
      <c r="AJ20" s="80">
        <v>50</v>
      </c>
      <c r="AK20" s="6"/>
      <c r="AL20" s="1" t="s">
        <v>196</v>
      </c>
      <c r="AM20" s="59"/>
      <c r="AN20" s="6" t="s">
        <v>73</v>
      </c>
      <c r="AO20" s="58"/>
      <c r="AP20" s="241" t="s">
        <v>43</v>
      </c>
      <c r="AQ20" s="242"/>
      <c r="AS20" s="80">
        <v>16</v>
      </c>
      <c r="AT20" s="1" t="s">
        <v>194</v>
      </c>
      <c r="AU20" s="1" t="s">
        <v>191</v>
      </c>
      <c r="AV20" s="11"/>
      <c r="AW20" s="11" t="s">
        <v>41</v>
      </c>
      <c r="AX20" s="11" t="s">
        <v>64</v>
      </c>
      <c r="AY20" s="80">
        <v>50</v>
      </c>
      <c r="AZ20" s="6"/>
      <c r="BA20" s="1" t="s">
        <v>196</v>
      </c>
      <c r="BB20" s="59"/>
      <c r="BC20" s="6" t="s">
        <v>73</v>
      </c>
      <c r="BD20" s="58"/>
      <c r="BE20" s="51"/>
      <c r="BF20" s="66"/>
      <c r="BG20" s="170" t="s">
        <v>197</v>
      </c>
    </row>
    <row r="21" spans="1:59" ht="38.25" hidden="1" customHeight="1" outlineLevel="1">
      <c r="A21" s="81">
        <v>18</v>
      </c>
      <c r="B21" s="6" t="s">
        <v>184</v>
      </c>
      <c r="C21" s="1" t="s">
        <v>198</v>
      </c>
      <c r="D21" s="2" t="s">
        <v>199</v>
      </c>
      <c r="E21" s="11" t="s">
        <v>41</v>
      </c>
      <c r="F21" s="138">
        <v>80</v>
      </c>
      <c r="G21" s="6"/>
      <c r="H21" s="56" t="s">
        <v>43</v>
      </c>
      <c r="I21" s="198"/>
      <c r="J21" s="240"/>
      <c r="K21" s="78" t="s">
        <v>200</v>
      </c>
      <c r="L21" s="4" t="s">
        <v>201</v>
      </c>
      <c r="M21" s="81" t="s">
        <v>45</v>
      </c>
      <c r="N21" s="240"/>
      <c r="O21" s="81">
        <v>18</v>
      </c>
      <c r="P21" s="80">
        <v>18</v>
      </c>
      <c r="Q21" s="41" t="s">
        <v>198</v>
      </c>
      <c r="R21" s="39" t="s">
        <v>199</v>
      </c>
      <c r="S21" s="138"/>
      <c r="T21" s="80" t="s">
        <v>41</v>
      </c>
      <c r="U21" s="138">
        <v>80</v>
      </c>
      <c r="V21" s="44"/>
      <c r="W21" s="41" t="s">
        <v>202</v>
      </c>
      <c r="X21" s="525"/>
      <c r="Y21" s="44" t="s">
        <v>184</v>
      </c>
      <c r="Z21" s="58"/>
      <c r="AA21" s="61" t="s">
        <v>190</v>
      </c>
      <c r="AB21" s="197">
        <v>2015</v>
      </c>
      <c r="AC21" s="240"/>
      <c r="AD21" s="80">
        <v>17</v>
      </c>
      <c r="AE21" s="1" t="s">
        <v>198</v>
      </c>
      <c r="AF21" s="1" t="s">
        <v>203</v>
      </c>
      <c r="AG21" s="11"/>
      <c r="AH21" s="11" t="s">
        <v>41</v>
      </c>
      <c r="AI21" s="11" t="s">
        <v>64</v>
      </c>
      <c r="AJ21" s="80">
        <v>80</v>
      </c>
      <c r="AK21" s="6"/>
      <c r="AL21" s="1" t="s">
        <v>196</v>
      </c>
      <c r="AM21" s="59"/>
      <c r="AN21" s="6" t="s">
        <v>73</v>
      </c>
      <c r="AO21" s="58"/>
      <c r="AP21" s="241" t="s">
        <v>43</v>
      </c>
      <c r="AQ21" s="242"/>
      <c r="AS21" s="80">
        <v>17</v>
      </c>
      <c r="AT21" s="1" t="s">
        <v>198</v>
      </c>
      <c r="AU21" s="1" t="s">
        <v>203</v>
      </c>
      <c r="AV21" s="11"/>
      <c r="AW21" s="11" t="s">
        <v>41</v>
      </c>
      <c r="AX21" s="11" t="s">
        <v>64</v>
      </c>
      <c r="AY21" s="80">
        <v>80</v>
      </c>
      <c r="AZ21" s="6"/>
      <c r="BA21" s="1" t="s">
        <v>196</v>
      </c>
      <c r="BB21" s="59"/>
      <c r="BC21" s="6" t="s">
        <v>73</v>
      </c>
      <c r="BD21" s="58"/>
      <c r="BE21" s="61"/>
      <c r="BF21" s="65"/>
      <c r="BG21" s="170" t="s">
        <v>204</v>
      </c>
    </row>
    <row r="22" spans="1:59" ht="40.5" hidden="1" customHeight="1" outlineLevel="1">
      <c r="A22" s="81">
        <v>19</v>
      </c>
      <c r="B22" s="6" t="s">
        <v>184</v>
      </c>
      <c r="C22" s="1" t="s">
        <v>205</v>
      </c>
      <c r="D22" s="1" t="s">
        <v>206</v>
      </c>
      <c r="E22" s="11" t="s">
        <v>41</v>
      </c>
      <c r="F22" s="138">
        <v>7</v>
      </c>
      <c r="G22" s="6" t="s">
        <v>207</v>
      </c>
      <c r="H22" s="56" t="s">
        <v>43</v>
      </c>
      <c r="I22" s="198"/>
      <c r="J22" s="240"/>
      <c r="K22" s="78" t="s">
        <v>208</v>
      </c>
      <c r="L22" s="4" t="s">
        <v>209</v>
      </c>
      <c r="M22" s="81" t="s">
        <v>210</v>
      </c>
      <c r="N22" s="240"/>
      <c r="O22" s="81">
        <v>19</v>
      </c>
      <c r="P22" s="81">
        <v>19</v>
      </c>
      <c r="Q22" s="41" t="s">
        <v>205</v>
      </c>
      <c r="R22" s="41" t="s">
        <v>206</v>
      </c>
      <c r="S22" s="138"/>
      <c r="T22" s="80" t="s">
        <v>41</v>
      </c>
      <c r="U22" s="138">
        <v>7</v>
      </c>
      <c r="V22" s="44" t="s">
        <v>207</v>
      </c>
      <c r="W22" s="41" t="s">
        <v>202</v>
      </c>
      <c r="X22" s="525"/>
      <c r="Y22" s="44" t="s">
        <v>184</v>
      </c>
      <c r="Z22" s="58"/>
      <c r="AA22" s="61" t="s">
        <v>190</v>
      </c>
      <c r="AB22" s="197">
        <v>2015</v>
      </c>
      <c r="AC22" s="240"/>
      <c r="AD22" s="80">
        <v>18</v>
      </c>
      <c r="AE22" s="1" t="s">
        <v>205</v>
      </c>
      <c r="AF22" s="1" t="s">
        <v>211</v>
      </c>
      <c r="AG22" s="11"/>
      <c r="AH22" s="11" t="s">
        <v>41</v>
      </c>
      <c r="AI22" s="11" t="s">
        <v>49</v>
      </c>
      <c r="AJ22" s="80">
        <v>7</v>
      </c>
      <c r="AK22" s="6" t="s">
        <v>207</v>
      </c>
      <c r="AL22" s="1" t="s">
        <v>196</v>
      </c>
      <c r="AM22" s="59"/>
      <c r="AN22" s="6" t="s">
        <v>73</v>
      </c>
      <c r="AO22" s="58"/>
      <c r="AP22" s="241" t="s">
        <v>43</v>
      </c>
      <c r="AQ22" s="242"/>
      <c r="AS22" s="80">
        <v>18</v>
      </c>
      <c r="AT22" s="1" t="s">
        <v>205</v>
      </c>
      <c r="AU22" s="1" t="s">
        <v>211</v>
      </c>
      <c r="AV22" s="11"/>
      <c r="AW22" s="11" t="s">
        <v>41</v>
      </c>
      <c r="AX22" s="11" t="s">
        <v>49</v>
      </c>
      <c r="AY22" s="80">
        <v>7</v>
      </c>
      <c r="AZ22" s="6" t="s">
        <v>207</v>
      </c>
      <c r="BA22" s="1" t="s">
        <v>196</v>
      </c>
      <c r="BB22" s="59"/>
      <c r="BC22" s="6" t="s">
        <v>73</v>
      </c>
      <c r="BD22" s="58"/>
      <c r="BE22" s="61"/>
      <c r="BF22" s="65"/>
      <c r="BG22" s="170" t="s">
        <v>212</v>
      </c>
    </row>
    <row r="23" spans="1:59" ht="44.25" hidden="1" customHeight="1" outlineLevel="1">
      <c r="A23" s="81">
        <v>20</v>
      </c>
      <c r="B23" s="6" t="s">
        <v>184</v>
      </c>
      <c r="C23" s="1" t="s">
        <v>213</v>
      </c>
      <c r="D23" s="1" t="s">
        <v>214</v>
      </c>
      <c r="E23" s="11" t="s">
        <v>41</v>
      </c>
      <c r="F23" s="138">
        <v>10</v>
      </c>
      <c r="G23" s="6"/>
      <c r="H23" s="56" t="s">
        <v>43</v>
      </c>
      <c r="I23" s="198"/>
      <c r="J23" s="240"/>
      <c r="K23" s="78" t="s">
        <v>215</v>
      </c>
      <c r="L23" s="4" t="s">
        <v>216</v>
      </c>
      <c r="M23" s="81" t="s">
        <v>45</v>
      </c>
      <c r="N23" s="240"/>
      <c r="O23" s="81">
        <v>20</v>
      </c>
      <c r="P23" s="81">
        <v>20</v>
      </c>
      <c r="Q23" s="41" t="s">
        <v>213</v>
      </c>
      <c r="R23" s="41" t="s">
        <v>214</v>
      </c>
      <c r="S23" s="138"/>
      <c r="T23" s="80" t="s">
        <v>41</v>
      </c>
      <c r="U23" s="138">
        <v>10</v>
      </c>
      <c r="V23" s="44"/>
      <c r="W23" s="39" t="s">
        <v>217</v>
      </c>
      <c r="X23" s="525"/>
      <c r="Y23" s="44" t="s">
        <v>184</v>
      </c>
      <c r="Z23" s="58"/>
      <c r="AA23" s="61" t="s">
        <v>190</v>
      </c>
      <c r="AB23" s="197">
        <v>2015</v>
      </c>
      <c r="AC23" s="240"/>
      <c r="AD23" s="81">
        <v>19</v>
      </c>
      <c r="AE23" s="1" t="s">
        <v>213</v>
      </c>
      <c r="AF23" s="1" t="s">
        <v>218</v>
      </c>
      <c r="AG23" s="11"/>
      <c r="AH23" s="11" t="s">
        <v>41</v>
      </c>
      <c r="AI23" s="11" t="s">
        <v>64</v>
      </c>
      <c r="AJ23" s="80">
        <v>10</v>
      </c>
      <c r="AK23" s="6"/>
      <c r="AL23" s="20" t="s">
        <v>219</v>
      </c>
      <c r="AM23" s="72"/>
      <c r="AN23" s="6" t="s">
        <v>73</v>
      </c>
      <c r="AO23" s="58"/>
      <c r="AP23" s="241" t="s">
        <v>43</v>
      </c>
      <c r="AQ23" s="242"/>
      <c r="AS23" s="81">
        <v>19</v>
      </c>
      <c r="AT23" s="1" t="s">
        <v>213</v>
      </c>
      <c r="AU23" s="1" t="s">
        <v>218</v>
      </c>
      <c r="AV23" s="11"/>
      <c r="AW23" s="11" t="s">
        <v>41</v>
      </c>
      <c r="AX23" s="11" t="s">
        <v>64</v>
      </c>
      <c r="AY23" s="80">
        <v>10</v>
      </c>
      <c r="AZ23" s="6"/>
      <c r="BA23" s="20" t="s">
        <v>219</v>
      </c>
      <c r="BB23" s="72"/>
      <c r="BC23" s="6" t="s">
        <v>73</v>
      </c>
      <c r="BD23" s="58"/>
      <c r="BE23" s="53"/>
      <c r="BF23" s="65"/>
      <c r="BG23" s="170" t="s">
        <v>220</v>
      </c>
    </row>
    <row r="24" spans="1:59" ht="42.75" hidden="1" customHeight="1" outlineLevel="1">
      <c r="A24" s="81">
        <v>21</v>
      </c>
      <c r="B24" s="6" t="s">
        <v>184</v>
      </c>
      <c r="C24" s="1" t="s">
        <v>221</v>
      </c>
      <c r="D24" s="1" t="s">
        <v>222</v>
      </c>
      <c r="E24" s="11" t="s">
        <v>41</v>
      </c>
      <c r="F24" s="138">
        <v>50</v>
      </c>
      <c r="G24" s="6"/>
      <c r="H24" s="56" t="s">
        <v>43</v>
      </c>
      <c r="I24" s="197"/>
      <c r="J24" s="240"/>
      <c r="K24" s="78" t="s">
        <v>187</v>
      </c>
      <c r="L24" s="4" t="s">
        <v>223</v>
      </c>
      <c r="M24" s="81" t="s">
        <v>45</v>
      </c>
      <c r="N24" s="240"/>
      <c r="O24" s="81">
        <v>21</v>
      </c>
      <c r="P24" s="80">
        <v>21</v>
      </c>
      <c r="Q24" s="41" t="s">
        <v>221</v>
      </c>
      <c r="R24" s="41" t="s">
        <v>222</v>
      </c>
      <c r="S24" s="138"/>
      <c r="T24" s="80" t="s">
        <v>41</v>
      </c>
      <c r="U24" s="138">
        <v>50</v>
      </c>
      <c r="V24" s="44"/>
      <c r="W24" s="41" t="s">
        <v>224</v>
      </c>
      <c r="X24" s="525"/>
      <c r="Y24" s="44" t="s">
        <v>184</v>
      </c>
      <c r="Z24" s="58"/>
      <c r="AA24" s="61" t="s">
        <v>190</v>
      </c>
      <c r="AB24" s="197">
        <v>2015</v>
      </c>
      <c r="AC24" s="240"/>
      <c r="AD24" s="80">
        <v>20</v>
      </c>
      <c r="AE24" s="1" t="s">
        <v>221</v>
      </c>
      <c r="AF24" s="1" t="s">
        <v>191</v>
      </c>
      <c r="AG24" s="11"/>
      <c r="AH24" s="11" t="s">
        <v>41</v>
      </c>
      <c r="AI24" s="11" t="s">
        <v>64</v>
      </c>
      <c r="AJ24" s="80">
        <v>50</v>
      </c>
      <c r="AK24" s="6"/>
      <c r="AL24" s="1" t="s">
        <v>196</v>
      </c>
      <c r="AM24" s="59"/>
      <c r="AN24" s="6" t="s">
        <v>73</v>
      </c>
      <c r="AO24" s="58"/>
      <c r="AP24" s="241" t="s">
        <v>43</v>
      </c>
      <c r="AQ24" s="242"/>
      <c r="AS24" s="80">
        <v>20</v>
      </c>
      <c r="AT24" s="1" t="s">
        <v>221</v>
      </c>
      <c r="AU24" s="1" t="s">
        <v>191</v>
      </c>
      <c r="AV24" s="11"/>
      <c r="AW24" s="11" t="s">
        <v>41</v>
      </c>
      <c r="AX24" s="11" t="s">
        <v>64</v>
      </c>
      <c r="AY24" s="80">
        <v>50</v>
      </c>
      <c r="AZ24" s="6"/>
      <c r="BA24" s="1" t="s">
        <v>196</v>
      </c>
      <c r="BB24" s="59"/>
      <c r="BC24" s="6" t="s">
        <v>73</v>
      </c>
      <c r="BD24" s="58"/>
      <c r="BE24" s="51"/>
      <c r="BF24" s="66"/>
      <c r="BG24" s="170" t="s">
        <v>225</v>
      </c>
    </row>
    <row r="25" spans="1:59" ht="25.5" hidden="1" customHeight="1" outlineLevel="1">
      <c r="A25" s="81">
        <v>22</v>
      </c>
      <c r="B25" s="6" t="s">
        <v>184</v>
      </c>
      <c r="C25" s="1" t="s">
        <v>226</v>
      </c>
      <c r="D25" s="1" t="s">
        <v>222</v>
      </c>
      <c r="E25" s="11" t="s">
        <v>41</v>
      </c>
      <c r="F25" s="138">
        <v>50</v>
      </c>
      <c r="G25" s="6"/>
      <c r="H25" s="56" t="s">
        <v>43</v>
      </c>
      <c r="I25" s="197"/>
      <c r="J25" s="240"/>
      <c r="K25" s="78" t="s">
        <v>187</v>
      </c>
      <c r="L25" s="4" t="s">
        <v>73</v>
      </c>
      <c r="M25" s="138"/>
      <c r="N25" s="240"/>
      <c r="O25" s="81">
        <v>22</v>
      </c>
      <c r="P25" s="81">
        <v>22</v>
      </c>
      <c r="Q25" s="41" t="s">
        <v>226</v>
      </c>
      <c r="R25" s="41" t="s">
        <v>222</v>
      </c>
      <c r="S25" s="138"/>
      <c r="T25" s="80" t="s">
        <v>41</v>
      </c>
      <c r="U25" s="138">
        <v>50</v>
      </c>
      <c r="V25" s="44"/>
      <c r="W25" s="41" t="s">
        <v>227</v>
      </c>
      <c r="X25" s="525"/>
      <c r="Y25" s="44" t="s">
        <v>184</v>
      </c>
      <c r="Z25" s="58"/>
      <c r="AA25" s="61" t="s">
        <v>190</v>
      </c>
      <c r="AB25" s="197">
        <v>2015</v>
      </c>
      <c r="AC25" s="240"/>
      <c r="AD25" s="80">
        <v>21</v>
      </c>
      <c r="AE25" s="1" t="s">
        <v>226</v>
      </c>
      <c r="AF25" s="1" t="s">
        <v>191</v>
      </c>
      <c r="AG25" s="11"/>
      <c r="AH25" s="11" t="s">
        <v>41</v>
      </c>
      <c r="AI25" s="246" t="s">
        <v>64</v>
      </c>
      <c r="AJ25" s="80">
        <v>50</v>
      </c>
      <c r="AK25" s="6"/>
      <c r="AL25" s="1" t="s">
        <v>196</v>
      </c>
      <c r="AM25" s="59"/>
      <c r="AN25" s="6" t="s">
        <v>73</v>
      </c>
      <c r="AO25" s="58"/>
      <c r="AP25" s="241" t="s">
        <v>43</v>
      </c>
      <c r="AQ25" s="242"/>
      <c r="AS25" s="80">
        <v>21</v>
      </c>
      <c r="AT25" s="1" t="s">
        <v>226</v>
      </c>
      <c r="AU25" s="1" t="s">
        <v>191</v>
      </c>
      <c r="AV25" s="11"/>
      <c r="AW25" s="11" t="s">
        <v>41</v>
      </c>
      <c r="AX25" s="246" t="s">
        <v>64</v>
      </c>
      <c r="AY25" s="80">
        <v>50</v>
      </c>
      <c r="AZ25" s="6"/>
      <c r="BA25" s="1" t="s">
        <v>196</v>
      </c>
      <c r="BB25" s="59"/>
      <c r="BC25" s="6" t="s">
        <v>73</v>
      </c>
      <c r="BD25" s="58"/>
      <c r="BE25" s="51"/>
      <c r="BF25" s="66"/>
      <c r="BG25" s="170" t="s">
        <v>228</v>
      </c>
    </row>
    <row r="26" spans="1:59" ht="24.75" hidden="1" customHeight="1" outlineLevel="1">
      <c r="A26" s="81">
        <v>23</v>
      </c>
      <c r="B26" s="6" t="s">
        <v>184</v>
      </c>
      <c r="C26" s="1" t="s">
        <v>229</v>
      </c>
      <c r="D26" s="1" t="s">
        <v>230</v>
      </c>
      <c r="E26" s="11" t="s">
        <v>41</v>
      </c>
      <c r="F26" s="138">
        <v>80</v>
      </c>
      <c r="G26" s="6"/>
      <c r="H26" s="56" t="s">
        <v>43</v>
      </c>
      <c r="I26" s="197"/>
      <c r="J26" s="240"/>
      <c r="K26" s="78" t="s">
        <v>200</v>
      </c>
      <c r="L26" s="4" t="s">
        <v>201</v>
      </c>
      <c r="M26" s="81" t="s">
        <v>45</v>
      </c>
      <c r="N26" s="240"/>
      <c r="O26" s="81">
        <v>23</v>
      </c>
      <c r="P26" s="80">
        <v>23</v>
      </c>
      <c r="Q26" s="41" t="s">
        <v>229</v>
      </c>
      <c r="R26" s="41" t="s">
        <v>230</v>
      </c>
      <c r="S26" s="138"/>
      <c r="T26" s="80" t="s">
        <v>41</v>
      </c>
      <c r="U26" s="138">
        <v>80</v>
      </c>
      <c r="V26" s="44"/>
      <c r="W26" s="41" t="s">
        <v>227</v>
      </c>
      <c r="X26" s="525"/>
      <c r="Y26" s="44" t="s">
        <v>184</v>
      </c>
      <c r="Z26" s="58"/>
      <c r="AA26" s="61" t="s">
        <v>190</v>
      </c>
      <c r="AB26" s="197">
        <v>2015</v>
      </c>
      <c r="AC26" s="240"/>
      <c r="AD26" s="80">
        <v>22</v>
      </c>
      <c r="AE26" s="1" t="s">
        <v>229</v>
      </c>
      <c r="AF26" s="1" t="s">
        <v>231</v>
      </c>
      <c r="AG26" s="11"/>
      <c r="AH26" s="11" t="s">
        <v>41</v>
      </c>
      <c r="AI26" s="11" t="s">
        <v>64</v>
      </c>
      <c r="AJ26" s="80">
        <v>80</v>
      </c>
      <c r="AK26" s="6"/>
      <c r="AL26" s="1" t="s">
        <v>196</v>
      </c>
      <c r="AM26" s="59"/>
      <c r="AN26" s="6" t="s">
        <v>73</v>
      </c>
      <c r="AO26" s="58"/>
      <c r="AP26" s="241" t="s">
        <v>43</v>
      </c>
      <c r="AQ26" s="242"/>
      <c r="AS26" s="80">
        <v>22</v>
      </c>
      <c r="AT26" s="1" t="s">
        <v>229</v>
      </c>
      <c r="AU26" s="1" t="s">
        <v>231</v>
      </c>
      <c r="AV26" s="11"/>
      <c r="AW26" s="11" t="s">
        <v>41</v>
      </c>
      <c r="AX26" s="11" t="s">
        <v>64</v>
      </c>
      <c r="AY26" s="80">
        <v>80</v>
      </c>
      <c r="AZ26" s="6"/>
      <c r="BA26" s="1" t="s">
        <v>196</v>
      </c>
      <c r="BB26" s="59"/>
      <c r="BC26" s="6" t="s">
        <v>73</v>
      </c>
      <c r="BD26" s="58"/>
      <c r="BE26" s="51"/>
      <c r="BF26" s="66"/>
      <c r="BG26" s="170" t="s">
        <v>232</v>
      </c>
    </row>
    <row r="27" spans="1:59" ht="38.25" hidden="1" customHeight="1" outlineLevel="1">
      <c r="A27" s="81">
        <v>24</v>
      </c>
      <c r="B27" s="6" t="s">
        <v>184</v>
      </c>
      <c r="C27" s="1" t="s">
        <v>233</v>
      </c>
      <c r="D27" s="1" t="s">
        <v>234</v>
      </c>
      <c r="E27" s="11" t="s">
        <v>132</v>
      </c>
      <c r="F27" s="138">
        <v>7</v>
      </c>
      <c r="G27" s="6" t="s">
        <v>207</v>
      </c>
      <c r="H27" s="56" t="s">
        <v>43</v>
      </c>
      <c r="I27" s="197"/>
      <c r="J27" s="240"/>
      <c r="K27" s="78" t="s">
        <v>208</v>
      </c>
      <c r="L27" s="4" t="s">
        <v>209</v>
      </c>
      <c r="M27" s="81" t="s">
        <v>107</v>
      </c>
      <c r="N27" s="240"/>
      <c r="O27" s="81">
        <v>24</v>
      </c>
      <c r="P27" s="81">
        <v>24</v>
      </c>
      <c r="Q27" s="41" t="s">
        <v>233</v>
      </c>
      <c r="R27" s="41" t="s">
        <v>234</v>
      </c>
      <c r="S27" s="138"/>
      <c r="T27" s="80" t="s">
        <v>132</v>
      </c>
      <c r="U27" s="138">
        <v>7</v>
      </c>
      <c r="V27" s="44" t="s">
        <v>207</v>
      </c>
      <c r="W27" s="41" t="s">
        <v>235</v>
      </c>
      <c r="X27" s="525"/>
      <c r="Y27" s="44" t="s">
        <v>184</v>
      </c>
      <c r="Z27" s="58"/>
      <c r="AA27" s="61" t="s">
        <v>190</v>
      </c>
      <c r="AB27" s="197">
        <v>2015</v>
      </c>
      <c r="AC27" s="240"/>
      <c r="AD27" s="80">
        <v>23</v>
      </c>
      <c r="AE27" s="1" t="s">
        <v>233</v>
      </c>
      <c r="AF27" s="1" t="s">
        <v>236</v>
      </c>
      <c r="AG27" s="11"/>
      <c r="AH27" s="11" t="s">
        <v>132</v>
      </c>
      <c r="AI27" s="11" t="s">
        <v>49</v>
      </c>
      <c r="AJ27" s="80">
        <v>7</v>
      </c>
      <c r="AK27" s="6" t="s">
        <v>207</v>
      </c>
      <c r="AL27" s="1" t="s">
        <v>196</v>
      </c>
      <c r="AM27" s="59"/>
      <c r="AN27" s="6" t="s">
        <v>73</v>
      </c>
      <c r="AO27" s="58"/>
      <c r="AP27" s="241" t="s">
        <v>43</v>
      </c>
      <c r="AQ27" s="242"/>
      <c r="AS27" s="80">
        <v>23</v>
      </c>
      <c r="AT27" s="1" t="s">
        <v>233</v>
      </c>
      <c r="AU27" s="1" t="s">
        <v>236</v>
      </c>
      <c r="AV27" s="11"/>
      <c r="AW27" s="11" t="s">
        <v>132</v>
      </c>
      <c r="AX27" s="11" t="s">
        <v>49</v>
      </c>
      <c r="AY27" s="80">
        <v>7</v>
      </c>
      <c r="AZ27" s="6" t="s">
        <v>207</v>
      </c>
      <c r="BA27" s="1" t="s">
        <v>196</v>
      </c>
      <c r="BB27" s="59"/>
      <c r="BC27" s="6" t="s">
        <v>73</v>
      </c>
      <c r="BD27" s="58"/>
      <c r="BE27" s="51"/>
      <c r="BF27" s="66"/>
      <c r="BG27" s="170" t="s">
        <v>237</v>
      </c>
    </row>
    <row r="28" spans="1:59" ht="49.5" hidden="1" customHeight="1" outlineLevel="1">
      <c r="A28" s="81">
        <v>25</v>
      </c>
      <c r="B28" s="6" t="s">
        <v>184</v>
      </c>
      <c r="C28" s="1" t="s">
        <v>238</v>
      </c>
      <c r="D28" s="1" t="s">
        <v>239</v>
      </c>
      <c r="E28" s="11" t="s">
        <v>41</v>
      </c>
      <c r="F28" s="138">
        <v>10</v>
      </c>
      <c r="G28" s="6"/>
      <c r="H28" s="56" t="s">
        <v>43</v>
      </c>
      <c r="I28" s="197"/>
      <c r="J28" s="240"/>
      <c r="K28" s="78" t="s">
        <v>215</v>
      </c>
      <c r="L28" s="4" t="s">
        <v>216</v>
      </c>
      <c r="M28" s="81" t="s">
        <v>45</v>
      </c>
      <c r="N28" s="240"/>
      <c r="O28" s="81">
        <v>25</v>
      </c>
      <c r="P28" s="81">
        <v>25</v>
      </c>
      <c r="Q28" s="41" t="s">
        <v>238</v>
      </c>
      <c r="R28" s="41" t="s">
        <v>239</v>
      </c>
      <c r="S28" s="138"/>
      <c r="T28" s="80" t="s">
        <v>41</v>
      </c>
      <c r="U28" s="138">
        <v>10</v>
      </c>
      <c r="V28" s="44"/>
      <c r="W28" s="41" t="s">
        <v>240</v>
      </c>
      <c r="X28" s="525"/>
      <c r="Y28" s="44" t="s">
        <v>184</v>
      </c>
      <c r="Z28" s="58"/>
      <c r="AA28" s="61" t="s">
        <v>190</v>
      </c>
      <c r="AB28" s="197">
        <v>2015</v>
      </c>
      <c r="AC28" s="240"/>
      <c r="AD28" s="80">
        <v>24</v>
      </c>
      <c r="AE28" s="1" t="s">
        <v>238</v>
      </c>
      <c r="AF28" s="1" t="s">
        <v>218</v>
      </c>
      <c r="AG28" s="11"/>
      <c r="AH28" s="11" t="s">
        <v>41</v>
      </c>
      <c r="AI28" s="11" t="s">
        <v>49</v>
      </c>
      <c r="AJ28" s="80">
        <v>10</v>
      </c>
      <c r="AK28" s="6"/>
      <c r="AL28" s="1" t="s">
        <v>219</v>
      </c>
      <c r="AM28" s="59"/>
      <c r="AN28" s="6" t="s">
        <v>73</v>
      </c>
      <c r="AO28" s="58"/>
      <c r="AP28" s="241" t="s">
        <v>43</v>
      </c>
      <c r="AQ28" s="242"/>
      <c r="AS28" s="80">
        <v>24</v>
      </c>
      <c r="AT28" s="1" t="s">
        <v>238</v>
      </c>
      <c r="AU28" s="1" t="s">
        <v>218</v>
      </c>
      <c r="AV28" s="11"/>
      <c r="AW28" s="11" t="s">
        <v>41</v>
      </c>
      <c r="AX28" s="11" t="s">
        <v>49</v>
      </c>
      <c r="AY28" s="80">
        <v>10</v>
      </c>
      <c r="AZ28" s="6"/>
      <c r="BA28" s="1" t="s">
        <v>219</v>
      </c>
      <c r="BB28" s="59"/>
      <c r="BC28" s="6" t="s">
        <v>73</v>
      </c>
      <c r="BD28" s="58"/>
      <c r="BE28" s="51"/>
      <c r="BF28" s="66"/>
      <c r="BG28" s="170" t="s">
        <v>241</v>
      </c>
    </row>
    <row r="29" spans="1:59" ht="46.5" hidden="1" customHeight="1" outlineLevel="1">
      <c r="A29" s="81">
        <v>26</v>
      </c>
      <c r="B29" s="4" t="s">
        <v>242</v>
      </c>
      <c r="C29" s="2" t="s">
        <v>243</v>
      </c>
      <c r="D29" s="2" t="s">
        <v>244</v>
      </c>
      <c r="E29" s="11" t="s">
        <v>41</v>
      </c>
      <c r="F29" s="138">
        <v>1</v>
      </c>
      <c r="G29" s="6" t="s">
        <v>245</v>
      </c>
      <c r="H29" s="11" t="s">
        <v>43</v>
      </c>
      <c r="I29" s="197"/>
      <c r="J29" s="240"/>
      <c r="K29" s="78" t="s">
        <v>246</v>
      </c>
      <c r="L29" s="4" t="s">
        <v>247</v>
      </c>
      <c r="M29" s="81" t="s">
        <v>248</v>
      </c>
      <c r="N29" s="240"/>
      <c r="O29" s="81">
        <v>26</v>
      </c>
      <c r="P29" s="80">
        <v>26</v>
      </c>
      <c r="Q29" s="39" t="s">
        <v>243</v>
      </c>
      <c r="R29" s="39"/>
      <c r="S29" s="138"/>
      <c r="T29" s="80" t="s">
        <v>41</v>
      </c>
      <c r="U29" s="138">
        <v>1</v>
      </c>
      <c r="V29" s="44" t="s">
        <v>249</v>
      </c>
      <c r="W29" s="41" t="s">
        <v>250</v>
      </c>
      <c r="X29" s="525"/>
      <c r="Y29" s="82" t="s">
        <v>242</v>
      </c>
      <c r="Z29" s="58"/>
      <c r="AA29" s="51" t="s">
        <v>43</v>
      </c>
      <c r="AB29" s="197"/>
      <c r="AC29" s="240"/>
      <c r="AD29" s="80"/>
      <c r="AE29" s="1"/>
      <c r="AF29" s="1"/>
      <c r="AG29" s="11"/>
      <c r="AH29" s="11"/>
      <c r="AI29" s="11"/>
      <c r="AJ29" s="80"/>
      <c r="AK29" s="6"/>
      <c r="AL29" s="1"/>
      <c r="AM29" s="59"/>
      <c r="AN29" s="6"/>
      <c r="AO29" s="58"/>
      <c r="AP29" s="241" t="s">
        <v>43</v>
      </c>
      <c r="AQ29" s="242"/>
      <c r="AS29" s="80"/>
      <c r="AT29" s="1"/>
      <c r="AU29" s="1"/>
      <c r="AV29" s="11"/>
      <c r="AW29" s="11"/>
      <c r="AX29" s="11"/>
      <c r="AY29" s="80"/>
      <c r="AZ29" s="6"/>
      <c r="BA29" s="1"/>
      <c r="BB29" s="59"/>
      <c r="BC29" s="6"/>
      <c r="BD29" s="58"/>
      <c r="BE29" s="51"/>
      <c r="BF29" s="66"/>
      <c r="BG29" s="170"/>
    </row>
    <row r="30" spans="1:59" ht="26.25" hidden="1" customHeight="1" outlineLevel="1">
      <c r="A30" s="81">
        <v>27</v>
      </c>
      <c r="B30" s="6" t="s">
        <v>251</v>
      </c>
      <c r="C30" s="1" t="s">
        <v>252</v>
      </c>
      <c r="D30" s="1" t="s">
        <v>253</v>
      </c>
      <c r="E30" s="11" t="s">
        <v>254</v>
      </c>
      <c r="F30" s="138">
        <v>25</v>
      </c>
      <c r="G30" s="6"/>
      <c r="H30" s="11" t="s">
        <v>43</v>
      </c>
      <c r="I30" s="197"/>
      <c r="J30" s="240"/>
      <c r="K30" s="78" t="s">
        <v>255</v>
      </c>
      <c r="L30" s="4" t="s">
        <v>252</v>
      </c>
      <c r="M30" s="81" t="s">
        <v>45</v>
      </c>
      <c r="N30" s="240"/>
      <c r="O30" s="81">
        <v>27</v>
      </c>
      <c r="P30" s="81">
        <v>27</v>
      </c>
      <c r="Q30" s="41" t="s">
        <v>252</v>
      </c>
      <c r="R30" s="41" t="s">
        <v>253</v>
      </c>
      <c r="S30" s="138"/>
      <c r="T30" s="80" t="s">
        <v>254</v>
      </c>
      <c r="U30" s="138">
        <v>25</v>
      </c>
      <c r="V30" s="44"/>
      <c r="W30" s="39"/>
      <c r="X30" s="525"/>
      <c r="Y30" s="44" t="s">
        <v>251</v>
      </c>
      <c r="Z30" s="58"/>
      <c r="AA30" s="53" t="s">
        <v>43</v>
      </c>
      <c r="AB30" s="198"/>
      <c r="AC30" s="240"/>
      <c r="AD30" s="81">
        <v>25</v>
      </c>
      <c r="AE30" s="1" t="s">
        <v>252</v>
      </c>
      <c r="AF30" s="1" t="s">
        <v>256</v>
      </c>
      <c r="AG30" s="11"/>
      <c r="AH30" s="11" t="s">
        <v>254</v>
      </c>
      <c r="AI30" s="11" t="s">
        <v>64</v>
      </c>
      <c r="AJ30" s="80">
        <v>25</v>
      </c>
      <c r="AK30" s="6"/>
      <c r="AL30" s="20"/>
      <c r="AM30" s="72"/>
      <c r="AN30" s="6" t="s">
        <v>251</v>
      </c>
      <c r="AO30" s="58"/>
      <c r="AP30" s="241" t="s">
        <v>43</v>
      </c>
      <c r="AQ30" s="242"/>
      <c r="AS30" s="81">
        <v>25</v>
      </c>
      <c r="AT30" s="1" t="s">
        <v>252</v>
      </c>
      <c r="AU30" s="1" t="s">
        <v>256</v>
      </c>
      <c r="AV30" s="11"/>
      <c r="AW30" s="11" t="s">
        <v>254</v>
      </c>
      <c r="AX30" s="11" t="s">
        <v>64</v>
      </c>
      <c r="AY30" s="80">
        <v>25</v>
      </c>
      <c r="AZ30" s="6"/>
      <c r="BA30" s="20"/>
      <c r="BB30" s="72"/>
      <c r="BC30" s="6" t="s">
        <v>251</v>
      </c>
      <c r="BD30" s="58"/>
      <c r="BE30" s="53"/>
      <c r="BF30" s="65"/>
      <c r="BG30" s="170" t="s">
        <v>257</v>
      </c>
    </row>
    <row r="31" spans="1:59" ht="14.25" hidden="1" customHeight="1" outlineLevel="1">
      <c r="A31" s="247"/>
      <c r="B31" s="8"/>
      <c r="C31" s="249"/>
      <c r="D31" s="249"/>
      <c r="E31" s="250"/>
      <c r="F31" s="251"/>
      <c r="G31" s="252"/>
      <c r="H31" s="57"/>
      <c r="I31" s="192"/>
      <c r="J31" s="64"/>
      <c r="K31" s="38" t="s">
        <v>72</v>
      </c>
      <c r="L31" s="8"/>
      <c r="M31" s="84"/>
      <c r="N31" s="64"/>
      <c r="O31" s="247"/>
      <c r="P31" s="248"/>
      <c r="Q31" s="283"/>
      <c r="R31" s="283"/>
      <c r="S31" s="251"/>
      <c r="T31" s="251"/>
      <c r="U31" s="251"/>
      <c r="V31" s="526"/>
      <c r="W31" s="150"/>
      <c r="X31" s="85"/>
      <c r="Y31" s="150"/>
      <c r="Z31" s="58"/>
      <c r="AA31" s="57"/>
      <c r="AB31" s="192"/>
      <c r="AC31" s="64"/>
      <c r="AD31" s="8"/>
      <c r="AE31" s="8"/>
      <c r="AF31" s="8"/>
      <c r="AG31" s="8"/>
      <c r="AH31" s="8"/>
      <c r="AI31" s="8"/>
      <c r="AJ31" s="8"/>
      <c r="AK31" s="8"/>
      <c r="AL31" s="8"/>
      <c r="AM31" s="58"/>
      <c r="AN31" s="8"/>
      <c r="AO31" s="58"/>
      <c r="AP31" s="57"/>
      <c r="AQ31" s="188"/>
      <c r="AS31" s="248" t="s">
        <v>258</v>
      </c>
      <c r="AT31" s="249" t="s">
        <v>259</v>
      </c>
      <c r="AU31" s="250"/>
      <c r="AV31" s="250"/>
      <c r="AW31" s="250"/>
      <c r="AX31" s="253"/>
      <c r="AY31" s="251"/>
      <c r="AZ31" s="252"/>
      <c r="BA31" s="3"/>
      <c r="BB31" s="59"/>
      <c r="BC31" s="8"/>
      <c r="BD31" s="58"/>
      <c r="BE31" s="57" t="s">
        <v>258</v>
      </c>
      <c r="BF31" s="62"/>
      <c r="BG31" s="172" t="s">
        <v>260</v>
      </c>
    </row>
    <row r="32" spans="1:59" ht="24.75" hidden="1" customHeight="1" outlineLevel="1">
      <c r="A32" s="81">
        <v>28</v>
      </c>
      <c r="B32" s="6" t="s">
        <v>251</v>
      </c>
      <c r="C32" s="1" t="s">
        <v>261</v>
      </c>
      <c r="D32" s="1" t="s">
        <v>262</v>
      </c>
      <c r="E32" s="11" t="s">
        <v>254</v>
      </c>
      <c r="F32" s="138">
        <v>25</v>
      </c>
      <c r="G32" s="6"/>
      <c r="H32" s="11" t="s">
        <v>43</v>
      </c>
      <c r="I32" s="197"/>
      <c r="J32" s="240"/>
      <c r="K32" s="78" t="s">
        <v>263</v>
      </c>
      <c r="L32" s="4" t="s">
        <v>261</v>
      </c>
      <c r="M32" s="81" t="s">
        <v>45</v>
      </c>
      <c r="N32" s="240"/>
      <c r="O32" s="81">
        <v>28</v>
      </c>
      <c r="P32" s="81">
        <v>28</v>
      </c>
      <c r="Q32" s="41" t="s">
        <v>261</v>
      </c>
      <c r="R32" s="41" t="s">
        <v>262</v>
      </c>
      <c r="S32" s="138"/>
      <c r="T32" s="80" t="s">
        <v>254</v>
      </c>
      <c r="U32" s="138">
        <v>25</v>
      </c>
      <c r="V32" s="44"/>
      <c r="W32" s="39"/>
      <c r="X32" s="525"/>
      <c r="Y32" s="44" t="s">
        <v>251</v>
      </c>
      <c r="Z32" s="58"/>
      <c r="AA32" s="53" t="s">
        <v>43</v>
      </c>
      <c r="AB32" s="198"/>
      <c r="AC32" s="240"/>
      <c r="AD32" s="81">
        <v>26</v>
      </c>
      <c r="AE32" s="1" t="s">
        <v>261</v>
      </c>
      <c r="AF32" s="1" t="s">
        <v>264</v>
      </c>
      <c r="AG32" s="237"/>
      <c r="AH32" s="11" t="s">
        <v>254</v>
      </c>
      <c r="AI32" s="11" t="s">
        <v>64</v>
      </c>
      <c r="AJ32" s="138">
        <v>25</v>
      </c>
      <c r="AK32" s="6"/>
      <c r="AL32" s="20"/>
      <c r="AM32" s="72"/>
      <c r="AN32" s="6" t="s">
        <v>251</v>
      </c>
      <c r="AO32" s="58"/>
      <c r="AP32" s="241" t="s">
        <v>43</v>
      </c>
      <c r="AQ32" s="242"/>
      <c r="AS32" s="81">
        <v>26</v>
      </c>
      <c r="AT32" s="1" t="s">
        <v>261</v>
      </c>
      <c r="AU32" s="1" t="s">
        <v>264</v>
      </c>
      <c r="AV32" s="237"/>
      <c r="AW32" s="11" t="s">
        <v>254</v>
      </c>
      <c r="AX32" s="11" t="s">
        <v>64</v>
      </c>
      <c r="AY32" s="138">
        <v>25</v>
      </c>
      <c r="AZ32" s="6"/>
      <c r="BA32" s="20"/>
      <c r="BB32" s="72"/>
      <c r="BC32" s="6" t="s">
        <v>251</v>
      </c>
      <c r="BD32" s="58"/>
      <c r="BE32" s="53"/>
      <c r="BF32" s="65"/>
      <c r="BG32" s="170" t="s">
        <v>265</v>
      </c>
    </row>
    <row r="33" spans="1:59" ht="52" hidden="1" outlineLevel="1">
      <c r="A33" s="81">
        <v>29</v>
      </c>
      <c r="B33" s="6" t="s">
        <v>251</v>
      </c>
      <c r="C33" s="1" t="s">
        <v>266</v>
      </c>
      <c r="D33" s="1" t="s">
        <v>267</v>
      </c>
      <c r="E33" s="11" t="s">
        <v>254</v>
      </c>
      <c r="F33" s="138">
        <v>25</v>
      </c>
      <c r="G33" s="6"/>
      <c r="H33" s="11" t="s">
        <v>43</v>
      </c>
      <c r="I33" s="197"/>
      <c r="J33" s="240"/>
      <c r="K33" s="78" t="s">
        <v>268</v>
      </c>
      <c r="L33" s="4" t="s">
        <v>266</v>
      </c>
      <c r="M33" s="81" t="s">
        <v>45</v>
      </c>
      <c r="N33" s="240"/>
      <c r="O33" s="81">
        <v>29</v>
      </c>
      <c r="P33" s="81">
        <v>29</v>
      </c>
      <c r="Q33" s="41" t="s">
        <v>266</v>
      </c>
      <c r="R33" s="41" t="s">
        <v>267</v>
      </c>
      <c r="S33" s="138"/>
      <c r="T33" s="80" t="s">
        <v>254</v>
      </c>
      <c r="U33" s="138">
        <v>25</v>
      </c>
      <c r="V33" s="44"/>
      <c r="W33" s="39"/>
      <c r="X33" s="525"/>
      <c r="Y33" s="44" t="s">
        <v>251</v>
      </c>
      <c r="Z33" s="58"/>
      <c r="AA33" s="53" t="s">
        <v>43</v>
      </c>
      <c r="AB33" s="198"/>
      <c r="AC33" s="240"/>
      <c r="AD33" s="81">
        <v>28</v>
      </c>
      <c r="AE33" s="1" t="s">
        <v>266</v>
      </c>
      <c r="AF33" s="1" t="s">
        <v>269</v>
      </c>
      <c r="AG33" s="237"/>
      <c r="AH33" s="11" t="s">
        <v>254</v>
      </c>
      <c r="AI33" s="11" t="s">
        <v>64</v>
      </c>
      <c r="AJ33" s="138">
        <v>25</v>
      </c>
      <c r="AK33" s="6"/>
      <c r="AL33" s="20"/>
      <c r="AM33" s="72"/>
      <c r="AN33" s="6" t="s">
        <v>251</v>
      </c>
      <c r="AO33" s="58"/>
      <c r="AP33" s="241" t="s">
        <v>43</v>
      </c>
      <c r="AQ33" s="242"/>
      <c r="AS33" s="81">
        <v>28</v>
      </c>
      <c r="AT33" s="1" t="s">
        <v>266</v>
      </c>
      <c r="AU33" s="1" t="s">
        <v>269</v>
      </c>
      <c r="AV33" s="237"/>
      <c r="AW33" s="11" t="s">
        <v>254</v>
      </c>
      <c r="AX33" s="11" t="s">
        <v>64</v>
      </c>
      <c r="AY33" s="138">
        <v>25</v>
      </c>
      <c r="AZ33" s="6"/>
      <c r="BA33" s="20"/>
      <c r="BB33" s="72"/>
      <c r="BC33" s="6" t="s">
        <v>251</v>
      </c>
      <c r="BD33" s="58"/>
      <c r="BE33" s="53"/>
      <c r="BF33" s="65"/>
      <c r="BG33" s="170" t="s">
        <v>270</v>
      </c>
    </row>
    <row r="34" spans="1:59" ht="30" hidden="1" customHeight="1" outlineLevel="1">
      <c r="A34" s="81">
        <v>30</v>
      </c>
      <c r="B34" s="6" t="s">
        <v>251</v>
      </c>
      <c r="C34" s="1" t="s">
        <v>271</v>
      </c>
      <c r="D34" s="41" t="s">
        <v>272</v>
      </c>
      <c r="E34" s="11" t="s">
        <v>254</v>
      </c>
      <c r="F34" s="138">
        <v>5</v>
      </c>
      <c r="G34" s="6"/>
      <c r="H34" s="11" t="s">
        <v>43</v>
      </c>
      <c r="I34" s="197"/>
      <c r="J34" s="240"/>
      <c r="K34" s="78" t="s">
        <v>273</v>
      </c>
      <c r="L34" s="4" t="s">
        <v>271</v>
      </c>
      <c r="M34" s="81" t="s">
        <v>45</v>
      </c>
      <c r="N34" s="240"/>
      <c r="O34" s="81">
        <v>30</v>
      </c>
      <c r="P34" s="81">
        <v>30</v>
      </c>
      <c r="Q34" s="41" t="s">
        <v>271</v>
      </c>
      <c r="R34" s="41" t="s">
        <v>272</v>
      </c>
      <c r="S34" s="138"/>
      <c r="T34" s="80" t="s">
        <v>254</v>
      </c>
      <c r="U34" s="138">
        <v>5</v>
      </c>
      <c r="V34" s="44"/>
      <c r="W34" s="39"/>
      <c r="X34" s="525"/>
      <c r="Y34" s="44" t="s">
        <v>251</v>
      </c>
      <c r="Z34" s="58"/>
      <c r="AA34" s="53" t="s">
        <v>43</v>
      </c>
      <c r="AB34" s="198"/>
      <c r="AC34" s="240"/>
      <c r="AD34" s="81">
        <v>27</v>
      </c>
      <c r="AE34" s="1" t="s">
        <v>271</v>
      </c>
      <c r="AF34" s="1" t="s">
        <v>274</v>
      </c>
      <c r="AG34" s="237"/>
      <c r="AH34" s="11" t="s">
        <v>254</v>
      </c>
      <c r="AI34" s="11" t="s">
        <v>64</v>
      </c>
      <c r="AJ34" s="138">
        <v>5</v>
      </c>
      <c r="AK34" s="6"/>
      <c r="AL34" s="20"/>
      <c r="AM34" s="72"/>
      <c r="AN34" s="6" t="s">
        <v>251</v>
      </c>
      <c r="AO34" s="58"/>
      <c r="AP34" s="241" t="s">
        <v>43</v>
      </c>
      <c r="AQ34" s="242"/>
      <c r="AS34" s="81">
        <v>27</v>
      </c>
      <c r="AT34" s="1" t="s">
        <v>271</v>
      </c>
      <c r="AU34" s="1" t="s">
        <v>274</v>
      </c>
      <c r="AV34" s="237"/>
      <c r="AW34" s="11" t="s">
        <v>254</v>
      </c>
      <c r="AX34" s="11" t="s">
        <v>64</v>
      </c>
      <c r="AY34" s="138">
        <v>5</v>
      </c>
      <c r="AZ34" s="6"/>
      <c r="BA34" s="20"/>
      <c r="BB34" s="72"/>
      <c r="BC34" s="6" t="s">
        <v>251</v>
      </c>
      <c r="BD34" s="58"/>
      <c r="BE34" s="53"/>
      <c r="BF34" s="65"/>
      <c r="BG34" s="170" t="s">
        <v>275</v>
      </c>
    </row>
    <row r="35" spans="1:59" ht="42" hidden="1" customHeight="1" outlineLevel="1">
      <c r="A35" s="81">
        <v>31</v>
      </c>
      <c r="B35" s="6" t="s">
        <v>276</v>
      </c>
      <c r="C35" s="1" t="s">
        <v>277</v>
      </c>
      <c r="D35" s="4" t="s">
        <v>278</v>
      </c>
      <c r="E35" s="11" t="s">
        <v>41</v>
      </c>
      <c r="F35" s="138">
        <v>3</v>
      </c>
      <c r="G35" s="6" t="s">
        <v>279</v>
      </c>
      <c r="H35" s="55" t="s">
        <v>43</v>
      </c>
      <c r="I35" s="198"/>
      <c r="J35" s="240"/>
      <c r="K35" s="78" t="s">
        <v>280</v>
      </c>
      <c r="L35" s="4" t="s">
        <v>277</v>
      </c>
      <c r="M35" s="81" t="s">
        <v>107</v>
      </c>
      <c r="N35" s="240"/>
      <c r="O35" s="81">
        <v>31</v>
      </c>
      <c r="P35" s="81">
        <v>31</v>
      </c>
      <c r="Q35" s="41" t="s">
        <v>277</v>
      </c>
      <c r="R35" s="44" t="s">
        <v>278</v>
      </c>
      <c r="S35" s="138"/>
      <c r="T35" s="80" t="s">
        <v>41</v>
      </c>
      <c r="U35" s="138">
        <v>3</v>
      </c>
      <c r="V35" s="44" t="s">
        <v>281</v>
      </c>
      <c r="W35" s="39" t="s">
        <v>282</v>
      </c>
      <c r="X35" s="527"/>
      <c r="Y35" s="44" t="s">
        <v>276</v>
      </c>
      <c r="Z35" s="58"/>
      <c r="AA35" s="53" t="s">
        <v>43</v>
      </c>
      <c r="AB35" s="198"/>
      <c r="AC35" s="240"/>
      <c r="AD35" s="81">
        <v>29</v>
      </c>
      <c r="AE35" s="1" t="s">
        <v>277</v>
      </c>
      <c r="AF35" s="1" t="s">
        <v>283</v>
      </c>
      <c r="AG35" s="237"/>
      <c r="AH35" s="11" t="s">
        <v>41</v>
      </c>
      <c r="AI35" s="11" t="s">
        <v>49</v>
      </c>
      <c r="AJ35" s="138">
        <v>3</v>
      </c>
      <c r="AK35" s="6" t="s">
        <v>284</v>
      </c>
      <c r="AL35" s="20" t="s">
        <v>285</v>
      </c>
      <c r="AM35" s="72"/>
      <c r="AN35" s="6" t="s">
        <v>276</v>
      </c>
      <c r="AO35" s="58"/>
      <c r="AP35" s="241" t="s">
        <v>43</v>
      </c>
      <c r="AQ35" s="242"/>
      <c r="AS35" s="81">
        <v>29</v>
      </c>
      <c r="AT35" s="1" t="s">
        <v>277</v>
      </c>
      <c r="AU35" s="1" t="s">
        <v>283</v>
      </c>
      <c r="AV35" s="237"/>
      <c r="AW35" s="11" t="s">
        <v>41</v>
      </c>
      <c r="AX35" s="11" t="s">
        <v>49</v>
      </c>
      <c r="AY35" s="138">
        <v>3</v>
      </c>
      <c r="AZ35" s="6" t="s">
        <v>284</v>
      </c>
      <c r="BA35" s="20" t="s">
        <v>285</v>
      </c>
      <c r="BB35" s="72"/>
      <c r="BC35" s="6" t="s">
        <v>276</v>
      </c>
      <c r="BD35" s="58"/>
      <c r="BE35" s="53"/>
      <c r="BF35" s="65"/>
      <c r="BG35" s="170" t="s">
        <v>286</v>
      </c>
    </row>
    <row r="36" spans="1:59" ht="27.75" hidden="1" customHeight="1" outlineLevel="1">
      <c r="A36" s="81">
        <v>32</v>
      </c>
      <c r="B36" s="6" t="s">
        <v>287</v>
      </c>
      <c r="C36" s="1" t="s">
        <v>288</v>
      </c>
      <c r="D36" s="1" t="s">
        <v>289</v>
      </c>
      <c r="E36" s="11" t="s">
        <v>41</v>
      </c>
      <c r="F36" s="138">
        <v>25</v>
      </c>
      <c r="G36" s="6" t="s">
        <v>290</v>
      </c>
      <c r="H36" s="55" t="s">
        <v>43</v>
      </c>
      <c r="I36" s="198"/>
      <c r="J36" s="240"/>
      <c r="K36" s="78" t="s">
        <v>291</v>
      </c>
      <c r="L36" s="4" t="s">
        <v>292</v>
      </c>
      <c r="M36" s="81" t="s">
        <v>45</v>
      </c>
      <c r="N36" s="240"/>
      <c r="O36" s="81">
        <v>32</v>
      </c>
      <c r="P36" s="81">
        <v>32</v>
      </c>
      <c r="Q36" s="41" t="s">
        <v>288</v>
      </c>
      <c r="R36" s="41" t="s">
        <v>289</v>
      </c>
      <c r="S36" s="138"/>
      <c r="T36" s="80" t="s">
        <v>41</v>
      </c>
      <c r="U36" s="138">
        <v>25</v>
      </c>
      <c r="V36" s="44" t="s">
        <v>290</v>
      </c>
      <c r="W36" s="39" t="s">
        <v>293</v>
      </c>
      <c r="X36" s="527"/>
      <c r="Y36" s="44" t="s">
        <v>287</v>
      </c>
      <c r="Z36" s="58"/>
      <c r="AA36" s="53" t="s">
        <v>43</v>
      </c>
      <c r="AB36" s="198"/>
      <c r="AC36" s="240"/>
      <c r="AD36" s="81">
        <v>30</v>
      </c>
      <c r="AE36" s="1" t="s">
        <v>288</v>
      </c>
      <c r="AF36" s="1" t="s">
        <v>289</v>
      </c>
      <c r="AG36" s="237"/>
      <c r="AH36" s="11" t="s">
        <v>41</v>
      </c>
      <c r="AI36" s="11" t="s">
        <v>64</v>
      </c>
      <c r="AJ36" s="138">
        <v>25</v>
      </c>
      <c r="AK36" s="6" t="s">
        <v>290</v>
      </c>
      <c r="AL36" s="20" t="s">
        <v>294</v>
      </c>
      <c r="AM36" s="72"/>
      <c r="AN36" s="6" t="s">
        <v>287</v>
      </c>
      <c r="AO36" s="58"/>
      <c r="AP36" s="241" t="s">
        <v>43</v>
      </c>
      <c r="AQ36" s="242"/>
      <c r="AS36" s="81">
        <v>30</v>
      </c>
      <c r="AT36" s="1" t="s">
        <v>288</v>
      </c>
      <c r="AU36" s="1" t="s">
        <v>289</v>
      </c>
      <c r="AV36" s="237"/>
      <c r="AW36" s="11" t="s">
        <v>41</v>
      </c>
      <c r="AX36" s="11" t="s">
        <v>64</v>
      </c>
      <c r="AY36" s="138">
        <v>25</v>
      </c>
      <c r="AZ36" s="6" t="s">
        <v>290</v>
      </c>
      <c r="BA36" s="20" t="s">
        <v>294</v>
      </c>
      <c r="BB36" s="72"/>
      <c r="BC36" s="6" t="s">
        <v>287</v>
      </c>
      <c r="BD36" s="58"/>
      <c r="BE36" s="53"/>
      <c r="BF36" s="65"/>
      <c r="BG36" s="170" t="s">
        <v>295</v>
      </c>
    </row>
    <row r="37" spans="1:59" ht="195.75" hidden="1" customHeight="1" outlineLevel="1">
      <c r="A37" s="81">
        <v>33</v>
      </c>
      <c r="B37" s="6" t="s">
        <v>296</v>
      </c>
      <c r="C37" s="1" t="s">
        <v>297</v>
      </c>
      <c r="D37" s="1" t="s">
        <v>298</v>
      </c>
      <c r="E37" s="11" t="s">
        <v>41</v>
      </c>
      <c r="F37" s="254">
        <v>50</v>
      </c>
      <c r="G37" s="4" t="s">
        <v>299</v>
      </c>
      <c r="H37" s="55" t="s">
        <v>43</v>
      </c>
      <c r="I37" s="198"/>
      <c r="J37" s="240"/>
      <c r="K37" s="78" t="s">
        <v>300</v>
      </c>
      <c r="L37" s="4" t="s">
        <v>301</v>
      </c>
      <c r="M37" s="81" t="s">
        <v>45</v>
      </c>
      <c r="N37" s="240"/>
      <c r="O37" s="81">
        <v>33</v>
      </c>
      <c r="P37" s="81">
        <v>33</v>
      </c>
      <c r="Q37" s="41" t="s">
        <v>302</v>
      </c>
      <c r="R37" s="41" t="s">
        <v>298</v>
      </c>
      <c r="S37" s="254"/>
      <c r="T37" s="80" t="s">
        <v>41</v>
      </c>
      <c r="U37" s="254" t="s">
        <v>303</v>
      </c>
      <c r="V37" s="82" t="s">
        <v>304</v>
      </c>
      <c r="W37" s="39" t="s">
        <v>305</v>
      </c>
      <c r="X37" s="85"/>
      <c r="Y37" s="44" t="s">
        <v>296</v>
      </c>
      <c r="Z37" s="58"/>
      <c r="AA37" s="53" t="s">
        <v>43</v>
      </c>
      <c r="AB37" s="198"/>
      <c r="AC37" s="240"/>
      <c r="AD37" s="81">
        <v>31</v>
      </c>
      <c r="AE37" s="1" t="s">
        <v>302</v>
      </c>
      <c r="AF37" s="1" t="s">
        <v>306</v>
      </c>
      <c r="AG37" s="245"/>
      <c r="AH37" s="11" t="s">
        <v>41</v>
      </c>
      <c r="AI37" s="11" t="s">
        <v>307</v>
      </c>
      <c r="AJ37" s="254" t="s">
        <v>303</v>
      </c>
      <c r="AK37" s="4" t="s">
        <v>308</v>
      </c>
      <c r="AL37" s="20" t="s">
        <v>309</v>
      </c>
      <c r="AM37" s="72"/>
      <c r="AN37" s="6" t="s">
        <v>296</v>
      </c>
      <c r="AO37" s="58"/>
      <c r="AP37" s="241" t="s">
        <v>43</v>
      </c>
      <c r="AQ37" s="242"/>
      <c r="AS37" s="81">
        <v>31</v>
      </c>
      <c r="AT37" s="1" t="s">
        <v>302</v>
      </c>
      <c r="AU37" s="1" t="s">
        <v>306</v>
      </c>
      <c r="AV37" s="245"/>
      <c r="AW37" s="11" t="s">
        <v>41</v>
      </c>
      <c r="AX37" s="11" t="s">
        <v>307</v>
      </c>
      <c r="AY37" s="254" t="s">
        <v>303</v>
      </c>
      <c r="AZ37" s="4" t="s">
        <v>308</v>
      </c>
      <c r="BA37" s="20" t="s">
        <v>309</v>
      </c>
      <c r="BB37" s="72"/>
      <c r="BC37" s="6" t="s">
        <v>296</v>
      </c>
      <c r="BD37" s="58"/>
      <c r="BE37" s="53"/>
      <c r="BF37" s="65"/>
      <c r="BG37" s="170" t="s">
        <v>310</v>
      </c>
    </row>
    <row r="38" spans="1:59" ht="39" hidden="1" customHeight="1" outlineLevel="1">
      <c r="A38" s="81">
        <v>34</v>
      </c>
      <c r="B38" s="6" t="s">
        <v>311</v>
      </c>
      <c r="C38" s="1" t="s">
        <v>312</v>
      </c>
      <c r="D38" s="82" t="s">
        <v>313</v>
      </c>
      <c r="E38" s="11" t="s">
        <v>41</v>
      </c>
      <c r="F38" s="138">
        <v>50</v>
      </c>
      <c r="G38" s="6"/>
      <c r="H38" s="55" t="s">
        <v>43</v>
      </c>
      <c r="I38" s="198"/>
      <c r="J38" s="240"/>
      <c r="K38" s="78" t="s">
        <v>314</v>
      </c>
      <c r="L38" s="4" t="s">
        <v>315</v>
      </c>
      <c r="M38" s="81" t="s">
        <v>45</v>
      </c>
      <c r="N38" s="240"/>
      <c r="O38" s="81">
        <v>34</v>
      </c>
      <c r="P38" s="81">
        <v>34</v>
      </c>
      <c r="Q38" s="41" t="s">
        <v>316</v>
      </c>
      <c r="R38" s="41"/>
      <c r="S38" s="138"/>
      <c r="T38" s="80" t="s">
        <v>41</v>
      </c>
      <c r="U38" s="138">
        <v>50</v>
      </c>
      <c r="V38" s="44"/>
      <c r="W38" s="41"/>
      <c r="X38" s="528"/>
      <c r="Y38" s="44" t="s">
        <v>311</v>
      </c>
      <c r="Z38" s="58"/>
      <c r="AA38" s="216" t="s">
        <v>43</v>
      </c>
      <c r="AB38" s="255"/>
      <c r="AC38" s="240"/>
      <c r="AD38" s="257">
        <v>33</v>
      </c>
      <c r="AE38" s="1" t="s">
        <v>316</v>
      </c>
      <c r="AF38" s="1" t="s">
        <v>315</v>
      </c>
      <c r="AG38" s="237"/>
      <c r="AH38" s="11" t="s">
        <v>41</v>
      </c>
      <c r="AI38" s="11" t="s">
        <v>64</v>
      </c>
      <c r="AJ38" s="138">
        <v>50</v>
      </c>
      <c r="AK38" s="6"/>
      <c r="AL38" s="258"/>
      <c r="AM38" s="259"/>
      <c r="AN38" s="6" t="s">
        <v>311</v>
      </c>
      <c r="AO38" s="58"/>
      <c r="AP38" s="241" t="s">
        <v>43</v>
      </c>
      <c r="AQ38" s="242"/>
      <c r="AS38" s="257">
        <v>33</v>
      </c>
      <c r="AT38" s="1" t="s">
        <v>316</v>
      </c>
      <c r="AU38" s="1" t="s">
        <v>315</v>
      </c>
      <c r="AV38" s="237"/>
      <c r="AW38" s="11" t="s">
        <v>41</v>
      </c>
      <c r="AX38" s="11" t="s">
        <v>64</v>
      </c>
      <c r="AY38" s="138">
        <v>50</v>
      </c>
      <c r="AZ38" s="6"/>
      <c r="BA38" s="258"/>
      <c r="BB38" s="259"/>
      <c r="BC38" s="6" t="s">
        <v>311</v>
      </c>
      <c r="BD38" s="58"/>
      <c r="BE38" s="216"/>
      <c r="BF38" s="260"/>
      <c r="BG38" s="170" t="s">
        <v>317</v>
      </c>
    </row>
    <row r="39" spans="1:59" ht="51" hidden="1" customHeight="1" outlineLevel="1">
      <c r="A39" s="81">
        <v>35</v>
      </c>
      <c r="B39" s="6" t="s">
        <v>311</v>
      </c>
      <c r="C39" s="2" t="s">
        <v>318</v>
      </c>
      <c r="D39" s="344" t="s">
        <v>319</v>
      </c>
      <c r="E39" s="56" t="s">
        <v>41</v>
      </c>
      <c r="F39" s="254">
        <v>50</v>
      </c>
      <c r="G39" s="4"/>
      <c r="H39" s="55" t="s">
        <v>43</v>
      </c>
      <c r="I39" s="198"/>
      <c r="J39" s="240"/>
      <c r="K39" s="79" t="s">
        <v>72</v>
      </c>
      <c r="L39" s="261"/>
      <c r="M39" s="257"/>
      <c r="N39" s="240"/>
      <c r="O39" s="81">
        <v>35</v>
      </c>
      <c r="P39" s="81">
        <v>35</v>
      </c>
      <c r="Q39" s="39" t="s">
        <v>320</v>
      </c>
      <c r="R39" s="41"/>
      <c r="S39" s="254"/>
      <c r="T39" s="81" t="s">
        <v>41</v>
      </c>
      <c r="U39" s="254">
        <v>50</v>
      </c>
      <c r="V39" s="82"/>
      <c r="W39" s="41" t="s">
        <v>321</v>
      </c>
      <c r="X39" s="528"/>
      <c r="Y39" s="44" t="s">
        <v>311</v>
      </c>
      <c r="Z39" s="58"/>
      <c r="AA39" s="216" t="s">
        <v>190</v>
      </c>
      <c r="AB39" s="197" t="s">
        <v>322</v>
      </c>
      <c r="AC39" s="240"/>
      <c r="AD39" s="257">
        <v>34</v>
      </c>
      <c r="AE39" s="2" t="s">
        <v>320</v>
      </c>
      <c r="AF39" s="1" t="s">
        <v>318</v>
      </c>
      <c r="AG39" s="245"/>
      <c r="AH39" s="56" t="s">
        <v>41</v>
      </c>
      <c r="AI39" s="11" t="s">
        <v>64</v>
      </c>
      <c r="AJ39" s="254">
        <v>50</v>
      </c>
      <c r="AK39" s="4"/>
      <c r="AL39" s="258" t="s">
        <v>323</v>
      </c>
      <c r="AM39" s="259"/>
      <c r="AN39" s="6" t="s">
        <v>311</v>
      </c>
      <c r="AO39" s="58"/>
      <c r="AP39" s="241" t="s">
        <v>43</v>
      </c>
      <c r="AQ39" s="242"/>
      <c r="AS39" s="257">
        <v>34</v>
      </c>
      <c r="AT39" s="2" t="s">
        <v>320</v>
      </c>
      <c r="AU39" s="1" t="s">
        <v>318</v>
      </c>
      <c r="AV39" s="245"/>
      <c r="AW39" s="56" t="s">
        <v>41</v>
      </c>
      <c r="AX39" s="11" t="s">
        <v>64</v>
      </c>
      <c r="AY39" s="254">
        <v>50</v>
      </c>
      <c r="AZ39" s="4"/>
      <c r="BA39" s="258" t="s">
        <v>323</v>
      </c>
      <c r="BB39" s="259"/>
      <c r="BC39" s="6" t="s">
        <v>311</v>
      </c>
      <c r="BD39" s="58"/>
      <c r="BE39" s="216"/>
      <c r="BF39" s="260"/>
      <c r="BG39" s="170" t="s">
        <v>324</v>
      </c>
    </row>
    <row r="40" spans="1:59" ht="21" hidden="1" customHeight="1" outlineLevel="1">
      <c r="A40" s="81">
        <v>36</v>
      </c>
      <c r="B40" s="6" t="s">
        <v>311</v>
      </c>
      <c r="C40" s="1" t="s">
        <v>325</v>
      </c>
      <c r="D40" s="82" t="s">
        <v>326</v>
      </c>
      <c r="E40" s="11" t="s">
        <v>41</v>
      </c>
      <c r="F40" s="138">
        <v>50</v>
      </c>
      <c r="G40" s="6"/>
      <c r="H40" s="55" t="s">
        <v>43</v>
      </c>
      <c r="I40" s="198"/>
      <c r="J40" s="240"/>
      <c r="K40" s="78" t="s">
        <v>327</v>
      </c>
      <c r="L40" s="4" t="s">
        <v>325</v>
      </c>
      <c r="M40" s="81" t="s">
        <v>45</v>
      </c>
      <c r="N40" s="240"/>
      <c r="O40" s="81">
        <v>36</v>
      </c>
      <c r="P40" s="81">
        <v>36</v>
      </c>
      <c r="Q40" s="41" t="s">
        <v>328</v>
      </c>
      <c r="R40" s="41"/>
      <c r="S40" s="138"/>
      <c r="T40" s="80" t="s">
        <v>41</v>
      </c>
      <c r="U40" s="138">
        <v>50</v>
      </c>
      <c r="V40" s="44"/>
      <c r="W40" s="41"/>
      <c r="X40" s="528"/>
      <c r="Y40" s="44" t="s">
        <v>311</v>
      </c>
      <c r="Z40" s="58"/>
      <c r="AA40" s="216" t="s">
        <v>43</v>
      </c>
      <c r="AB40" s="197"/>
      <c r="AC40" s="240"/>
      <c r="AD40" s="257">
        <v>32</v>
      </c>
      <c r="AE40" s="1" t="s">
        <v>328</v>
      </c>
      <c r="AF40" s="1" t="s">
        <v>325</v>
      </c>
      <c r="AG40" s="237"/>
      <c r="AH40" s="11" t="s">
        <v>41</v>
      </c>
      <c r="AI40" s="11" t="s">
        <v>64</v>
      </c>
      <c r="AJ40" s="138">
        <v>50</v>
      </c>
      <c r="AK40" s="6"/>
      <c r="AL40" s="258" t="s">
        <v>329</v>
      </c>
      <c r="AM40" s="259"/>
      <c r="AN40" s="6" t="s">
        <v>311</v>
      </c>
      <c r="AO40" s="58"/>
      <c r="AP40" s="241" t="s">
        <v>43</v>
      </c>
      <c r="AQ40" s="242"/>
      <c r="AS40" s="257">
        <v>32</v>
      </c>
      <c r="AT40" s="1" t="s">
        <v>328</v>
      </c>
      <c r="AU40" s="1" t="s">
        <v>325</v>
      </c>
      <c r="AV40" s="237"/>
      <c r="AW40" s="11" t="s">
        <v>41</v>
      </c>
      <c r="AX40" s="11" t="s">
        <v>64</v>
      </c>
      <c r="AY40" s="138">
        <v>50</v>
      </c>
      <c r="AZ40" s="6"/>
      <c r="BA40" s="258" t="s">
        <v>329</v>
      </c>
      <c r="BB40" s="259"/>
      <c r="BC40" s="6" t="s">
        <v>311</v>
      </c>
      <c r="BD40" s="58"/>
      <c r="BE40" s="216"/>
      <c r="BF40" s="260"/>
      <c r="BG40" s="170" t="s">
        <v>330</v>
      </c>
    </row>
    <row r="41" spans="1:59" ht="75" hidden="1" customHeight="1" outlineLevel="1">
      <c r="A41" s="81">
        <v>37</v>
      </c>
      <c r="B41" s="4" t="s">
        <v>242</v>
      </c>
      <c r="C41" s="2" t="s">
        <v>331</v>
      </c>
      <c r="D41" s="2" t="s">
        <v>332</v>
      </c>
      <c r="E41" s="11" t="s">
        <v>41</v>
      </c>
      <c r="F41" s="138">
        <v>1</v>
      </c>
      <c r="G41" s="6" t="s">
        <v>245</v>
      </c>
      <c r="H41" s="11" t="s">
        <v>43</v>
      </c>
      <c r="I41" s="197"/>
      <c r="J41" s="240"/>
      <c r="K41" s="4" t="s">
        <v>333</v>
      </c>
      <c r="L41" s="4" t="s">
        <v>334</v>
      </c>
      <c r="M41" s="81" t="s">
        <v>248</v>
      </c>
      <c r="N41" s="240"/>
      <c r="O41" s="81">
        <v>37</v>
      </c>
      <c r="P41" s="493">
        <v>37</v>
      </c>
      <c r="Q41" s="39" t="s">
        <v>331</v>
      </c>
      <c r="R41" s="39"/>
      <c r="S41" s="138"/>
      <c r="T41" s="80" t="s">
        <v>41</v>
      </c>
      <c r="U41" s="138">
        <v>1</v>
      </c>
      <c r="V41" s="44" t="s">
        <v>249</v>
      </c>
      <c r="W41" s="41" t="s">
        <v>250</v>
      </c>
      <c r="X41" s="525"/>
      <c r="Y41" s="82" t="s">
        <v>242</v>
      </c>
      <c r="Z41" s="58"/>
      <c r="AA41" s="51" t="s">
        <v>43</v>
      </c>
      <c r="AB41" s="197"/>
      <c r="AC41" s="240"/>
      <c r="AD41" s="239"/>
      <c r="AE41" s="239"/>
      <c r="AF41" s="239"/>
      <c r="AG41" s="239"/>
      <c r="AH41" s="239"/>
      <c r="AI41" s="239"/>
      <c r="AJ41" s="239"/>
      <c r="AK41" s="239"/>
      <c r="AL41" s="239"/>
      <c r="AM41" s="262"/>
      <c r="AN41" s="239"/>
      <c r="AO41" s="262"/>
      <c r="AP41" s="241" t="s">
        <v>43</v>
      </c>
      <c r="AQ41" s="242"/>
      <c r="AS41" s="80"/>
      <c r="AT41" s="1"/>
      <c r="AU41" s="1"/>
      <c r="AV41" s="11"/>
      <c r="AW41" s="11"/>
      <c r="AX41" s="11"/>
      <c r="AY41" s="80"/>
      <c r="AZ41" s="6"/>
      <c r="BA41" s="1"/>
      <c r="BB41" s="59"/>
      <c r="BC41" s="6"/>
      <c r="BD41" s="58"/>
      <c r="BE41" s="51"/>
      <c r="BF41" s="66"/>
      <c r="BG41" s="170"/>
    </row>
    <row r="42" spans="1:59" ht="24.75" hidden="1" customHeight="1" outlineLevel="1">
      <c r="A42" s="81">
        <v>38</v>
      </c>
      <c r="B42" s="6" t="s">
        <v>335</v>
      </c>
      <c r="C42" s="1" t="s">
        <v>336</v>
      </c>
      <c r="D42" s="1" t="s">
        <v>337</v>
      </c>
      <c r="E42" s="11" t="s">
        <v>41</v>
      </c>
      <c r="F42" s="138">
        <v>25</v>
      </c>
      <c r="G42" s="6"/>
      <c r="H42" s="11" t="s">
        <v>43</v>
      </c>
      <c r="I42" s="197"/>
      <c r="J42" s="240"/>
      <c r="K42" s="78" t="s">
        <v>338</v>
      </c>
      <c r="L42" s="4" t="s">
        <v>336</v>
      </c>
      <c r="M42" s="81" t="s">
        <v>45</v>
      </c>
      <c r="N42" s="240"/>
      <c r="O42" s="81">
        <v>38</v>
      </c>
      <c r="P42" s="81">
        <v>38</v>
      </c>
      <c r="Q42" s="41" t="s">
        <v>339</v>
      </c>
      <c r="R42" s="41" t="s">
        <v>337</v>
      </c>
      <c r="S42" s="138"/>
      <c r="T42" s="80" t="s">
        <v>41</v>
      </c>
      <c r="U42" s="138">
        <v>25</v>
      </c>
      <c r="V42" s="44"/>
      <c r="W42" s="41"/>
      <c r="X42" s="528"/>
      <c r="Y42" s="44" t="s">
        <v>335</v>
      </c>
      <c r="Z42" s="58"/>
      <c r="AA42" s="51" t="s">
        <v>43</v>
      </c>
      <c r="AB42" s="255"/>
      <c r="AC42" s="240"/>
      <c r="AD42" s="257">
        <v>35</v>
      </c>
      <c r="AE42" s="1" t="s">
        <v>339</v>
      </c>
      <c r="AF42" s="1" t="s">
        <v>340</v>
      </c>
      <c r="AG42" s="237"/>
      <c r="AH42" s="11" t="s">
        <v>41</v>
      </c>
      <c r="AI42" s="11" t="s">
        <v>64</v>
      </c>
      <c r="AJ42" s="138">
        <v>25</v>
      </c>
      <c r="AK42" s="6"/>
      <c r="AL42" s="1"/>
      <c r="AM42" s="59"/>
      <c r="AN42" s="6" t="s">
        <v>335</v>
      </c>
      <c r="AO42" s="58"/>
      <c r="AP42" s="241" t="s">
        <v>43</v>
      </c>
      <c r="AQ42" s="242"/>
      <c r="AS42" s="257">
        <v>35</v>
      </c>
      <c r="AT42" s="1" t="s">
        <v>339</v>
      </c>
      <c r="AU42" s="1" t="s">
        <v>340</v>
      </c>
      <c r="AV42" s="237"/>
      <c r="AW42" s="11" t="s">
        <v>41</v>
      </c>
      <c r="AX42" s="11" t="s">
        <v>64</v>
      </c>
      <c r="AY42" s="138">
        <v>25</v>
      </c>
      <c r="AZ42" s="6"/>
      <c r="BA42" s="1"/>
      <c r="BB42" s="59"/>
      <c r="BC42" s="6" t="s">
        <v>335</v>
      </c>
      <c r="BD42" s="58"/>
      <c r="BE42" s="216"/>
      <c r="BF42" s="260"/>
      <c r="BG42" s="170" t="s">
        <v>341</v>
      </c>
    </row>
    <row r="43" spans="1:59" ht="36" hidden="1" customHeight="1" outlineLevel="1">
      <c r="A43" s="81">
        <v>39</v>
      </c>
      <c r="B43" s="6" t="s">
        <v>335</v>
      </c>
      <c r="C43" s="1" t="s">
        <v>342</v>
      </c>
      <c r="D43" s="1" t="s">
        <v>343</v>
      </c>
      <c r="E43" s="11" t="s">
        <v>41</v>
      </c>
      <c r="F43" s="138">
        <v>25</v>
      </c>
      <c r="G43" s="6"/>
      <c r="H43" s="11" t="s">
        <v>43</v>
      </c>
      <c r="I43" s="197"/>
      <c r="J43" s="240"/>
      <c r="K43" s="78" t="s">
        <v>344</v>
      </c>
      <c r="L43" s="4" t="s">
        <v>342</v>
      </c>
      <c r="M43" s="81" t="s">
        <v>45</v>
      </c>
      <c r="N43" s="240"/>
      <c r="O43" s="81">
        <v>39</v>
      </c>
      <c r="P43" s="81">
        <v>39</v>
      </c>
      <c r="Q43" s="41" t="s">
        <v>345</v>
      </c>
      <c r="R43" s="41" t="s">
        <v>343</v>
      </c>
      <c r="S43" s="138"/>
      <c r="T43" s="80" t="s">
        <v>41</v>
      </c>
      <c r="U43" s="138">
        <v>25</v>
      </c>
      <c r="V43" s="44"/>
      <c r="W43" s="41"/>
      <c r="X43" s="528"/>
      <c r="Y43" s="44" t="s">
        <v>335</v>
      </c>
      <c r="Z43" s="58"/>
      <c r="AA43" s="51" t="s">
        <v>43</v>
      </c>
      <c r="AB43" s="255"/>
      <c r="AC43" s="240"/>
      <c r="AD43" s="257">
        <v>36</v>
      </c>
      <c r="AE43" s="1" t="s">
        <v>345</v>
      </c>
      <c r="AF43" s="1" t="s">
        <v>340</v>
      </c>
      <c r="AG43" s="237"/>
      <c r="AH43" s="11" t="s">
        <v>41</v>
      </c>
      <c r="AI43" s="11" t="s">
        <v>64</v>
      </c>
      <c r="AJ43" s="138">
        <v>25</v>
      </c>
      <c r="AK43" s="6"/>
      <c r="AL43" s="1"/>
      <c r="AM43" s="59"/>
      <c r="AN43" s="6" t="s">
        <v>335</v>
      </c>
      <c r="AO43" s="58"/>
      <c r="AP43" s="241" t="s">
        <v>43</v>
      </c>
      <c r="AQ43" s="242"/>
      <c r="AS43" s="257">
        <v>36</v>
      </c>
      <c r="AT43" s="1" t="s">
        <v>345</v>
      </c>
      <c r="AU43" s="1" t="s">
        <v>340</v>
      </c>
      <c r="AV43" s="237"/>
      <c r="AW43" s="11" t="s">
        <v>41</v>
      </c>
      <c r="AX43" s="11" t="s">
        <v>64</v>
      </c>
      <c r="AY43" s="138">
        <v>25</v>
      </c>
      <c r="AZ43" s="6"/>
      <c r="BA43" s="1"/>
      <c r="BB43" s="59"/>
      <c r="BC43" s="6" t="s">
        <v>335</v>
      </c>
      <c r="BD43" s="58"/>
      <c r="BE43" s="216"/>
      <c r="BF43" s="260"/>
      <c r="BG43" s="170" t="s">
        <v>346</v>
      </c>
    </row>
    <row r="44" spans="1:59" ht="33.75" hidden="1" customHeight="1" outlineLevel="1">
      <c r="A44" s="81">
        <v>40</v>
      </c>
      <c r="B44" s="6" t="s">
        <v>335</v>
      </c>
      <c r="C44" s="1" t="s">
        <v>347</v>
      </c>
      <c r="D44" s="1" t="s">
        <v>348</v>
      </c>
      <c r="E44" s="11" t="s">
        <v>41</v>
      </c>
      <c r="F44" s="138">
        <v>25</v>
      </c>
      <c r="G44" s="6"/>
      <c r="H44" s="11" t="s">
        <v>43</v>
      </c>
      <c r="I44" s="197"/>
      <c r="J44" s="240"/>
      <c r="K44" s="78" t="s">
        <v>349</v>
      </c>
      <c r="L44" s="4" t="s">
        <v>347</v>
      </c>
      <c r="M44" s="81" t="s">
        <v>45</v>
      </c>
      <c r="N44" s="240"/>
      <c r="O44" s="81">
        <v>40</v>
      </c>
      <c r="P44" s="81">
        <v>40</v>
      </c>
      <c r="Q44" s="41" t="s">
        <v>350</v>
      </c>
      <c r="R44" s="41" t="s">
        <v>348</v>
      </c>
      <c r="S44" s="138"/>
      <c r="T44" s="80" t="s">
        <v>41</v>
      </c>
      <c r="U44" s="138">
        <v>25</v>
      </c>
      <c r="V44" s="44"/>
      <c r="W44" s="41"/>
      <c r="X44" s="528"/>
      <c r="Y44" s="44" t="s">
        <v>351</v>
      </c>
      <c r="Z44" s="58"/>
      <c r="AA44" s="51" t="s">
        <v>43</v>
      </c>
      <c r="AB44" s="255"/>
      <c r="AC44" s="240"/>
      <c r="AD44" s="257">
        <v>37</v>
      </c>
      <c r="AE44" s="1" t="s">
        <v>350</v>
      </c>
      <c r="AF44" s="1" t="s">
        <v>340</v>
      </c>
      <c r="AG44" s="237"/>
      <c r="AH44" s="11" t="s">
        <v>41</v>
      </c>
      <c r="AI44" s="11" t="s">
        <v>64</v>
      </c>
      <c r="AJ44" s="138">
        <v>25</v>
      </c>
      <c r="AK44" s="6"/>
      <c r="AL44" s="1"/>
      <c r="AM44" s="59"/>
      <c r="AN44" s="6" t="s">
        <v>351</v>
      </c>
      <c r="AO44" s="58"/>
      <c r="AP44" s="241" t="s">
        <v>43</v>
      </c>
      <c r="AQ44" s="242"/>
      <c r="AS44" s="257">
        <v>37</v>
      </c>
      <c r="AT44" s="1" t="s">
        <v>350</v>
      </c>
      <c r="AU44" s="1" t="s">
        <v>340</v>
      </c>
      <c r="AV44" s="237"/>
      <c r="AW44" s="11" t="s">
        <v>41</v>
      </c>
      <c r="AX44" s="11" t="s">
        <v>64</v>
      </c>
      <c r="AY44" s="138">
        <v>25</v>
      </c>
      <c r="AZ44" s="6"/>
      <c r="BA44" s="1"/>
      <c r="BB44" s="59"/>
      <c r="BC44" s="6" t="s">
        <v>351</v>
      </c>
      <c r="BD44" s="58"/>
      <c r="BE44" s="216"/>
      <c r="BF44" s="260"/>
      <c r="BG44" s="170" t="s">
        <v>352</v>
      </c>
    </row>
    <row r="45" spans="1:59" ht="45.75" hidden="1" customHeight="1" outlineLevel="1">
      <c r="A45" s="81">
        <v>41</v>
      </c>
      <c r="B45" s="6" t="s">
        <v>353</v>
      </c>
      <c r="C45" s="1" t="s">
        <v>354</v>
      </c>
      <c r="D45" s="1" t="s">
        <v>355</v>
      </c>
      <c r="E45" s="11" t="s">
        <v>254</v>
      </c>
      <c r="F45" s="138">
        <v>5</v>
      </c>
      <c r="G45" s="6"/>
      <c r="H45" s="11" t="s">
        <v>43</v>
      </c>
      <c r="I45" s="197"/>
      <c r="J45" s="240"/>
      <c r="K45" s="78" t="s">
        <v>356</v>
      </c>
      <c r="L45" s="4" t="s">
        <v>354</v>
      </c>
      <c r="M45" s="81" t="s">
        <v>45</v>
      </c>
      <c r="N45" s="240"/>
      <c r="O45" s="81">
        <v>41</v>
      </c>
      <c r="P45" s="81">
        <v>41</v>
      </c>
      <c r="Q45" s="41" t="s">
        <v>357</v>
      </c>
      <c r="R45" s="41" t="s">
        <v>355</v>
      </c>
      <c r="S45" s="138"/>
      <c r="T45" s="80" t="s">
        <v>254</v>
      </c>
      <c r="U45" s="138">
        <v>5</v>
      </c>
      <c r="V45" s="44"/>
      <c r="W45" s="41"/>
      <c r="X45" s="528"/>
      <c r="Y45" s="44" t="s">
        <v>353</v>
      </c>
      <c r="Z45" s="58"/>
      <c r="AA45" s="51" t="s">
        <v>43</v>
      </c>
      <c r="AB45" s="255"/>
      <c r="AC45" s="240"/>
      <c r="AD45" s="257">
        <v>38</v>
      </c>
      <c r="AE45" s="1" t="s">
        <v>357</v>
      </c>
      <c r="AF45" s="1" t="s">
        <v>358</v>
      </c>
      <c r="AG45" s="237"/>
      <c r="AH45" s="11" t="s">
        <v>254</v>
      </c>
      <c r="AI45" s="11" t="s">
        <v>64</v>
      </c>
      <c r="AJ45" s="138">
        <v>5</v>
      </c>
      <c r="AK45" s="6"/>
      <c r="AL45" s="1"/>
      <c r="AM45" s="59"/>
      <c r="AN45" s="6" t="s">
        <v>359</v>
      </c>
      <c r="AO45" s="58"/>
      <c r="AP45" s="241" t="s">
        <v>43</v>
      </c>
      <c r="AQ45" s="242"/>
      <c r="AS45" s="257">
        <v>38</v>
      </c>
      <c r="AT45" s="1" t="s">
        <v>357</v>
      </c>
      <c r="AU45" s="1" t="s">
        <v>358</v>
      </c>
      <c r="AV45" s="237"/>
      <c r="AW45" s="11" t="s">
        <v>254</v>
      </c>
      <c r="AX45" s="11" t="s">
        <v>64</v>
      </c>
      <c r="AY45" s="138">
        <v>5</v>
      </c>
      <c r="AZ45" s="6"/>
      <c r="BA45" s="1"/>
      <c r="BB45" s="59"/>
      <c r="BC45" s="6" t="s">
        <v>359</v>
      </c>
      <c r="BD45" s="58"/>
      <c r="BE45" s="216"/>
      <c r="BF45" s="260"/>
      <c r="BG45" s="170" t="s">
        <v>360</v>
      </c>
    </row>
    <row r="46" spans="1:59" ht="36" hidden="1" customHeight="1" outlineLevel="1">
      <c r="A46" s="81">
        <v>42</v>
      </c>
      <c r="B46" s="6" t="s">
        <v>361</v>
      </c>
      <c r="C46" s="1" t="s">
        <v>362</v>
      </c>
      <c r="D46" s="1" t="s">
        <v>363</v>
      </c>
      <c r="E46" s="11" t="s">
        <v>41</v>
      </c>
      <c r="F46" s="138">
        <v>50</v>
      </c>
      <c r="G46" s="6"/>
      <c r="H46" s="11" t="s">
        <v>43</v>
      </c>
      <c r="I46" s="197"/>
      <c r="J46" s="240"/>
      <c r="K46" s="78" t="s">
        <v>364</v>
      </c>
      <c r="L46" s="4" t="s">
        <v>365</v>
      </c>
      <c r="M46" s="81" t="s">
        <v>45</v>
      </c>
      <c r="N46" s="240"/>
      <c r="O46" s="81">
        <v>42</v>
      </c>
      <c r="P46" s="81">
        <v>42</v>
      </c>
      <c r="Q46" s="41" t="s">
        <v>366</v>
      </c>
      <c r="R46" s="41" t="s">
        <v>363</v>
      </c>
      <c r="S46" s="138"/>
      <c r="T46" s="80" t="s">
        <v>41</v>
      </c>
      <c r="U46" s="138">
        <v>50</v>
      </c>
      <c r="V46" s="44"/>
      <c r="W46" s="41"/>
      <c r="X46" s="528"/>
      <c r="Y46" s="44" t="s">
        <v>367</v>
      </c>
      <c r="Z46" s="58"/>
      <c r="AA46" s="51" t="s">
        <v>43</v>
      </c>
      <c r="AB46" s="255"/>
      <c r="AC46" s="240"/>
      <c r="AD46" s="257">
        <v>39</v>
      </c>
      <c r="AE46" s="1" t="s">
        <v>368</v>
      </c>
      <c r="AF46" s="1" t="s">
        <v>369</v>
      </c>
      <c r="AG46" s="237"/>
      <c r="AH46" s="11" t="s">
        <v>41</v>
      </c>
      <c r="AI46" s="11" t="s">
        <v>64</v>
      </c>
      <c r="AJ46" s="138">
        <v>50</v>
      </c>
      <c r="AK46" s="6"/>
      <c r="AL46" s="1" t="s">
        <v>370</v>
      </c>
      <c r="AM46" s="59"/>
      <c r="AN46" s="6" t="s">
        <v>367</v>
      </c>
      <c r="AO46" s="58"/>
      <c r="AP46" s="241" t="s">
        <v>43</v>
      </c>
      <c r="AQ46" s="242"/>
      <c r="AS46" s="257">
        <v>39</v>
      </c>
      <c r="AT46" s="1" t="s">
        <v>368</v>
      </c>
      <c r="AU46" s="1" t="s">
        <v>369</v>
      </c>
      <c r="AV46" s="237"/>
      <c r="AW46" s="11" t="s">
        <v>41</v>
      </c>
      <c r="AX46" s="11" t="s">
        <v>64</v>
      </c>
      <c r="AY46" s="138">
        <v>50</v>
      </c>
      <c r="AZ46" s="6"/>
      <c r="BA46" s="1" t="s">
        <v>370</v>
      </c>
      <c r="BB46" s="59"/>
      <c r="BC46" s="6" t="s">
        <v>367</v>
      </c>
      <c r="BD46" s="58"/>
      <c r="BE46" s="216"/>
      <c r="BF46" s="260"/>
      <c r="BG46" s="170" t="s">
        <v>371</v>
      </c>
    </row>
    <row r="47" spans="1:59" ht="28.5" hidden="1" customHeight="1" outlineLevel="1">
      <c r="A47" s="81">
        <v>43</v>
      </c>
      <c r="B47" s="6" t="s">
        <v>372</v>
      </c>
      <c r="C47" s="1" t="s">
        <v>373</v>
      </c>
      <c r="D47" s="4" t="s">
        <v>374</v>
      </c>
      <c r="E47" s="11" t="s">
        <v>41</v>
      </c>
      <c r="F47" s="138">
        <v>200</v>
      </c>
      <c r="G47" s="6"/>
      <c r="H47" s="11" t="s">
        <v>43</v>
      </c>
      <c r="I47" s="255"/>
      <c r="J47" s="240"/>
      <c r="K47" s="78" t="s">
        <v>375</v>
      </c>
      <c r="L47" s="4" t="s">
        <v>376</v>
      </c>
      <c r="M47" s="81" t="s">
        <v>45</v>
      </c>
      <c r="N47" s="240"/>
      <c r="O47" s="81">
        <v>43</v>
      </c>
      <c r="P47" s="81">
        <v>43</v>
      </c>
      <c r="Q47" s="41" t="s">
        <v>377</v>
      </c>
      <c r="R47" s="82" t="s">
        <v>374</v>
      </c>
      <c r="S47" s="138"/>
      <c r="T47" s="80" t="s">
        <v>41</v>
      </c>
      <c r="U47" s="138">
        <v>200</v>
      </c>
      <c r="V47" s="44"/>
      <c r="W47" s="41"/>
      <c r="X47" s="528"/>
      <c r="Y47" s="44" t="s">
        <v>372</v>
      </c>
      <c r="Z47" s="58"/>
      <c r="AA47" s="51" t="s">
        <v>43</v>
      </c>
      <c r="AB47" s="255"/>
      <c r="AC47" s="240"/>
      <c r="AD47" s="257">
        <v>40</v>
      </c>
      <c r="AE47" s="1" t="s">
        <v>378</v>
      </c>
      <c r="AF47" s="1" t="s">
        <v>379</v>
      </c>
      <c r="AG47" s="237"/>
      <c r="AH47" s="11" t="s">
        <v>41</v>
      </c>
      <c r="AI47" s="11" t="s">
        <v>64</v>
      </c>
      <c r="AJ47" s="138">
        <v>200</v>
      </c>
      <c r="AK47" s="6"/>
      <c r="AL47" s="1"/>
      <c r="AM47" s="59"/>
      <c r="AN47" s="6" t="s">
        <v>372</v>
      </c>
      <c r="AO47" s="58"/>
      <c r="AP47" s="241" t="s">
        <v>43</v>
      </c>
      <c r="AQ47" s="242"/>
      <c r="AS47" s="257">
        <v>40</v>
      </c>
      <c r="AT47" s="1" t="s">
        <v>378</v>
      </c>
      <c r="AU47" s="1" t="s">
        <v>379</v>
      </c>
      <c r="AV47" s="237"/>
      <c r="AW47" s="11" t="s">
        <v>41</v>
      </c>
      <c r="AX47" s="11" t="s">
        <v>64</v>
      </c>
      <c r="AY47" s="138">
        <v>200</v>
      </c>
      <c r="AZ47" s="6"/>
      <c r="BA47" s="1"/>
      <c r="BB47" s="59"/>
      <c r="BC47" s="6" t="s">
        <v>372</v>
      </c>
      <c r="BD47" s="58"/>
      <c r="BE47" s="216"/>
      <c r="BF47" s="260"/>
      <c r="BG47" s="170" t="s">
        <v>380</v>
      </c>
    </row>
    <row r="48" spans="1:59" ht="19.5" hidden="1" customHeight="1" outlineLevel="1">
      <c r="A48" s="81">
        <v>44</v>
      </c>
      <c r="B48" s="6" t="s">
        <v>381</v>
      </c>
      <c r="C48" s="1" t="s">
        <v>382</v>
      </c>
      <c r="D48" s="1" t="s">
        <v>383</v>
      </c>
      <c r="E48" s="11" t="s">
        <v>41</v>
      </c>
      <c r="F48" s="138" t="s">
        <v>384</v>
      </c>
      <c r="G48" s="6"/>
      <c r="H48" s="11" t="s">
        <v>43</v>
      </c>
      <c r="I48" s="198"/>
      <c r="J48" s="240"/>
      <c r="K48" s="78" t="s">
        <v>385</v>
      </c>
      <c r="L48" s="4" t="s">
        <v>382</v>
      </c>
      <c r="M48" s="81" t="s">
        <v>45</v>
      </c>
      <c r="N48" s="240"/>
      <c r="O48" s="81">
        <v>44</v>
      </c>
      <c r="P48" s="81">
        <v>44</v>
      </c>
      <c r="Q48" s="41" t="s">
        <v>382</v>
      </c>
      <c r="R48" s="41" t="s">
        <v>383</v>
      </c>
      <c r="S48" s="138"/>
      <c r="T48" s="80" t="s">
        <v>41</v>
      </c>
      <c r="U48" s="138" t="s">
        <v>384</v>
      </c>
      <c r="V48" s="44"/>
      <c r="W48" s="39"/>
      <c r="X48" s="527"/>
      <c r="Y48" s="44" t="s">
        <v>381</v>
      </c>
      <c r="Z48" s="58"/>
      <c r="AA48" s="51" t="s">
        <v>43</v>
      </c>
      <c r="AB48" s="198"/>
      <c r="AC48" s="240"/>
      <c r="AD48" s="257">
        <v>41</v>
      </c>
      <c r="AE48" s="1" t="s">
        <v>386</v>
      </c>
      <c r="AF48" s="1" t="s">
        <v>383</v>
      </c>
      <c r="AG48" s="237"/>
      <c r="AH48" s="11" t="s">
        <v>41</v>
      </c>
      <c r="AI48" s="11" t="s">
        <v>64</v>
      </c>
      <c r="AJ48" s="138" t="s">
        <v>384</v>
      </c>
      <c r="AK48" s="6"/>
      <c r="AL48" s="20"/>
      <c r="AM48" s="72"/>
      <c r="AN48" s="6" t="s">
        <v>381</v>
      </c>
      <c r="AO48" s="58"/>
      <c r="AP48" s="241" t="s">
        <v>43</v>
      </c>
      <c r="AQ48" s="242"/>
      <c r="AS48" s="257">
        <v>41</v>
      </c>
      <c r="AT48" s="1" t="s">
        <v>386</v>
      </c>
      <c r="AU48" s="1" t="s">
        <v>383</v>
      </c>
      <c r="AV48" s="237"/>
      <c r="AW48" s="11" t="s">
        <v>41</v>
      </c>
      <c r="AX48" s="11" t="s">
        <v>64</v>
      </c>
      <c r="AY48" s="138" t="s">
        <v>384</v>
      </c>
      <c r="AZ48" s="6"/>
      <c r="BA48" s="20"/>
      <c r="BB48" s="72"/>
      <c r="BC48" s="6" t="s">
        <v>381</v>
      </c>
      <c r="BD48" s="58"/>
      <c r="BE48" s="53"/>
      <c r="BF48" s="65"/>
      <c r="BG48" s="170" t="s">
        <v>387</v>
      </c>
    </row>
    <row r="49" spans="1:60" ht="15" hidden="1" customHeight="1" outlineLevel="1">
      <c r="A49" s="247"/>
      <c r="B49" s="10"/>
      <c r="C49" s="249"/>
      <c r="D49" s="249"/>
      <c r="E49" s="250"/>
      <c r="F49" s="251"/>
      <c r="G49" s="252"/>
      <c r="H49" s="57"/>
      <c r="I49" s="199"/>
      <c r="J49" s="67"/>
      <c r="K49" s="38" t="s">
        <v>72</v>
      </c>
      <c r="L49" s="252"/>
      <c r="M49" s="247"/>
      <c r="N49" s="67"/>
      <c r="O49" s="247"/>
      <c r="P49" s="248"/>
      <c r="Q49" s="283"/>
      <c r="R49" s="283"/>
      <c r="S49" s="251"/>
      <c r="T49" s="251"/>
      <c r="U49" s="251"/>
      <c r="V49" s="526"/>
      <c r="W49" s="150"/>
      <c r="X49" s="529"/>
      <c r="Y49" s="530"/>
      <c r="Z49" s="119"/>
      <c r="AA49" s="54"/>
      <c r="AB49" s="199"/>
      <c r="AC49" s="67"/>
      <c r="AD49" s="3"/>
      <c r="AE49" s="3"/>
      <c r="AF49" s="3"/>
      <c r="AG49" s="3"/>
      <c r="AH49" s="3"/>
      <c r="AI49" s="3"/>
      <c r="AJ49" s="3"/>
      <c r="AK49" s="3"/>
      <c r="AL49" s="3"/>
      <c r="AM49" s="59"/>
      <c r="AN49" s="3"/>
      <c r="AO49" s="59"/>
      <c r="AP49" s="57"/>
      <c r="AQ49" s="189"/>
      <c r="AS49" s="248" t="s">
        <v>258</v>
      </c>
      <c r="AT49" s="249" t="s">
        <v>259</v>
      </c>
      <c r="AU49" s="250"/>
      <c r="AV49" s="250"/>
      <c r="AW49" s="250"/>
      <c r="AX49" s="253"/>
      <c r="AY49" s="251"/>
      <c r="AZ49" s="252"/>
      <c r="BA49" s="3"/>
      <c r="BB49" s="59"/>
      <c r="BC49" s="10"/>
      <c r="BD49" s="119"/>
      <c r="BE49" s="54" t="s">
        <v>258</v>
      </c>
      <c r="BF49" s="66"/>
      <c r="BG49" s="173" t="s">
        <v>388</v>
      </c>
    </row>
    <row r="50" spans="1:60" ht="39.75" hidden="1" customHeight="1" outlineLevel="1">
      <c r="A50" s="81">
        <v>45</v>
      </c>
      <c r="B50" s="4" t="s">
        <v>389</v>
      </c>
      <c r="C50" s="4" t="s">
        <v>390</v>
      </c>
      <c r="D50" s="20" t="s">
        <v>391</v>
      </c>
      <c r="E50" s="11" t="s">
        <v>41</v>
      </c>
      <c r="F50" s="138">
        <v>50</v>
      </c>
      <c r="G50" s="6"/>
      <c r="H50" s="11" t="s">
        <v>43</v>
      </c>
      <c r="I50" s="197"/>
      <c r="J50" s="240"/>
      <c r="K50" s="78" t="s">
        <v>392</v>
      </c>
      <c r="L50" s="4" t="s">
        <v>393</v>
      </c>
      <c r="M50" s="81" t="s">
        <v>45</v>
      </c>
      <c r="N50" s="240"/>
      <c r="O50" s="81">
        <v>45</v>
      </c>
      <c r="P50" s="81" t="s">
        <v>394</v>
      </c>
      <c r="Q50" s="82" t="s">
        <v>395</v>
      </c>
      <c r="R50" s="39" t="s">
        <v>391</v>
      </c>
      <c r="S50" s="138"/>
      <c r="T50" s="80" t="s">
        <v>41</v>
      </c>
      <c r="U50" s="138">
        <v>50</v>
      </c>
      <c r="V50" s="44"/>
      <c r="W50" s="39"/>
      <c r="X50" s="531"/>
      <c r="Y50" s="82" t="s">
        <v>389</v>
      </c>
      <c r="Z50" s="58"/>
      <c r="AA50" s="53" t="s">
        <v>396</v>
      </c>
      <c r="AB50" s="197" t="s">
        <v>322</v>
      </c>
      <c r="AC50" s="240"/>
      <c r="AD50" s="239"/>
      <c r="AE50" s="239"/>
      <c r="AF50" s="239"/>
      <c r="AG50" s="239"/>
      <c r="AH50" s="239"/>
      <c r="AI50" s="239"/>
      <c r="AJ50" s="239"/>
      <c r="AK50" s="239"/>
      <c r="AL50" s="239"/>
      <c r="AM50" s="262"/>
      <c r="AN50" s="239"/>
      <c r="AO50" s="262"/>
      <c r="AP50" s="241"/>
      <c r="AQ50" s="242"/>
      <c r="AS50" s="81"/>
      <c r="AT50" s="20"/>
      <c r="AU50" s="20"/>
      <c r="AV50" s="237"/>
      <c r="AW50" s="11"/>
      <c r="AX50" s="246"/>
      <c r="AY50" s="138"/>
      <c r="AZ50" s="6"/>
      <c r="BA50" s="20"/>
      <c r="BB50" s="72"/>
      <c r="BC50" s="6"/>
      <c r="BD50" s="58"/>
      <c r="BE50" s="53"/>
      <c r="BF50" s="65"/>
      <c r="BG50" s="170"/>
    </row>
    <row r="51" spans="1:60" ht="37.5" hidden="1" customHeight="1" outlineLevel="1">
      <c r="A51" s="81">
        <v>46</v>
      </c>
      <c r="B51" s="4" t="s">
        <v>397</v>
      </c>
      <c r="C51" s="4" t="s">
        <v>398</v>
      </c>
      <c r="D51" s="20" t="s">
        <v>399</v>
      </c>
      <c r="E51" s="11" t="s">
        <v>400</v>
      </c>
      <c r="F51" s="138">
        <v>50</v>
      </c>
      <c r="G51" s="6"/>
      <c r="H51" s="11" t="s">
        <v>43</v>
      </c>
      <c r="I51" s="197"/>
      <c r="J51" s="240"/>
      <c r="K51" s="78" t="s">
        <v>401</v>
      </c>
      <c r="L51" s="4" t="s">
        <v>402</v>
      </c>
      <c r="M51" s="81" t="s">
        <v>45</v>
      </c>
      <c r="N51" s="240"/>
      <c r="O51" s="81">
        <v>46</v>
      </c>
      <c r="P51" s="81" t="s">
        <v>403</v>
      </c>
      <c r="Q51" s="82" t="s">
        <v>404</v>
      </c>
      <c r="R51" s="39" t="s">
        <v>399</v>
      </c>
      <c r="S51" s="138"/>
      <c r="T51" s="80" t="s">
        <v>400</v>
      </c>
      <c r="U51" s="138">
        <v>50</v>
      </c>
      <c r="V51" s="44"/>
      <c r="W51" s="39"/>
      <c r="X51" s="531"/>
      <c r="Y51" s="82" t="s">
        <v>397</v>
      </c>
      <c r="Z51" s="58"/>
      <c r="AA51" s="53" t="s">
        <v>396</v>
      </c>
      <c r="AB51" s="197" t="s">
        <v>322</v>
      </c>
      <c r="AC51" s="240"/>
      <c r="AD51" s="239"/>
      <c r="AE51" s="239"/>
      <c r="AF51" s="239"/>
      <c r="AG51" s="239"/>
      <c r="AH51" s="239"/>
      <c r="AI51" s="239"/>
      <c r="AJ51" s="239"/>
      <c r="AK51" s="239"/>
      <c r="AL51" s="239"/>
      <c r="AM51" s="262"/>
      <c r="AN51" s="239"/>
      <c r="AO51" s="262"/>
      <c r="AP51" s="241"/>
      <c r="AQ51" s="242"/>
      <c r="AS51" s="81"/>
      <c r="AT51" s="20"/>
      <c r="AU51" s="20"/>
      <c r="AV51" s="237"/>
      <c r="AW51" s="11"/>
      <c r="AX51" s="246"/>
      <c r="AY51" s="138"/>
      <c r="AZ51" s="6"/>
      <c r="BA51" s="20"/>
      <c r="BB51" s="72"/>
      <c r="BC51" s="6"/>
      <c r="BD51" s="58"/>
      <c r="BE51" s="53"/>
      <c r="BF51" s="65"/>
      <c r="BG51" s="170"/>
    </row>
    <row r="52" spans="1:60" ht="49.5" hidden="1" customHeight="1" outlineLevel="1">
      <c r="A52" s="81">
        <v>47</v>
      </c>
      <c r="B52" s="4" t="s">
        <v>405</v>
      </c>
      <c r="C52" s="4" t="s">
        <v>406</v>
      </c>
      <c r="D52" s="20" t="s">
        <v>407</v>
      </c>
      <c r="E52" s="11" t="s">
        <v>41</v>
      </c>
      <c r="F52" s="138">
        <v>6</v>
      </c>
      <c r="G52" s="6"/>
      <c r="H52" s="11" t="s">
        <v>43</v>
      </c>
      <c r="I52" s="197"/>
      <c r="J52" s="240"/>
      <c r="K52" s="78" t="s">
        <v>408</v>
      </c>
      <c r="L52" s="4" t="s">
        <v>409</v>
      </c>
      <c r="M52" s="81" t="s">
        <v>45</v>
      </c>
      <c r="N52" s="240"/>
      <c r="O52" s="81">
        <v>47</v>
      </c>
      <c r="P52" s="81" t="s">
        <v>410</v>
      </c>
      <c r="Q52" s="82" t="s">
        <v>411</v>
      </c>
      <c r="R52" s="39" t="s">
        <v>412</v>
      </c>
      <c r="S52" s="138"/>
      <c r="T52" s="80" t="s">
        <v>41</v>
      </c>
      <c r="U52" s="138">
        <v>6</v>
      </c>
      <c r="V52" s="44"/>
      <c r="W52" s="39"/>
      <c r="X52" s="531"/>
      <c r="Y52" s="82" t="s">
        <v>405</v>
      </c>
      <c r="Z52" s="58"/>
      <c r="AA52" s="53" t="s">
        <v>396</v>
      </c>
      <c r="AB52" s="197" t="s">
        <v>322</v>
      </c>
      <c r="AC52" s="240"/>
      <c r="AD52" s="239"/>
      <c r="AE52" s="239"/>
      <c r="AF52" s="239"/>
      <c r="AG52" s="239"/>
      <c r="AH52" s="239"/>
      <c r="AI52" s="239"/>
      <c r="AJ52" s="239"/>
      <c r="AK52" s="239"/>
      <c r="AL52" s="239"/>
      <c r="AM52" s="262"/>
      <c r="AN52" s="239"/>
      <c r="AO52" s="262"/>
      <c r="AP52" s="241"/>
      <c r="AQ52" s="242"/>
      <c r="AS52" s="81"/>
      <c r="AT52" s="20"/>
      <c r="AU52" s="20"/>
      <c r="AV52" s="237"/>
      <c r="AW52" s="11"/>
      <c r="AX52" s="246"/>
      <c r="AY52" s="138"/>
      <c r="AZ52" s="6"/>
      <c r="BA52" s="20"/>
      <c r="BB52" s="72"/>
      <c r="BC52" s="6"/>
      <c r="BD52" s="58"/>
      <c r="BE52" s="53"/>
      <c r="BF52" s="65"/>
      <c r="BG52" s="170"/>
    </row>
    <row r="53" spans="1:60" ht="67.5" hidden="1" customHeight="1" outlineLevel="1">
      <c r="A53" s="81">
        <v>48</v>
      </c>
      <c r="B53" s="4" t="s">
        <v>413</v>
      </c>
      <c r="C53" s="20" t="s">
        <v>414</v>
      </c>
      <c r="D53" s="20" t="s">
        <v>415</v>
      </c>
      <c r="E53" s="11" t="s">
        <v>254</v>
      </c>
      <c r="F53" s="138">
        <v>1</v>
      </c>
      <c r="G53" s="6" t="s">
        <v>416</v>
      </c>
      <c r="H53" s="55" t="s">
        <v>43</v>
      </c>
      <c r="I53" s="198"/>
      <c r="J53" s="240"/>
      <c r="K53" s="78" t="s">
        <v>417</v>
      </c>
      <c r="L53" s="4" t="s">
        <v>414</v>
      </c>
      <c r="M53" s="81" t="s">
        <v>45</v>
      </c>
      <c r="N53" s="240"/>
      <c r="O53" s="81">
        <v>48</v>
      </c>
      <c r="P53" s="81">
        <v>48</v>
      </c>
      <c r="Q53" s="39" t="s">
        <v>418</v>
      </c>
      <c r="R53" s="39" t="s">
        <v>419</v>
      </c>
      <c r="S53" s="138"/>
      <c r="T53" s="80" t="s">
        <v>254</v>
      </c>
      <c r="U53" s="138">
        <v>1</v>
      </c>
      <c r="V53" s="44" t="s">
        <v>420</v>
      </c>
      <c r="W53" s="39" t="s">
        <v>421</v>
      </c>
      <c r="X53" s="531"/>
      <c r="Y53" s="82" t="s">
        <v>413</v>
      </c>
      <c r="Z53" s="58"/>
      <c r="AA53" s="53" t="s">
        <v>43</v>
      </c>
      <c r="AB53" s="198"/>
      <c r="AC53" s="240"/>
      <c r="AD53" s="81">
        <v>42</v>
      </c>
      <c r="AE53" s="20" t="s">
        <v>418</v>
      </c>
      <c r="AF53" s="20" t="s">
        <v>422</v>
      </c>
      <c r="AG53" s="237"/>
      <c r="AH53" s="11" t="s">
        <v>254</v>
      </c>
      <c r="AI53" s="246" t="s">
        <v>49</v>
      </c>
      <c r="AJ53" s="138">
        <v>1</v>
      </c>
      <c r="AK53" s="6" t="s">
        <v>423</v>
      </c>
      <c r="AL53" s="20" t="s">
        <v>424</v>
      </c>
      <c r="AM53" s="72"/>
      <c r="AN53" s="6" t="s">
        <v>425</v>
      </c>
      <c r="AO53" s="58"/>
      <c r="AP53" s="241" t="s">
        <v>43</v>
      </c>
      <c r="AQ53" s="242"/>
      <c r="AS53" s="81">
        <v>42</v>
      </c>
      <c r="AT53" s="20" t="s">
        <v>418</v>
      </c>
      <c r="AU53" s="20" t="s">
        <v>422</v>
      </c>
      <c r="AV53" s="237"/>
      <c r="AW53" s="11" t="s">
        <v>254</v>
      </c>
      <c r="AX53" s="246" t="s">
        <v>49</v>
      </c>
      <c r="AY53" s="138">
        <v>1</v>
      </c>
      <c r="AZ53" s="6" t="s">
        <v>423</v>
      </c>
      <c r="BA53" s="20" t="s">
        <v>424</v>
      </c>
      <c r="BB53" s="72"/>
      <c r="BC53" s="6" t="s">
        <v>425</v>
      </c>
      <c r="BD53" s="58"/>
      <c r="BE53" s="53"/>
      <c r="BF53" s="65"/>
      <c r="BG53" s="170" t="s">
        <v>426</v>
      </c>
    </row>
    <row r="54" spans="1:60" ht="43.5" hidden="1" customHeight="1" outlineLevel="1">
      <c r="A54" s="81">
        <v>49</v>
      </c>
      <c r="B54" s="6" t="s">
        <v>427</v>
      </c>
      <c r="C54" s="1" t="s">
        <v>428</v>
      </c>
      <c r="D54" s="1" t="s">
        <v>429</v>
      </c>
      <c r="E54" s="11" t="s">
        <v>117</v>
      </c>
      <c r="F54" s="138">
        <v>10</v>
      </c>
      <c r="G54" s="6"/>
      <c r="H54" s="55" t="s">
        <v>43</v>
      </c>
      <c r="I54" s="198"/>
      <c r="J54" s="240"/>
      <c r="K54" s="78" t="s">
        <v>430</v>
      </c>
      <c r="L54" s="4" t="s">
        <v>428</v>
      </c>
      <c r="M54" s="81" t="s">
        <v>45</v>
      </c>
      <c r="N54" s="240"/>
      <c r="O54" s="81">
        <v>49</v>
      </c>
      <c r="P54" s="81">
        <v>49</v>
      </c>
      <c r="Q54" s="41" t="s">
        <v>431</v>
      </c>
      <c r="R54" s="41" t="s">
        <v>429</v>
      </c>
      <c r="S54" s="138"/>
      <c r="T54" s="80" t="s">
        <v>117</v>
      </c>
      <c r="U54" s="138">
        <v>10</v>
      </c>
      <c r="V54" s="44" t="s">
        <v>119</v>
      </c>
      <c r="W54" s="41" t="s">
        <v>432</v>
      </c>
      <c r="X54" s="525"/>
      <c r="Y54" s="44" t="s">
        <v>427</v>
      </c>
      <c r="Z54" s="58"/>
      <c r="AA54" s="53" t="s">
        <v>43</v>
      </c>
      <c r="AB54" s="198"/>
      <c r="AC54" s="240"/>
      <c r="AD54" s="81">
        <v>43</v>
      </c>
      <c r="AE54" s="1" t="s">
        <v>431</v>
      </c>
      <c r="AF54" s="1" t="s">
        <v>433</v>
      </c>
      <c r="AG54" s="237"/>
      <c r="AH54" s="11" t="s">
        <v>117</v>
      </c>
      <c r="AI54" s="11" t="s">
        <v>120</v>
      </c>
      <c r="AJ54" s="138">
        <v>10</v>
      </c>
      <c r="AK54" s="6" t="s">
        <v>119</v>
      </c>
      <c r="AL54" s="1" t="s">
        <v>434</v>
      </c>
      <c r="AM54" s="59"/>
      <c r="AN54" s="6" t="s">
        <v>435</v>
      </c>
      <c r="AO54" s="58"/>
      <c r="AP54" s="241" t="s">
        <v>43</v>
      </c>
      <c r="AQ54" s="242"/>
      <c r="AS54" s="81">
        <v>43</v>
      </c>
      <c r="AT54" s="1" t="s">
        <v>431</v>
      </c>
      <c r="AU54" s="1" t="s">
        <v>433</v>
      </c>
      <c r="AV54" s="237"/>
      <c r="AW54" s="11" t="s">
        <v>117</v>
      </c>
      <c r="AX54" s="11" t="s">
        <v>120</v>
      </c>
      <c r="AY54" s="138">
        <v>10</v>
      </c>
      <c r="AZ54" s="6" t="s">
        <v>119</v>
      </c>
      <c r="BA54" s="1" t="s">
        <v>434</v>
      </c>
      <c r="BB54" s="59"/>
      <c r="BC54" s="6" t="s">
        <v>435</v>
      </c>
      <c r="BD54" s="58"/>
      <c r="BE54" s="53"/>
      <c r="BF54" s="65"/>
      <c r="BG54" s="170" t="s">
        <v>436</v>
      </c>
    </row>
    <row r="55" spans="1:60" ht="27.75" hidden="1" customHeight="1" outlineLevel="1">
      <c r="A55" s="81">
        <v>50</v>
      </c>
      <c r="B55" s="6" t="s">
        <v>437</v>
      </c>
      <c r="C55" s="1" t="s">
        <v>438</v>
      </c>
      <c r="D55" s="1" t="s">
        <v>439</v>
      </c>
      <c r="E55" s="11" t="s">
        <v>117</v>
      </c>
      <c r="F55" s="138">
        <v>10</v>
      </c>
      <c r="G55" s="6"/>
      <c r="H55" s="55" t="s">
        <v>43</v>
      </c>
      <c r="I55" s="198"/>
      <c r="J55" s="240"/>
      <c r="K55" s="78" t="s">
        <v>440</v>
      </c>
      <c r="L55" s="4" t="s">
        <v>438</v>
      </c>
      <c r="M55" s="81" t="s">
        <v>45</v>
      </c>
      <c r="N55" s="240"/>
      <c r="O55" s="81">
        <v>50</v>
      </c>
      <c r="P55" s="81">
        <v>50</v>
      </c>
      <c r="Q55" s="41" t="s">
        <v>441</v>
      </c>
      <c r="R55" s="41" t="s">
        <v>439</v>
      </c>
      <c r="S55" s="138"/>
      <c r="T55" s="80" t="s">
        <v>117</v>
      </c>
      <c r="U55" s="138">
        <v>10</v>
      </c>
      <c r="V55" s="44" t="s">
        <v>119</v>
      </c>
      <c r="W55" s="41" t="s">
        <v>442</v>
      </c>
      <c r="X55" s="525"/>
      <c r="Y55" s="44" t="s">
        <v>437</v>
      </c>
      <c r="Z55" s="58"/>
      <c r="AA55" s="53" t="s">
        <v>43</v>
      </c>
      <c r="AB55" s="198"/>
      <c r="AC55" s="240"/>
      <c r="AD55" s="81">
        <v>44</v>
      </c>
      <c r="AE55" s="1" t="s">
        <v>441</v>
      </c>
      <c r="AF55" s="1" t="s">
        <v>443</v>
      </c>
      <c r="AG55" s="237"/>
      <c r="AH55" s="11" t="s">
        <v>117</v>
      </c>
      <c r="AI55" s="11" t="s">
        <v>120</v>
      </c>
      <c r="AJ55" s="138">
        <v>10</v>
      </c>
      <c r="AK55" s="6" t="s">
        <v>119</v>
      </c>
      <c r="AL55" s="1" t="s">
        <v>444</v>
      </c>
      <c r="AM55" s="59"/>
      <c r="AN55" s="6" t="s">
        <v>445</v>
      </c>
      <c r="AO55" s="58"/>
      <c r="AP55" s="241" t="s">
        <v>43</v>
      </c>
      <c r="AQ55" s="242"/>
      <c r="AS55" s="81">
        <v>44</v>
      </c>
      <c r="AT55" s="1" t="s">
        <v>441</v>
      </c>
      <c r="AU55" s="1" t="s">
        <v>443</v>
      </c>
      <c r="AV55" s="237"/>
      <c r="AW55" s="11" t="s">
        <v>117</v>
      </c>
      <c r="AX55" s="11" t="s">
        <v>120</v>
      </c>
      <c r="AY55" s="138">
        <v>10</v>
      </c>
      <c r="AZ55" s="6" t="s">
        <v>119</v>
      </c>
      <c r="BA55" s="1" t="s">
        <v>444</v>
      </c>
      <c r="BB55" s="59"/>
      <c r="BC55" s="6" t="s">
        <v>445</v>
      </c>
      <c r="BD55" s="58"/>
      <c r="BE55" s="53"/>
      <c r="BF55" s="65"/>
      <c r="BG55" s="170" t="s">
        <v>446</v>
      </c>
    </row>
    <row r="56" spans="1:60" ht="37.5" hidden="1" customHeight="1" outlineLevel="1">
      <c r="A56" s="81">
        <v>51</v>
      </c>
      <c r="B56" s="6" t="s">
        <v>447</v>
      </c>
      <c r="C56" s="1" t="s">
        <v>448</v>
      </c>
      <c r="D56" s="1" t="s">
        <v>449</v>
      </c>
      <c r="E56" s="11" t="s">
        <v>254</v>
      </c>
      <c r="F56" s="138">
        <v>2</v>
      </c>
      <c r="G56" s="6" t="s">
        <v>450</v>
      </c>
      <c r="H56" s="55" t="s">
        <v>43</v>
      </c>
      <c r="I56" s="198"/>
      <c r="J56" s="240"/>
      <c r="K56" s="78" t="s">
        <v>451</v>
      </c>
      <c r="L56" s="4" t="s">
        <v>448</v>
      </c>
      <c r="M56" s="81" t="s">
        <v>45</v>
      </c>
      <c r="N56" s="240"/>
      <c r="O56" s="81">
        <v>51</v>
      </c>
      <c r="P56" s="81">
        <v>51</v>
      </c>
      <c r="Q56" s="41" t="s">
        <v>452</v>
      </c>
      <c r="R56" s="41" t="s">
        <v>453</v>
      </c>
      <c r="S56" s="138"/>
      <c r="T56" s="80" t="s">
        <v>254</v>
      </c>
      <c r="U56" s="138">
        <v>2</v>
      </c>
      <c r="V56" s="44" t="s">
        <v>454</v>
      </c>
      <c r="W56" s="41" t="s">
        <v>455</v>
      </c>
      <c r="X56" s="525"/>
      <c r="Y56" s="44" t="s">
        <v>447</v>
      </c>
      <c r="Z56" s="58"/>
      <c r="AA56" s="53" t="s">
        <v>43</v>
      </c>
      <c r="AB56" s="198"/>
      <c r="AC56" s="240"/>
      <c r="AD56" s="81">
        <v>45</v>
      </c>
      <c r="AE56" s="1" t="s">
        <v>456</v>
      </c>
      <c r="AF56" s="1" t="s">
        <v>457</v>
      </c>
      <c r="AG56" s="237"/>
      <c r="AH56" s="11" t="s">
        <v>254</v>
      </c>
      <c r="AI56" s="11" t="s">
        <v>49</v>
      </c>
      <c r="AJ56" s="138">
        <v>2</v>
      </c>
      <c r="AK56" s="6" t="s">
        <v>458</v>
      </c>
      <c r="AL56" s="1" t="s">
        <v>455</v>
      </c>
      <c r="AM56" s="59"/>
      <c r="AN56" s="6" t="s">
        <v>459</v>
      </c>
      <c r="AO56" s="58"/>
      <c r="AP56" s="241" t="s">
        <v>43</v>
      </c>
      <c r="AQ56" s="242"/>
      <c r="AS56" s="81">
        <v>45</v>
      </c>
      <c r="AT56" s="1" t="s">
        <v>456</v>
      </c>
      <c r="AU56" s="1" t="s">
        <v>457</v>
      </c>
      <c r="AV56" s="237"/>
      <c r="AW56" s="11" t="s">
        <v>254</v>
      </c>
      <c r="AX56" s="11" t="s">
        <v>49</v>
      </c>
      <c r="AY56" s="138">
        <v>2</v>
      </c>
      <c r="AZ56" s="6" t="s">
        <v>458</v>
      </c>
      <c r="BA56" s="1" t="s">
        <v>455</v>
      </c>
      <c r="BB56" s="59"/>
      <c r="BC56" s="6" t="s">
        <v>459</v>
      </c>
      <c r="BD56" s="58"/>
      <c r="BE56" s="53"/>
      <c r="BF56" s="65"/>
      <c r="BG56" s="170" t="s">
        <v>460</v>
      </c>
    </row>
    <row r="57" spans="1:60" ht="44.25" hidden="1" customHeight="1" outlineLevel="1">
      <c r="A57" s="81">
        <v>52</v>
      </c>
      <c r="B57" s="6" t="s">
        <v>461</v>
      </c>
      <c r="C57" s="1" t="s">
        <v>462</v>
      </c>
      <c r="D57" s="1" t="s">
        <v>463</v>
      </c>
      <c r="E57" s="11" t="s">
        <v>41</v>
      </c>
      <c r="F57" s="138">
        <v>50</v>
      </c>
      <c r="G57" s="6"/>
      <c r="H57" s="55" t="s">
        <v>43</v>
      </c>
      <c r="I57" s="198"/>
      <c r="J57" s="240"/>
      <c r="K57" s="78" t="s">
        <v>464</v>
      </c>
      <c r="L57" s="4" t="s">
        <v>465</v>
      </c>
      <c r="M57" s="79" t="s">
        <v>45</v>
      </c>
      <c r="N57" s="240"/>
      <c r="O57" s="81">
        <v>52</v>
      </c>
      <c r="P57" s="81">
        <v>52</v>
      </c>
      <c r="Q57" s="41" t="s">
        <v>462</v>
      </c>
      <c r="R57" s="41" t="s">
        <v>463</v>
      </c>
      <c r="S57" s="254"/>
      <c r="T57" s="80" t="s">
        <v>41</v>
      </c>
      <c r="U57" s="138">
        <v>50</v>
      </c>
      <c r="V57" s="44"/>
      <c r="W57" s="39"/>
      <c r="X57" s="525"/>
      <c r="Y57" s="44" t="s">
        <v>461</v>
      </c>
      <c r="Z57" s="58"/>
      <c r="AA57" s="53" t="s">
        <v>43</v>
      </c>
      <c r="AB57" s="198"/>
      <c r="AC57" s="240"/>
      <c r="AD57" s="81">
        <v>47</v>
      </c>
      <c r="AE57" s="1" t="s">
        <v>466</v>
      </c>
      <c r="AF57" s="1" t="s">
        <v>467</v>
      </c>
      <c r="AG57" s="245" t="s">
        <v>63</v>
      </c>
      <c r="AH57" s="11" t="s">
        <v>41</v>
      </c>
      <c r="AI57" s="11" t="s">
        <v>64</v>
      </c>
      <c r="AJ57" s="138">
        <v>50</v>
      </c>
      <c r="AK57" s="6"/>
      <c r="AL57" s="20"/>
      <c r="AM57" s="72"/>
      <c r="AN57" s="6" t="s">
        <v>461</v>
      </c>
      <c r="AO57" s="58"/>
      <c r="AP57" s="241" t="s">
        <v>43</v>
      </c>
      <c r="AQ57" s="242"/>
      <c r="AS57" s="81">
        <v>47</v>
      </c>
      <c r="AT57" s="1" t="s">
        <v>466</v>
      </c>
      <c r="AU57" s="1" t="s">
        <v>467</v>
      </c>
      <c r="AV57" s="245" t="s">
        <v>63</v>
      </c>
      <c r="AW57" s="11" t="s">
        <v>41</v>
      </c>
      <c r="AX57" s="11" t="s">
        <v>64</v>
      </c>
      <c r="AY57" s="138">
        <v>50</v>
      </c>
      <c r="AZ57" s="6"/>
      <c r="BA57" s="20"/>
      <c r="BB57" s="72"/>
      <c r="BC57" s="6" t="s">
        <v>461</v>
      </c>
      <c r="BD57" s="58"/>
      <c r="BE57" s="53"/>
      <c r="BF57" s="65"/>
      <c r="BG57" s="170" t="s">
        <v>468</v>
      </c>
    </row>
    <row r="58" spans="1:60" ht="27" hidden="1" customHeight="1" outlineLevel="1">
      <c r="A58" s="81">
        <v>53</v>
      </c>
      <c r="B58" s="6" t="s">
        <v>469</v>
      </c>
      <c r="C58" s="1" t="s">
        <v>470</v>
      </c>
      <c r="D58" s="1" t="s">
        <v>471</v>
      </c>
      <c r="E58" s="11" t="s">
        <v>41</v>
      </c>
      <c r="F58" s="138">
        <v>50</v>
      </c>
      <c r="G58" s="6"/>
      <c r="H58" s="55" t="s">
        <v>43</v>
      </c>
      <c r="I58" s="198"/>
      <c r="J58" s="240"/>
      <c r="K58" s="83" t="s">
        <v>472</v>
      </c>
      <c r="L58" s="4" t="s">
        <v>473</v>
      </c>
      <c r="M58" s="79" t="s">
        <v>45</v>
      </c>
      <c r="N58" s="240"/>
      <c r="O58" s="81">
        <v>53</v>
      </c>
      <c r="P58" s="81">
        <v>53</v>
      </c>
      <c r="Q58" s="41" t="s">
        <v>470</v>
      </c>
      <c r="R58" s="41" t="s">
        <v>471</v>
      </c>
      <c r="S58" s="254"/>
      <c r="T58" s="80" t="s">
        <v>41</v>
      </c>
      <c r="U58" s="138">
        <v>50</v>
      </c>
      <c r="V58" s="44"/>
      <c r="W58" s="39"/>
      <c r="X58" s="525"/>
      <c r="Y58" s="44" t="s">
        <v>469</v>
      </c>
      <c r="Z58" s="58"/>
      <c r="AA58" s="53" t="s">
        <v>43</v>
      </c>
      <c r="AB58" s="198"/>
      <c r="AC58" s="240"/>
      <c r="AD58" s="81">
        <v>48</v>
      </c>
      <c r="AE58" s="1" t="s">
        <v>474</v>
      </c>
      <c r="AF58" s="1" t="s">
        <v>475</v>
      </c>
      <c r="AG58" s="245" t="s">
        <v>63</v>
      </c>
      <c r="AH58" s="11" t="s">
        <v>41</v>
      </c>
      <c r="AI58" s="11" t="s">
        <v>64</v>
      </c>
      <c r="AJ58" s="138">
        <v>50</v>
      </c>
      <c r="AK58" s="6"/>
      <c r="AL58" s="20"/>
      <c r="AM58" s="72"/>
      <c r="AN58" s="6" t="s">
        <v>469</v>
      </c>
      <c r="AO58" s="58"/>
      <c r="AP58" s="241" t="s">
        <v>43</v>
      </c>
      <c r="AQ58" s="242"/>
      <c r="AS58" s="81">
        <v>48</v>
      </c>
      <c r="AT58" s="1" t="s">
        <v>474</v>
      </c>
      <c r="AU58" s="1" t="s">
        <v>475</v>
      </c>
      <c r="AV58" s="245" t="s">
        <v>63</v>
      </c>
      <c r="AW58" s="11" t="s">
        <v>41</v>
      </c>
      <c r="AX58" s="11" t="s">
        <v>64</v>
      </c>
      <c r="AY58" s="138">
        <v>50</v>
      </c>
      <c r="AZ58" s="6"/>
      <c r="BA58" s="20"/>
      <c r="BB58" s="72"/>
      <c r="BC58" s="6" t="s">
        <v>469</v>
      </c>
      <c r="BD58" s="58"/>
      <c r="BE58" s="53"/>
      <c r="BF58" s="65"/>
      <c r="BG58" s="170" t="s">
        <v>476</v>
      </c>
    </row>
    <row r="59" spans="1:60" ht="47.25" hidden="1" customHeight="1" outlineLevel="1">
      <c r="A59" s="81">
        <v>54</v>
      </c>
      <c r="B59" s="6" t="s">
        <v>477</v>
      </c>
      <c r="C59" s="1" t="s">
        <v>478</v>
      </c>
      <c r="D59" s="1" t="s">
        <v>479</v>
      </c>
      <c r="E59" s="11" t="s">
        <v>254</v>
      </c>
      <c r="F59" s="138">
        <v>6</v>
      </c>
      <c r="G59" s="6"/>
      <c r="H59" s="55" t="s">
        <v>43</v>
      </c>
      <c r="I59" s="198"/>
      <c r="J59" s="240"/>
      <c r="K59" s="78" t="s">
        <v>480</v>
      </c>
      <c r="L59" s="4" t="s">
        <v>481</v>
      </c>
      <c r="M59" s="79" t="s">
        <v>45</v>
      </c>
      <c r="N59" s="240"/>
      <c r="O59" s="81">
        <v>54</v>
      </c>
      <c r="P59" s="81">
        <v>54</v>
      </c>
      <c r="Q59" s="41" t="s">
        <v>478</v>
      </c>
      <c r="R59" s="41" t="s">
        <v>479</v>
      </c>
      <c r="S59" s="254"/>
      <c r="T59" s="80" t="s">
        <v>254</v>
      </c>
      <c r="U59" s="138">
        <v>6</v>
      </c>
      <c r="V59" s="44"/>
      <c r="W59" s="39"/>
      <c r="X59" s="525"/>
      <c r="Y59" s="44" t="s">
        <v>477</v>
      </c>
      <c r="Z59" s="58"/>
      <c r="AA59" s="53" t="s">
        <v>43</v>
      </c>
      <c r="AB59" s="198"/>
      <c r="AC59" s="240"/>
      <c r="AD59" s="81">
        <v>46</v>
      </c>
      <c r="AE59" s="1" t="s">
        <v>482</v>
      </c>
      <c r="AF59" s="1" t="s">
        <v>483</v>
      </c>
      <c r="AG59" s="245" t="s">
        <v>63</v>
      </c>
      <c r="AH59" s="11" t="s">
        <v>254</v>
      </c>
      <c r="AI59" s="11" t="s">
        <v>64</v>
      </c>
      <c r="AJ59" s="138">
        <v>6</v>
      </c>
      <c r="AK59" s="6"/>
      <c r="AL59" s="20"/>
      <c r="AM59" s="72"/>
      <c r="AN59" s="6" t="s">
        <v>477</v>
      </c>
      <c r="AO59" s="58"/>
      <c r="AP59" s="241" t="s">
        <v>43</v>
      </c>
      <c r="AQ59" s="242"/>
      <c r="AS59" s="81">
        <v>46</v>
      </c>
      <c r="AT59" s="1" t="s">
        <v>482</v>
      </c>
      <c r="AU59" s="1" t="s">
        <v>483</v>
      </c>
      <c r="AV59" s="245" t="s">
        <v>63</v>
      </c>
      <c r="AW59" s="11" t="s">
        <v>254</v>
      </c>
      <c r="AX59" s="11" t="s">
        <v>64</v>
      </c>
      <c r="AY59" s="138">
        <v>6</v>
      </c>
      <c r="AZ59" s="6"/>
      <c r="BA59" s="20"/>
      <c r="BB59" s="72"/>
      <c r="BC59" s="6" t="s">
        <v>477</v>
      </c>
      <c r="BD59" s="58"/>
      <c r="BE59" s="53"/>
      <c r="BF59" s="65"/>
      <c r="BG59" s="170" t="s">
        <v>484</v>
      </c>
    </row>
    <row r="60" spans="1:60" ht="42" hidden="1" customHeight="1" outlineLevel="1">
      <c r="A60" s="81">
        <v>55</v>
      </c>
      <c r="B60" s="4" t="s">
        <v>485</v>
      </c>
      <c r="C60" s="2" t="s">
        <v>486</v>
      </c>
      <c r="D60" s="1" t="s">
        <v>487</v>
      </c>
      <c r="E60" s="11" t="s">
        <v>41</v>
      </c>
      <c r="F60" s="138">
        <v>6</v>
      </c>
      <c r="G60" s="6"/>
      <c r="H60" s="55" t="s">
        <v>43</v>
      </c>
      <c r="I60" s="184"/>
      <c r="J60" s="240"/>
      <c r="K60" s="78" t="s">
        <v>488</v>
      </c>
      <c r="L60" s="4" t="s">
        <v>489</v>
      </c>
      <c r="M60" s="79" t="s">
        <v>45</v>
      </c>
      <c r="N60" s="240"/>
      <c r="O60" s="81">
        <v>55</v>
      </c>
      <c r="P60" s="81">
        <v>55</v>
      </c>
      <c r="Q60" s="39" t="s">
        <v>486</v>
      </c>
      <c r="R60" s="41" t="s">
        <v>487</v>
      </c>
      <c r="S60" s="138"/>
      <c r="T60" s="80" t="s">
        <v>41</v>
      </c>
      <c r="U60" s="138">
        <v>6</v>
      </c>
      <c r="V60" s="44"/>
      <c r="W60" s="532"/>
      <c r="X60" s="533"/>
      <c r="Y60" s="82" t="s">
        <v>485</v>
      </c>
      <c r="Z60" s="58"/>
      <c r="AA60" s="53" t="s">
        <v>190</v>
      </c>
      <c r="AB60" s="184" t="s">
        <v>322</v>
      </c>
      <c r="AC60" s="240"/>
      <c r="AD60" s="81">
        <v>53</v>
      </c>
      <c r="AE60" s="2" t="s">
        <v>490</v>
      </c>
      <c r="AF60" s="1" t="s">
        <v>491</v>
      </c>
      <c r="AG60" s="237"/>
      <c r="AH60" s="11" t="s">
        <v>41</v>
      </c>
      <c r="AI60" s="11" t="s">
        <v>64</v>
      </c>
      <c r="AJ60" s="138">
        <v>5</v>
      </c>
      <c r="AK60" s="6"/>
      <c r="AL60" s="24"/>
      <c r="AM60" s="71"/>
      <c r="AN60" s="4" t="s">
        <v>485</v>
      </c>
      <c r="AO60" s="58"/>
      <c r="AP60" s="241" t="s">
        <v>43</v>
      </c>
      <c r="AQ60" s="242"/>
      <c r="AS60" s="81" t="s">
        <v>492</v>
      </c>
      <c r="AT60" s="2" t="s">
        <v>490</v>
      </c>
      <c r="AU60" s="1" t="s">
        <v>491</v>
      </c>
      <c r="AV60" s="237"/>
      <c r="AW60" s="11" t="s">
        <v>41</v>
      </c>
      <c r="AX60" s="11" t="s">
        <v>64</v>
      </c>
      <c r="AY60" s="138">
        <v>5</v>
      </c>
      <c r="AZ60" s="6"/>
      <c r="BA60" s="24"/>
      <c r="BB60" s="71"/>
      <c r="BC60" s="4" t="s">
        <v>485</v>
      </c>
      <c r="BD60" s="58"/>
      <c r="BE60" s="7" t="s">
        <v>396</v>
      </c>
      <c r="BF60" s="69"/>
      <c r="BG60" s="263"/>
    </row>
    <row r="61" spans="1:60" ht="25.5" hidden="1" customHeight="1" outlineLevel="1">
      <c r="A61" s="81">
        <v>56</v>
      </c>
      <c r="B61" s="6" t="s">
        <v>493</v>
      </c>
      <c r="C61" s="1" t="s">
        <v>494</v>
      </c>
      <c r="D61" s="1" t="s">
        <v>495</v>
      </c>
      <c r="E61" s="11" t="s">
        <v>41</v>
      </c>
      <c r="F61" s="138">
        <v>50</v>
      </c>
      <c r="G61" s="6"/>
      <c r="H61" s="55" t="s">
        <v>43</v>
      </c>
      <c r="I61" s="198"/>
      <c r="J61" s="240"/>
      <c r="K61" s="79" t="s">
        <v>496</v>
      </c>
      <c r="L61" s="4" t="s">
        <v>494</v>
      </c>
      <c r="M61" s="79" t="s">
        <v>45</v>
      </c>
      <c r="N61" s="240"/>
      <c r="O61" s="81">
        <v>56</v>
      </c>
      <c r="P61" s="81">
        <v>56</v>
      </c>
      <c r="Q61" s="41" t="s">
        <v>494</v>
      </c>
      <c r="R61" s="41" t="s">
        <v>495</v>
      </c>
      <c r="S61" s="138"/>
      <c r="T61" s="80" t="s">
        <v>41</v>
      </c>
      <c r="U61" s="138">
        <v>50</v>
      </c>
      <c r="V61" s="44"/>
      <c r="W61" s="39"/>
      <c r="X61" s="525"/>
      <c r="Y61" s="44" t="s">
        <v>493</v>
      </c>
      <c r="Z61" s="58"/>
      <c r="AA61" s="53" t="s">
        <v>43</v>
      </c>
      <c r="AB61" s="198"/>
      <c r="AC61" s="240"/>
      <c r="AD61" s="81">
        <v>49</v>
      </c>
      <c r="AE61" s="1" t="s">
        <v>497</v>
      </c>
      <c r="AF61" s="1" t="s">
        <v>495</v>
      </c>
      <c r="AG61" s="237"/>
      <c r="AH61" s="11" t="s">
        <v>41</v>
      </c>
      <c r="AI61" s="11" t="s">
        <v>64</v>
      </c>
      <c r="AJ61" s="138">
        <v>50</v>
      </c>
      <c r="AK61" s="6"/>
      <c r="AL61" s="20" t="s">
        <v>498</v>
      </c>
      <c r="AM61" s="72"/>
      <c r="AN61" s="6" t="s">
        <v>493</v>
      </c>
      <c r="AO61" s="58"/>
      <c r="AP61" s="241" t="s">
        <v>43</v>
      </c>
      <c r="AQ61" s="242"/>
      <c r="AS61" s="81">
        <v>49</v>
      </c>
      <c r="AT61" s="1" t="s">
        <v>497</v>
      </c>
      <c r="AU61" s="1" t="s">
        <v>495</v>
      </c>
      <c r="AV61" s="237"/>
      <c r="AW61" s="11" t="s">
        <v>41</v>
      </c>
      <c r="AX61" s="11" t="s">
        <v>64</v>
      </c>
      <c r="AY61" s="138">
        <v>50</v>
      </c>
      <c r="AZ61" s="6"/>
      <c r="BA61" s="20" t="s">
        <v>498</v>
      </c>
      <c r="BB61" s="72"/>
      <c r="BC61" s="6" t="s">
        <v>493</v>
      </c>
      <c r="BD61" s="58"/>
      <c r="BE61" s="53"/>
      <c r="BF61" s="65"/>
      <c r="BG61" s="170" t="s">
        <v>499</v>
      </c>
    </row>
    <row r="62" spans="1:60" ht="24.75" hidden="1" customHeight="1" outlineLevel="1">
      <c r="A62" s="251"/>
      <c r="B62" s="8"/>
      <c r="C62" s="249"/>
      <c r="D62" s="249"/>
      <c r="E62" s="250"/>
      <c r="F62" s="251"/>
      <c r="G62" s="252"/>
      <c r="H62" s="57"/>
      <c r="I62" s="199"/>
      <c r="J62" s="67"/>
      <c r="K62" s="264" t="s">
        <v>72</v>
      </c>
      <c r="L62" s="252"/>
      <c r="M62" s="247"/>
      <c r="N62" s="67"/>
      <c r="O62" s="251"/>
      <c r="P62" s="248"/>
      <c r="Q62" s="283"/>
      <c r="R62" s="283"/>
      <c r="S62" s="251"/>
      <c r="T62" s="251"/>
      <c r="U62" s="251"/>
      <c r="V62" s="526"/>
      <c r="W62" s="150"/>
      <c r="X62" s="525"/>
      <c r="Y62" s="150" t="s">
        <v>500</v>
      </c>
      <c r="Z62" s="58"/>
      <c r="AA62" s="54"/>
      <c r="AB62" s="199"/>
      <c r="AC62" s="67"/>
      <c r="AD62" s="3"/>
      <c r="AE62" s="3"/>
      <c r="AF62" s="3"/>
      <c r="AG62" s="3"/>
      <c r="AH62" s="3"/>
      <c r="AI62" s="3"/>
      <c r="AJ62" s="3"/>
      <c r="AK62" s="3"/>
      <c r="AL62" s="3"/>
      <c r="AM62" s="59"/>
      <c r="AN62" s="3"/>
      <c r="AO62" s="59"/>
      <c r="AP62" s="57"/>
      <c r="AQ62" s="189"/>
      <c r="AS62" s="248" t="s">
        <v>258</v>
      </c>
      <c r="AT62" s="249" t="s">
        <v>259</v>
      </c>
      <c r="AU62" s="250"/>
      <c r="AV62" s="250"/>
      <c r="AW62" s="250"/>
      <c r="AX62" s="253"/>
      <c r="AY62" s="251"/>
      <c r="AZ62" s="252"/>
      <c r="BA62" s="3"/>
      <c r="BB62" s="59"/>
      <c r="BC62" s="8" t="s">
        <v>500</v>
      </c>
      <c r="BD62" s="58"/>
      <c r="BE62" s="54" t="s">
        <v>258</v>
      </c>
      <c r="BF62" s="66"/>
      <c r="BG62" s="172" t="s">
        <v>501</v>
      </c>
    </row>
    <row r="63" spans="1:60" s="244" customFormat="1" ht="105" hidden="1" customHeight="1" outlineLevel="1">
      <c r="A63" s="81">
        <v>57</v>
      </c>
      <c r="B63" s="4" t="s">
        <v>502</v>
      </c>
      <c r="C63" s="20" t="s">
        <v>503</v>
      </c>
      <c r="D63" s="2" t="s">
        <v>504</v>
      </c>
      <c r="E63" s="56" t="s">
        <v>41</v>
      </c>
      <c r="F63" s="254" t="s">
        <v>505</v>
      </c>
      <c r="G63" s="4" t="s">
        <v>506</v>
      </c>
      <c r="H63" s="56" t="s">
        <v>43</v>
      </c>
      <c r="I63" s="198"/>
      <c r="J63" s="240"/>
      <c r="K63" s="78" t="s">
        <v>507</v>
      </c>
      <c r="L63" s="4" t="s">
        <v>508</v>
      </c>
      <c r="M63" s="79" t="s">
        <v>45</v>
      </c>
      <c r="N63" s="240"/>
      <c r="O63" s="81">
        <v>57</v>
      </c>
      <c r="P63" s="81">
        <v>57</v>
      </c>
      <c r="Q63" s="39" t="s">
        <v>503</v>
      </c>
      <c r="R63" s="41" t="s">
        <v>504</v>
      </c>
      <c r="S63" s="138" t="s">
        <v>63</v>
      </c>
      <c r="T63" s="80" t="s">
        <v>41</v>
      </c>
      <c r="U63" s="138" t="s">
        <v>505</v>
      </c>
      <c r="V63" s="44" t="s">
        <v>509</v>
      </c>
      <c r="W63" s="39" t="s">
        <v>510</v>
      </c>
      <c r="X63" s="531"/>
      <c r="Y63" s="44" t="s">
        <v>502</v>
      </c>
      <c r="Z63" s="58"/>
      <c r="AA63" s="52" t="s">
        <v>43</v>
      </c>
      <c r="AB63" s="198"/>
      <c r="AC63" s="239"/>
      <c r="AD63" s="81">
        <v>50</v>
      </c>
      <c r="AE63" s="20" t="s">
        <v>511</v>
      </c>
      <c r="AF63" s="2" t="s">
        <v>512</v>
      </c>
      <c r="AG63" s="245" t="s">
        <v>63</v>
      </c>
      <c r="AH63" s="56" t="s">
        <v>41</v>
      </c>
      <c r="AI63" s="56" t="s">
        <v>513</v>
      </c>
      <c r="AJ63" s="254" t="s">
        <v>505</v>
      </c>
      <c r="AK63" s="4" t="s">
        <v>514</v>
      </c>
      <c r="AL63" s="20" t="s">
        <v>515</v>
      </c>
      <c r="AM63" s="20"/>
      <c r="AN63" s="4" t="s">
        <v>502</v>
      </c>
      <c r="AO63" s="4"/>
      <c r="AP63" s="241" t="s">
        <v>43</v>
      </c>
      <c r="AQ63" s="242"/>
      <c r="AR63" s="488"/>
      <c r="AS63" s="81">
        <v>50</v>
      </c>
      <c r="AT63" s="20" t="s">
        <v>511</v>
      </c>
      <c r="AU63" s="2" t="s">
        <v>512</v>
      </c>
      <c r="AV63" s="245" t="s">
        <v>63</v>
      </c>
      <c r="AW63" s="56" t="s">
        <v>41</v>
      </c>
      <c r="AX63" s="56" t="s">
        <v>513</v>
      </c>
      <c r="AY63" s="254" t="s">
        <v>505</v>
      </c>
      <c r="AZ63" s="4" t="s">
        <v>514</v>
      </c>
      <c r="BA63" s="20" t="s">
        <v>515</v>
      </c>
      <c r="BB63" s="20"/>
      <c r="BC63" s="4" t="s">
        <v>502</v>
      </c>
      <c r="BD63" s="4"/>
      <c r="BE63" s="53"/>
      <c r="BF63" s="53"/>
      <c r="BG63" s="171" t="s">
        <v>516</v>
      </c>
      <c r="BH63" s="488"/>
    </row>
    <row r="64" spans="1:60" ht="47.25" hidden="1" customHeight="1" outlineLevel="1">
      <c r="A64" s="81">
        <v>58</v>
      </c>
      <c r="B64" s="6" t="s">
        <v>517</v>
      </c>
      <c r="C64" s="1" t="s">
        <v>518</v>
      </c>
      <c r="D64" s="1" t="s">
        <v>519</v>
      </c>
      <c r="E64" s="11" t="s">
        <v>117</v>
      </c>
      <c r="F64" s="138">
        <v>10</v>
      </c>
      <c r="G64" s="6"/>
      <c r="H64" s="56" t="s">
        <v>43</v>
      </c>
      <c r="I64" s="198"/>
      <c r="J64" s="240"/>
      <c r="K64" s="78" t="s">
        <v>520</v>
      </c>
      <c r="L64" s="4" t="s">
        <v>518</v>
      </c>
      <c r="M64" s="79" t="s">
        <v>45</v>
      </c>
      <c r="N64" s="240"/>
      <c r="O64" s="81">
        <v>58</v>
      </c>
      <c r="P64" s="81">
        <v>58</v>
      </c>
      <c r="Q64" s="41" t="s">
        <v>518</v>
      </c>
      <c r="R64" s="41" t="s">
        <v>521</v>
      </c>
      <c r="S64" s="138"/>
      <c r="T64" s="80" t="s">
        <v>117</v>
      </c>
      <c r="U64" s="138">
        <v>10</v>
      </c>
      <c r="V64" s="44" t="s">
        <v>119</v>
      </c>
      <c r="W64" s="39"/>
      <c r="X64" s="525"/>
      <c r="Y64" s="44" t="s">
        <v>517</v>
      </c>
      <c r="Z64" s="58"/>
      <c r="AA64" s="52" t="s">
        <v>43</v>
      </c>
      <c r="AB64" s="198"/>
      <c r="AC64" s="240"/>
      <c r="AD64" s="81">
        <v>51</v>
      </c>
      <c r="AE64" s="1" t="s">
        <v>522</v>
      </c>
      <c r="AF64" s="1" t="s">
        <v>523</v>
      </c>
      <c r="AG64" s="237"/>
      <c r="AH64" s="11" t="s">
        <v>117</v>
      </c>
      <c r="AI64" s="11" t="s">
        <v>120</v>
      </c>
      <c r="AJ64" s="138">
        <v>10</v>
      </c>
      <c r="AK64" s="6" t="s">
        <v>119</v>
      </c>
      <c r="AL64" s="20" t="s">
        <v>524</v>
      </c>
      <c r="AM64" s="72"/>
      <c r="AN64" s="6" t="s">
        <v>517</v>
      </c>
      <c r="AO64" s="58"/>
      <c r="AP64" s="241" t="s">
        <v>43</v>
      </c>
      <c r="AQ64" s="242"/>
      <c r="AS64" s="81">
        <v>51</v>
      </c>
      <c r="AT64" s="1" t="s">
        <v>522</v>
      </c>
      <c r="AU64" s="1" t="s">
        <v>523</v>
      </c>
      <c r="AV64" s="237"/>
      <c r="AW64" s="11" t="s">
        <v>117</v>
      </c>
      <c r="AX64" s="11" t="s">
        <v>120</v>
      </c>
      <c r="AY64" s="138">
        <v>10</v>
      </c>
      <c r="AZ64" s="6" t="s">
        <v>119</v>
      </c>
      <c r="BA64" s="20" t="s">
        <v>524</v>
      </c>
      <c r="BB64" s="72"/>
      <c r="BC64" s="6" t="s">
        <v>517</v>
      </c>
      <c r="BD64" s="58"/>
      <c r="BE64" s="53"/>
      <c r="BF64" s="65"/>
      <c r="BG64" s="170" t="s">
        <v>525</v>
      </c>
    </row>
    <row r="65" spans="1:59" ht="32.25" hidden="1" customHeight="1" outlineLevel="1">
      <c r="A65" s="81">
        <v>59</v>
      </c>
      <c r="B65" s="4" t="s">
        <v>526</v>
      </c>
      <c r="C65" s="2" t="s">
        <v>527</v>
      </c>
      <c r="D65" s="1" t="s">
        <v>528</v>
      </c>
      <c r="E65" s="11" t="s">
        <v>254</v>
      </c>
      <c r="F65" s="138">
        <v>9</v>
      </c>
      <c r="G65" s="6"/>
      <c r="H65" s="56" t="s">
        <v>43</v>
      </c>
      <c r="I65" s="198"/>
      <c r="J65" s="240"/>
      <c r="K65" s="78" t="s">
        <v>529</v>
      </c>
      <c r="L65" s="4" t="s">
        <v>527</v>
      </c>
      <c r="M65" s="79" t="s">
        <v>107</v>
      </c>
      <c r="N65" s="240"/>
      <c r="O65" s="81">
        <v>59</v>
      </c>
      <c r="P65" s="81">
        <v>59</v>
      </c>
      <c r="Q65" s="39" t="s">
        <v>527</v>
      </c>
      <c r="R65" s="41" t="s">
        <v>530</v>
      </c>
      <c r="S65" s="138"/>
      <c r="T65" s="80" t="s">
        <v>254</v>
      </c>
      <c r="U65" s="138">
        <v>9</v>
      </c>
      <c r="V65" s="44"/>
      <c r="W65" s="39"/>
      <c r="X65" s="525"/>
      <c r="Y65" s="82" t="s">
        <v>526</v>
      </c>
      <c r="Z65" s="58"/>
      <c r="AA65" s="52" t="s">
        <v>43</v>
      </c>
      <c r="AB65" s="198"/>
      <c r="AC65" s="240"/>
      <c r="AD65" s="81">
        <v>52</v>
      </c>
      <c r="AE65" s="2" t="s">
        <v>527</v>
      </c>
      <c r="AF65" s="1" t="s">
        <v>530</v>
      </c>
      <c r="AG65" s="237"/>
      <c r="AH65" s="11" t="s">
        <v>254</v>
      </c>
      <c r="AI65" s="11" t="s">
        <v>64</v>
      </c>
      <c r="AJ65" s="138">
        <v>9</v>
      </c>
      <c r="AK65" s="6"/>
      <c r="AL65" s="2"/>
      <c r="AM65" s="59"/>
      <c r="AN65" s="4" t="s">
        <v>526</v>
      </c>
      <c r="AO65" s="58"/>
      <c r="AP65" s="241" t="s">
        <v>43</v>
      </c>
      <c r="AQ65" s="242"/>
      <c r="AS65" s="81">
        <v>52</v>
      </c>
      <c r="AT65" s="2" t="s">
        <v>527</v>
      </c>
      <c r="AU65" s="1" t="s">
        <v>530</v>
      </c>
      <c r="AV65" s="237"/>
      <c r="AW65" s="11" t="s">
        <v>254</v>
      </c>
      <c r="AX65" s="11" t="s">
        <v>64</v>
      </c>
      <c r="AY65" s="138">
        <v>9</v>
      </c>
      <c r="AZ65" s="6"/>
      <c r="BA65" s="2"/>
      <c r="BB65" s="59"/>
      <c r="BC65" s="4" t="s">
        <v>526</v>
      </c>
      <c r="BD65" s="58"/>
      <c r="BE65" s="52"/>
      <c r="BF65" s="66"/>
      <c r="BG65" s="171" t="s">
        <v>531</v>
      </c>
    </row>
    <row r="66" spans="1:59" ht="32.25" hidden="1" customHeight="1" outlineLevel="1">
      <c r="A66" s="81">
        <v>60</v>
      </c>
      <c r="B66" s="4" t="s">
        <v>532</v>
      </c>
      <c r="C66" s="494" t="s">
        <v>533</v>
      </c>
      <c r="D66" s="489" t="s">
        <v>534</v>
      </c>
      <c r="E66" s="501" t="s">
        <v>41</v>
      </c>
      <c r="F66" s="497">
        <v>50</v>
      </c>
      <c r="G66" s="492"/>
      <c r="H66" s="56" t="s">
        <v>396</v>
      </c>
      <c r="I66" s="198">
        <v>2017</v>
      </c>
      <c r="J66" s="240"/>
      <c r="K66" s="79" t="s">
        <v>72</v>
      </c>
      <c r="L66" s="171"/>
      <c r="M66" s="503"/>
      <c r="N66" s="240"/>
      <c r="O66" s="81"/>
      <c r="P66" s="81"/>
      <c r="Q66" s="562"/>
      <c r="R66" s="563"/>
      <c r="S66" s="564"/>
      <c r="T66" s="565"/>
      <c r="U66" s="566"/>
      <c r="V66" s="44"/>
      <c r="W66" s="39"/>
      <c r="X66" s="525"/>
      <c r="Y66" s="82"/>
      <c r="Z66" s="58"/>
      <c r="AA66" s="52"/>
      <c r="AB66" s="198"/>
      <c r="AC66" s="240"/>
      <c r="AD66" s="81"/>
      <c r="AE66" s="14"/>
      <c r="AF66" s="504"/>
      <c r="AG66" s="505"/>
      <c r="AH66" s="506"/>
      <c r="AI66" s="507"/>
      <c r="AJ66" s="138"/>
      <c r="AK66" s="6"/>
      <c r="AL66" s="2"/>
      <c r="AM66" s="59"/>
      <c r="AN66" s="4"/>
      <c r="AO66" s="58"/>
      <c r="AP66" s="241"/>
      <c r="AQ66" s="242"/>
      <c r="AS66" s="81"/>
      <c r="AT66" s="2"/>
      <c r="AU66" s="1"/>
      <c r="AV66" s="237"/>
      <c r="AW66" s="11"/>
      <c r="AX66" s="11"/>
      <c r="AY66" s="138"/>
      <c r="AZ66" s="6"/>
      <c r="BA66" s="2"/>
      <c r="BB66" s="59"/>
      <c r="BC66" s="4"/>
      <c r="BD66" s="58"/>
      <c r="BE66" s="52"/>
      <c r="BF66" s="66"/>
      <c r="BG66" s="171"/>
    </row>
    <row r="67" spans="1:59" ht="32.25" hidden="1" customHeight="1" outlineLevel="1">
      <c r="A67" s="81">
        <v>61</v>
      </c>
      <c r="B67" s="4" t="s">
        <v>535</v>
      </c>
      <c r="C67" s="494" t="s">
        <v>536</v>
      </c>
      <c r="D67" s="489" t="s">
        <v>534</v>
      </c>
      <c r="E67" s="501" t="s">
        <v>41</v>
      </c>
      <c r="F67" s="497">
        <v>50</v>
      </c>
      <c r="G67" s="492"/>
      <c r="H67" s="56" t="s">
        <v>396</v>
      </c>
      <c r="I67" s="198">
        <v>2017</v>
      </c>
      <c r="J67" s="240"/>
      <c r="K67" s="79" t="s">
        <v>72</v>
      </c>
      <c r="L67" s="171"/>
      <c r="M67" s="503"/>
      <c r="N67" s="240"/>
      <c r="O67" s="81"/>
      <c r="P67" s="81"/>
      <c r="Q67" s="562"/>
      <c r="R67" s="563"/>
      <c r="S67" s="564"/>
      <c r="T67" s="565"/>
      <c r="U67" s="566"/>
      <c r="V67" s="44"/>
      <c r="W67" s="39"/>
      <c r="X67" s="525"/>
      <c r="Y67" s="82"/>
      <c r="Z67" s="58"/>
      <c r="AA67" s="52"/>
      <c r="AB67" s="198"/>
      <c r="AC67" s="240"/>
      <c r="AD67" s="81"/>
      <c r="AE67" s="14"/>
      <c r="AF67" s="504"/>
      <c r="AG67" s="505"/>
      <c r="AH67" s="506"/>
      <c r="AI67" s="507"/>
      <c r="AJ67" s="138"/>
      <c r="AK67" s="6"/>
      <c r="AL67" s="2"/>
      <c r="AM67" s="59"/>
      <c r="AN67" s="4"/>
      <c r="AO67" s="58"/>
      <c r="AP67" s="241"/>
      <c r="AQ67" s="242"/>
      <c r="AS67" s="81"/>
      <c r="AT67" s="2"/>
      <c r="AU67" s="1"/>
      <c r="AV67" s="237"/>
      <c r="AW67" s="11"/>
      <c r="AX67" s="11"/>
      <c r="AY67" s="138"/>
      <c r="AZ67" s="6"/>
      <c r="BA67" s="2"/>
      <c r="BB67" s="59"/>
      <c r="BC67" s="4"/>
      <c r="BD67" s="58"/>
      <c r="BE67" s="52"/>
      <c r="BF67" s="66"/>
      <c r="BG67" s="171"/>
    </row>
    <row r="68" spans="1:59" ht="32.25" hidden="1" customHeight="1" outlineLevel="1">
      <c r="A68" s="81">
        <v>62</v>
      </c>
      <c r="B68" s="4" t="s">
        <v>537</v>
      </c>
      <c r="C68" s="494" t="s">
        <v>538</v>
      </c>
      <c r="D68" s="489" t="s">
        <v>534</v>
      </c>
      <c r="E68" s="501" t="s">
        <v>41</v>
      </c>
      <c r="F68" s="497">
        <v>50</v>
      </c>
      <c r="G68" s="492"/>
      <c r="H68" s="56" t="s">
        <v>396</v>
      </c>
      <c r="I68" s="198">
        <v>2017</v>
      </c>
      <c r="J68" s="240"/>
      <c r="K68" s="79" t="s">
        <v>72</v>
      </c>
      <c r="L68" s="171"/>
      <c r="M68" s="503"/>
      <c r="N68" s="240"/>
      <c r="O68" s="81"/>
      <c r="P68" s="81"/>
      <c r="Q68" s="562"/>
      <c r="R68" s="563"/>
      <c r="S68" s="564"/>
      <c r="T68" s="565"/>
      <c r="U68" s="566"/>
      <c r="V68" s="44"/>
      <c r="W68" s="39"/>
      <c r="X68" s="525"/>
      <c r="Y68" s="82"/>
      <c r="Z68" s="58"/>
      <c r="AA68" s="52"/>
      <c r="AB68" s="198"/>
      <c r="AC68" s="240"/>
      <c r="AD68" s="81"/>
      <c r="AE68" s="14"/>
      <c r="AF68" s="504"/>
      <c r="AG68" s="505"/>
      <c r="AH68" s="506"/>
      <c r="AI68" s="507"/>
      <c r="AJ68" s="138"/>
      <c r="AK68" s="6"/>
      <c r="AL68" s="2"/>
      <c r="AM68" s="59"/>
      <c r="AN68" s="4"/>
      <c r="AO68" s="58"/>
      <c r="AP68" s="241"/>
      <c r="AQ68" s="242"/>
      <c r="AS68" s="81"/>
      <c r="AT68" s="2"/>
      <c r="AU68" s="1"/>
      <c r="AV68" s="237"/>
      <c r="AW68" s="11"/>
      <c r="AX68" s="11"/>
      <c r="AY68" s="138"/>
      <c r="AZ68" s="6"/>
      <c r="BA68" s="2"/>
      <c r="BB68" s="59"/>
      <c r="BC68" s="4"/>
      <c r="BD68" s="58"/>
      <c r="BE68" s="52"/>
      <c r="BF68" s="66"/>
      <c r="BG68" s="171"/>
    </row>
    <row r="69" spans="1:59" ht="32.25" hidden="1" customHeight="1" outlineLevel="1">
      <c r="A69" s="81">
        <v>63</v>
      </c>
      <c r="B69" s="4" t="s">
        <v>539</v>
      </c>
      <c r="C69" s="494" t="s">
        <v>540</v>
      </c>
      <c r="D69" s="489" t="s">
        <v>534</v>
      </c>
      <c r="E69" s="501" t="s">
        <v>41</v>
      </c>
      <c r="F69" s="497">
        <v>50</v>
      </c>
      <c r="G69" s="492"/>
      <c r="H69" s="56" t="s">
        <v>396</v>
      </c>
      <c r="I69" s="198">
        <v>2017</v>
      </c>
      <c r="J69" s="240"/>
      <c r="K69" s="79" t="s">
        <v>72</v>
      </c>
      <c r="L69" s="171"/>
      <c r="M69" s="503"/>
      <c r="N69" s="240"/>
      <c r="O69" s="81"/>
      <c r="P69" s="81"/>
      <c r="Q69" s="562"/>
      <c r="R69" s="563"/>
      <c r="S69" s="564"/>
      <c r="T69" s="565"/>
      <c r="U69" s="566"/>
      <c r="V69" s="44"/>
      <c r="W69" s="39"/>
      <c r="X69" s="525"/>
      <c r="Y69" s="82"/>
      <c r="Z69" s="58"/>
      <c r="AA69" s="52"/>
      <c r="AB69" s="198"/>
      <c r="AC69" s="240"/>
      <c r="AD69" s="81"/>
      <c r="AE69" s="14"/>
      <c r="AF69" s="504"/>
      <c r="AG69" s="505"/>
      <c r="AH69" s="506"/>
      <c r="AI69" s="507"/>
      <c r="AJ69" s="138"/>
      <c r="AK69" s="6"/>
      <c r="AL69" s="2"/>
      <c r="AM69" s="59"/>
      <c r="AN69" s="4"/>
      <c r="AO69" s="58"/>
      <c r="AP69" s="241"/>
      <c r="AQ69" s="242"/>
      <c r="AS69" s="81"/>
      <c r="AT69" s="2"/>
      <c r="AU69" s="1"/>
      <c r="AV69" s="237"/>
      <c r="AW69" s="11"/>
      <c r="AX69" s="11"/>
      <c r="AY69" s="138"/>
      <c r="AZ69" s="6"/>
      <c r="BA69" s="2"/>
      <c r="BB69" s="59"/>
      <c r="BC69" s="4"/>
      <c r="BD69" s="58"/>
      <c r="BE69" s="52"/>
      <c r="BF69" s="66"/>
      <c r="BG69" s="171"/>
    </row>
    <row r="70" spans="1:59" ht="32.25" hidden="1" customHeight="1" outlineLevel="1">
      <c r="A70" s="81">
        <v>64</v>
      </c>
      <c r="B70" s="4" t="s">
        <v>541</v>
      </c>
      <c r="C70" s="494" t="s">
        <v>542</v>
      </c>
      <c r="D70" s="489" t="s">
        <v>543</v>
      </c>
      <c r="E70" s="501" t="s">
        <v>41</v>
      </c>
      <c r="F70" s="497">
        <v>50</v>
      </c>
      <c r="G70" s="492"/>
      <c r="H70" s="56" t="s">
        <v>396</v>
      </c>
      <c r="I70" s="198">
        <v>2017</v>
      </c>
      <c r="J70" s="240"/>
      <c r="K70" s="79" t="s">
        <v>72</v>
      </c>
      <c r="L70" s="171"/>
      <c r="M70" s="503"/>
      <c r="N70" s="240"/>
      <c r="O70" s="81"/>
      <c r="P70" s="81"/>
      <c r="Q70" s="562"/>
      <c r="R70" s="563"/>
      <c r="S70" s="564"/>
      <c r="T70" s="565"/>
      <c r="U70" s="566"/>
      <c r="V70" s="44"/>
      <c r="W70" s="39"/>
      <c r="X70" s="525"/>
      <c r="Y70" s="82"/>
      <c r="Z70" s="58"/>
      <c r="AA70" s="52"/>
      <c r="AB70" s="198"/>
      <c r="AC70" s="240"/>
      <c r="AD70" s="81"/>
      <c r="AE70" s="14"/>
      <c r="AF70" s="504"/>
      <c r="AG70" s="505"/>
      <c r="AH70" s="506"/>
      <c r="AI70" s="507"/>
      <c r="AJ70" s="138"/>
      <c r="AK70" s="6"/>
      <c r="AL70" s="2"/>
      <c r="AM70" s="59"/>
      <c r="AN70" s="4"/>
      <c r="AO70" s="58"/>
      <c r="AP70" s="241"/>
      <c r="AQ70" s="242"/>
      <c r="AS70" s="81"/>
      <c r="AT70" s="2"/>
      <c r="AU70" s="1"/>
      <c r="AV70" s="237"/>
      <c r="AW70" s="11"/>
      <c r="AX70" s="11"/>
      <c r="AY70" s="138"/>
      <c r="AZ70" s="6"/>
      <c r="BA70" s="2"/>
      <c r="BB70" s="59"/>
      <c r="BC70" s="4"/>
      <c r="BD70" s="58"/>
      <c r="BE70" s="52"/>
      <c r="BF70" s="66"/>
      <c r="BG70" s="171"/>
    </row>
    <row r="71" spans="1:59" ht="32.25" hidden="1" customHeight="1" outlineLevel="1">
      <c r="A71" s="81">
        <v>65</v>
      </c>
      <c r="B71" s="4" t="s">
        <v>544</v>
      </c>
      <c r="C71" s="492" t="s">
        <v>177</v>
      </c>
      <c r="D71" s="492" t="s">
        <v>545</v>
      </c>
      <c r="E71" s="492" t="s">
        <v>41</v>
      </c>
      <c r="F71" s="493">
        <v>1</v>
      </c>
      <c r="G71" s="492" t="s">
        <v>546</v>
      </c>
      <c r="H71" s="56" t="s">
        <v>396</v>
      </c>
      <c r="I71" s="198">
        <v>2017</v>
      </c>
      <c r="J71" s="240"/>
      <c r="K71" s="79"/>
      <c r="L71" s="171"/>
      <c r="M71" s="503"/>
      <c r="N71" s="240"/>
      <c r="O71" s="81"/>
      <c r="P71" s="81"/>
      <c r="Q71" s="562"/>
      <c r="R71" s="563"/>
      <c r="S71" s="564"/>
      <c r="T71" s="565"/>
      <c r="U71" s="566"/>
      <c r="V71" s="44"/>
      <c r="W71" s="39"/>
      <c r="X71" s="525"/>
      <c r="Y71" s="82"/>
      <c r="Z71" s="58"/>
      <c r="AA71" s="52"/>
      <c r="AB71" s="198"/>
      <c r="AC71" s="240"/>
      <c r="AD71" s="81"/>
      <c r="AE71" s="14"/>
      <c r="AF71" s="504"/>
      <c r="AG71" s="505"/>
      <c r="AH71" s="506"/>
      <c r="AI71" s="507"/>
      <c r="AJ71" s="138"/>
      <c r="AK71" s="6"/>
      <c r="AL71" s="2"/>
      <c r="AM71" s="59"/>
      <c r="AN71" s="4"/>
      <c r="AO71" s="58"/>
      <c r="AP71" s="241"/>
      <c r="AQ71" s="242"/>
      <c r="AS71" s="81"/>
      <c r="AT71" s="2"/>
      <c r="AU71" s="1"/>
      <c r="AV71" s="237"/>
      <c r="AW71" s="11"/>
      <c r="AX71" s="11"/>
      <c r="AY71" s="138"/>
      <c r="AZ71" s="6"/>
      <c r="BA71" s="2"/>
      <c r="BB71" s="59"/>
      <c r="BC71" s="4"/>
      <c r="BD71" s="58"/>
      <c r="BE71" s="52"/>
      <c r="BF71" s="66"/>
      <c r="BG71" s="171"/>
    </row>
    <row r="72" spans="1:59" ht="32.25" hidden="1" customHeight="1" outlineLevel="1">
      <c r="A72" s="81">
        <v>66</v>
      </c>
      <c r="B72" s="6" t="s">
        <v>547</v>
      </c>
      <c r="C72" s="494" t="s">
        <v>548</v>
      </c>
      <c r="D72" s="489" t="s">
        <v>549</v>
      </c>
      <c r="E72" s="501" t="s">
        <v>41</v>
      </c>
      <c r="F72" s="497">
        <v>50</v>
      </c>
      <c r="G72" s="492"/>
      <c r="H72" s="56" t="s">
        <v>396</v>
      </c>
      <c r="I72" s="198">
        <v>2017</v>
      </c>
      <c r="J72" s="240"/>
      <c r="K72" s="79" t="s">
        <v>72</v>
      </c>
      <c r="L72" s="171"/>
      <c r="M72" s="503"/>
      <c r="N72" s="240"/>
      <c r="O72" s="81"/>
      <c r="P72" s="81"/>
      <c r="Q72" s="562"/>
      <c r="R72" s="563"/>
      <c r="S72" s="564"/>
      <c r="T72" s="565"/>
      <c r="U72" s="566"/>
      <c r="V72" s="44"/>
      <c r="W72" s="39"/>
      <c r="X72" s="525"/>
      <c r="Y72" s="82"/>
      <c r="Z72" s="58"/>
      <c r="AA72" s="52"/>
      <c r="AB72" s="198"/>
      <c r="AC72" s="240"/>
      <c r="AD72" s="81"/>
      <c r="AE72" s="14"/>
      <c r="AF72" s="504"/>
      <c r="AG72" s="505"/>
      <c r="AH72" s="506"/>
      <c r="AI72" s="507"/>
      <c r="AJ72" s="138"/>
      <c r="AK72" s="6"/>
      <c r="AL72" s="2"/>
      <c r="AM72" s="59"/>
      <c r="AN72" s="4"/>
      <c r="AO72" s="58"/>
      <c r="AP72" s="241"/>
      <c r="AQ72" s="242"/>
      <c r="AS72" s="81"/>
      <c r="AT72" s="2"/>
      <c r="AU72" s="1"/>
      <c r="AV72" s="237"/>
      <c r="AW72" s="11"/>
      <c r="AX72" s="11"/>
      <c r="AY72" s="138"/>
      <c r="AZ72" s="6"/>
      <c r="BA72" s="2"/>
      <c r="BB72" s="59"/>
      <c r="BC72" s="4"/>
      <c r="BD72" s="58"/>
      <c r="BE72" s="52"/>
      <c r="BF72" s="66"/>
      <c r="BG72" s="171"/>
    </row>
    <row r="73" spans="1:59" ht="32.25" hidden="1" customHeight="1" outlineLevel="1">
      <c r="A73" s="81">
        <v>67</v>
      </c>
      <c r="B73" s="6" t="s">
        <v>547</v>
      </c>
      <c r="C73" s="494" t="s">
        <v>550</v>
      </c>
      <c r="D73" s="489" t="s">
        <v>549</v>
      </c>
      <c r="E73" s="501" t="s">
        <v>41</v>
      </c>
      <c r="F73" s="497">
        <v>50</v>
      </c>
      <c r="G73" s="492"/>
      <c r="H73" s="56" t="s">
        <v>396</v>
      </c>
      <c r="I73" s="198">
        <v>2017</v>
      </c>
      <c r="J73" s="240"/>
      <c r="K73" s="79" t="s">
        <v>72</v>
      </c>
      <c r="L73" s="171"/>
      <c r="M73" s="503"/>
      <c r="N73" s="240"/>
      <c r="O73" s="81"/>
      <c r="P73" s="81"/>
      <c r="Q73" s="562"/>
      <c r="R73" s="563"/>
      <c r="S73" s="564"/>
      <c r="T73" s="565"/>
      <c r="U73" s="566"/>
      <c r="V73" s="44"/>
      <c r="W73" s="39"/>
      <c r="X73" s="525"/>
      <c r="Y73" s="82"/>
      <c r="Z73" s="58"/>
      <c r="AA73" s="52"/>
      <c r="AB73" s="198"/>
      <c r="AC73" s="240"/>
      <c r="AD73" s="81"/>
      <c r="AE73" s="14"/>
      <c r="AF73" s="504"/>
      <c r="AG73" s="505"/>
      <c r="AH73" s="506"/>
      <c r="AI73" s="507"/>
      <c r="AJ73" s="138"/>
      <c r="AK73" s="6"/>
      <c r="AL73" s="2"/>
      <c r="AM73" s="59"/>
      <c r="AN73" s="4"/>
      <c r="AO73" s="58"/>
      <c r="AP73" s="241"/>
      <c r="AQ73" s="242"/>
      <c r="AS73" s="81"/>
      <c r="AT73" s="2"/>
      <c r="AU73" s="1"/>
      <c r="AV73" s="237"/>
      <c r="AW73" s="11"/>
      <c r="AX73" s="11"/>
      <c r="AY73" s="138"/>
      <c r="AZ73" s="6"/>
      <c r="BA73" s="2"/>
      <c r="BB73" s="59"/>
      <c r="BC73" s="4"/>
      <c r="BD73" s="58"/>
      <c r="BE73" s="52"/>
      <c r="BF73" s="66"/>
      <c r="BG73" s="171"/>
    </row>
    <row r="74" spans="1:59" ht="32.25" hidden="1" customHeight="1" outlineLevel="1">
      <c r="A74" s="81">
        <v>68</v>
      </c>
      <c r="B74" s="6" t="s">
        <v>547</v>
      </c>
      <c r="C74" s="494" t="s">
        <v>551</v>
      </c>
      <c r="D74" s="489" t="s">
        <v>549</v>
      </c>
      <c r="E74" s="501" t="s">
        <v>41</v>
      </c>
      <c r="F74" s="497">
        <v>50</v>
      </c>
      <c r="G74" s="492"/>
      <c r="H74" s="56" t="s">
        <v>396</v>
      </c>
      <c r="I74" s="198">
        <v>2017</v>
      </c>
      <c r="J74" s="240"/>
      <c r="K74" s="79" t="s">
        <v>72</v>
      </c>
      <c r="L74" s="171"/>
      <c r="M74" s="503"/>
      <c r="N74" s="240"/>
      <c r="O74" s="81"/>
      <c r="P74" s="81"/>
      <c r="Q74" s="562"/>
      <c r="R74" s="563"/>
      <c r="S74" s="564"/>
      <c r="T74" s="565"/>
      <c r="U74" s="566"/>
      <c r="V74" s="44"/>
      <c r="W74" s="39"/>
      <c r="X74" s="525"/>
      <c r="Y74" s="82"/>
      <c r="Z74" s="58"/>
      <c r="AA74" s="52"/>
      <c r="AB74" s="198"/>
      <c r="AC74" s="240"/>
      <c r="AD74" s="81"/>
      <c r="AE74" s="14"/>
      <c r="AF74" s="504"/>
      <c r="AG74" s="505"/>
      <c r="AH74" s="506"/>
      <c r="AI74" s="507"/>
      <c r="AJ74" s="138"/>
      <c r="AK74" s="6"/>
      <c r="AL74" s="2"/>
      <c r="AM74" s="59"/>
      <c r="AN74" s="4"/>
      <c r="AO74" s="58"/>
      <c r="AP74" s="241"/>
      <c r="AQ74" s="242"/>
      <c r="AS74" s="81"/>
      <c r="AT74" s="2"/>
      <c r="AU74" s="1"/>
      <c r="AV74" s="237"/>
      <c r="AW74" s="11"/>
      <c r="AX74" s="11"/>
      <c r="AY74" s="138"/>
      <c r="AZ74" s="6"/>
      <c r="BA74" s="2"/>
      <c r="BB74" s="59"/>
      <c r="BC74" s="4"/>
      <c r="BD74" s="58"/>
      <c r="BE74" s="52"/>
      <c r="BF74" s="66"/>
      <c r="BG74" s="171"/>
    </row>
    <row r="75" spans="1:59" ht="32.25" hidden="1" customHeight="1" outlineLevel="1">
      <c r="A75" s="81">
        <v>69</v>
      </c>
      <c r="B75" s="6" t="s">
        <v>547</v>
      </c>
      <c r="C75" s="492" t="s">
        <v>552</v>
      </c>
      <c r="D75" s="492" t="s">
        <v>553</v>
      </c>
      <c r="E75" s="501" t="s">
        <v>41</v>
      </c>
      <c r="F75" s="497">
        <v>80</v>
      </c>
      <c r="G75" s="492"/>
      <c r="H75" s="56" t="s">
        <v>396</v>
      </c>
      <c r="I75" s="198">
        <v>2017</v>
      </c>
      <c r="J75" s="240"/>
      <c r="K75" s="79" t="s">
        <v>72</v>
      </c>
      <c r="L75" s="171"/>
      <c r="M75" s="503"/>
      <c r="N75" s="240"/>
      <c r="O75" s="81"/>
      <c r="P75" s="81"/>
      <c r="Q75" s="562"/>
      <c r="R75" s="563"/>
      <c r="S75" s="564"/>
      <c r="T75" s="565"/>
      <c r="U75" s="566"/>
      <c r="V75" s="44"/>
      <c r="W75" s="39"/>
      <c r="X75" s="525"/>
      <c r="Y75" s="82"/>
      <c r="Z75" s="58"/>
      <c r="AA75" s="52"/>
      <c r="AB75" s="198"/>
      <c r="AC75" s="240"/>
      <c r="AD75" s="81"/>
      <c r="AE75" s="14"/>
      <c r="AF75" s="504"/>
      <c r="AG75" s="505"/>
      <c r="AH75" s="506"/>
      <c r="AI75" s="507"/>
      <c r="AJ75" s="138"/>
      <c r="AK75" s="6"/>
      <c r="AL75" s="2"/>
      <c r="AM75" s="59"/>
      <c r="AN75" s="4"/>
      <c r="AO75" s="58"/>
      <c r="AP75" s="241"/>
      <c r="AQ75" s="242"/>
      <c r="AS75" s="81"/>
      <c r="AT75" s="2"/>
      <c r="AU75" s="1"/>
      <c r="AV75" s="237"/>
      <c r="AW75" s="11"/>
      <c r="AX75" s="11"/>
      <c r="AY75" s="138"/>
      <c r="AZ75" s="6"/>
      <c r="BA75" s="2"/>
      <c r="BB75" s="59"/>
      <c r="BC75" s="4"/>
      <c r="BD75" s="58"/>
      <c r="BE75" s="52"/>
      <c r="BF75" s="66"/>
      <c r="BG75" s="171"/>
    </row>
    <row r="76" spans="1:59" ht="32.25" hidden="1" customHeight="1" outlineLevel="1">
      <c r="A76" s="81">
        <v>70</v>
      </c>
      <c r="B76" s="6" t="s">
        <v>547</v>
      </c>
      <c r="C76" s="492" t="s">
        <v>554</v>
      </c>
      <c r="D76" s="492" t="s">
        <v>555</v>
      </c>
      <c r="E76" s="501" t="s">
        <v>41</v>
      </c>
      <c r="F76" s="497">
        <v>7</v>
      </c>
      <c r="G76" s="492" t="s">
        <v>207</v>
      </c>
      <c r="H76" s="56" t="s">
        <v>396</v>
      </c>
      <c r="I76" s="198">
        <v>2017</v>
      </c>
      <c r="J76" s="240"/>
      <c r="K76" s="79" t="s">
        <v>72</v>
      </c>
      <c r="L76" s="171"/>
      <c r="M76" s="503"/>
      <c r="N76" s="240"/>
      <c r="O76" s="81"/>
      <c r="P76" s="81"/>
      <c r="Q76" s="562"/>
      <c r="R76" s="563"/>
      <c r="S76" s="564"/>
      <c r="T76" s="565"/>
      <c r="U76" s="566"/>
      <c r="V76" s="44"/>
      <c r="W76" s="39"/>
      <c r="X76" s="525"/>
      <c r="Y76" s="82"/>
      <c r="Z76" s="58"/>
      <c r="AA76" s="52"/>
      <c r="AB76" s="198"/>
      <c r="AC76" s="240"/>
      <c r="AD76" s="81"/>
      <c r="AE76" s="14"/>
      <c r="AF76" s="504"/>
      <c r="AG76" s="505"/>
      <c r="AH76" s="506"/>
      <c r="AI76" s="507"/>
      <c r="AJ76" s="138"/>
      <c r="AK76" s="6"/>
      <c r="AL76" s="2"/>
      <c r="AM76" s="59"/>
      <c r="AN76" s="4"/>
      <c r="AO76" s="58"/>
      <c r="AP76" s="241"/>
      <c r="AQ76" s="242"/>
      <c r="AS76" s="81"/>
      <c r="AT76" s="2"/>
      <c r="AU76" s="1"/>
      <c r="AV76" s="237"/>
      <c r="AW76" s="11"/>
      <c r="AX76" s="11"/>
      <c r="AY76" s="138"/>
      <c r="AZ76" s="6"/>
      <c r="BA76" s="2"/>
      <c r="BB76" s="59"/>
      <c r="BC76" s="4"/>
      <c r="BD76" s="58"/>
      <c r="BE76" s="52"/>
      <c r="BF76" s="66"/>
      <c r="BG76" s="171"/>
    </row>
    <row r="77" spans="1:59" ht="32.25" hidden="1" customHeight="1" outlineLevel="1">
      <c r="A77" s="81">
        <v>71</v>
      </c>
      <c r="B77" s="6" t="s">
        <v>547</v>
      </c>
      <c r="C77" s="492" t="s">
        <v>556</v>
      </c>
      <c r="D77" s="492" t="s">
        <v>557</v>
      </c>
      <c r="E77" s="501" t="s">
        <v>41</v>
      </c>
      <c r="F77" s="497">
        <v>10</v>
      </c>
      <c r="G77" s="519"/>
      <c r="H77" s="56" t="s">
        <v>396</v>
      </c>
      <c r="I77" s="198">
        <v>2017</v>
      </c>
      <c r="J77" s="240"/>
      <c r="K77" s="79" t="s">
        <v>72</v>
      </c>
      <c r="L77" s="171"/>
      <c r="M77" s="503"/>
      <c r="N77" s="240"/>
      <c r="O77" s="81"/>
      <c r="P77" s="81"/>
      <c r="Q77" s="562"/>
      <c r="R77" s="563"/>
      <c r="S77" s="564"/>
      <c r="T77" s="565"/>
      <c r="U77" s="566"/>
      <c r="V77" s="44"/>
      <c r="W77" s="39"/>
      <c r="X77" s="525"/>
      <c r="Y77" s="82"/>
      <c r="Z77" s="58"/>
      <c r="AA77" s="52"/>
      <c r="AB77" s="198"/>
      <c r="AC77" s="240"/>
      <c r="AD77" s="81"/>
      <c r="AE77" s="14"/>
      <c r="AF77" s="504"/>
      <c r="AG77" s="505"/>
      <c r="AH77" s="506"/>
      <c r="AI77" s="507"/>
      <c r="AJ77" s="138"/>
      <c r="AK77" s="6"/>
      <c r="AL77" s="2"/>
      <c r="AM77" s="59"/>
      <c r="AN77" s="4"/>
      <c r="AO77" s="58"/>
      <c r="AP77" s="241"/>
      <c r="AQ77" s="242"/>
      <c r="AS77" s="81"/>
      <c r="AT77" s="2"/>
      <c r="AU77" s="1"/>
      <c r="AV77" s="237"/>
      <c r="AW77" s="11"/>
      <c r="AX77" s="11"/>
      <c r="AY77" s="138"/>
      <c r="AZ77" s="6"/>
      <c r="BA77" s="2"/>
      <c r="BB77" s="59"/>
      <c r="BC77" s="4"/>
      <c r="BD77" s="58"/>
      <c r="BE77" s="52"/>
      <c r="BF77" s="66"/>
      <c r="BG77" s="171"/>
    </row>
    <row r="78" spans="1:59" ht="32.25" hidden="1" customHeight="1" outlineLevel="1">
      <c r="A78" s="81">
        <v>72</v>
      </c>
      <c r="B78" s="4" t="s">
        <v>558</v>
      </c>
      <c r="C78" s="499" t="s">
        <v>559</v>
      </c>
      <c r="D78" s="492" t="s">
        <v>560</v>
      </c>
      <c r="E78" s="501" t="s">
        <v>41</v>
      </c>
      <c r="F78" s="497">
        <v>1</v>
      </c>
      <c r="G78" s="492" t="s">
        <v>561</v>
      </c>
      <c r="H78" s="56" t="s">
        <v>396</v>
      </c>
      <c r="I78" s="198">
        <v>2017</v>
      </c>
      <c r="J78" s="240"/>
      <c r="K78" s="79" t="s">
        <v>72</v>
      </c>
      <c r="L78" s="171"/>
      <c r="M78" s="503"/>
      <c r="N78" s="240"/>
      <c r="O78" s="81"/>
      <c r="P78" s="81"/>
      <c r="Q78" s="562"/>
      <c r="R78" s="563"/>
      <c r="S78" s="564"/>
      <c r="T78" s="565"/>
      <c r="U78" s="566"/>
      <c r="V78" s="44"/>
      <c r="W78" s="39"/>
      <c r="X78" s="525"/>
      <c r="Y78" s="82"/>
      <c r="Z78" s="58"/>
      <c r="AA78" s="52"/>
      <c r="AB78" s="198"/>
      <c r="AC78" s="240"/>
      <c r="AD78" s="81"/>
      <c r="AE78" s="14"/>
      <c r="AF78" s="504"/>
      <c r="AG78" s="505"/>
      <c r="AH78" s="506"/>
      <c r="AI78" s="507"/>
      <c r="AJ78" s="138"/>
      <c r="AK78" s="6"/>
      <c r="AL78" s="2"/>
      <c r="AM78" s="59"/>
      <c r="AN78" s="4"/>
      <c r="AO78" s="58"/>
      <c r="AP78" s="241"/>
      <c r="AQ78" s="242"/>
      <c r="AS78" s="81"/>
      <c r="AT78" s="2"/>
      <c r="AU78" s="1"/>
      <c r="AV78" s="237"/>
      <c r="AW78" s="11"/>
      <c r="AX78" s="11"/>
      <c r="AY78" s="138"/>
      <c r="AZ78" s="6"/>
      <c r="BA78" s="2"/>
      <c r="BB78" s="59"/>
      <c r="BC78" s="4"/>
      <c r="BD78" s="58"/>
      <c r="BE78" s="52"/>
      <c r="BF78" s="66"/>
      <c r="BG78" s="171"/>
    </row>
    <row r="79" spans="1:59" ht="32.25" hidden="1" customHeight="1" outlineLevel="1">
      <c r="A79" s="81">
        <v>73</v>
      </c>
      <c r="B79" s="6" t="s">
        <v>562</v>
      </c>
      <c r="C79" s="499" t="s">
        <v>563</v>
      </c>
      <c r="D79" s="492" t="s">
        <v>564</v>
      </c>
      <c r="E79" s="501" t="s">
        <v>254</v>
      </c>
      <c r="F79" s="497">
        <v>25</v>
      </c>
      <c r="G79" s="492"/>
      <c r="H79" s="56" t="s">
        <v>396</v>
      </c>
      <c r="I79" s="198">
        <v>2017</v>
      </c>
      <c r="J79" s="240"/>
      <c r="K79" s="79" t="s">
        <v>72</v>
      </c>
      <c r="L79" s="171"/>
      <c r="M79" s="503"/>
      <c r="N79" s="240"/>
      <c r="O79" s="81"/>
      <c r="P79" s="81"/>
      <c r="Q79" s="562"/>
      <c r="R79" s="563"/>
      <c r="S79" s="564"/>
      <c r="T79" s="565"/>
      <c r="U79" s="566"/>
      <c r="V79" s="44"/>
      <c r="W79" s="39"/>
      <c r="X79" s="525"/>
      <c r="Y79" s="82"/>
      <c r="Z79" s="58"/>
      <c r="AA79" s="52"/>
      <c r="AB79" s="198"/>
      <c r="AC79" s="240"/>
      <c r="AD79" s="81"/>
      <c r="AE79" s="14"/>
      <c r="AF79" s="504"/>
      <c r="AG79" s="505"/>
      <c r="AH79" s="506"/>
      <c r="AI79" s="507"/>
      <c r="AJ79" s="138"/>
      <c r="AK79" s="6"/>
      <c r="AL79" s="2"/>
      <c r="AM79" s="59"/>
      <c r="AN79" s="4"/>
      <c r="AO79" s="58"/>
      <c r="AP79" s="241"/>
      <c r="AQ79" s="242"/>
      <c r="AS79" s="81"/>
      <c r="AT79" s="2"/>
      <c r="AU79" s="1"/>
      <c r="AV79" s="237"/>
      <c r="AW79" s="11"/>
      <c r="AX79" s="11"/>
      <c r="AY79" s="138"/>
      <c r="AZ79" s="6"/>
      <c r="BA79" s="2"/>
      <c r="BB79" s="59"/>
      <c r="BC79" s="4"/>
      <c r="BD79" s="58"/>
      <c r="BE79" s="52"/>
      <c r="BF79" s="66"/>
      <c r="BG79" s="171"/>
    </row>
    <row r="80" spans="1:59" ht="32.25" hidden="1" customHeight="1" outlineLevel="1">
      <c r="A80" s="81">
        <v>74</v>
      </c>
      <c r="B80" s="4" t="s">
        <v>565</v>
      </c>
      <c r="C80" s="499" t="s">
        <v>566</v>
      </c>
      <c r="D80" s="492" t="s">
        <v>567</v>
      </c>
      <c r="E80" s="501" t="s">
        <v>41</v>
      </c>
      <c r="F80" s="497">
        <v>1</v>
      </c>
      <c r="G80" s="492" t="s">
        <v>561</v>
      </c>
      <c r="H80" s="56" t="s">
        <v>396</v>
      </c>
      <c r="I80" s="198">
        <v>2017</v>
      </c>
      <c r="J80" s="240"/>
      <c r="K80" s="79" t="s">
        <v>72</v>
      </c>
      <c r="L80" s="171"/>
      <c r="M80" s="503"/>
      <c r="N80" s="240"/>
      <c r="O80" s="81"/>
      <c r="P80" s="81"/>
      <c r="Q80" s="562"/>
      <c r="R80" s="563"/>
      <c r="S80" s="564"/>
      <c r="T80" s="565"/>
      <c r="U80" s="566"/>
      <c r="V80" s="44"/>
      <c r="W80" s="39"/>
      <c r="X80" s="525"/>
      <c r="Y80" s="82"/>
      <c r="Z80" s="58"/>
      <c r="AA80" s="52"/>
      <c r="AB80" s="198"/>
      <c r="AC80" s="240"/>
      <c r="AD80" s="81"/>
      <c r="AE80" s="14"/>
      <c r="AF80" s="504"/>
      <c r="AG80" s="505"/>
      <c r="AH80" s="506"/>
      <c r="AI80" s="507"/>
      <c r="AJ80" s="138"/>
      <c r="AK80" s="6"/>
      <c r="AL80" s="2"/>
      <c r="AM80" s="59"/>
      <c r="AN80" s="4"/>
      <c r="AO80" s="58"/>
      <c r="AP80" s="241"/>
      <c r="AQ80" s="242"/>
      <c r="AS80" s="81"/>
      <c r="AT80" s="2"/>
      <c r="AU80" s="1"/>
      <c r="AV80" s="237"/>
      <c r="AW80" s="11"/>
      <c r="AX80" s="11"/>
      <c r="AY80" s="138"/>
      <c r="AZ80" s="6"/>
      <c r="BA80" s="2"/>
      <c r="BB80" s="59"/>
      <c r="BC80" s="4"/>
      <c r="BD80" s="58"/>
      <c r="BE80" s="52"/>
      <c r="BF80" s="66"/>
      <c r="BG80" s="171"/>
    </row>
    <row r="81" spans="1:97" ht="32.25" hidden="1" customHeight="1" outlineLevel="1">
      <c r="A81" s="81">
        <v>75</v>
      </c>
      <c r="B81" s="6" t="s">
        <v>568</v>
      </c>
      <c r="C81" s="499" t="s">
        <v>569</v>
      </c>
      <c r="D81" s="492" t="s">
        <v>570</v>
      </c>
      <c r="E81" s="501" t="s">
        <v>254</v>
      </c>
      <c r="F81" s="497">
        <v>25</v>
      </c>
      <c r="G81" s="492"/>
      <c r="H81" s="56" t="s">
        <v>396</v>
      </c>
      <c r="I81" s="198">
        <v>2017</v>
      </c>
      <c r="J81" s="240"/>
      <c r="K81" s="79" t="s">
        <v>72</v>
      </c>
      <c r="L81" s="171"/>
      <c r="M81" s="503"/>
      <c r="N81" s="240"/>
      <c r="O81" s="81"/>
      <c r="P81" s="81"/>
      <c r="Q81" s="562"/>
      <c r="R81" s="563"/>
      <c r="S81" s="564"/>
      <c r="T81" s="565"/>
      <c r="U81" s="566"/>
      <c r="V81" s="44"/>
      <c r="W81" s="39"/>
      <c r="X81" s="525"/>
      <c r="Y81" s="82"/>
      <c r="Z81" s="58"/>
      <c r="AA81" s="52"/>
      <c r="AB81" s="198"/>
      <c r="AC81" s="240"/>
      <c r="AD81" s="81"/>
      <c r="AE81" s="14"/>
      <c r="AF81" s="504"/>
      <c r="AG81" s="505"/>
      <c r="AH81" s="506"/>
      <c r="AI81" s="507"/>
      <c r="AJ81" s="138"/>
      <c r="AK81" s="6"/>
      <c r="AL81" s="2"/>
      <c r="AM81" s="59"/>
      <c r="AN81" s="4"/>
      <c r="AO81" s="58"/>
      <c r="AP81" s="241"/>
      <c r="AQ81" s="242"/>
      <c r="AS81" s="81"/>
      <c r="AT81" s="2"/>
      <c r="AU81" s="1"/>
      <c r="AV81" s="237"/>
      <c r="AW81" s="11"/>
      <c r="AX81" s="11"/>
      <c r="AY81" s="138"/>
      <c r="AZ81" s="6"/>
      <c r="BA81" s="2"/>
      <c r="BB81" s="59"/>
      <c r="BC81" s="4"/>
      <c r="BD81" s="58"/>
      <c r="BE81" s="52"/>
      <c r="BF81" s="66"/>
      <c r="BG81" s="171"/>
    </row>
    <row r="82" spans="1:97" ht="32.25" hidden="1" customHeight="1" outlineLevel="1">
      <c r="A82" s="342">
        <v>76</v>
      </c>
      <c r="B82" s="6" t="s">
        <v>571</v>
      </c>
      <c r="C82" s="499" t="s">
        <v>572</v>
      </c>
      <c r="D82" s="492" t="s">
        <v>573</v>
      </c>
      <c r="E82" s="501" t="s">
        <v>41</v>
      </c>
      <c r="F82" s="497">
        <v>50</v>
      </c>
      <c r="G82" s="492"/>
      <c r="H82" s="56" t="s">
        <v>396</v>
      </c>
      <c r="I82" s="198">
        <v>2017</v>
      </c>
      <c r="J82" s="240"/>
      <c r="K82" s="79" t="s">
        <v>72</v>
      </c>
      <c r="L82" s="171"/>
      <c r="M82" s="503"/>
      <c r="N82" s="240"/>
      <c r="O82" s="81"/>
      <c r="P82" s="81"/>
      <c r="Q82" s="562"/>
      <c r="R82" s="563"/>
      <c r="S82" s="564"/>
      <c r="T82" s="565"/>
      <c r="U82" s="566"/>
      <c r="V82" s="44"/>
      <c r="W82" s="39"/>
      <c r="X82" s="525"/>
      <c r="Y82" s="82"/>
      <c r="Z82" s="58"/>
      <c r="AA82" s="52"/>
      <c r="AB82" s="198"/>
      <c r="AC82" s="240"/>
      <c r="AD82" s="81"/>
      <c r="AE82" s="14"/>
      <c r="AF82" s="504"/>
      <c r="AG82" s="505"/>
      <c r="AH82" s="506"/>
      <c r="AI82" s="507"/>
      <c r="AJ82" s="138"/>
      <c r="AK82" s="6"/>
      <c r="AL82" s="2"/>
      <c r="AM82" s="59"/>
      <c r="AN82" s="4"/>
      <c r="AO82" s="58"/>
      <c r="AP82" s="241"/>
      <c r="AQ82" s="242"/>
      <c r="AS82" s="81"/>
      <c r="AT82" s="2"/>
      <c r="AU82" s="1"/>
      <c r="AV82" s="237"/>
      <c r="AW82" s="11"/>
      <c r="AX82" s="11"/>
      <c r="AY82" s="138"/>
      <c r="AZ82" s="6"/>
      <c r="BA82" s="2"/>
      <c r="BB82" s="59"/>
      <c r="BC82" s="4"/>
      <c r="BD82" s="58"/>
      <c r="BE82" s="52"/>
      <c r="BF82" s="66"/>
      <c r="BG82" s="171"/>
    </row>
    <row r="83" spans="1:97" s="270" customFormat="1" ht="38.25" customHeight="1" collapsed="1">
      <c r="A83" s="145"/>
      <c r="B83" s="661" t="s">
        <v>574</v>
      </c>
      <c r="C83" s="671" t="s">
        <v>575</v>
      </c>
      <c r="D83" s="89"/>
      <c r="E83" s="89"/>
      <c r="F83" s="89"/>
      <c r="G83" s="143"/>
      <c r="H83" s="290"/>
      <c r="I83" s="200"/>
      <c r="J83" s="158"/>
      <c r="K83" s="359" t="s">
        <v>72</v>
      </c>
      <c r="L83" s="209"/>
      <c r="M83" s="209"/>
      <c r="N83" s="158"/>
      <c r="O83" s="145"/>
      <c r="P83" s="145"/>
      <c r="Q83" s="522" t="s">
        <v>576</v>
      </c>
      <c r="R83" s="522"/>
      <c r="S83" s="522"/>
      <c r="T83" s="522"/>
      <c r="U83" s="522"/>
      <c r="V83" s="116"/>
      <c r="W83" s="130"/>
      <c r="X83" s="534"/>
      <c r="Y83" s="523" t="s">
        <v>574</v>
      </c>
      <c r="Z83" s="128"/>
      <c r="AA83" s="111"/>
      <c r="AB83" s="200"/>
      <c r="AC83" s="158"/>
      <c r="AD83" s="109"/>
      <c r="AE83" s="688" t="s">
        <v>575</v>
      </c>
      <c r="AF83" s="689"/>
      <c r="AG83" s="689"/>
      <c r="AH83" s="689"/>
      <c r="AI83" s="690"/>
      <c r="AJ83" s="109"/>
      <c r="AK83" s="109"/>
      <c r="AL83" s="109"/>
      <c r="AM83" s="165"/>
      <c r="AN83" s="155" t="s">
        <v>577</v>
      </c>
      <c r="AO83" s="32"/>
      <c r="AP83" s="108"/>
      <c r="AQ83" s="190"/>
      <c r="AR83" s="265"/>
      <c r="AS83" s="701" t="s">
        <v>578</v>
      </c>
      <c r="AT83" s="702"/>
      <c r="AU83" s="703"/>
      <c r="AV83" s="141"/>
      <c r="AW83" s="141"/>
      <c r="AX83" s="266"/>
      <c r="AY83" s="266"/>
      <c r="AZ83" s="266"/>
      <c r="BA83" s="266"/>
      <c r="BB83" s="71"/>
      <c r="BC83" s="266"/>
      <c r="BD83" s="267"/>
      <c r="BE83" s="268" t="s">
        <v>258</v>
      </c>
      <c r="BF83" s="122"/>
      <c r="BG83" s="671" t="s">
        <v>579</v>
      </c>
      <c r="BH83" s="265"/>
      <c r="BI83" s="269"/>
      <c r="BJ83" s="269"/>
      <c r="BK83" s="269"/>
      <c r="BL83" s="269"/>
      <c r="BM83" s="269"/>
      <c r="BN83" s="269"/>
      <c r="BO83" s="269"/>
      <c r="BP83" s="269"/>
      <c r="BQ83" s="269"/>
      <c r="BR83" s="269"/>
      <c r="BS83" s="269"/>
      <c r="BT83" s="269"/>
      <c r="BU83" s="269"/>
      <c r="BV83" s="269"/>
      <c r="BW83" s="269"/>
      <c r="BX83" s="269"/>
      <c r="BY83" s="269"/>
      <c r="BZ83" s="269"/>
      <c r="CA83" s="269"/>
      <c r="CB83" s="269"/>
      <c r="CC83" s="269"/>
      <c r="CD83" s="269"/>
      <c r="CE83" s="269"/>
      <c r="CF83" s="269"/>
      <c r="CG83" s="269"/>
      <c r="CH83" s="269"/>
      <c r="CI83" s="269"/>
      <c r="CJ83" s="269"/>
      <c r="CK83" s="269"/>
      <c r="CL83" s="269"/>
      <c r="CM83" s="269"/>
      <c r="CN83" s="269"/>
      <c r="CO83" s="269"/>
      <c r="CP83" s="269"/>
      <c r="CQ83" s="269"/>
      <c r="CR83" s="269"/>
      <c r="CS83" s="269"/>
    </row>
    <row r="84" spans="1:97" s="244" customFormat="1" ht="11.25" hidden="1" customHeight="1" outlineLevel="1">
      <c r="A84" s="150"/>
      <c r="B84" s="150"/>
      <c r="C84" s="150"/>
      <c r="D84" s="150"/>
      <c r="E84" s="150"/>
      <c r="F84" s="150"/>
      <c r="G84" s="150"/>
      <c r="H84" s="150" t="s">
        <v>258</v>
      </c>
      <c r="I84" s="150">
        <v>2017</v>
      </c>
      <c r="J84" s="240"/>
      <c r="K84" s="150" t="s">
        <v>72</v>
      </c>
      <c r="L84" s="150"/>
      <c r="M84" s="150"/>
      <c r="N84" s="240"/>
      <c r="O84" s="81">
        <v>60</v>
      </c>
      <c r="P84" s="82"/>
      <c r="Q84" s="82" t="s">
        <v>580</v>
      </c>
      <c r="R84" s="41" t="s">
        <v>581</v>
      </c>
      <c r="S84" s="80" t="s">
        <v>63</v>
      </c>
      <c r="T84" s="80" t="s">
        <v>41</v>
      </c>
      <c r="U84" s="80" t="s">
        <v>384</v>
      </c>
      <c r="V84" s="39"/>
      <c r="W84" s="82" t="s">
        <v>582</v>
      </c>
      <c r="X84" s="85"/>
      <c r="Y84" s="39" t="s">
        <v>583</v>
      </c>
      <c r="Z84" s="58"/>
      <c r="AA84" s="56" t="s">
        <v>43</v>
      </c>
      <c r="AB84" s="184"/>
      <c r="AC84" s="240"/>
      <c r="AD84" s="42"/>
      <c r="AE84" s="4" t="s">
        <v>580</v>
      </c>
      <c r="AF84" s="1" t="s">
        <v>581</v>
      </c>
      <c r="AG84" s="11" t="s">
        <v>63</v>
      </c>
      <c r="AH84" s="11" t="s">
        <v>41</v>
      </c>
      <c r="AI84" s="11" t="s">
        <v>64</v>
      </c>
      <c r="AJ84" s="11" t="s">
        <v>384</v>
      </c>
      <c r="AK84" s="239"/>
      <c r="AL84" s="6" t="s">
        <v>584</v>
      </c>
      <c r="AM84" s="262"/>
      <c r="AN84" s="2" t="s">
        <v>583</v>
      </c>
      <c r="AO84" s="59"/>
      <c r="AP84" s="241" t="s">
        <v>43</v>
      </c>
      <c r="AQ84" s="242"/>
      <c r="AR84" s="243"/>
      <c r="AS84" s="42"/>
      <c r="AT84" s="4" t="s">
        <v>580</v>
      </c>
      <c r="AU84" s="1" t="s">
        <v>581</v>
      </c>
      <c r="AV84" s="2"/>
      <c r="AW84" s="2"/>
      <c r="AX84" s="2"/>
      <c r="AY84" s="39"/>
      <c r="AZ84" s="4"/>
      <c r="BA84" s="2"/>
      <c r="BB84" s="59"/>
      <c r="BC84" s="4"/>
      <c r="BD84" s="58"/>
      <c r="BE84" s="56"/>
      <c r="BF84" s="62"/>
      <c r="BG84" s="171" t="s">
        <v>585</v>
      </c>
      <c r="BH84" s="243"/>
    </row>
    <row r="85" spans="1:97" s="244" customFormat="1" ht="52" hidden="1" outlineLevel="1">
      <c r="A85" s="82">
        <v>77</v>
      </c>
      <c r="B85" s="6" t="s">
        <v>586</v>
      </c>
      <c r="C85" s="4" t="s">
        <v>587</v>
      </c>
      <c r="D85" s="1" t="s">
        <v>588</v>
      </c>
      <c r="E85" s="11" t="s">
        <v>41</v>
      </c>
      <c r="F85" s="80" t="s">
        <v>589</v>
      </c>
      <c r="G85" s="2"/>
      <c r="H85" s="56" t="s">
        <v>43</v>
      </c>
      <c r="I85" s="184"/>
      <c r="J85" s="240"/>
      <c r="K85" s="79" t="s">
        <v>72</v>
      </c>
      <c r="L85" s="271"/>
      <c r="M85" s="254"/>
      <c r="N85" s="240"/>
      <c r="O85" s="81">
        <v>61</v>
      </c>
      <c r="P85" s="82"/>
      <c r="Q85" s="82" t="s">
        <v>590</v>
      </c>
      <c r="R85" s="41" t="s">
        <v>588</v>
      </c>
      <c r="S85" s="80"/>
      <c r="T85" s="80" t="s">
        <v>41</v>
      </c>
      <c r="U85" s="80" t="s">
        <v>589</v>
      </c>
      <c r="V85" s="39"/>
      <c r="W85" s="82"/>
      <c r="X85" s="85"/>
      <c r="Y85" s="44" t="s">
        <v>586</v>
      </c>
      <c r="Z85" s="58"/>
      <c r="AA85" s="56" t="s">
        <v>43</v>
      </c>
      <c r="AB85" s="184"/>
      <c r="AC85" s="240"/>
      <c r="AD85" s="42"/>
      <c r="AE85" s="4" t="s">
        <v>590</v>
      </c>
      <c r="AF85" s="1" t="s">
        <v>588</v>
      </c>
      <c r="AG85" s="239"/>
      <c r="AH85" s="11" t="s">
        <v>41</v>
      </c>
      <c r="AI85" s="11" t="s">
        <v>64</v>
      </c>
      <c r="AJ85" s="11" t="s">
        <v>589</v>
      </c>
      <c r="AK85" s="239"/>
      <c r="AL85" s="6" t="s">
        <v>591</v>
      </c>
      <c r="AM85" s="262"/>
      <c r="AN85" s="6" t="s">
        <v>586</v>
      </c>
      <c r="AO85" s="58"/>
      <c r="AP85" s="241" t="s">
        <v>43</v>
      </c>
      <c r="AQ85" s="242"/>
      <c r="AR85" s="243"/>
      <c r="AS85" s="42"/>
      <c r="AT85" s="4" t="s">
        <v>590</v>
      </c>
      <c r="AU85" s="1" t="s">
        <v>588</v>
      </c>
      <c r="AV85" s="2"/>
      <c r="AW85" s="2"/>
      <c r="AX85" s="2"/>
      <c r="AY85" s="39"/>
      <c r="AZ85" s="4"/>
      <c r="BA85" s="2"/>
      <c r="BB85" s="59"/>
      <c r="BC85" s="4"/>
      <c r="BD85" s="58"/>
      <c r="BE85" s="56"/>
      <c r="BF85" s="62"/>
      <c r="BG85" s="171" t="s">
        <v>592</v>
      </c>
      <c r="BH85" s="243"/>
    </row>
    <row r="86" spans="1:97" s="244" customFormat="1" ht="27" hidden="1" customHeight="1" outlineLevel="1">
      <c r="A86" s="150"/>
      <c r="B86" s="150"/>
      <c r="C86" s="150" t="s">
        <v>593</v>
      </c>
      <c r="D86" s="150"/>
      <c r="E86" s="150"/>
      <c r="F86" s="150"/>
      <c r="G86" s="150"/>
      <c r="H86" s="84"/>
      <c r="I86" s="188"/>
      <c r="J86" s="159"/>
      <c r="K86" s="84" t="s">
        <v>72</v>
      </c>
      <c r="L86" s="150"/>
      <c r="M86" s="150"/>
      <c r="N86" s="159"/>
      <c r="O86" s="150"/>
      <c r="P86" s="150"/>
      <c r="Q86" s="150" t="s">
        <v>594</v>
      </c>
      <c r="R86" s="150"/>
      <c r="S86" s="150"/>
      <c r="T86" s="150"/>
      <c r="U86" s="150"/>
      <c r="V86" s="150"/>
      <c r="W86" s="150"/>
      <c r="X86" s="85"/>
      <c r="Y86" s="150"/>
      <c r="Z86" s="58"/>
      <c r="AA86" s="84"/>
      <c r="AB86" s="188"/>
      <c r="AC86" s="159"/>
      <c r="AD86" s="150"/>
      <c r="AE86" s="150"/>
      <c r="AF86" s="150"/>
      <c r="AG86" s="150"/>
      <c r="AH86" s="150"/>
      <c r="AI86" s="150"/>
      <c r="AJ86" s="150"/>
      <c r="AK86" s="150"/>
      <c r="AL86" s="150"/>
      <c r="AM86" s="85"/>
      <c r="AN86" s="150"/>
      <c r="AO86" s="85"/>
      <c r="AP86" s="84"/>
      <c r="AQ86" s="188"/>
      <c r="AR86" s="243"/>
      <c r="AS86" s="150"/>
      <c r="AT86" s="150" t="s">
        <v>594</v>
      </c>
      <c r="AU86" s="150"/>
      <c r="AV86" s="150"/>
      <c r="AW86" s="150"/>
      <c r="AX86" s="150"/>
      <c r="AY86" s="150"/>
      <c r="AZ86" s="150"/>
      <c r="BA86" s="150"/>
      <c r="BB86" s="59"/>
      <c r="BC86" s="150"/>
      <c r="BD86" s="85"/>
      <c r="BE86" s="150"/>
      <c r="BF86" s="62"/>
      <c r="BG86" s="174" t="s">
        <v>595</v>
      </c>
      <c r="BH86" s="243"/>
    </row>
    <row r="87" spans="1:97" s="244" customFormat="1" ht="107.25" hidden="1" customHeight="1" outlineLevel="1">
      <c r="A87" s="82">
        <v>78</v>
      </c>
      <c r="B87" s="6" t="s">
        <v>596</v>
      </c>
      <c r="C87" s="4" t="s">
        <v>597</v>
      </c>
      <c r="D87" s="1" t="s">
        <v>598</v>
      </c>
      <c r="E87" s="11" t="s">
        <v>41</v>
      </c>
      <c r="F87" s="80" t="s">
        <v>589</v>
      </c>
      <c r="G87" s="6"/>
      <c r="H87" s="56" t="s">
        <v>43</v>
      </c>
      <c r="I87" s="184"/>
      <c r="J87" s="240"/>
      <c r="K87" s="79" t="s">
        <v>72</v>
      </c>
      <c r="L87" s="271"/>
      <c r="M87" s="254"/>
      <c r="N87" s="240"/>
      <c r="O87" s="81">
        <v>62</v>
      </c>
      <c r="P87" s="82"/>
      <c r="Q87" s="82" t="s">
        <v>599</v>
      </c>
      <c r="R87" s="41" t="s">
        <v>598</v>
      </c>
      <c r="S87" s="80" t="s">
        <v>600</v>
      </c>
      <c r="T87" s="80" t="s">
        <v>41</v>
      </c>
      <c r="U87" s="80" t="s">
        <v>589</v>
      </c>
      <c r="V87" s="44" t="s">
        <v>601</v>
      </c>
      <c r="W87" s="41" t="s">
        <v>602</v>
      </c>
      <c r="X87" s="85"/>
      <c r="Y87" s="44" t="s">
        <v>596</v>
      </c>
      <c r="Z87" s="58"/>
      <c r="AA87" s="56" t="s">
        <v>43</v>
      </c>
      <c r="AB87" s="184"/>
      <c r="AC87" s="240"/>
      <c r="AD87" s="239"/>
      <c r="AE87" s="4" t="s">
        <v>599</v>
      </c>
      <c r="AF87" s="1" t="s">
        <v>598</v>
      </c>
      <c r="AG87" s="272" t="s">
        <v>600</v>
      </c>
      <c r="AH87" s="11" t="s">
        <v>41</v>
      </c>
      <c r="AI87" s="11" t="s">
        <v>64</v>
      </c>
      <c r="AJ87" s="11" t="s">
        <v>589</v>
      </c>
      <c r="AK87" s="239"/>
      <c r="AL87" s="6" t="s">
        <v>603</v>
      </c>
      <c r="AM87" s="262"/>
      <c r="AN87" s="6" t="s">
        <v>596</v>
      </c>
      <c r="AO87" s="58"/>
      <c r="AP87" s="241" t="s">
        <v>43</v>
      </c>
      <c r="AQ87" s="242"/>
      <c r="AR87" s="243"/>
      <c r="AS87" s="42"/>
      <c r="AT87" s="4" t="s">
        <v>599</v>
      </c>
      <c r="AU87" s="1" t="s">
        <v>598</v>
      </c>
      <c r="AV87" s="2"/>
      <c r="AW87" s="2"/>
      <c r="AX87" s="2"/>
      <c r="AY87" s="39"/>
      <c r="AZ87" s="4"/>
      <c r="BA87" s="2"/>
      <c r="BB87" s="59"/>
      <c r="BC87" s="4"/>
      <c r="BD87" s="58"/>
      <c r="BE87" s="56"/>
      <c r="BF87" s="62"/>
      <c r="BG87" s="171" t="s">
        <v>604</v>
      </c>
      <c r="BH87" s="243"/>
    </row>
    <row r="88" spans="1:97" s="244" customFormat="1" ht="39" hidden="1" outlineLevel="1">
      <c r="A88" s="82">
        <v>79</v>
      </c>
      <c r="B88" s="6" t="s">
        <v>605</v>
      </c>
      <c r="C88" s="4" t="s">
        <v>606</v>
      </c>
      <c r="D88" s="1" t="s">
        <v>607</v>
      </c>
      <c r="E88" s="11" t="s">
        <v>608</v>
      </c>
      <c r="F88" s="80" t="s">
        <v>589</v>
      </c>
      <c r="G88" s="2"/>
      <c r="H88" s="56" t="s">
        <v>43</v>
      </c>
      <c r="I88" s="184"/>
      <c r="J88" s="240"/>
      <c r="K88" s="79" t="s">
        <v>72</v>
      </c>
      <c r="L88" s="271"/>
      <c r="M88" s="254"/>
      <c r="N88" s="240"/>
      <c r="O88" s="81">
        <v>63</v>
      </c>
      <c r="P88" s="82"/>
      <c r="Q88" s="82" t="s">
        <v>609</v>
      </c>
      <c r="R88" s="41" t="s">
        <v>607</v>
      </c>
      <c r="S88" s="80" t="s">
        <v>600</v>
      </c>
      <c r="T88" s="80" t="s">
        <v>608</v>
      </c>
      <c r="U88" s="80" t="s">
        <v>589</v>
      </c>
      <c r="V88" s="39"/>
      <c r="W88" s="41" t="s">
        <v>602</v>
      </c>
      <c r="X88" s="85"/>
      <c r="Y88" s="44" t="s">
        <v>605</v>
      </c>
      <c r="Z88" s="58"/>
      <c r="AA88" s="56" t="s">
        <v>43</v>
      </c>
      <c r="AB88" s="184"/>
      <c r="AC88" s="240"/>
      <c r="AD88" s="239"/>
      <c r="AE88" s="4" t="s">
        <v>609</v>
      </c>
      <c r="AF88" s="1" t="s">
        <v>607</v>
      </c>
      <c r="AG88" s="273" t="s">
        <v>600</v>
      </c>
      <c r="AH88" s="11" t="s">
        <v>608</v>
      </c>
      <c r="AI88" s="11" t="s">
        <v>64</v>
      </c>
      <c r="AJ88" s="11" t="s">
        <v>589</v>
      </c>
      <c r="AK88" s="239"/>
      <c r="AL88" s="239"/>
      <c r="AM88" s="262"/>
      <c r="AN88" s="6" t="s">
        <v>605</v>
      </c>
      <c r="AO88" s="58"/>
      <c r="AP88" s="241" t="s">
        <v>43</v>
      </c>
      <c r="AQ88" s="242"/>
      <c r="AR88" s="243"/>
      <c r="AS88" s="42"/>
      <c r="AT88" s="4" t="s">
        <v>609</v>
      </c>
      <c r="AU88" s="1" t="s">
        <v>607</v>
      </c>
      <c r="AV88" s="2"/>
      <c r="AW88" s="2"/>
      <c r="AX88" s="2"/>
      <c r="AY88" s="39"/>
      <c r="AZ88" s="4"/>
      <c r="BA88" s="2"/>
      <c r="BB88" s="59"/>
      <c r="BC88" s="4"/>
      <c r="BD88" s="58"/>
      <c r="BE88" s="56"/>
      <c r="BF88" s="62"/>
      <c r="BG88" s="171" t="s">
        <v>610</v>
      </c>
      <c r="BH88" s="243"/>
    </row>
    <row r="89" spans="1:97" s="276" customFormat="1" ht="15.75" customHeight="1" collapsed="1">
      <c r="A89" s="145"/>
      <c r="B89" s="661" t="s">
        <v>611</v>
      </c>
      <c r="C89" s="671" t="s">
        <v>612</v>
      </c>
      <c r="D89" s="89"/>
      <c r="E89" s="89"/>
      <c r="F89" s="89"/>
      <c r="G89" s="143"/>
      <c r="H89" s="290"/>
      <c r="I89" s="201"/>
      <c r="J89" s="160"/>
      <c r="K89" s="670" t="s">
        <v>613</v>
      </c>
      <c r="L89" s="208" t="s">
        <v>614</v>
      </c>
      <c r="M89" s="317"/>
      <c r="N89" s="160"/>
      <c r="O89" s="145"/>
      <c r="P89" s="145"/>
      <c r="Q89" s="522" t="s">
        <v>615</v>
      </c>
      <c r="R89" s="522"/>
      <c r="S89" s="522"/>
      <c r="T89" s="522"/>
      <c r="U89" s="522"/>
      <c r="V89" s="116"/>
      <c r="W89" s="130"/>
      <c r="X89" s="535"/>
      <c r="Y89" s="523" t="s">
        <v>611</v>
      </c>
      <c r="Z89" s="32"/>
      <c r="AA89" s="111"/>
      <c r="AB89" s="201"/>
      <c r="AC89" s="160"/>
      <c r="AD89" s="110"/>
      <c r="AE89" s="688" t="s">
        <v>616</v>
      </c>
      <c r="AF89" s="689"/>
      <c r="AG89" s="689"/>
      <c r="AH89" s="689"/>
      <c r="AI89" s="690"/>
      <c r="AJ89" s="110"/>
      <c r="AK89" s="110"/>
      <c r="AL89" s="110"/>
      <c r="AM89" s="126"/>
      <c r="AN89" s="155" t="s">
        <v>611</v>
      </c>
      <c r="AO89" s="32"/>
      <c r="AP89" s="108"/>
      <c r="AQ89" s="191"/>
      <c r="AR89" s="274"/>
      <c r="AS89" s="688" t="s">
        <v>617</v>
      </c>
      <c r="AT89" s="689"/>
      <c r="AU89" s="690"/>
      <c r="AV89" s="143"/>
      <c r="AW89" s="143"/>
      <c r="AX89" s="143"/>
      <c r="AY89" s="116"/>
      <c r="AZ89" s="109"/>
      <c r="BA89" s="110"/>
      <c r="BB89" s="126"/>
      <c r="BC89" s="155" t="s">
        <v>611</v>
      </c>
      <c r="BD89" s="32"/>
      <c r="BE89" s="107"/>
      <c r="BF89" s="123"/>
      <c r="BG89" s="671" t="s">
        <v>618</v>
      </c>
      <c r="BH89" s="274"/>
      <c r="BI89" s="275"/>
      <c r="BJ89" s="275"/>
      <c r="BK89" s="275"/>
      <c r="BL89" s="275"/>
      <c r="BM89" s="275"/>
      <c r="BN89" s="275"/>
      <c r="BO89" s="275"/>
      <c r="BP89" s="275"/>
      <c r="BQ89" s="275"/>
      <c r="BR89" s="275"/>
      <c r="BS89" s="275"/>
      <c r="BT89" s="275"/>
      <c r="BU89" s="275"/>
      <c r="BV89" s="275"/>
      <c r="BW89" s="275"/>
      <c r="BX89" s="275"/>
      <c r="BY89" s="275"/>
      <c r="BZ89" s="275"/>
      <c r="CA89" s="275"/>
      <c r="CB89" s="275"/>
      <c r="CC89" s="275"/>
      <c r="CD89" s="275"/>
      <c r="CE89" s="275"/>
      <c r="CF89" s="275"/>
      <c r="CG89" s="275"/>
      <c r="CH89" s="275"/>
      <c r="CI89" s="275"/>
      <c r="CJ89" s="275"/>
      <c r="CK89" s="275"/>
      <c r="CL89" s="275"/>
      <c r="CM89" s="275"/>
      <c r="CN89" s="275"/>
      <c r="CO89" s="275"/>
      <c r="CP89" s="275"/>
      <c r="CQ89" s="275"/>
      <c r="CR89" s="275"/>
      <c r="CS89" s="275"/>
    </row>
    <row r="90" spans="1:97" s="645" customFormat="1" ht="15" hidden="1" customHeight="1" outlineLevel="1">
      <c r="A90" s="636"/>
      <c r="B90" s="636"/>
      <c r="C90" s="636"/>
      <c r="D90" s="636"/>
      <c r="E90" s="636"/>
      <c r="F90" s="636"/>
      <c r="G90" s="636"/>
      <c r="H90" s="636" t="s">
        <v>258</v>
      </c>
      <c r="I90" s="636">
        <v>2017</v>
      </c>
      <c r="J90" s="637"/>
      <c r="K90" s="636"/>
      <c r="L90" s="636"/>
      <c r="M90" s="636"/>
      <c r="N90" s="637"/>
      <c r="O90" s="508">
        <v>64</v>
      </c>
      <c r="P90" s="508">
        <v>60</v>
      </c>
      <c r="Q90" s="638" t="s">
        <v>580</v>
      </c>
      <c r="R90" s="638" t="s">
        <v>581</v>
      </c>
      <c r="S90" s="508" t="s">
        <v>63</v>
      </c>
      <c r="T90" s="508" t="s">
        <v>41</v>
      </c>
      <c r="U90" s="508" t="s">
        <v>384</v>
      </c>
      <c r="V90" s="636"/>
      <c r="W90" s="638" t="s">
        <v>619</v>
      </c>
      <c r="X90" s="513"/>
      <c r="Y90" s="638" t="s">
        <v>583</v>
      </c>
      <c r="Z90" s="510"/>
      <c r="AA90" s="639" t="s">
        <v>43</v>
      </c>
      <c r="AB90" s="640"/>
      <c r="AC90" s="637"/>
      <c r="AD90" s="508">
        <v>54</v>
      </c>
      <c r="AE90" s="510" t="s">
        <v>580</v>
      </c>
      <c r="AF90" s="510" t="s">
        <v>581</v>
      </c>
      <c r="AG90" s="511" t="s">
        <v>63</v>
      </c>
      <c r="AH90" s="511" t="s">
        <v>41</v>
      </c>
      <c r="AI90" s="511" t="s">
        <v>64</v>
      </c>
      <c r="AJ90" s="508" t="s">
        <v>384</v>
      </c>
      <c r="AK90" s="512"/>
      <c r="AL90" s="510" t="s">
        <v>620</v>
      </c>
      <c r="AM90" s="637"/>
      <c r="AN90" s="510" t="s">
        <v>583</v>
      </c>
      <c r="AO90" s="510"/>
      <c r="AP90" s="641" t="s">
        <v>43</v>
      </c>
      <c r="AQ90" s="642"/>
      <c r="AR90" s="643"/>
      <c r="AS90" s="508">
        <v>54</v>
      </c>
      <c r="AT90" s="510" t="s">
        <v>580</v>
      </c>
      <c r="AU90" s="510" t="s">
        <v>581</v>
      </c>
      <c r="AV90" s="511" t="s">
        <v>63</v>
      </c>
      <c r="AW90" s="511" t="s">
        <v>41</v>
      </c>
      <c r="AX90" s="511" t="s">
        <v>64</v>
      </c>
      <c r="AY90" s="508" t="s">
        <v>384</v>
      </c>
      <c r="AZ90" s="512"/>
      <c r="BA90" s="510" t="s">
        <v>620</v>
      </c>
      <c r="BB90" s="510"/>
      <c r="BC90" s="510" t="s">
        <v>583</v>
      </c>
      <c r="BD90" s="510"/>
      <c r="BE90" s="639"/>
      <c r="BF90" s="639"/>
      <c r="BG90" s="644" t="s">
        <v>621</v>
      </c>
      <c r="BH90" s="643"/>
    </row>
    <row r="91" spans="1:97" ht="46.5" hidden="1" customHeight="1" outlineLevel="1">
      <c r="A91" s="80">
        <v>80</v>
      </c>
      <c r="B91" s="6" t="s">
        <v>586</v>
      </c>
      <c r="C91" s="1" t="s">
        <v>622</v>
      </c>
      <c r="D91" s="1" t="s">
        <v>623</v>
      </c>
      <c r="E91" s="11" t="s">
        <v>41</v>
      </c>
      <c r="F91" s="80" t="s">
        <v>589</v>
      </c>
      <c r="G91" s="6"/>
      <c r="H91" s="11" t="s">
        <v>43</v>
      </c>
      <c r="I91" s="197"/>
      <c r="J91" s="240"/>
      <c r="K91" s="139" t="s">
        <v>72</v>
      </c>
      <c r="L91" s="277"/>
      <c r="M91" s="256"/>
      <c r="N91" s="240"/>
      <c r="O91" s="81">
        <v>65</v>
      </c>
      <c r="P91" s="80">
        <v>61</v>
      </c>
      <c r="Q91" s="41" t="s">
        <v>624</v>
      </c>
      <c r="R91" s="41" t="s">
        <v>623</v>
      </c>
      <c r="S91" s="80"/>
      <c r="T91" s="80" t="s">
        <v>41</v>
      </c>
      <c r="U91" s="80" t="s">
        <v>589</v>
      </c>
      <c r="V91" s="44"/>
      <c r="W91" s="41"/>
      <c r="X91" s="525"/>
      <c r="Y91" s="44" t="s">
        <v>586</v>
      </c>
      <c r="Z91" s="58"/>
      <c r="AA91" s="51" t="s">
        <v>43</v>
      </c>
      <c r="AB91" s="197"/>
      <c r="AC91" s="240"/>
      <c r="AD91" s="80">
        <v>55</v>
      </c>
      <c r="AE91" s="1" t="s">
        <v>624</v>
      </c>
      <c r="AF91" s="1" t="s">
        <v>588</v>
      </c>
      <c r="AG91" s="11"/>
      <c r="AH91" s="11" t="s">
        <v>41</v>
      </c>
      <c r="AI91" s="11" t="s">
        <v>64</v>
      </c>
      <c r="AJ91" s="80" t="s">
        <v>589</v>
      </c>
      <c r="AK91" s="6"/>
      <c r="AL91" s="1" t="s">
        <v>591</v>
      </c>
      <c r="AM91" s="262"/>
      <c r="AN91" s="6" t="s">
        <v>586</v>
      </c>
      <c r="AO91" s="58"/>
      <c r="AP91" s="241" t="s">
        <v>43</v>
      </c>
      <c r="AQ91" s="242"/>
      <c r="AS91" s="80">
        <v>55</v>
      </c>
      <c r="AT91" s="1" t="s">
        <v>624</v>
      </c>
      <c r="AU91" s="1" t="s">
        <v>588</v>
      </c>
      <c r="AV91" s="11"/>
      <c r="AW91" s="11" t="s">
        <v>41</v>
      </c>
      <c r="AX91" s="11" t="s">
        <v>64</v>
      </c>
      <c r="AY91" s="80" t="s">
        <v>589</v>
      </c>
      <c r="AZ91" s="6"/>
      <c r="BA91" s="1" t="s">
        <v>591</v>
      </c>
      <c r="BB91" s="59"/>
      <c r="BC91" s="6" t="s">
        <v>586</v>
      </c>
      <c r="BD91" s="58"/>
      <c r="BE91" s="51"/>
      <c r="BF91" s="66"/>
      <c r="BG91" s="171" t="s">
        <v>625</v>
      </c>
    </row>
    <row r="92" spans="1:97" s="280" customFormat="1" ht="21" hidden="1" customHeight="1" outlineLevel="1">
      <c r="A92" s="248"/>
      <c r="B92" s="8"/>
      <c r="C92" s="249"/>
      <c r="D92" s="249"/>
      <c r="E92" s="250"/>
      <c r="F92" s="251"/>
      <c r="G92" s="250"/>
      <c r="H92" s="57"/>
      <c r="I92" s="199"/>
      <c r="J92" s="67"/>
      <c r="K92" s="38" t="s">
        <v>72</v>
      </c>
      <c r="L92" s="278"/>
      <c r="M92" s="279"/>
      <c r="N92" s="67"/>
      <c r="O92" s="247"/>
      <c r="P92" s="248"/>
      <c r="Q92" s="283"/>
      <c r="R92" s="283"/>
      <c r="S92" s="251"/>
      <c r="T92" s="251"/>
      <c r="U92" s="251"/>
      <c r="V92" s="251"/>
      <c r="W92" s="150"/>
      <c r="X92" s="525"/>
      <c r="Y92" s="150"/>
      <c r="Z92" s="58"/>
      <c r="AA92" s="54"/>
      <c r="AB92" s="199"/>
      <c r="AC92" s="67"/>
      <c r="AD92" s="3"/>
      <c r="AE92" s="3"/>
      <c r="AF92" s="3"/>
      <c r="AG92" s="3"/>
      <c r="AH92" s="3"/>
      <c r="AI92" s="3"/>
      <c r="AJ92" s="3"/>
      <c r="AK92" s="3"/>
      <c r="AL92" s="3"/>
      <c r="AM92" s="59"/>
      <c r="AN92" s="3"/>
      <c r="AO92" s="59"/>
      <c r="AP92" s="57"/>
      <c r="AQ92" s="189"/>
      <c r="AR92" s="243"/>
      <c r="AS92" s="248" t="s">
        <v>258</v>
      </c>
      <c r="AT92" s="249" t="s">
        <v>259</v>
      </c>
      <c r="AU92" s="250"/>
      <c r="AV92" s="250"/>
      <c r="AW92" s="250"/>
      <c r="AX92" s="253"/>
      <c r="AY92" s="251"/>
      <c r="AZ92" s="252"/>
      <c r="BA92" s="3"/>
      <c r="BB92" s="59"/>
      <c r="BC92" s="8"/>
      <c r="BD92" s="58"/>
      <c r="BE92" s="54" t="s">
        <v>258</v>
      </c>
      <c r="BF92" s="66"/>
      <c r="BG92" s="172" t="s">
        <v>626</v>
      </c>
      <c r="BH92" s="243"/>
      <c r="BI92" s="244"/>
      <c r="BJ92" s="244"/>
      <c r="BK92" s="244"/>
      <c r="BL92" s="244"/>
      <c r="BM92" s="244"/>
      <c r="BN92" s="244"/>
      <c r="BO92" s="244"/>
      <c r="BP92" s="244"/>
      <c r="BQ92" s="244"/>
      <c r="BR92" s="244"/>
      <c r="BS92" s="244"/>
      <c r="BT92" s="244"/>
      <c r="BU92" s="244"/>
      <c r="BV92" s="244"/>
      <c r="BW92" s="244"/>
      <c r="BX92" s="244"/>
      <c r="BY92" s="244"/>
      <c r="BZ92" s="244"/>
      <c r="CA92" s="244"/>
      <c r="CB92" s="244"/>
      <c r="CC92" s="244"/>
      <c r="CD92" s="244"/>
      <c r="CE92" s="244"/>
      <c r="CF92" s="244"/>
      <c r="CG92" s="244"/>
      <c r="CH92" s="244"/>
      <c r="CI92" s="244"/>
      <c r="CJ92" s="244"/>
      <c r="CK92" s="244"/>
      <c r="CL92" s="244"/>
      <c r="CM92" s="244"/>
      <c r="CN92" s="244"/>
      <c r="CO92" s="244"/>
      <c r="CP92" s="244"/>
      <c r="CQ92" s="244"/>
      <c r="CR92" s="244"/>
      <c r="CS92" s="244"/>
    </row>
    <row r="93" spans="1:97" ht="99.75" hidden="1" customHeight="1" outlineLevel="1">
      <c r="A93" s="80">
        <v>81</v>
      </c>
      <c r="B93" s="6" t="s">
        <v>596</v>
      </c>
      <c r="C93" s="1" t="s">
        <v>627</v>
      </c>
      <c r="D93" s="1" t="s">
        <v>628</v>
      </c>
      <c r="E93" s="11" t="s">
        <v>41</v>
      </c>
      <c r="F93" s="80" t="s">
        <v>589</v>
      </c>
      <c r="G93" s="6"/>
      <c r="H93" s="11" t="s">
        <v>43</v>
      </c>
      <c r="I93" s="197"/>
      <c r="J93" s="240"/>
      <c r="K93" s="139" t="s">
        <v>72</v>
      </c>
      <c r="L93" s="6"/>
      <c r="M93" s="256"/>
      <c r="N93" s="240"/>
      <c r="O93" s="81">
        <v>66</v>
      </c>
      <c r="P93" s="80">
        <v>62</v>
      </c>
      <c r="Q93" s="41" t="s">
        <v>629</v>
      </c>
      <c r="R93" s="41" t="s">
        <v>628</v>
      </c>
      <c r="S93" s="80" t="s">
        <v>600</v>
      </c>
      <c r="T93" s="80" t="s">
        <v>41</v>
      </c>
      <c r="U93" s="80" t="s">
        <v>589</v>
      </c>
      <c r="V93" s="44" t="s">
        <v>601</v>
      </c>
      <c r="W93" s="41" t="s">
        <v>602</v>
      </c>
      <c r="X93" s="525"/>
      <c r="Y93" s="44" t="s">
        <v>596</v>
      </c>
      <c r="Z93" s="58"/>
      <c r="AA93" s="51" t="s">
        <v>43</v>
      </c>
      <c r="AB93" s="197"/>
      <c r="AC93" s="240"/>
      <c r="AD93" s="80">
        <v>56</v>
      </c>
      <c r="AE93" s="1" t="s">
        <v>629</v>
      </c>
      <c r="AF93" s="1" t="s">
        <v>598</v>
      </c>
      <c r="AG93" s="11" t="s">
        <v>600</v>
      </c>
      <c r="AH93" s="11" t="s">
        <v>41</v>
      </c>
      <c r="AI93" s="11" t="s">
        <v>64</v>
      </c>
      <c r="AJ93" s="80" t="s">
        <v>589</v>
      </c>
      <c r="AK93" s="6" t="s">
        <v>630</v>
      </c>
      <c r="AL93" s="1" t="s">
        <v>603</v>
      </c>
      <c r="AM93" s="59"/>
      <c r="AN93" s="6" t="s">
        <v>596</v>
      </c>
      <c r="AO93" s="58"/>
      <c r="AP93" s="241" t="s">
        <v>43</v>
      </c>
      <c r="AQ93" s="242"/>
      <c r="AS93" s="80">
        <v>56</v>
      </c>
      <c r="AT93" s="1" t="s">
        <v>629</v>
      </c>
      <c r="AU93" s="1" t="s">
        <v>598</v>
      </c>
      <c r="AV93" s="11" t="s">
        <v>600</v>
      </c>
      <c r="AW93" s="11" t="s">
        <v>41</v>
      </c>
      <c r="AX93" s="11" t="s">
        <v>64</v>
      </c>
      <c r="AY93" s="80" t="s">
        <v>589</v>
      </c>
      <c r="AZ93" s="6" t="s">
        <v>630</v>
      </c>
      <c r="BA93" s="1" t="s">
        <v>603</v>
      </c>
      <c r="BB93" s="59"/>
      <c r="BC93" s="6" t="s">
        <v>596</v>
      </c>
      <c r="BD93" s="58"/>
      <c r="BE93" s="51"/>
      <c r="BF93" s="66"/>
      <c r="BG93" s="170" t="s">
        <v>631</v>
      </c>
    </row>
    <row r="94" spans="1:97" ht="36" hidden="1" customHeight="1" outlineLevel="1">
      <c r="A94" s="80">
        <v>82</v>
      </c>
      <c r="B94" s="6" t="s">
        <v>605</v>
      </c>
      <c r="C94" s="1" t="s">
        <v>606</v>
      </c>
      <c r="D94" s="1" t="s">
        <v>607</v>
      </c>
      <c r="E94" s="11" t="s">
        <v>608</v>
      </c>
      <c r="F94" s="80" t="s">
        <v>589</v>
      </c>
      <c r="G94" s="6"/>
      <c r="H94" s="11" t="s">
        <v>43</v>
      </c>
      <c r="I94" s="197"/>
      <c r="J94" s="240"/>
      <c r="K94" s="139" t="s">
        <v>72</v>
      </c>
      <c r="L94" s="6"/>
      <c r="M94" s="256"/>
      <c r="N94" s="240"/>
      <c r="O94" s="81">
        <v>67</v>
      </c>
      <c r="P94" s="80">
        <v>63</v>
      </c>
      <c r="Q94" s="41" t="s">
        <v>632</v>
      </c>
      <c r="R94" s="41" t="s">
        <v>607</v>
      </c>
      <c r="S94" s="80" t="s">
        <v>600</v>
      </c>
      <c r="T94" s="80" t="s">
        <v>608</v>
      </c>
      <c r="U94" s="80" t="s">
        <v>589</v>
      </c>
      <c r="V94" s="44"/>
      <c r="W94" s="39"/>
      <c r="X94" s="525"/>
      <c r="Y94" s="44" t="s">
        <v>605</v>
      </c>
      <c r="Z94" s="58"/>
      <c r="AA94" s="51" t="s">
        <v>190</v>
      </c>
      <c r="AB94" s="197">
        <v>2015</v>
      </c>
      <c r="AC94" s="240"/>
      <c r="AD94" s="80">
        <v>57</v>
      </c>
      <c r="AE94" s="1" t="s">
        <v>632</v>
      </c>
      <c r="AF94" s="1" t="s">
        <v>607</v>
      </c>
      <c r="AG94" s="11" t="s">
        <v>600</v>
      </c>
      <c r="AH94" s="11" t="s">
        <v>608</v>
      </c>
      <c r="AI94" s="11" t="s">
        <v>64</v>
      </c>
      <c r="AJ94" s="80" t="s">
        <v>589</v>
      </c>
      <c r="AK94" s="6"/>
      <c r="AL94" s="1"/>
      <c r="AM94" s="59"/>
      <c r="AN94" s="6" t="s">
        <v>605</v>
      </c>
      <c r="AO94" s="58"/>
      <c r="AP94" s="241" t="s">
        <v>43</v>
      </c>
      <c r="AQ94" s="242"/>
      <c r="AS94" s="80">
        <v>57</v>
      </c>
      <c r="AT94" s="1" t="s">
        <v>632</v>
      </c>
      <c r="AU94" s="1" t="s">
        <v>607</v>
      </c>
      <c r="AV94" s="11" t="s">
        <v>600</v>
      </c>
      <c r="AW94" s="11" t="s">
        <v>608</v>
      </c>
      <c r="AX94" s="11" t="s">
        <v>64</v>
      </c>
      <c r="AY94" s="80" t="s">
        <v>589</v>
      </c>
      <c r="AZ94" s="6"/>
      <c r="BA94" s="1"/>
      <c r="BB94" s="59"/>
      <c r="BC94" s="6" t="s">
        <v>605</v>
      </c>
      <c r="BD94" s="58"/>
      <c r="BE94" s="51"/>
      <c r="BF94" s="66"/>
      <c r="BG94" s="170" t="s">
        <v>633</v>
      </c>
    </row>
    <row r="95" spans="1:97" ht="55.5" hidden="1" customHeight="1" outlineLevel="1">
      <c r="A95" s="80">
        <v>83</v>
      </c>
      <c r="B95" s="6" t="s">
        <v>634</v>
      </c>
      <c r="C95" s="1" t="s">
        <v>635</v>
      </c>
      <c r="D95" s="1" t="s">
        <v>636</v>
      </c>
      <c r="E95" s="11" t="s">
        <v>117</v>
      </c>
      <c r="F95" s="80">
        <v>10</v>
      </c>
      <c r="G95" s="1"/>
      <c r="H95" s="11" t="s">
        <v>43</v>
      </c>
      <c r="I95" s="197"/>
      <c r="J95" s="240"/>
      <c r="K95" s="78" t="s">
        <v>637</v>
      </c>
      <c r="L95" s="4" t="s">
        <v>635</v>
      </c>
      <c r="M95" s="81" t="s">
        <v>107</v>
      </c>
      <c r="N95" s="240"/>
      <c r="O95" s="81">
        <v>68</v>
      </c>
      <c r="P95" s="80">
        <v>64</v>
      </c>
      <c r="Q95" s="41" t="s">
        <v>635</v>
      </c>
      <c r="R95" s="41" t="s">
        <v>638</v>
      </c>
      <c r="S95" s="80"/>
      <c r="T95" s="80" t="s">
        <v>117</v>
      </c>
      <c r="U95" s="80">
        <v>10</v>
      </c>
      <c r="V95" s="41" t="s">
        <v>119</v>
      </c>
      <c r="W95" s="41" t="s">
        <v>639</v>
      </c>
      <c r="X95" s="527"/>
      <c r="Y95" s="44" t="s">
        <v>634</v>
      </c>
      <c r="Z95" s="58"/>
      <c r="AA95" s="55" t="s">
        <v>190</v>
      </c>
      <c r="AB95" s="197">
        <v>2015</v>
      </c>
      <c r="AC95" s="240"/>
      <c r="AD95" s="81">
        <v>58</v>
      </c>
      <c r="AE95" s="1" t="s">
        <v>635</v>
      </c>
      <c r="AF95" s="1" t="s">
        <v>640</v>
      </c>
      <c r="AG95" s="11"/>
      <c r="AH95" s="11" t="s">
        <v>117</v>
      </c>
      <c r="AI95" s="11" t="s">
        <v>120</v>
      </c>
      <c r="AJ95" s="80">
        <v>10</v>
      </c>
      <c r="AK95" s="1" t="s">
        <v>119</v>
      </c>
      <c r="AL95" s="1" t="s">
        <v>641</v>
      </c>
      <c r="AM95" s="59"/>
      <c r="AN95" s="6" t="s">
        <v>634</v>
      </c>
      <c r="AO95" s="58"/>
      <c r="AP95" s="241" t="s">
        <v>43</v>
      </c>
      <c r="AQ95" s="242"/>
      <c r="AS95" s="81">
        <v>58</v>
      </c>
      <c r="AT95" s="1" t="s">
        <v>635</v>
      </c>
      <c r="AU95" s="1" t="s">
        <v>640</v>
      </c>
      <c r="AV95" s="11"/>
      <c r="AW95" s="11" t="s">
        <v>117</v>
      </c>
      <c r="AX95" s="11" t="s">
        <v>120</v>
      </c>
      <c r="AY95" s="80">
        <v>10</v>
      </c>
      <c r="AZ95" s="1" t="s">
        <v>119</v>
      </c>
      <c r="BA95" s="1" t="s">
        <v>641</v>
      </c>
      <c r="BB95" s="59"/>
      <c r="BC95" s="6" t="s">
        <v>634</v>
      </c>
      <c r="BD95" s="58"/>
      <c r="BE95" s="55"/>
      <c r="BF95" s="63"/>
      <c r="BG95" s="170" t="s">
        <v>642</v>
      </c>
    </row>
    <row r="96" spans="1:97" ht="40.5" hidden="1" customHeight="1" outlineLevel="1">
      <c r="A96" s="80">
        <v>84</v>
      </c>
      <c r="B96" s="6" t="s">
        <v>643</v>
      </c>
      <c r="C96" s="1" t="s">
        <v>644</v>
      </c>
      <c r="D96" s="4" t="s">
        <v>645</v>
      </c>
      <c r="E96" s="11" t="s">
        <v>254</v>
      </c>
      <c r="F96" s="80">
        <v>3</v>
      </c>
      <c r="G96" s="6"/>
      <c r="H96" s="11" t="s">
        <v>43</v>
      </c>
      <c r="I96" s="197"/>
      <c r="J96" s="240"/>
      <c r="K96" s="78" t="s">
        <v>646</v>
      </c>
      <c r="L96" s="4" t="s">
        <v>644</v>
      </c>
      <c r="M96" s="81" t="s">
        <v>45</v>
      </c>
      <c r="N96" s="240"/>
      <c r="O96" s="81">
        <v>69</v>
      </c>
      <c r="P96" s="80">
        <v>65</v>
      </c>
      <c r="Q96" s="41" t="s">
        <v>644</v>
      </c>
      <c r="R96" s="82" t="s">
        <v>645</v>
      </c>
      <c r="S96" s="80"/>
      <c r="T96" s="80" t="s">
        <v>254</v>
      </c>
      <c r="U96" s="80">
        <v>3</v>
      </c>
      <c r="V96" s="44"/>
      <c r="W96" s="39"/>
      <c r="X96" s="525"/>
      <c r="Y96" s="44" t="s">
        <v>643</v>
      </c>
      <c r="Z96" s="58"/>
      <c r="AA96" s="53" t="s">
        <v>190</v>
      </c>
      <c r="AB96" s="197">
        <v>2015</v>
      </c>
      <c r="AC96" s="240"/>
      <c r="AD96" s="81">
        <v>59</v>
      </c>
      <c r="AE96" s="1" t="s">
        <v>644</v>
      </c>
      <c r="AF96" s="1"/>
      <c r="AG96" s="11"/>
      <c r="AH96" s="11" t="s">
        <v>254</v>
      </c>
      <c r="AI96" s="11" t="s">
        <v>64</v>
      </c>
      <c r="AJ96" s="80">
        <v>3</v>
      </c>
      <c r="AK96" s="6"/>
      <c r="AL96" s="20"/>
      <c r="AM96" s="72"/>
      <c r="AN96" s="6" t="s">
        <v>643</v>
      </c>
      <c r="AO96" s="58"/>
      <c r="AP96" s="241" t="s">
        <v>43</v>
      </c>
      <c r="AQ96" s="242"/>
      <c r="AS96" s="81">
        <v>59</v>
      </c>
      <c r="AT96" s="1" t="s">
        <v>644</v>
      </c>
      <c r="AU96" s="1"/>
      <c r="AV96" s="11"/>
      <c r="AW96" s="11" t="s">
        <v>254</v>
      </c>
      <c r="AX96" s="11" t="s">
        <v>64</v>
      </c>
      <c r="AY96" s="80">
        <v>3</v>
      </c>
      <c r="AZ96" s="6"/>
      <c r="BA96" s="20"/>
      <c r="BB96" s="72"/>
      <c r="BC96" s="6" t="s">
        <v>643</v>
      </c>
      <c r="BD96" s="58"/>
      <c r="BE96" s="53"/>
      <c r="BF96" s="65"/>
      <c r="BG96" s="170" t="s">
        <v>647</v>
      </c>
    </row>
    <row r="97" spans="1:97" s="281" customFormat="1" ht="30" hidden="1" customHeight="1" outlineLevel="1">
      <c r="A97" s="80">
        <v>85</v>
      </c>
      <c r="B97" s="4" t="s">
        <v>648</v>
      </c>
      <c r="C97" s="20" t="s">
        <v>649</v>
      </c>
      <c r="D97" s="1" t="s">
        <v>650</v>
      </c>
      <c r="E97" s="55" t="s">
        <v>41</v>
      </c>
      <c r="F97" s="81">
        <v>1</v>
      </c>
      <c r="G97" s="25" t="s">
        <v>651</v>
      </c>
      <c r="H97" s="55" t="s">
        <v>43</v>
      </c>
      <c r="I97" s="198"/>
      <c r="J97" s="240"/>
      <c r="K97" s="78" t="s">
        <v>652</v>
      </c>
      <c r="L97" s="4" t="s">
        <v>649</v>
      </c>
      <c r="M97" s="81" t="s">
        <v>45</v>
      </c>
      <c r="N97" s="240"/>
      <c r="O97" s="81">
        <v>70</v>
      </c>
      <c r="P97" s="80">
        <v>66</v>
      </c>
      <c r="Q97" s="39" t="s">
        <v>649</v>
      </c>
      <c r="R97" s="41" t="s">
        <v>653</v>
      </c>
      <c r="S97" s="81"/>
      <c r="T97" s="81" t="s">
        <v>41</v>
      </c>
      <c r="U97" s="81">
        <v>1</v>
      </c>
      <c r="V97" s="82" t="s">
        <v>654</v>
      </c>
      <c r="W97" s="41" t="s">
        <v>655</v>
      </c>
      <c r="X97" s="525"/>
      <c r="Y97" s="82" t="s">
        <v>648</v>
      </c>
      <c r="Z97" s="58"/>
      <c r="AA97" s="53" t="s">
        <v>43</v>
      </c>
      <c r="AB97" s="198"/>
      <c r="AC97" s="240"/>
      <c r="AD97" s="81">
        <v>60</v>
      </c>
      <c r="AE97" s="20" t="s">
        <v>649</v>
      </c>
      <c r="AF97" s="1" t="s">
        <v>656</v>
      </c>
      <c r="AG97" s="55"/>
      <c r="AH97" s="55" t="s">
        <v>41</v>
      </c>
      <c r="AI97" s="11" t="s">
        <v>49</v>
      </c>
      <c r="AJ97" s="81">
        <v>1</v>
      </c>
      <c r="AK97" s="25" t="s">
        <v>657</v>
      </c>
      <c r="AL97" s="20"/>
      <c r="AM97" s="72"/>
      <c r="AN97" s="4" t="s">
        <v>648</v>
      </c>
      <c r="AO97" s="58"/>
      <c r="AP97" s="241" t="s">
        <v>43</v>
      </c>
      <c r="AQ97" s="242"/>
      <c r="AR97" s="243"/>
      <c r="AS97" s="81" t="s">
        <v>658</v>
      </c>
      <c r="AT97" s="20" t="s">
        <v>649</v>
      </c>
      <c r="AU97" s="1" t="s">
        <v>656</v>
      </c>
      <c r="AV97" s="55"/>
      <c r="AW97" s="55" t="s">
        <v>41</v>
      </c>
      <c r="AX97" s="11" t="s">
        <v>49</v>
      </c>
      <c r="AY97" s="81">
        <v>1</v>
      </c>
      <c r="AZ97" s="25" t="s">
        <v>657</v>
      </c>
      <c r="BA97" s="20"/>
      <c r="BB97" s="72"/>
      <c r="BC97" s="4" t="s">
        <v>648</v>
      </c>
      <c r="BD97" s="58"/>
      <c r="BE97" s="53" t="s">
        <v>396</v>
      </c>
      <c r="BF97" s="65"/>
      <c r="BG97" s="171"/>
      <c r="BH97" s="243"/>
      <c r="BI97" s="244"/>
      <c r="BJ97" s="244"/>
      <c r="BK97" s="244"/>
      <c r="BL97" s="244"/>
      <c r="BM97" s="244"/>
      <c r="BN97" s="244"/>
      <c r="BO97" s="244"/>
      <c r="BP97" s="244"/>
      <c r="BQ97" s="244"/>
      <c r="BR97" s="244"/>
      <c r="BS97" s="244"/>
      <c r="BT97" s="244"/>
      <c r="BU97" s="244"/>
      <c r="BV97" s="244"/>
      <c r="BW97" s="244"/>
      <c r="BX97" s="244"/>
      <c r="BY97" s="244"/>
      <c r="BZ97" s="244"/>
      <c r="CA97" s="244"/>
      <c r="CB97" s="244"/>
      <c r="CC97" s="244"/>
      <c r="CD97" s="244"/>
      <c r="CE97" s="244"/>
      <c r="CF97" s="244"/>
      <c r="CG97" s="244"/>
      <c r="CH97" s="244"/>
      <c r="CI97" s="244"/>
      <c r="CJ97" s="244"/>
      <c r="CK97" s="244"/>
      <c r="CL97" s="244"/>
      <c r="CM97" s="244"/>
      <c r="CN97" s="244"/>
      <c r="CO97" s="244"/>
      <c r="CP97" s="244"/>
      <c r="CQ97" s="244"/>
      <c r="CR97" s="244"/>
      <c r="CS97" s="244"/>
    </row>
    <row r="98" spans="1:97" ht="114" hidden="1" customHeight="1" outlineLevel="1">
      <c r="A98" s="80">
        <v>86</v>
      </c>
      <c r="B98" s="4" t="s">
        <v>659</v>
      </c>
      <c r="C98" s="20" t="s">
        <v>660</v>
      </c>
      <c r="D98" s="20" t="s">
        <v>661</v>
      </c>
      <c r="E98" s="11" t="s">
        <v>41</v>
      </c>
      <c r="F98" s="80">
        <v>250</v>
      </c>
      <c r="G98" s="6"/>
      <c r="H98" s="55" t="s">
        <v>43</v>
      </c>
      <c r="I98" s="198"/>
      <c r="J98" s="240"/>
      <c r="K98" s="78" t="s">
        <v>662</v>
      </c>
      <c r="L98" s="4" t="s">
        <v>663</v>
      </c>
      <c r="M98" s="81" t="s">
        <v>45</v>
      </c>
      <c r="N98" s="240"/>
      <c r="O98" s="81">
        <v>71</v>
      </c>
      <c r="P98" s="80">
        <v>67</v>
      </c>
      <c r="Q98" s="39" t="s">
        <v>660</v>
      </c>
      <c r="R98" s="39" t="s">
        <v>661</v>
      </c>
      <c r="S98" s="80"/>
      <c r="T98" s="80" t="s">
        <v>41</v>
      </c>
      <c r="U98" s="80">
        <v>250</v>
      </c>
      <c r="V98" s="44"/>
      <c r="W98" s="39" t="s">
        <v>664</v>
      </c>
      <c r="X98" s="531"/>
      <c r="Y98" s="82" t="s">
        <v>659</v>
      </c>
      <c r="Z98" s="58"/>
      <c r="AA98" s="53" t="s">
        <v>190</v>
      </c>
      <c r="AB98" s="197">
        <v>2015</v>
      </c>
      <c r="AC98" s="240"/>
      <c r="AD98" s="81">
        <v>61</v>
      </c>
      <c r="AE98" s="20" t="s">
        <v>665</v>
      </c>
      <c r="AF98" s="20" t="s">
        <v>666</v>
      </c>
      <c r="AG98" s="11"/>
      <c r="AH98" s="11" t="s">
        <v>41</v>
      </c>
      <c r="AI98" s="11" t="s">
        <v>64</v>
      </c>
      <c r="AJ98" s="80">
        <v>250</v>
      </c>
      <c r="AK98" s="6"/>
      <c r="AL98" s="20" t="s">
        <v>667</v>
      </c>
      <c r="AM98" s="72"/>
      <c r="AN98" s="4" t="s">
        <v>659</v>
      </c>
      <c r="AO98" s="58"/>
      <c r="AP98" s="241" t="s">
        <v>43</v>
      </c>
      <c r="AQ98" s="242"/>
      <c r="AS98" s="81">
        <v>61</v>
      </c>
      <c r="AT98" s="20" t="s">
        <v>665</v>
      </c>
      <c r="AU98" s="20" t="s">
        <v>666</v>
      </c>
      <c r="AV98" s="11"/>
      <c r="AW98" s="11" t="s">
        <v>41</v>
      </c>
      <c r="AX98" s="11" t="s">
        <v>64</v>
      </c>
      <c r="AY98" s="80">
        <v>250</v>
      </c>
      <c r="AZ98" s="6"/>
      <c r="BA98" s="20" t="s">
        <v>667</v>
      </c>
      <c r="BB98" s="72"/>
      <c r="BC98" s="4" t="s">
        <v>659</v>
      </c>
      <c r="BD98" s="58"/>
      <c r="BE98" s="53"/>
      <c r="BF98" s="65"/>
      <c r="BG98" s="171" t="s">
        <v>668</v>
      </c>
    </row>
    <row r="99" spans="1:97" ht="122.25" hidden="1" customHeight="1" outlineLevel="1">
      <c r="A99" s="80">
        <v>87</v>
      </c>
      <c r="B99" s="6" t="s">
        <v>669</v>
      </c>
      <c r="C99" s="2" t="s">
        <v>670</v>
      </c>
      <c r="D99" s="1" t="s">
        <v>671</v>
      </c>
      <c r="E99" s="11" t="s">
        <v>41</v>
      </c>
      <c r="F99" s="80">
        <v>250</v>
      </c>
      <c r="G99" s="6" t="s">
        <v>672</v>
      </c>
      <c r="H99" s="55" t="s">
        <v>43</v>
      </c>
      <c r="I99" s="198"/>
      <c r="J99" s="240"/>
      <c r="K99" s="78" t="s">
        <v>662</v>
      </c>
      <c r="L99" s="6" t="s">
        <v>673</v>
      </c>
      <c r="M99" s="80" t="s">
        <v>45</v>
      </c>
      <c r="N99" s="240"/>
      <c r="O99" s="81">
        <v>72</v>
      </c>
      <c r="P99" s="80">
        <v>68</v>
      </c>
      <c r="Q99" s="39" t="s">
        <v>670</v>
      </c>
      <c r="R99" s="41" t="s">
        <v>671</v>
      </c>
      <c r="S99" s="80"/>
      <c r="T99" s="80" t="s">
        <v>41</v>
      </c>
      <c r="U99" s="80">
        <v>250</v>
      </c>
      <c r="V99" s="44"/>
      <c r="W99" s="39" t="s">
        <v>674</v>
      </c>
      <c r="X99" s="531"/>
      <c r="Y99" s="44" t="s">
        <v>669</v>
      </c>
      <c r="Z99" s="58"/>
      <c r="AA99" s="52" t="s">
        <v>190</v>
      </c>
      <c r="AB99" s="197">
        <v>2015</v>
      </c>
      <c r="AC99" s="240"/>
      <c r="AD99" s="81">
        <v>62</v>
      </c>
      <c r="AE99" s="2" t="s">
        <v>675</v>
      </c>
      <c r="AF99" s="1" t="s">
        <v>671</v>
      </c>
      <c r="AG99" s="11"/>
      <c r="AH99" s="11" t="s">
        <v>41</v>
      </c>
      <c r="AI99" s="11" t="s">
        <v>64</v>
      </c>
      <c r="AJ99" s="80">
        <v>20</v>
      </c>
      <c r="AK99" s="6" t="s">
        <v>676</v>
      </c>
      <c r="AL99" s="2" t="s">
        <v>677</v>
      </c>
      <c r="AM99" s="59"/>
      <c r="AN99" s="6" t="s">
        <v>669</v>
      </c>
      <c r="AO99" s="58"/>
      <c r="AP99" s="241" t="s">
        <v>43</v>
      </c>
      <c r="AQ99" s="242"/>
      <c r="AS99" s="81">
        <v>62</v>
      </c>
      <c r="AT99" s="2" t="s">
        <v>675</v>
      </c>
      <c r="AU99" s="1" t="s">
        <v>671</v>
      </c>
      <c r="AV99" s="11"/>
      <c r="AW99" s="11" t="s">
        <v>41</v>
      </c>
      <c r="AX99" s="11" t="s">
        <v>64</v>
      </c>
      <c r="AY99" s="80">
        <v>20</v>
      </c>
      <c r="AZ99" s="6" t="s">
        <v>676</v>
      </c>
      <c r="BA99" s="2" t="s">
        <v>677</v>
      </c>
      <c r="BB99" s="59"/>
      <c r="BC99" s="6" t="s">
        <v>669</v>
      </c>
      <c r="BD99" s="58"/>
      <c r="BE99" s="52"/>
      <c r="BF99" s="66"/>
      <c r="BG99" s="171" t="s">
        <v>678</v>
      </c>
    </row>
    <row r="100" spans="1:97" ht="98.25" hidden="1" customHeight="1" outlineLevel="1">
      <c r="A100" s="80">
        <v>88</v>
      </c>
      <c r="B100" s="6" t="s">
        <v>679</v>
      </c>
      <c r="C100" s="2" t="s">
        <v>680</v>
      </c>
      <c r="D100" s="1" t="s">
        <v>681</v>
      </c>
      <c r="E100" s="11" t="s">
        <v>41</v>
      </c>
      <c r="F100" s="80">
        <v>20</v>
      </c>
      <c r="G100" s="6" t="s">
        <v>682</v>
      </c>
      <c r="H100" s="56" t="s">
        <v>43</v>
      </c>
      <c r="I100" s="197"/>
      <c r="J100" s="240"/>
      <c r="K100" s="78" t="s">
        <v>662</v>
      </c>
      <c r="L100" s="6" t="s">
        <v>673</v>
      </c>
      <c r="M100" s="80" t="s">
        <v>45</v>
      </c>
      <c r="N100" s="240"/>
      <c r="O100" s="81">
        <v>73</v>
      </c>
      <c r="P100" s="80">
        <v>69</v>
      </c>
      <c r="Q100" s="39" t="s">
        <v>680</v>
      </c>
      <c r="R100" s="41" t="s">
        <v>683</v>
      </c>
      <c r="S100" s="80"/>
      <c r="T100" s="80" t="s">
        <v>41</v>
      </c>
      <c r="U100" s="80">
        <v>20</v>
      </c>
      <c r="V100" s="44"/>
      <c r="W100" s="39" t="s">
        <v>684</v>
      </c>
      <c r="X100" s="531"/>
      <c r="Y100" s="44" t="s">
        <v>679</v>
      </c>
      <c r="Z100" s="58"/>
      <c r="AA100" s="52" t="s">
        <v>190</v>
      </c>
      <c r="AB100" s="197">
        <v>2015</v>
      </c>
      <c r="AC100" s="240"/>
      <c r="AD100" s="81">
        <v>63</v>
      </c>
      <c r="AE100" s="2" t="s">
        <v>685</v>
      </c>
      <c r="AF100" s="1" t="s">
        <v>686</v>
      </c>
      <c r="AG100" s="11"/>
      <c r="AH100" s="11" t="s">
        <v>41</v>
      </c>
      <c r="AI100" s="11" t="s">
        <v>64</v>
      </c>
      <c r="AJ100" s="80">
        <v>250</v>
      </c>
      <c r="AK100" s="6"/>
      <c r="AL100" s="2" t="s">
        <v>687</v>
      </c>
      <c r="AM100" s="59"/>
      <c r="AN100" s="6" t="s">
        <v>679</v>
      </c>
      <c r="AO100" s="58"/>
      <c r="AP100" s="241" t="s">
        <v>43</v>
      </c>
      <c r="AQ100" s="242"/>
      <c r="AS100" s="81">
        <v>63</v>
      </c>
      <c r="AT100" s="2" t="s">
        <v>685</v>
      </c>
      <c r="AU100" s="1" t="s">
        <v>686</v>
      </c>
      <c r="AV100" s="11"/>
      <c r="AW100" s="11" t="s">
        <v>41</v>
      </c>
      <c r="AX100" s="11" t="s">
        <v>64</v>
      </c>
      <c r="AY100" s="80">
        <v>250</v>
      </c>
      <c r="AZ100" s="6"/>
      <c r="BA100" s="2" t="s">
        <v>687</v>
      </c>
      <c r="BB100" s="59"/>
      <c r="BC100" s="6" t="s">
        <v>679</v>
      </c>
      <c r="BD100" s="58"/>
      <c r="BE100" s="52"/>
      <c r="BF100" s="66"/>
      <c r="BG100" s="171" t="s">
        <v>688</v>
      </c>
    </row>
    <row r="101" spans="1:97" ht="84" hidden="1" customHeight="1" outlineLevel="1">
      <c r="A101" s="80">
        <v>89</v>
      </c>
      <c r="B101" s="6" t="s">
        <v>689</v>
      </c>
      <c r="C101" s="2" t="s">
        <v>690</v>
      </c>
      <c r="D101" s="2" t="s">
        <v>691</v>
      </c>
      <c r="E101" s="11" t="s">
        <v>41</v>
      </c>
      <c r="F101" s="80">
        <v>250</v>
      </c>
      <c r="G101" s="6" t="s">
        <v>692</v>
      </c>
      <c r="H101" s="55" t="s">
        <v>43</v>
      </c>
      <c r="I101" s="197"/>
      <c r="J101" s="240"/>
      <c r="K101" s="78" t="s">
        <v>662</v>
      </c>
      <c r="L101" s="6" t="s">
        <v>673</v>
      </c>
      <c r="M101" s="80" t="s">
        <v>45</v>
      </c>
      <c r="N101" s="240"/>
      <c r="O101" s="81">
        <v>74</v>
      </c>
      <c r="P101" s="80">
        <v>70</v>
      </c>
      <c r="Q101" s="39" t="s">
        <v>690</v>
      </c>
      <c r="R101" s="39" t="s">
        <v>693</v>
      </c>
      <c r="S101" s="80"/>
      <c r="T101" s="80" t="s">
        <v>41</v>
      </c>
      <c r="U101" s="80">
        <v>250</v>
      </c>
      <c r="V101" s="44"/>
      <c r="W101" s="39" t="s">
        <v>694</v>
      </c>
      <c r="X101" s="531"/>
      <c r="Y101" s="44" t="s">
        <v>689</v>
      </c>
      <c r="Z101" s="58"/>
      <c r="AA101" s="52" t="s">
        <v>190</v>
      </c>
      <c r="AB101" s="197">
        <v>2015</v>
      </c>
      <c r="AC101" s="240"/>
      <c r="AD101" s="81">
        <v>64</v>
      </c>
      <c r="AE101" s="2" t="s">
        <v>695</v>
      </c>
      <c r="AF101" s="2" t="s">
        <v>696</v>
      </c>
      <c r="AG101" s="11"/>
      <c r="AH101" s="11" t="s">
        <v>41</v>
      </c>
      <c r="AI101" s="11" t="s">
        <v>64</v>
      </c>
      <c r="AJ101" s="80">
        <v>250</v>
      </c>
      <c r="AK101" s="6"/>
      <c r="AL101" s="2" t="s">
        <v>697</v>
      </c>
      <c r="AM101" s="59"/>
      <c r="AN101" s="6" t="s">
        <v>689</v>
      </c>
      <c r="AO101" s="58"/>
      <c r="AP101" s="241" t="s">
        <v>43</v>
      </c>
      <c r="AQ101" s="242"/>
      <c r="AS101" s="81" t="s">
        <v>698</v>
      </c>
      <c r="AT101" s="2" t="s">
        <v>695</v>
      </c>
      <c r="AU101" s="2" t="s">
        <v>696</v>
      </c>
      <c r="AV101" s="11"/>
      <c r="AW101" s="11" t="s">
        <v>41</v>
      </c>
      <c r="AX101" s="11" t="s">
        <v>64</v>
      </c>
      <c r="AY101" s="80">
        <v>250</v>
      </c>
      <c r="AZ101" s="6"/>
      <c r="BA101" s="2" t="s">
        <v>697</v>
      </c>
      <c r="BB101" s="59"/>
      <c r="BC101" s="6" t="s">
        <v>689</v>
      </c>
      <c r="BD101" s="58"/>
      <c r="BE101" s="52" t="s">
        <v>396</v>
      </c>
      <c r="BF101" s="66"/>
      <c r="BG101" s="171"/>
    </row>
    <row r="102" spans="1:97" ht="23.25" hidden="1" customHeight="1" outlineLevel="1">
      <c r="A102" s="80">
        <v>90</v>
      </c>
      <c r="B102" s="6" t="s">
        <v>699</v>
      </c>
      <c r="C102" s="1" t="s">
        <v>699</v>
      </c>
      <c r="D102" s="4" t="s">
        <v>700</v>
      </c>
      <c r="E102" s="11" t="s">
        <v>41</v>
      </c>
      <c r="F102" s="80">
        <v>250</v>
      </c>
      <c r="G102" s="6"/>
      <c r="H102" s="55" t="s">
        <v>43</v>
      </c>
      <c r="I102" s="198"/>
      <c r="J102" s="240"/>
      <c r="K102" s="210" t="s">
        <v>701</v>
      </c>
      <c r="L102" s="4" t="s">
        <v>699</v>
      </c>
      <c r="M102" s="81" t="s">
        <v>45</v>
      </c>
      <c r="N102" s="240"/>
      <c r="O102" s="81">
        <v>75</v>
      </c>
      <c r="P102" s="80">
        <v>71</v>
      </c>
      <c r="Q102" s="41" t="s">
        <v>699</v>
      </c>
      <c r="R102" s="82" t="s">
        <v>700</v>
      </c>
      <c r="S102" s="80"/>
      <c r="T102" s="80" t="s">
        <v>41</v>
      </c>
      <c r="U102" s="80">
        <v>250</v>
      </c>
      <c r="V102" s="44"/>
      <c r="W102" s="39"/>
      <c r="X102" s="525"/>
      <c r="Y102" s="44" t="s">
        <v>699</v>
      </c>
      <c r="Z102" s="58"/>
      <c r="AA102" s="53" t="s">
        <v>43</v>
      </c>
      <c r="AB102" s="198"/>
      <c r="AC102" s="240"/>
      <c r="AD102" s="81">
        <v>65</v>
      </c>
      <c r="AE102" s="1" t="s">
        <v>699</v>
      </c>
      <c r="AF102" s="1" t="s">
        <v>702</v>
      </c>
      <c r="AG102" s="11"/>
      <c r="AH102" s="11" t="s">
        <v>41</v>
      </c>
      <c r="AI102" s="11" t="s">
        <v>64</v>
      </c>
      <c r="AJ102" s="80">
        <v>250</v>
      </c>
      <c r="AK102" s="6"/>
      <c r="AL102" s="20"/>
      <c r="AM102" s="72"/>
      <c r="AN102" s="6" t="s">
        <v>699</v>
      </c>
      <c r="AO102" s="58"/>
      <c r="AP102" s="241" t="s">
        <v>43</v>
      </c>
      <c r="AQ102" s="242"/>
      <c r="AS102" s="81">
        <v>65</v>
      </c>
      <c r="AT102" s="1" t="s">
        <v>699</v>
      </c>
      <c r="AU102" s="1" t="s">
        <v>702</v>
      </c>
      <c r="AV102" s="11"/>
      <c r="AW102" s="11" t="s">
        <v>41</v>
      </c>
      <c r="AX102" s="11" t="s">
        <v>64</v>
      </c>
      <c r="AY102" s="80">
        <v>250</v>
      </c>
      <c r="AZ102" s="6"/>
      <c r="BA102" s="20"/>
      <c r="BB102" s="72"/>
      <c r="BC102" s="6" t="s">
        <v>699</v>
      </c>
      <c r="BD102" s="58"/>
      <c r="BE102" s="53"/>
      <c r="BF102" s="65"/>
      <c r="BG102" s="170" t="s">
        <v>703</v>
      </c>
    </row>
    <row r="103" spans="1:97" ht="25.5" hidden="1" customHeight="1" outlineLevel="1">
      <c r="A103" s="80">
        <v>91</v>
      </c>
      <c r="B103" s="6" t="s">
        <v>704</v>
      </c>
      <c r="C103" s="1" t="s">
        <v>704</v>
      </c>
      <c r="D103" s="82" t="s">
        <v>705</v>
      </c>
      <c r="E103" s="11" t="s">
        <v>41</v>
      </c>
      <c r="F103" s="80">
        <v>50</v>
      </c>
      <c r="G103" s="6"/>
      <c r="H103" s="55" t="s">
        <v>43</v>
      </c>
      <c r="I103" s="198"/>
      <c r="J103" s="240"/>
      <c r="K103" s="210" t="s">
        <v>706</v>
      </c>
      <c r="L103" s="4" t="s">
        <v>704</v>
      </c>
      <c r="M103" s="81" t="s">
        <v>45</v>
      </c>
      <c r="N103" s="240"/>
      <c r="O103" s="81">
        <v>76</v>
      </c>
      <c r="P103" s="80">
        <v>72</v>
      </c>
      <c r="Q103" s="41" t="s">
        <v>704</v>
      </c>
      <c r="R103" s="82" t="s">
        <v>705</v>
      </c>
      <c r="S103" s="80"/>
      <c r="T103" s="80" t="s">
        <v>41</v>
      </c>
      <c r="U103" s="80">
        <v>50</v>
      </c>
      <c r="V103" s="44"/>
      <c r="W103" s="39"/>
      <c r="X103" s="525"/>
      <c r="Y103" s="44" t="s">
        <v>704</v>
      </c>
      <c r="Z103" s="58"/>
      <c r="AA103" s="53" t="s">
        <v>43</v>
      </c>
      <c r="AB103" s="198"/>
      <c r="AC103" s="240"/>
      <c r="AD103" s="81">
        <v>66</v>
      </c>
      <c r="AE103" s="1" t="s">
        <v>704</v>
      </c>
      <c r="AF103" s="1" t="s">
        <v>707</v>
      </c>
      <c r="AG103" s="11"/>
      <c r="AH103" s="11" t="s">
        <v>41</v>
      </c>
      <c r="AI103" s="11" t="s">
        <v>64</v>
      </c>
      <c r="AJ103" s="80">
        <v>50</v>
      </c>
      <c r="AK103" s="6"/>
      <c r="AL103" s="20" t="s">
        <v>708</v>
      </c>
      <c r="AM103" s="262"/>
      <c r="AN103" s="6" t="s">
        <v>704</v>
      </c>
      <c r="AO103" s="58"/>
      <c r="AP103" s="241" t="s">
        <v>43</v>
      </c>
      <c r="AQ103" s="242"/>
      <c r="AS103" s="81">
        <v>66</v>
      </c>
      <c r="AT103" s="1" t="s">
        <v>704</v>
      </c>
      <c r="AU103" s="1" t="s">
        <v>707</v>
      </c>
      <c r="AV103" s="11"/>
      <c r="AW103" s="11" t="s">
        <v>41</v>
      </c>
      <c r="AX103" s="11" t="s">
        <v>64</v>
      </c>
      <c r="AY103" s="80">
        <v>50</v>
      </c>
      <c r="AZ103" s="6"/>
      <c r="BA103" s="20" t="s">
        <v>708</v>
      </c>
      <c r="BB103" s="72"/>
      <c r="BC103" s="6" t="s">
        <v>704</v>
      </c>
      <c r="BD103" s="58"/>
      <c r="BE103" s="53"/>
      <c r="BF103" s="65"/>
      <c r="BG103" s="170" t="s">
        <v>709</v>
      </c>
    </row>
    <row r="104" spans="1:97" ht="10.5" hidden="1" customHeight="1" outlineLevel="1">
      <c r="A104" s="80">
        <v>92</v>
      </c>
      <c r="B104" s="6" t="s">
        <v>710</v>
      </c>
      <c r="C104" s="1" t="s">
        <v>711</v>
      </c>
      <c r="D104" s="4" t="s">
        <v>712</v>
      </c>
      <c r="E104" s="11" t="s">
        <v>41</v>
      </c>
      <c r="F104" s="80" t="s">
        <v>713</v>
      </c>
      <c r="G104" s="6"/>
      <c r="H104" s="55" t="s">
        <v>43</v>
      </c>
      <c r="I104" s="198"/>
      <c r="J104" s="240"/>
      <c r="K104" s="210" t="s">
        <v>714</v>
      </c>
      <c r="L104" s="4" t="s">
        <v>711</v>
      </c>
      <c r="M104" s="81" t="s">
        <v>45</v>
      </c>
      <c r="N104" s="240"/>
      <c r="O104" s="81">
        <v>77</v>
      </c>
      <c r="P104" s="80">
        <v>73</v>
      </c>
      <c r="Q104" s="41" t="s">
        <v>711</v>
      </c>
      <c r="R104" s="82" t="s">
        <v>712</v>
      </c>
      <c r="S104" s="80"/>
      <c r="T104" s="80" t="s">
        <v>41</v>
      </c>
      <c r="U104" s="80" t="s">
        <v>713</v>
      </c>
      <c r="V104" s="44"/>
      <c r="W104" s="39"/>
      <c r="X104" s="525"/>
      <c r="Y104" s="44" t="s">
        <v>710</v>
      </c>
      <c r="Z104" s="58"/>
      <c r="AA104" s="53" t="s">
        <v>43</v>
      </c>
      <c r="AB104" s="198"/>
      <c r="AC104" s="240"/>
      <c r="AD104" s="81">
        <v>67</v>
      </c>
      <c r="AE104" s="1" t="s">
        <v>711</v>
      </c>
      <c r="AF104" s="1" t="s">
        <v>715</v>
      </c>
      <c r="AG104" s="11"/>
      <c r="AH104" s="11" t="s">
        <v>41</v>
      </c>
      <c r="AI104" s="11" t="s">
        <v>64</v>
      </c>
      <c r="AJ104" s="80" t="s">
        <v>713</v>
      </c>
      <c r="AK104" s="6"/>
      <c r="AL104" s="20"/>
      <c r="AM104" s="262"/>
      <c r="AN104" s="6" t="s">
        <v>710</v>
      </c>
      <c r="AO104" s="58"/>
      <c r="AP104" s="241" t="s">
        <v>43</v>
      </c>
      <c r="AQ104" s="242"/>
      <c r="AS104" s="81">
        <v>67</v>
      </c>
      <c r="AT104" s="1" t="s">
        <v>711</v>
      </c>
      <c r="AU104" s="1" t="s">
        <v>715</v>
      </c>
      <c r="AV104" s="11"/>
      <c r="AW104" s="11" t="s">
        <v>41</v>
      </c>
      <c r="AX104" s="11" t="s">
        <v>64</v>
      </c>
      <c r="AY104" s="80" t="s">
        <v>713</v>
      </c>
      <c r="AZ104" s="6"/>
      <c r="BA104" s="20"/>
      <c r="BB104" s="72"/>
      <c r="BC104" s="6" t="s">
        <v>710</v>
      </c>
      <c r="BD104" s="58"/>
      <c r="BE104" s="53"/>
      <c r="BF104" s="65"/>
      <c r="BG104" s="170" t="s">
        <v>716</v>
      </c>
    </row>
    <row r="105" spans="1:97" ht="27" customHeight="1" collapsed="1">
      <c r="A105" s="145"/>
      <c r="B105" s="661" t="s">
        <v>717</v>
      </c>
      <c r="C105" s="671" t="s">
        <v>718</v>
      </c>
      <c r="D105" s="89"/>
      <c r="E105" s="89"/>
      <c r="F105" s="89"/>
      <c r="G105" s="105"/>
      <c r="H105" s="93"/>
      <c r="I105" s="202"/>
      <c r="J105" s="160"/>
      <c r="K105" s="670" t="s">
        <v>719</v>
      </c>
      <c r="L105" s="208" t="s">
        <v>720</v>
      </c>
      <c r="M105" s="317"/>
      <c r="N105" s="160"/>
      <c r="O105" s="144"/>
      <c r="P105" s="145"/>
      <c r="Q105" s="522" t="s">
        <v>721</v>
      </c>
      <c r="R105" s="522"/>
      <c r="S105" s="522"/>
      <c r="T105" s="522"/>
      <c r="U105" s="522"/>
      <c r="V105" s="129"/>
      <c r="W105" s="130"/>
      <c r="X105" s="536"/>
      <c r="Y105" s="523" t="s">
        <v>717</v>
      </c>
      <c r="Z105" s="32"/>
      <c r="AA105" s="153"/>
      <c r="AB105" s="202"/>
      <c r="AC105" s="160"/>
      <c r="AD105" s="110"/>
      <c r="AE105" s="688" t="s">
        <v>722</v>
      </c>
      <c r="AF105" s="689"/>
      <c r="AG105" s="689"/>
      <c r="AH105" s="689"/>
      <c r="AI105" s="690"/>
      <c r="AJ105" s="110"/>
      <c r="AK105" s="110"/>
      <c r="AL105" s="110"/>
      <c r="AM105" s="126"/>
      <c r="AN105" s="155" t="s">
        <v>717</v>
      </c>
      <c r="AO105" s="32"/>
      <c r="AP105" s="108"/>
      <c r="AQ105" s="191"/>
      <c r="AS105" s="688" t="s">
        <v>723</v>
      </c>
      <c r="AT105" s="689"/>
      <c r="AU105" s="690"/>
      <c r="AV105" s="105"/>
      <c r="AW105" s="105"/>
      <c r="AX105" s="106"/>
      <c r="AY105" s="129"/>
      <c r="AZ105" s="98"/>
      <c r="BA105" s="99"/>
      <c r="BB105" s="71"/>
      <c r="BC105" s="155" t="s">
        <v>717</v>
      </c>
      <c r="BD105" s="32"/>
      <c r="BE105" s="104"/>
      <c r="BF105" s="122"/>
      <c r="BG105" s="671" t="s">
        <v>721</v>
      </c>
    </row>
    <row r="106" spans="1:97" s="645" customFormat="1" ht="16.5" hidden="1" customHeight="1" outlineLevel="1">
      <c r="A106" s="636"/>
      <c r="B106" s="636"/>
      <c r="C106" s="636"/>
      <c r="D106" s="636"/>
      <c r="E106" s="636"/>
      <c r="F106" s="636"/>
      <c r="G106" s="636"/>
      <c r="H106" s="511" t="s">
        <v>258</v>
      </c>
      <c r="I106" s="636">
        <v>2017</v>
      </c>
      <c r="J106" s="637"/>
      <c r="K106" s="636" t="s">
        <v>72</v>
      </c>
      <c r="L106" s="636"/>
      <c r="M106" s="636"/>
      <c r="N106" s="637"/>
      <c r="O106" s="508">
        <v>78</v>
      </c>
      <c r="P106" s="508">
        <v>74</v>
      </c>
      <c r="Q106" s="638" t="s">
        <v>580</v>
      </c>
      <c r="R106" s="638" t="s">
        <v>724</v>
      </c>
      <c r="S106" s="508" t="s">
        <v>63</v>
      </c>
      <c r="T106" s="508" t="s">
        <v>41</v>
      </c>
      <c r="U106" s="508" t="s">
        <v>384</v>
      </c>
      <c r="V106" s="636"/>
      <c r="W106" s="638" t="s">
        <v>725</v>
      </c>
      <c r="X106" s="513"/>
      <c r="Y106" s="638" t="s">
        <v>583</v>
      </c>
      <c r="Z106" s="510"/>
      <c r="AA106" s="639" t="s">
        <v>43</v>
      </c>
      <c r="AB106" s="640"/>
      <c r="AC106" s="637"/>
      <c r="AD106" s="636">
        <v>68</v>
      </c>
      <c r="AE106" s="510" t="s">
        <v>580</v>
      </c>
      <c r="AF106" s="510" t="s">
        <v>581</v>
      </c>
      <c r="AG106" s="511" t="s">
        <v>63</v>
      </c>
      <c r="AH106" s="511" t="s">
        <v>41</v>
      </c>
      <c r="AI106" s="511" t="s">
        <v>64</v>
      </c>
      <c r="AJ106" s="508" t="s">
        <v>384</v>
      </c>
      <c r="AK106" s="512"/>
      <c r="AL106" s="510" t="s">
        <v>726</v>
      </c>
      <c r="AM106" s="637"/>
      <c r="AN106" s="510" t="s">
        <v>583</v>
      </c>
      <c r="AO106" s="510"/>
      <c r="AP106" s="641" t="s">
        <v>43</v>
      </c>
      <c r="AQ106" s="642"/>
      <c r="AR106" s="643"/>
      <c r="AS106" s="508">
        <v>68</v>
      </c>
      <c r="AT106" s="510" t="s">
        <v>580</v>
      </c>
      <c r="AU106" s="510" t="s">
        <v>581</v>
      </c>
      <c r="AV106" s="511" t="s">
        <v>63</v>
      </c>
      <c r="AW106" s="511" t="s">
        <v>41</v>
      </c>
      <c r="AX106" s="511" t="s">
        <v>64</v>
      </c>
      <c r="AY106" s="508" t="s">
        <v>384</v>
      </c>
      <c r="AZ106" s="512"/>
      <c r="BA106" s="510" t="s">
        <v>726</v>
      </c>
      <c r="BB106" s="510"/>
      <c r="BC106" s="510" t="s">
        <v>583</v>
      </c>
      <c r="BD106" s="510"/>
      <c r="BE106" s="639"/>
      <c r="BF106" s="639"/>
      <c r="BG106" s="644" t="s">
        <v>727</v>
      </c>
      <c r="BH106" s="643"/>
    </row>
    <row r="107" spans="1:97" ht="48.75" hidden="1" customHeight="1" outlineLevel="1">
      <c r="A107" s="80">
        <v>93</v>
      </c>
      <c r="B107" s="6" t="s">
        <v>728</v>
      </c>
      <c r="C107" s="1" t="s">
        <v>622</v>
      </c>
      <c r="D107" s="1" t="s">
        <v>623</v>
      </c>
      <c r="E107" s="11" t="s">
        <v>41</v>
      </c>
      <c r="F107" s="80" t="s">
        <v>589</v>
      </c>
      <c r="G107" s="6"/>
      <c r="H107" s="11" t="s">
        <v>43</v>
      </c>
      <c r="I107" s="197"/>
      <c r="J107" s="240"/>
      <c r="K107" s="139" t="s">
        <v>72</v>
      </c>
      <c r="L107" s="277"/>
      <c r="M107" s="256"/>
      <c r="N107" s="240"/>
      <c r="O107" s="81">
        <v>79</v>
      </c>
      <c r="P107" s="80">
        <v>75</v>
      </c>
      <c r="Q107" s="41" t="s">
        <v>624</v>
      </c>
      <c r="R107" s="41" t="s">
        <v>623</v>
      </c>
      <c r="S107" s="80"/>
      <c r="T107" s="80" t="s">
        <v>41</v>
      </c>
      <c r="U107" s="80" t="s">
        <v>589</v>
      </c>
      <c r="V107" s="44"/>
      <c r="W107" s="41"/>
      <c r="X107" s="525"/>
      <c r="Y107" s="44" t="s">
        <v>728</v>
      </c>
      <c r="Z107" s="58"/>
      <c r="AA107" s="51" t="s">
        <v>43</v>
      </c>
      <c r="AB107" s="197"/>
      <c r="AC107" s="240"/>
      <c r="AD107" s="80">
        <v>69</v>
      </c>
      <c r="AE107" s="1" t="s">
        <v>624</v>
      </c>
      <c r="AF107" s="1" t="s">
        <v>588</v>
      </c>
      <c r="AG107" s="11"/>
      <c r="AH107" s="11" t="s">
        <v>41</v>
      </c>
      <c r="AI107" s="11" t="s">
        <v>64</v>
      </c>
      <c r="AJ107" s="80" t="s">
        <v>589</v>
      </c>
      <c r="AK107" s="6"/>
      <c r="AL107" s="1" t="s">
        <v>591</v>
      </c>
      <c r="AM107" s="262"/>
      <c r="AN107" s="6" t="s">
        <v>728</v>
      </c>
      <c r="AO107" s="58"/>
      <c r="AP107" s="241" t="s">
        <v>43</v>
      </c>
      <c r="AQ107" s="242"/>
      <c r="AS107" s="80">
        <v>69</v>
      </c>
      <c r="AT107" s="1" t="s">
        <v>624</v>
      </c>
      <c r="AU107" s="1" t="s">
        <v>588</v>
      </c>
      <c r="AV107" s="11"/>
      <c r="AW107" s="11" t="s">
        <v>41</v>
      </c>
      <c r="AX107" s="11" t="s">
        <v>64</v>
      </c>
      <c r="AY107" s="80" t="s">
        <v>589</v>
      </c>
      <c r="AZ107" s="6"/>
      <c r="BA107" s="1" t="s">
        <v>591</v>
      </c>
      <c r="BB107" s="59"/>
      <c r="BC107" s="6" t="s">
        <v>728</v>
      </c>
      <c r="BD107" s="58"/>
      <c r="BE107" s="51"/>
      <c r="BF107" s="66"/>
      <c r="BG107" s="170" t="s">
        <v>729</v>
      </c>
    </row>
    <row r="108" spans="1:97" hidden="1" outlineLevel="1">
      <c r="A108" s="248"/>
      <c r="B108" s="8"/>
      <c r="C108" s="249"/>
      <c r="D108" s="249"/>
      <c r="E108" s="250"/>
      <c r="F108" s="251"/>
      <c r="G108" s="252"/>
      <c r="H108" s="57"/>
      <c r="I108" s="199"/>
      <c r="J108" s="62"/>
      <c r="K108" s="38" t="s">
        <v>72</v>
      </c>
      <c r="L108" s="278"/>
      <c r="M108" s="279"/>
      <c r="N108" s="62"/>
      <c r="O108" s="247"/>
      <c r="P108" s="248"/>
      <c r="Q108" s="283"/>
      <c r="R108" s="283"/>
      <c r="S108" s="251"/>
      <c r="T108" s="251"/>
      <c r="U108" s="251"/>
      <c r="V108" s="526"/>
      <c r="W108" s="40"/>
      <c r="X108" s="525"/>
      <c r="Y108" s="150"/>
      <c r="Z108" s="58"/>
      <c r="AA108" s="54"/>
      <c r="AB108" s="199"/>
      <c r="AC108" s="62"/>
      <c r="AD108" s="248" t="s">
        <v>258</v>
      </c>
      <c r="AE108" s="249" t="s">
        <v>259</v>
      </c>
      <c r="AF108" s="250"/>
      <c r="AG108" s="250"/>
      <c r="AH108" s="250"/>
      <c r="AI108" s="253"/>
      <c r="AJ108" s="251"/>
      <c r="AK108" s="252"/>
      <c r="AL108" s="3"/>
      <c r="AM108" s="37"/>
      <c r="AN108" s="8"/>
      <c r="AO108" s="58"/>
      <c r="AP108" s="57"/>
      <c r="AQ108" s="192"/>
      <c r="AS108" s="248" t="s">
        <v>258</v>
      </c>
      <c r="AT108" s="249" t="s">
        <v>259</v>
      </c>
      <c r="AU108" s="250"/>
      <c r="AV108" s="250"/>
      <c r="AW108" s="250"/>
      <c r="AX108" s="253"/>
      <c r="AY108" s="251"/>
      <c r="AZ108" s="252"/>
      <c r="BA108" s="3"/>
      <c r="BB108" s="59"/>
      <c r="BC108" s="8"/>
      <c r="BD108" s="58"/>
      <c r="BE108" s="54" t="s">
        <v>258</v>
      </c>
      <c r="BF108" s="66"/>
      <c r="BG108" s="172" t="s">
        <v>730</v>
      </c>
    </row>
    <row r="109" spans="1:97" ht="195" hidden="1" outlineLevel="1">
      <c r="A109" s="80">
        <v>94</v>
      </c>
      <c r="B109" s="6" t="s">
        <v>731</v>
      </c>
      <c r="C109" s="1" t="s">
        <v>597</v>
      </c>
      <c r="D109" s="1" t="s">
        <v>732</v>
      </c>
      <c r="E109" s="11" t="s">
        <v>41</v>
      </c>
      <c r="F109" s="80" t="s">
        <v>589</v>
      </c>
      <c r="G109" s="6"/>
      <c r="H109" s="11" t="s">
        <v>43</v>
      </c>
      <c r="I109" s="197"/>
      <c r="J109" s="240"/>
      <c r="K109" s="139" t="s">
        <v>72</v>
      </c>
      <c r="L109" s="277"/>
      <c r="M109" s="256"/>
      <c r="N109" s="240"/>
      <c r="O109" s="81">
        <v>80</v>
      </c>
      <c r="P109" s="80">
        <v>76</v>
      </c>
      <c r="Q109" s="41" t="s">
        <v>629</v>
      </c>
      <c r="R109" s="41" t="s">
        <v>732</v>
      </c>
      <c r="S109" s="80" t="s">
        <v>600</v>
      </c>
      <c r="T109" s="80" t="s">
        <v>41</v>
      </c>
      <c r="U109" s="80" t="s">
        <v>589</v>
      </c>
      <c r="V109" s="44" t="s">
        <v>733</v>
      </c>
      <c r="W109" s="41" t="s">
        <v>734</v>
      </c>
      <c r="X109" s="525"/>
      <c r="Y109" s="44" t="s">
        <v>731</v>
      </c>
      <c r="Z109" s="58"/>
      <c r="AA109" s="51" t="s">
        <v>43</v>
      </c>
      <c r="AB109" s="197"/>
      <c r="AC109" s="240"/>
      <c r="AD109" s="80">
        <v>70</v>
      </c>
      <c r="AE109" s="1" t="s">
        <v>629</v>
      </c>
      <c r="AF109" s="1" t="s">
        <v>598</v>
      </c>
      <c r="AG109" s="11" t="s">
        <v>600</v>
      </c>
      <c r="AH109" s="11" t="s">
        <v>41</v>
      </c>
      <c r="AI109" s="11" t="s">
        <v>64</v>
      </c>
      <c r="AJ109" s="80" t="s">
        <v>589</v>
      </c>
      <c r="AK109" s="6" t="s">
        <v>630</v>
      </c>
      <c r="AL109" s="1" t="s">
        <v>603</v>
      </c>
      <c r="AM109" s="262"/>
      <c r="AN109" s="6" t="s">
        <v>731</v>
      </c>
      <c r="AO109" s="58"/>
      <c r="AP109" s="241" t="s">
        <v>43</v>
      </c>
      <c r="AQ109" s="242"/>
      <c r="AS109" s="80">
        <v>70</v>
      </c>
      <c r="AT109" s="1" t="s">
        <v>629</v>
      </c>
      <c r="AU109" s="1" t="s">
        <v>598</v>
      </c>
      <c r="AV109" s="11" t="s">
        <v>600</v>
      </c>
      <c r="AW109" s="11" t="s">
        <v>41</v>
      </c>
      <c r="AX109" s="11" t="s">
        <v>64</v>
      </c>
      <c r="AY109" s="80" t="s">
        <v>589</v>
      </c>
      <c r="AZ109" s="6" t="s">
        <v>630</v>
      </c>
      <c r="BA109" s="1" t="s">
        <v>603</v>
      </c>
      <c r="BB109" s="59"/>
      <c r="BC109" s="6" t="s">
        <v>731</v>
      </c>
      <c r="BD109" s="58"/>
      <c r="BE109" s="51"/>
      <c r="BF109" s="66"/>
      <c r="BG109" s="170" t="s">
        <v>735</v>
      </c>
    </row>
    <row r="110" spans="1:97" ht="22.5" hidden="1" customHeight="1" outlineLevel="1">
      <c r="A110" s="80">
        <v>95</v>
      </c>
      <c r="B110" s="6" t="s">
        <v>605</v>
      </c>
      <c r="C110" s="1" t="s">
        <v>606</v>
      </c>
      <c r="D110" s="1" t="s">
        <v>607</v>
      </c>
      <c r="E110" s="11" t="s">
        <v>608</v>
      </c>
      <c r="F110" s="80" t="s">
        <v>589</v>
      </c>
      <c r="G110" s="6"/>
      <c r="H110" s="11" t="s">
        <v>43</v>
      </c>
      <c r="I110" s="197"/>
      <c r="J110" s="240"/>
      <c r="K110" s="139" t="s">
        <v>72</v>
      </c>
      <c r="L110" s="277"/>
      <c r="M110" s="256"/>
      <c r="N110" s="240"/>
      <c r="O110" s="81">
        <v>81</v>
      </c>
      <c r="P110" s="80">
        <v>77</v>
      </c>
      <c r="Q110" s="41" t="s">
        <v>632</v>
      </c>
      <c r="R110" s="41" t="s">
        <v>607</v>
      </c>
      <c r="S110" s="80" t="s">
        <v>600</v>
      </c>
      <c r="T110" s="80" t="s">
        <v>608</v>
      </c>
      <c r="U110" s="80" t="s">
        <v>589</v>
      </c>
      <c r="V110" s="44"/>
      <c r="W110" s="39"/>
      <c r="X110" s="525"/>
      <c r="Y110" s="44" t="s">
        <v>605</v>
      </c>
      <c r="Z110" s="58"/>
      <c r="AA110" s="51" t="s">
        <v>43</v>
      </c>
      <c r="AB110" s="197"/>
      <c r="AC110" s="240"/>
      <c r="AD110" s="80">
        <v>71</v>
      </c>
      <c r="AE110" s="1" t="s">
        <v>632</v>
      </c>
      <c r="AF110" s="1" t="s">
        <v>607</v>
      </c>
      <c r="AG110" s="11" t="s">
        <v>600</v>
      </c>
      <c r="AH110" s="11" t="s">
        <v>608</v>
      </c>
      <c r="AI110" s="11" t="s">
        <v>64</v>
      </c>
      <c r="AJ110" s="80" t="s">
        <v>589</v>
      </c>
      <c r="AK110" s="6"/>
      <c r="AL110" s="1"/>
      <c r="AM110" s="262"/>
      <c r="AN110" s="6" t="s">
        <v>605</v>
      </c>
      <c r="AO110" s="58"/>
      <c r="AP110" s="241" t="s">
        <v>43</v>
      </c>
      <c r="AQ110" s="242"/>
      <c r="AS110" s="80">
        <v>71</v>
      </c>
      <c r="AT110" s="1" t="s">
        <v>632</v>
      </c>
      <c r="AU110" s="1" t="s">
        <v>607</v>
      </c>
      <c r="AV110" s="11" t="s">
        <v>600</v>
      </c>
      <c r="AW110" s="11" t="s">
        <v>608</v>
      </c>
      <c r="AX110" s="11" t="s">
        <v>64</v>
      </c>
      <c r="AY110" s="80" t="s">
        <v>589</v>
      </c>
      <c r="AZ110" s="6"/>
      <c r="BA110" s="1"/>
      <c r="BB110" s="59"/>
      <c r="BC110" s="6" t="s">
        <v>605</v>
      </c>
      <c r="BD110" s="58"/>
      <c r="BE110" s="51"/>
      <c r="BF110" s="66"/>
      <c r="BG110" s="170" t="s">
        <v>736</v>
      </c>
    </row>
    <row r="111" spans="1:97" ht="84.75" hidden="1" customHeight="1" outlineLevel="1">
      <c r="A111" s="80">
        <v>96</v>
      </c>
      <c r="B111" s="6" t="s">
        <v>737</v>
      </c>
      <c r="C111" s="1" t="s">
        <v>738</v>
      </c>
      <c r="D111" s="82" t="s">
        <v>739</v>
      </c>
      <c r="E111" s="11" t="s">
        <v>41</v>
      </c>
      <c r="F111" s="80">
        <v>250</v>
      </c>
      <c r="G111" s="6"/>
      <c r="H111" s="11" t="s">
        <v>43</v>
      </c>
      <c r="I111" s="197"/>
      <c r="J111" s="240"/>
      <c r="K111" s="139" t="s">
        <v>740</v>
      </c>
      <c r="L111" s="6" t="s">
        <v>741</v>
      </c>
      <c r="M111" s="138" t="s">
        <v>45</v>
      </c>
      <c r="N111" s="240"/>
      <c r="O111" s="81">
        <v>82</v>
      </c>
      <c r="P111" s="80">
        <v>78</v>
      </c>
      <c r="Q111" s="41" t="s">
        <v>738</v>
      </c>
      <c r="R111" s="82" t="s">
        <v>739</v>
      </c>
      <c r="S111" s="80"/>
      <c r="T111" s="80" t="s">
        <v>41</v>
      </c>
      <c r="U111" s="80">
        <v>250</v>
      </c>
      <c r="V111" s="44"/>
      <c r="W111" s="39" t="s">
        <v>664</v>
      </c>
      <c r="X111" s="525"/>
      <c r="Y111" s="44" t="s">
        <v>737</v>
      </c>
      <c r="Z111" s="58"/>
      <c r="AA111" s="53" t="s">
        <v>190</v>
      </c>
      <c r="AB111" s="197">
        <v>2015</v>
      </c>
      <c r="AC111" s="240"/>
      <c r="AD111" s="81">
        <v>72</v>
      </c>
      <c r="AE111" s="1" t="s">
        <v>738</v>
      </c>
      <c r="AF111" s="1" t="s">
        <v>742</v>
      </c>
      <c r="AG111" s="11"/>
      <c r="AH111" s="11" t="s">
        <v>41</v>
      </c>
      <c r="AI111" s="11" t="s">
        <v>64</v>
      </c>
      <c r="AJ111" s="80">
        <v>250</v>
      </c>
      <c r="AK111" s="6"/>
      <c r="AL111" s="20" t="s">
        <v>743</v>
      </c>
      <c r="AM111" s="262"/>
      <c r="AN111" s="6" t="s">
        <v>737</v>
      </c>
      <c r="AO111" s="58"/>
      <c r="AP111" s="241" t="s">
        <v>43</v>
      </c>
      <c r="AQ111" s="242"/>
      <c r="AS111" s="81">
        <v>72</v>
      </c>
      <c r="AT111" s="1" t="s">
        <v>738</v>
      </c>
      <c r="AU111" s="1" t="s">
        <v>742</v>
      </c>
      <c r="AV111" s="11"/>
      <c r="AW111" s="11" t="s">
        <v>41</v>
      </c>
      <c r="AX111" s="11" t="s">
        <v>64</v>
      </c>
      <c r="AY111" s="80">
        <v>250</v>
      </c>
      <c r="AZ111" s="6"/>
      <c r="BA111" s="20" t="s">
        <v>743</v>
      </c>
      <c r="BB111" s="72"/>
      <c r="BC111" s="6" t="s">
        <v>737</v>
      </c>
      <c r="BD111" s="58"/>
      <c r="BE111" s="53"/>
      <c r="BF111" s="65"/>
      <c r="BG111" s="170" t="s">
        <v>744</v>
      </c>
    </row>
    <row r="112" spans="1:97" ht="143.25" hidden="1" customHeight="1" outlineLevel="1">
      <c r="A112" s="80">
        <v>97</v>
      </c>
      <c r="B112" s="6" t="s">
        <v>669</v>
      </c>
      <c r="C112" s="2" t="s">
        <v>745</v>
      </c>
      <c r="D112" s="2" t="s">
        <v>671</v>
      </c>
      <c r="E112" s="11" t="s">
        <v>41</v>
      </c>
      <c r="F112" s="80">
        <v>250</v>
      </c>
      <c r="G112" s="6" t="s">
        <v>672</v>
      </c>
      <c r="H112" s="11" t="s">
        <v>43</v>
      </c>
      <c r="I112" s="197"/>
      <c r="J112" s="240"/>
      <c r="K112" s="139" t="s">
        <v>740</v>
      </c>
      <c r="L112" s="6" t="s">
        <v>746</v>
      </c>
      <c r="M112" s="138"/>
      <c r="N112" s="240"/>
      <c r="O112" s="81">
        <v>83</v>
      </c>
      <c r="P112" s="80">
        <v>79</v>
      </c>
      <c r="Q112" s="39" t="s">
        <v>745</v>
      </c>
      <c r="R112" s="39" t="s">
        <v>671</v>
      </c>
      <c r="S112" s="80"/>
      <c r="T112" s="80" t="s">
        <v>41</v>
      </c>
      <c r="U112" s="80">
        <v>250</v>
      </c>
      <c r="V112" s="44"/>
      <c r="W112" s="39" t="s">
        <v>747</v>
      </c>
      <c r="X112" s="525"/>
      <c r="Y112" s="44" t="s">
        <v>669</v>
      </c>
      <c r="Z112" s="58"/>
      <c r="AA112" s="52" t="s">
        <v>190</v>
      </c>
      <c r="AB112" s="197">
        <v>2015</v>
      </c>
      <c r="AC112" s="240"/>
      <c r="AD112" s="81">
        <v>73</v>
      </c>
      <c r="AE112" s="2" t="s">
        <v>748</v>
      </c>
      <c r="AF112" s="2" t="s">
        <v>671</v>
      </c>
      <c r="AG112" s="11"/>
      <c r="AH112" s="11" t="s">
        <v>41</v>
      </c>
      <c r="AI112" s="11" t="s">
        <v>64</v>
      </c>
      <c r="AJ112" s="80">
        <v>250</v>
      </c>
      <c r="AK112" s="6" t="s">
        <v>676</v>
      </c>
      <c r="AL112" s="2" t="s">
        <v>749</v>
      </c>
      <c r="AM112" s="59"/>
      <c r="AN112" s="6" t="s">
        <v>669</v>
      </c>
      <c r="AO112" s="58"/>
      <c r="AP112" s="241" t="s">
        <v>43</v>
      </c>
      <c r="AQ112" s="242"/>
      <c r="AS112" s="81">
        <v>73</v>
      </c>
      <c r="AT112" s="2" t="s">
        <v>748</v>
      </c>
      <c r="AU112" s="2" t="s">
        <v>671</v>
      </c>
      <c r="AV112" s="11"/>
      <c r="AW112" s="11" t="s">
        <v>41</v>
      </c>
      <c r="AX112" s="11" t="s">
        <v>64</v>
      </c>
      <c r="AY112" s="80">
        <v>250</v>
      </c>
      <c r="AZ112" s="6" t="s">
        <v>676</v>
      </c>
      <c r="BA112" s="2" t="s">
        <v>749</v>
      </c>
      <c r="BB112" s="59"/>
      <c r="BC112" s="6" t="s">
        <v>669</v>
      </c>
      <c r="BD112" s="58"/>
      <c r="BE112" s="52"/>
      <c r="BF112" s="66"/>
      <c r="BG112" s="171" t="s">
        <v>750</v>
      </c>
    </row>
    <row r="113" spans="1:97" ht="73.5" hidden="1" customHeight="1" outlineLevel="1">
      <c r="A113" s="80">
        <v>98</v>
      </c>
      <c r="B113" s="6" t="s">
        <v>751</v>
      </c>
      <c r="C113" s="2" t="s">
        <v>680</v>
      </c>
      <c r="D113" s="2" t="s">
        <v>752</v>
      </c>
      <c r="E113" s="11" t="s">
        <v>41</v>
      </c>
      <c r="F113" s="80">
        <v>20</v>
      </c>
      <c r="G113" s="6" t="s">
        <v>682</v>
      </c>
      <c r="H113" s="56" t="s">
        <v>43</v>
      </c>
      <c r="I113" s="197"/>
      <c r="J113" s="240"/>
      <c r="K113" s="139" t="s">
        <v>740</v>
      </c>
      <c r="L113" s="6" t="s">
        <v>753</v>
      </c>
      <c r="M113" s="138"/>
      <c r="N113" s="240"/>
      <c r="O113" s="81">
        <v>84</v>
      </c>
      <c r="P113" s="80">
        <v>80</v>
      </c>
      <c r="Q113" s="39" t="s">
        <v>680</v>
      </c>
      <c r="R113" s="39" t="s">
        <v>754</v>
      </c>
      <c r="S113" s="80"/>
      <c r="T113" s="80" t="s">
        <v>41</v>
      </c>
      <c r="U113" s="80">
        <v>20</v>
      </c>
      <c r="V113" s="44"/>
      <c r="W113" s="39" t="s">
        <v>755</v>
      </c>
      <c r="X113" s="525"/>
      <c r="Y113" s="44" t="s">
        <v>751</v>
      </c>
      <c r="Z113" s="58"/>
      <c r="AA113" s="52" t="s">
        <v>190</v>
      </c>
      <c r="AB113" s="197">
        <v>2015</v>
      </c>
      <c r="AC113" s="240"/>
      <c r="AD113" s="81">
        <v>74</v>
      </c>
      <c r="AE113" s="2" t="s">
        <v>685</v>
      </c>
      <c r="AF113" s="2" t="s">
        <v>756</v>
      </c>
      <c r="AG113" s="11"/>
      <c r="AH113" s="11" t="s">
        <v>41</v>
      </c>
      <c r="AI113" s="11" t="s">
        <v>64</v>
      </c>
      <c r="AJ113" s="80">
        <v>20</v>
      </c>
      <c r="AK113" s="6"/>
      <c r="AL113" s="2" t="s">
        <v>757</v>
      </c>
      <c r="AM113" s="59"/>
      <c r="AN113" s="6" t="s">
        <v>751</v>
      </c>
      <c r="AO113" s="58"/>
      <c r="AP113" s="241" t="s">
        <v>43</v>
      </c>
      <c r="AQ113" s="242"/>
      <c r="AS113" s="81">
        <v>74</v>
      </c>
      <c r="AT113" s="2" t="s">
        <v>685</v>
      </c>
      <c r="AU113" s="2" t="s">
        <v>756</v>
      </c>
      <c r="AV113" s="11"/>
      <c r="AW113" s="11" t="s">
        <v>41</v>
      </c>
      <c r="AX113" s="11" t="s">
        <v>64</v>
      </c>
      <c r="AY113" s="80">
        <v>20</v>
      </c>
      <c r="AZ113" s="6"/>
      <c r="BA113" s="2" t="s">
        <v>757</v>
      </c>
      <c r="BB113" s="59"/>
      <c r="BC113" s="6" t="s">
        <v>751</v>
      </c>
      <c r="BD113" s="58"/>
      <c r="BE113" s="52"/>
      <c r="BF113" s="66"/>
      <c r="BG113" s="171" t="s">
        <v>758</v>
      </c>
    </row>
    <row r="114" spans="1:97" ht="99.75" hidden="1" customHeight="1" outlineLevel="1">
      <c r="A114" s="80">
        <v>99</v>
      </c>
      <c r="B114" s="6" t="s">
        <v>759</v>
      </c>
      <c r="C114" s="2" t="s">
        <v>760</v>
      </c>
      <c r="D114" s="2" t="s">
        <v>761</v>
      </c>
      <c r="E114" s="11" t="s">
        <v>41</v>
      </c>
      <c r="F114" s="80">
        <v>250</v>
      </c>
      <c r="G114" s="6" t="s">
        <v>692</v>
      </c>
      <c r="H114" s="55" t="s">
        <v>43</v>
      </c>
      <c r="I114" s="197"/>
      <c r="J114" s="240"/>
      <c r="K114" s="139" t="s">
        <v>740</v>
      </c>
      <c r="L114" s="6" t="s">
        <v>753</v>
      </c>
      <c r="M114" s="138"/>
      <c r="N114" s="240"/>
      <c r="O114" s="81">
        <v>85</v>
      </c>
      <c r="P114" s="80">
        <v>81</v>
      </c>
      <c r="Q114" s="39" t="s">
        <v>760</v>
      </c>
      <c r="R114" s="39" t="s">
        <v>762</v>
      </c>
      <c r="S114" s="80"/>
      <c r="T114" s="80" t="s">
        <v>41</v>
      </c>
      <c r="U114" s="80">
        <v>250</v>
      </c>
      <c r="V114" s="44"/>
      <c r="W114" s="39" t="s">
        <v>763</v>
      </c>
      <c r="X114" s="525"/>
      <c r="Y114" s="44" t="s">
        <v>759</v>
      </c>
      <c r="Z114" s="58"/>
      <c r="AA114" s="53" t="s">
        <v>190</v>
      </c>
      <c r="AB114" s="197">
        <v>2015</v>
      </c>
      <c r="AC114" s="240"/>
      <c r="AD114" s="81">
        <v>75</v>
      </c>
      <c r="AE114" s="2" t="s">
        <v>764</v>
      </c>
      <c r="AF114" s="2" t="s">
        <v>765</v>
      </c>
      <c r="AG114" s="11"/>
      <c r="AH114" s="11" t="s">
        <v>41</v>
      </c>
      <c r="AI114" s="11" t="s">
        <v>64</v>
      </c>
      <c r="AJ114" s="80">
        <v>250</v>
      </c>
      <c r="AK114" s="6"/>
      <c r="AL114" s="20" t="s">
        <v>766</v>
      </c>
      <c r="AM114" s="72"/>
      <c r="AN114" s="6" t="s">
        <v>759</v>
      </c>
      <c r="AO114" s="58"/>
      <c r="AP114" s="241" t="s">
        <v>43</v>
      </c>
      <c r="AQ114" s="242"/>
      <c r="AS114" s="81">
        <v>75</v>
      </c>
      <c r="AT114" s="2" t="s">
        <v>764</v>
      </c>
      <c r="AU114" s="2" t="s">
        <v>765</v>
      </c>
      <c r="AV114" s="11"/>
      <c r="AW114" s="11" t="s">
        <v>41</v>
      </c>
      <c r="AX114" s="11" t="s">
        <v>64</v>
      </c>
      <c r="AY114" s="80">
        <v>250</v>
      </c>
      <c r="AZ114" s="6"/>
      <c r="BA114" s="20" t="s">
        <v>766</v>
      </c>
      <c r="BB114" s="72"/>
      <c r="BC114" s="6" t="s">
        <v>759</v>
      </c>
      <c r="BD114" s="58"/>
      <c r="BE114" s="53"/>
      <c r="BF114" s="65"/>
      <c r="BG114" s="171" t="s">
        <v>767</v>
      </c>
    </row>
    <row r="115" spans="1:97" ht="41.25" hidden="1" customHeight="1" outlineLevel="1">
      <c r="A115" s="80">
        <v>100</v>
      </c>
      <c r="B115" s="6" t="s">
        <v>768</v>
      </c>
      <c r="C115" s="1" t="s">
        <v>769</v>
      </c>
      <c r="D115" s="1" t="s">
        <v>770</v>
      </c>
      <c r="E115" s="11" t="s">
        <v>117</v>
      </c>
      <c r="F115" s="80">
        <v>10</v>
      </c>
      <c r="G115" s="1"/>
      <c r="H115" s="55" t="s">
        <v>43</v>
      </c>
      <c r="I115" s="198"/>
      <c r="J115" s="240"/>
      <c r="K115" s="210" t="s">
        <v>771</v>
      </c>
      <c r="L115" s="4" t="s">
        <v>772</v>
      </c>
      <c r="M115" s="81" t="s">
        <v>45</v>
      </c>
      <c r="N115" s="240"/>
      <c r="O115" s="81">
        <v>86</v>
      </c>
      <c r="P115" s="80">
        <v>82</v>
      </c>
      <c r="Q115" s="41" t="s">
        <v>773</v>
      </c>
      <c r="R115" s="41" t="s">
        <v>770</v>
      </c>
      <c r="S115" s="80"/>
      <c r="T115" s="80" t="s">
        <v>117</v>
      </c>
      <c r="U115" s="80">
        <v>10</v>
      </c>
      <c r="V115" s="41" t="s">
        <v>119</v>
      </c>
      <c r="W115" s="41" t="s">
        <v>774</v>
      </c>
      <c r="X115" s="527"/>
      <c r="Y115" s="44" t="s">
        <v>768</v>
      </c>
      <c r="Z115" s="58"/>
      <c r="AA115" s="53" t="s">
        <v>43</v>
      </c>
      <c r="AB115" s="198"/>
      <c r="AC115" s="240"/>
      <c r="AD115" s="81">
        <v>76</v>
      </c>
      <c r="AE115" s="1" t="s">
        <v>775</v>
      </c>
      <c r="AF115" s="1" t="s">
        <v>776</v>
      </c>
      <c r="AG115" s="11"/>
      <c r="AH115" s="11" t="s">
        <v>117</v>
      </c>
      <c r="AI115" s="11" t="s">
        <v>120</v>
      </c>
      <c r="AJ115" s="80">
        <v>10</v>
      </c>
      <c r="AK115" s="258" t="s">
        <v>119</v>
      </c>
      <c r="AL115" s="1" t="s">
        <v>777</v>
      </c>
      <c r="AM115" s="259"/>
      <c r="AN115" s="6" t="s">
        <v>768</v>
      </c>
      <c r="AO115" s="58"/>
      <c r="AP115" s="241" t="s">
        <v>43</v>
      </c>
      <c r="AQ115" s="242"/>
      <c r="AS115" s="81">
        <v>76</v>
      </c>
      <c r="AT115" s="1" t="s">
        <v>775</v>
      </c>
      <c r="AU115" s="1" t="s">
        <v>776</v>
      </c>
      <c r="AV115" s="11"/>
      <c r="AW115" s="11" t="s">
        <v>117</v>
      </c>
      <c r="AX115" s="11" t="s">
        <v>120</v>
      </c>
      <c r="AY115" s="80">
        <v>10</v>
      </c>
      <c r="AZ115" s="258" t="s">
        <v>119</v>
      </c>
      <c r="BA115" s="1" t="s">
        <v>777</v>
      </c>
      <c r="BB115" s="259"/>
      <c r="BC115" s="6" t="s">
        <v>768</v>
      </c>
      <c r="BD115" s="58"/>
      <c r="BE115" s="53"/>
      <c r="BF115" s="65"/>
      <c r="BG115" s="170" t="s">
        <v>778</v>
      </c>
    </row>
    <row r="116" spans="1:97" s="281" customFormat="1" ht="24.75" hidden="1" customHeight="1" outlineLevel="1">
      <c r="A116" s="80">
        <v>101</v>
      </c>
      <c r="B116" s="4" t="s">
        <v>648</v>
      </c>
      <c r="C116" s="20" t="s">
        <v>649</v>
      </c>
      <c r="D116" s="1" t="s">
        <v>779</v>
      </c>
      <c r="E116" s="56" t="s">
        <v>41</v>
      </c>
      <c r="F116" s="81">
        <v>1</v>
      </c>
      <c r="G116" s="4" t="s">
        <v>651</v>
      </c>
      <c r="H116" s="55" t="s">
        <v>43</v>
      </c>
      <c r="I116" s="198"/>
      <c r="J116" s="240"/>
      <c r="K116" s="210" t="s">
        <v>780</v>
      </c>
      <c r="L116" s="4" t="s">
        <v>649</v>
      </c>
      <c r="M116" s="81" t="s">
        <v>45</v>
      </c>
      <c r="N116" s="240"/>
      <c r="O116" s="81">
        <v>87</v>
      </c>
      <c r="P116" s="80">
        <v>83</v>
      </c>
      <c r="Q116" s="39" t="s">
        <v>649</v>
      </c>
      <c r="R116" s="41" t="s">
        <v>781</v>
      </c>
      <c r="S116" s="81"/>
      <c r="T116" s="81" t="s">
        <v>41</v>
      </c>
      <c r="U116" s="81">
        <v>1</v>
      </c>
      <c r="V116" s="82" t="s">
        <v>782</v>
      </c>
      <c r="W116" s="39" t="s">
        <v>655</v>
      </c>
      <c r="X116" s="527"/>
      <c r="Y116" s="82" t="s">
        <v>648</v>
      </c>
      <c r="Z116" s="58"/>
      <c r="AA116" s="53" t="s">
        <v>43</v>
      </c>
      <c r="AB116" s="198"/>
      <c r="AC116" s="240"/>
      <c r="AD116" s="81">
        <v>77</v>
      </c>
      <c r="AE116" s="20" t="s">
        <v>649</v>
      </c>
      <c r="AF116" s="1" t="s">
        <v>783</v>
      </c>
      <c r="AG116" s="56"/>
      <c r="AH116" s="56" t="s">
        <v>41</v>
      </c>
      <c r="AI116" s="11" t="s">
        <v>49</v>
      </c>
      <c r="AJ116" s="81">
        <v>1</v>
      </c>
      <c r="AK116" s="4" t="s">
        <v>657</v>
      </c>
      <c r="AL116" s="20" t="s">
        <v>655</v>
      </c>
      <c r="AM116" s="72"/>
      <c r="AN116" s="4" t="s">
        <v>648</v>
      </c>
      <c r="AO116" s="58"/>
      <c r="AP116" s="241" t="s">
        <v>43</v>
      </c>
      <c r="AQ116" s="242"/>
      <c r="AR116" s="243"/>
      <c r="AS116" s="81" t="s">
        <v>784</v>
      </c>
      <c r="AT116" s="20" t="s">
        <v>649</v>
      </c>
      <c r="AU116" s="1" t="s">
        <v>783</v>
      </c>
      <c r="AV116" s="56"/>
      <c r="AW116" s="56" t="s">
        <v>41</v>
      </c>
      <c r="AX116" s="11" t="s">
        <v>49</v>
      </c>
      <c r="AY116" s="81">
        <v>1</v>
      </c>
      <c r="AZ116" s="4" t="s">
        <v>657</v>
      </c>
      <c r="BA116" s="20" t="s">
        <v>655</v>
      </c>
      <c r="BB116" s="72"/>
      <c r="BC116" s="4" t="s">
        <v>648</v>
      </c>
      <c r="BD116" s="58"/>
      <c r="BE116" s="53" t="s">
        <v>396</v>
      </c>
      <c r="BF116" s="65"/>
      <c r="BG116" s="171"/>
      <c r="BH116" s="243"/>
      <c r="BI116" s="244"/>
      <c r="BJ116" s="244"/>
      <c r="BK116" s="244"/>
      <c r="BL116" s="244"/>
      <c r="BM116" s="244"/>
      <c r="BN116" s="244"/>
      <c r="BO116" s="244"/>
      <c r="BP116" s="244"/>
      <c r="BQ116" s="244"/>
      <c r="BR116" s="244"/>
      <c r="BS116" s="244"/>
      <c r="BT116" s="244"/>
      <c r="BU116" s="244"/>
      <c r="BV116" s="244"/>
      <c r="BW116" s="244"/>
      <c r="BX116" s="244"/>
      <c r="BY116" s="244"/>
      <c r="BZ116" s="244"/>
      <c r="CA116" s="244"/>
      <c r="CB116" s="244"/>
      <c r="CC116" s="244"/>
      <c r="CD116" s="244"/>
      <c r="CE116" s="244"/>
      <c r="CF116" s="244"/>
      <c r="CG116" s="244"/>
      <c r="CH116" s="244"/>
      <c r="CI116" s="244"/>
      <c r="CJ116" s="244"/>
      <c r="CK116" s="244"/>
      <c r="CL116" s="244"/>
      <c r="CM116" s="244"/>
      <c r="CN116" s="244"/>
      <c r="CO116" s="244"/>
      <c r="CP116" s="244"/>
      <c r="CQ116" s="244"/>
      <c r="CR116" s="244"/>
      <c r="CS116" s="244"/>
    </row>
    <row r="117" spans="1:97" ht="21.75" hidden="1" customHeight="1" outlineLevel="1">
      <c r="A117" s="248"/>
      <c r="B117" s="10"/>
      <c r="C117" s="249"/>
      <c r="D117" s="249"/>
      <c r="E117" s="250"/>
      <c r="F117" s="251"/>
      <c r="G117" s="252"/>
      <c r="H117" s="57"/>
      <c r="I117" s="282"/>
      <c r="J117" s="69"/>
      <c r="K117" s="38" t="s">
        <v>72</v>
      </c>
      <c r="L117" s="8"/>
      <c r="M117" s="84"/>
      <c r="N117" s="69"/>
      <c r="O117" s="247"/>
      <c r="P117" s="248"/>
      <c r="Q117" s="283"/>
      <c r="R117" s="283"/>
      <c r="S117" s="251"/>
      <c r="T117" s="251"/>
      <c r="U117" s="251"/>
      <c r="V117" s="526"/>
      <c r="W117" s="530"/>
      <c r="X117" s="537"/>
      <c r="Y117" s="530"/>
      <c r="Z117" s="119"/>
      <c r="AA117" s="57"/>
      <c r="AB117" s="282"/>
      <c r="AC117" s="69"/>
      <c r="AD117" s="253"/>
      <c r="AE117" s="253"/>
      <c r="AF117" s="253"/>
      <c r="AG117" s="253"/>
      <c r="AH117" s="253"/>
      <c r="AI117" s="253"/>
      <c r="AJ117" s="253"/>
      <c r="AK117" s="253"/>
      <c r="AL117" s="253"/>
      <c r="AM117" s="137"/>
      <c r="AN117" s="253"/>
      <c r="AO117" s="137"/>
      <c r="AP117" s="253"/>
      <c r="AQ117" s="282"/>
      <c r="AS117" s="248" t="s">
        <v>258</v>
      </c>
      <c r="AT117" s="249" t="s">
        <v>785</v>
      </c>
      <c r="AU117" s="250"/>
      <c r="AV117" s="250"/>
      <c r="AW117" s="250"/>
      <c r="AX117" s="253"/>
      <c r="AY117" s="251"/>
      <c r="AZ117" s="252"/>
      <c r="BA117" s="250"/>
      <c r="BB117" s="71"/>
      <c r="BC117" s="10"/>
      <c r="BD117" s="119"/>
      <c r="BE117" s="253" t="s">
        <v>258</v>
      </c>
      <c r="BF117" s="69"/>
      <c r="BG117" s="172" t="s">
        <v>786</v>
      </c>
    </row>
    <row r="118" spans="1:97" ht="26.25" hidden="1" customHeight="1" outlineLevel="1">
      <c r="A118" s="81">
        <v>102</v>
      </c>
      <c r="B118" s="6" t="s">
        <v>787</v>
      </c>
      <c r="C118" s="1" t="s">
        <v>788</v>
      </c>
      <c r="D118" s="1" t="s">
        <v>789</v>
      </c>
      <c r="E118" s="11" t="s">
        <v>117</v>
      </c>
      <c r="F118" s="80">
        <v>10</v>
      </c>
      <c r="G118" s="1"/>
      <c r="H118" s="55" t="s">
        <v>43</v>
      </c>
      <c r="I118" s="198"/>
      <c r="J118" s="240"/>
      <c r="K118" s="210" t="s">
        <v>790</v>
      </c>
      <c r="L118" s="4" t="s">
        <v>791</v>
      </c>
      <c r="M118" s="81" t="s">
        <v>45</v>
      </c>
      <c r="N118" s="240"/>
      <c r="O118" s="81">
        <v>88</v>
      </c>
      <c r="P118" s="81">
        <v>84</v>
      </c>
      <c r="Q118" s="41" t="s">
        <v>792</v>
      </c>
      <c r="R118" s="41" t="s">
        <v>793</v>
      </c>
      <c r="S118" s="80"/>
      <c r="T118" s="80" t="s">
        <v>117</v>
      </c>
      <c r="U118" s="80">
        <v>10</v>
      </c>
      <c r="V118" s="41" t="s">
        <v>119</v>
      </c>
      <c r="W118" s="41" t="s">
        <v>794</v>
      </c>
      <c r="X118" s="525"/>
      <c r="Y118" s="44" t="s">
        <v>787</v>
      </c>
      <c r="Z118" s="58"/>
      <c r="AA118" s="53" t="s">
        <v>43</v>
      </c>
      <c r="AB118" s="198"/>
      <c r="AC118" s="240"/>
      <c r="AD118" s="81">
        <v>78</v>
      </c>
      <c r="AE118" s="1" t="s">
        <v>792</v>
      </c>
      <c r="AF118" s="1" t="s">
        <v>795</v>
      </c>
      <c r="AG118" s="11"/>
      <c r="AH118" s="11" t="s">
        <v>117</v>
      </c>
      <c r="AI118" s="11" t="s">
        <v>120</v>
      </c>
      <c r="AJ118" s="80">
        <v>10</v>
      </c>
      <c r="AK118" s="1" t="s">
        <v>119</v>
      </c>
      <c r="AL118" s="1" t="s">
        <v>796</v>
      </c>
      <c r="AM118" s="59"/>
      <c r="AN118" s="6" t="s">
        <v>787</v>
      </c>
      <c r="AO118" s="58"/>
      <c r="AP118" s="241" t="s">
        <v>43</v>
      </c>
      <c r="AQ118" s="242"/>
      <c r="AS118" s="81">
        <v>78</v>
      </c>
      <c r="AT118" s="1" t="s">
        <v>792</v>
      </c>
      <c r="AU118" s="1" t="s">
        <v>795</v>
      </c>
      <c r="AV118" s="11"/>
      <c r="AW118" s="11" t="s">
        <v>117</v>
      </c>
      <c r="AX118" s="11" t="s">
        <v>120</v>
      </c>
      <c r="AY118" s="80">
        <v>10</v>
      </c>
      <c r="AZ118" s="1" t="s">
        <v>119</v>
      </c>
      <c r="BA118" s="1" t="s">
        <v>796</v>
      </c>
      <c r="BB118" s="59"/>
      <c r="BC118" s="6" t="s">
        <v>787</v>
      </c>
      <c r="BD118" s="58"/>
      <c r="BE118" s="53"/>
      <c r="BF118" s="65"/>
      <c r="BG118" s="170" t="s">
        <v>797</v>
      </c>
    </row>
    <row r="119" spans="1:97" ht="28.5" hidden="1" customHeight="1" outlineLevel="1">
      <c r="A119" s="81">
        <v>103</v>
      </c>
      <c r="B119" s="6" t="s">
        <v>798</v>
      </c>
      <c r="C119" s="1" t="s">
        <v>799</v>
      </c>
      <c r="D119" s="1" t="s">
        <v>800</v>
      </c>
      <c r="E119" s="11" t="s">
        <v>117</v>
      </c>
      <c r="F119" s="80">
        <v>10</v>
      </c>
      <c r="G119" s="6"/>
      <c r="H119" s="55" t="s">
        <v>43</v>
      </c>
      <c r="I119" s="198"/>
      <c r="J119" s="240"/>
      <c r="K119" s="79" t="s">
        <v>801</v>
      </c>
      <c r="L119" s="4" t="s">
        <v>802</v>
      </c>
      <c r="M119" s="81" t="s">
        <v>45</v>
      </c>
      <c r="N119" s="240"/>
      <c r="O119" s="81">
        <v>89</v>
      </c>
      <c r="P119" s="81">
        <v>85</v>
      </c>
      <c r="Q119" s="41" t="s">
        <v>803</v>
      </c>
      <c r="R119" s="41" t="s">
        <v>800</v>
      </c>
      <c r="S119" s="80"/>
      <c r="T119" s="80" t="s">
        <v>117</v>
      </c>
      <c r="U119" s="80">
        <v>10</v>
      </c>
      <c r="V119" s="44"/>
      <c r="W119" s="41" t="s">
        <v>804</v>
      </c>
      <c r="X119" s="525"/>
      <c r="Y119" s="44" t="s">
        <v>798</v>
      </c>
      <c r="Z119" s="58"/>
      <c r="AA119" s="53" t="s">
        <v>43</v>
      </c>
      <c r="AB119" s="198"/>
      <c r="AC119" s="240"/>
      <c r="AD119" s="81">
        <v>79</v>
      </c>
      <c r="AE119" s="1" t="s">
        <v>803</v>
      </c>
      <c r="AF119" s="1" t="s">
        <v>805</v>
      </c>
      <c r="AG119" s="11"/>
      <c r="AH119" s="11" t="s">
        <v>117</v>
      </c>
      <c r="AI119" s="11" t="s">
        <v>120</v>
      </c>
      <c r="AJ119" s="80">
        <v>10</v>
      </c>
      <c r="AK119" s="6"/>
      <c r="AL119" s="20"/>
      <c r="AM119" s="72"/>
      <c r="AN119" s="6" t="s">
        <v>798</v>
      </c>
      <c r="AO119" s="58"/>
      <c r="AP119" s="241" t="s">
        <v>43</v>
      </c>
      <c r="AQ119" s="242"/>
      <c r="AS119" s="81" t="s">
        <v>806</v>
      </c>
      <c r="AT119" s="1" t="s">
        <v>803</v>
      </c>
      <c r="AU119" s="1" t="s">
        <v>805</v>
      </c>
      <c r="AV119" s="11"/>
      <c r="AW119" s="11" t="s">
        <v>117</v>
      </c>
      <c r="AX119" s="11" t="s">
        <v>120</v>
      </c>
      <c r="AY119" s="80">
        <v>10</v>
      </c>
      <c r="AZ119" s="6"/>
      <c r="BA119" s="20"/>
      <c r="BB119" s="72"/>
      <c r="BC119" s="6" t="s">
        <v>798</v>
      </c>
      <c r="BD119" s="58"/>
      <c r="BE119" s="53" t="s">
        <v>396</v>
      </c>
      <c r="BF119" s="65"/>
      <c r="BG119" s="170"/>
    </row>
    <row r="120" spans="1:97" ht="30" hidden="1" customHeight="1" outlineLevel="1">
      <c r="A120" s="81">
        <v>104</v>
      </c>
      <c r="B120" s="6" t="s">
        <v>711</v>
      </c>
      <c r="C120" s="1" t="s">
        <v>711</v>
      </c>
      <c r="D120" s="1" t="s">
        <v>807</v>
      </c>
      <c r="E120" s="11" t="s">
        <v>41</v>
      </c>
      <c r="F120" s="80" t="s">
        <v>384</v>
      </c>
      <c r="G120" s="6"/>
      <c r="H120" s="55" t="s">
        <v>43</v>
      </c>
      <c r="I120" s="197"/>
      <c r="J120" s="240"/>
      <c r="K120" s="210" t="s">
        <v>808</v>
      </c>
      <c r="L120" s="4" t="s">
        <v>711</v>
      </c>
      <c r="M120" s="81" t="s">
        <v>45</v>
      </c>
      <c r="N120" s="240"/>
      <c r="O120" s="81">
        <v>90</v>
      </c>
      <c r="P120" s="81">
        <v>86</v>
      </c>
      <c r="Q120" s="41" t="s">
        <v>711</v>
      </c>
      <c r="R120" s="41" t="s">
        <v>807</v>
      </c>
      <c r="S120" s="80"/>
      <c r="T120" s="80" t="s">
        <v>41</v>
      </c>
      <c r="U120" s="80" t="s">
        <v>384</v>
      </c>
      <c r="V120" s="44"/>
      <c r="W120" s="44"/>
      <c r="X120" s="525"/>
      <c r="Y120" s="44" t="s">
        <v>711</v>
      </c>
      <c r="Z120" s="58"/>
      <c r="AA120" s="53" t="s">
        <v>190</v>
      </c>
      <c r="AB120" s="197">
        <v>2015</v>
      </c>
      <c r="AC120" s="240"/>
      <c r="AD120" s="81">
        <v>80</v>
      </c>
      <c r="AE120" s="1" t="s">
        <v>711</v>
      </c>
      <c r="AF120" s="1" t="s">
        <v>809</v>
      </c>
      <c r="AG120" s="11"/>
      <c r="AH120" s="11" t="s">
        <v>41</v>
      </c>
      <c r="AI120" s="11" t="s">
        <v>64</v>
      </c>
      <c r="AJ120" s="80" t="s">
        <v>384</v>
      </c>
      <c r="AK120" s="6"/>
      <c r="AL120" s="20"/>
      <c r="AM120" s="72"/>
      <c r="AN120" s="6" t="s">
        <v>711</v>
      </c>
      <c r="AO120" s="58"/>
      <c r="AP120" s="241" t="s">
        <v>43</v>
      </c>
      <c r="AQ120" s="242"/>
      <c r="AS120" s="81">
        <v>80</v>
      </c>
      <c r="AT120" s="1" t="s">
        <v>711</v>
      </c>
      <c r="AU120" s="1" t="s">
        <v>809</v>
      </c>
      <c r="AV120" s="11"/>
      <c r="AW120" s="11" t="s">
        <v>41</v>
      </c>
      <c r="AX120" s="11" t="s">
        <v>64</v>
      </c>
      <c r="AY120" s="80" t="s">
        <v>384</v>
      </c>
      <c r="AZ120" s="6"/>
      <c r="BA120" s="20"/>
      <c r="BB120" s="72"/>
      <c r="BC120" s="6" t="s">
        <v>711</v>
      </c>
      <c r="BD120" s="58"/>
      <c r="BE120" s="53"/>
      <c r="BF120" s="65"/>
      <c r="BG120" s="170" t="s">
        <v>810</v>
      </c>
    </row>
    <row r="121" spans="1:97" ht="36" hidden="1" customHeight="1" outlineLevel="1">
      <c r="A121" s="81">
        <v>105</v>
      </c>
      <c r="B121" s="4" t="s">
        <v>811</v>
      </c>
      <c r="C121" s="25" t="s">
        <v>812</v>
      </c>
      <c r="D121" s="82" t="s">
        <v>813</v>
      </c>
      <c r="E121" s="11" t="s">
        <v>41</v>
      </c>
      <c r="F121" s="80">
        <v>50</v>
      </c>
      <c r="G121" s="6"/>
      <c r="H121" s="55" t="s">
        <v>43</v>
      </c>
      <c r="I121" s="197"/>
      <c r="J121" s="240"/>
      <c r="K121" s="210" t="s">
        <v>814</v>
      </c>
      <c r="L121" s="4" t="s">
        <v>812</v>
      </c>
      <c r="M121" s="81" t="s">
        <v>45</v>
      </c>
      <c r="N121" s="240"/>
      <c r="O121" s="81">
        <v>91</v>
      </c>
      <c r="P121" s="81" t="s">
        <v>815</v>
      </c>
      <c r="Q121" s="82" t="s">
        <v>812</v>
      </c>
      <c r="R121" s="82" t="s">
        <v>813</v>
      </c>
      <c r="S121" s="80"/>
      <c r="T121" s="80" t="s">
        <v>41</v>
      </c>
      <c r="U121" s="80">
        <v>50</v>
      </c>
      <c r="V121" s="44"/>
      <c r="W121" s="39"/>
      <c r="X121" s="525"/>
      <c r="Y121" s="82" t="s">
        <v>811</v>
      </c>
      <c r="Z121" s="58"/>
      <c r="AA121" s="53" t="s">
        <v>396</v>
      </c>
      <c r="AB121" s="197">
        <v>2015</v>
      </c>
      <c r="AC121" s="240"/>
      <c r="AD121" s="81"/>
      <c r="AE121" s="1"/>
      <c r="AF121" s="1"/>
      <c r="AG121" s="11"/>
      <c r="AH121" s="11"/>
      <c r="AI121" s="11"/>
      <c r="AJ121" s="80"/>
      <c r="AK121" s="6"/>
      <c r="AL121" s="20"/>
      <c r="AM121" s="72"/>
      <c r="AN121" s="6"/>
      <c r="AO121" s="58"/>
      <c r="AP121" s="241" t="s">
        <v>43</v>
      </c>
      <c r="AQ121" s="242"/>
      <c r="AS121" s="81"/>
      <c r="AT121" s="1"/>
      <c r="AU121" s="1"/>
      <c r="AV121" s="11"/>
      <c r="AW121" s="11"/>
      <c r="AX121" s="11"/>
      <c r="AY121" s="80"/>
      <c r="AZ121" s="6"/>
      <c r="BA121" s="20"/>
      <c r="BB121" s="72"/>
      <c r="BC121" s="6"/>
      <c r="BD121" s="58"/>
      <c r="BE121" s="53"/>
      <c r="BF121" s="65"/>
      <c r="BG121" s="170"/>
    </row>
    <row r="122" spans="1:97" s="276" customFormat="1" ht="39.75" customHeight="1" collapsed="1">
      <c r="A122" s="145"/>
      <c r="B122" s="661" t="s">
        <v>816</v>
      </c>
      <c r="C122" s="671" t="s">
        <v>817</v>
      </c>
      <c r="D122" s="89"/>
      <c r="E122" s="89"/>
      <c r="F122" s="89"/>
      <c r="G122" s="92"/>
      <c r="H122" s="290"/>
      <c r="I122" s="201"/>
      <c r="J122" s="160"/>
      <c r="K122" s="208" t="s">
        <v>818</v>
      </c>
      <c r="L122" s="208" t="s">
        <v>819</v>
      </c>
      <c r="M122" s="317"/>
      <c r="N122" s="160"/>
      <c r="O122" s="146"/>
      <c r="P122" s="145"/>
      <c r="Q122" s="522" t="s">
        <v>820</v>
      </c>
      <c r="R122" s="522"/>
      <c r="S122" s="522"/>
      <c r="T122" s="522"/>
      <c r="U122" s="522"/>
      <c r="V122" s="130"/>
      <c r="W122" s="130"/>
      <c r="X122" s="538"/>
      <c r="Y122" s="523" t="s">
        <v>816</v>
      </c>
      <c r="Z122" s="32"/>
      <c r="AA122" s="111"/>
      <c r="AB122" s="201"/>
      <c r="AC122" s="160"/>
      <c r="AD122" s="110"/>
      <c r="AE122" s="688" t="s">
        <v>821</v>
      </c>
      <c r="AF122" s="689"/>
      <c r="AG122" s="689"/>
      <c r="AH122" s="689"/>
      <c r="AI122" s="690"/>
      <c r="AJ122" s="110"/>
      <c r="AK122" s="110"/>
      <c r="AL122" s="110"/>
      <c r="AM122" s="126"/>
      <c r="AN122" s="155" t="s">
        <v>816</v>
      </c>
      <c r="AO122" s="32"/>
      <c r="AP122" s="108"/>
      <c r="AQ122" s="191"/>
      <c r="AR122" s="274"/>
      <c r="AS122" s="688" t="s">
        <v>822</v>
      </c>
      <c r="AT122" s="689"/>
      <c r="AU122" s="690"/>
      <c r="AV122" s="92"/>
      <c r="AW122" s="92"/>
      <c r="AX122" s="108"/>
      <c r="AY122" s="130"/>
      <c r="AZ122" s="109"/>
      <c r="BA122" s="110"/>
      <c r="BB122" s="126"/>
      <c r="BC122" s="155" t="s">
        <v>816</v>
      </c>
      <c r="BD122" s="32"/>
      <c r="BE122" s="107"/>
      <c r="BF122" s="123"/>
      <c r="BG122" s="671" t="s">
        <v>823</v>
      </c>
      <c r="BH122" s="274"/>
      <c r="BI122" s="275"/>
      <c r="BJ122" s="275"/>
      <c r="BK122" s="275"/>
      <c r="BL122" s="275"/>
      <c r="BM122" s="275"/>
      <c r="BN122" s="275"/>
      <c r="BO122" s="275"/>
      <c r="BP122" s="275"/>
      <c r="BQ122" s="275"/>
      <c r="BR122" s="275"/>
      <c r="BS122" s="275"/>
      <c r="BT122" s="275"/>
      <c r="BU122" s="275"/>
      <c r="BV122" s="275"/>
      <c r="BW122" s="275"/>
      <c r="BX122" s="275"/>
      <c r="BY122" s="275"/>
      <c r="BZ122" s="275"/>
      <c r="CA122" s="275"/>
      <c r="CB122" s="275"/>
      <c r="CC122" s="275"/>
      <c r="CD122" s="275"/>
      <c r="CE122" s="275"/>
      <c r="CF122" s="275"/>
      <c r="CG122" s="275"/>
      <c r="CH122" s="275"/>
      <c r="CI122" s="275"/>
      <c r="CJ122" s="275"/>
      <c r="CK122" s="275"/>
      <c r="CL122" s="275"/>
      <c r="CM122" s="275"/>
      <c r="CN122" s="275"/>
      <c r="CO122" s="275"/>
      <c r="CP122" s="275"/>
      <c r="CQ122" s="275"/>
      <c r="CR122" s="275"/>
      <c r="CS122" s="275"/>
    </row>
    <row r="123" spans="1:97" s="645" customFormat="1" ht="12" hidden="1" customHeight="1" outlineLevel="1">
      <c r="A123" s="508">
        <v>88</v>
      </c>
      <c r="B123" s="510"/>
      <c r="C123" s="509"/>
      <c r="D123" s="510"/>
      <c r="E123" s="511"/>
      <c r="F123" s="508"/>
      <c r="G123" s="512"/>
      <c r="H123" s="511" t="s">
        <v>258</v>
      </c>
      <c r="I123" s="640">
        <v>2017</v>
      </c>
      <c r="J123" s="637"/>
      <c r="K123" s="513" t="s">
        <v>72</v>
      </c>
      <c r="L123" s="646"/>
      <c r="M123" s="514"/>
      <c r="N123" s="637"/>
      <c r="O123" s="508">
        <v>92</v>
      </c>
      <c r="P123" s="508">
        <v>88</v>
      </c>
      <c r="Q123" s="636" t="s">
        <v>580</v>
      </c>
      <c r="R123" s="638" t="s">
        <v>824</v>
      </c>
      <c r="S123" s="508" t="s">
        <v>63</v>
      </c>
      <c r="T123" s="508" t="s">
        <v>41</v>
      </c>
      <c r="U123" s="508" t="s">
        <v>384</v>
      </c>
      <c r="V123" s="636"/>
      <c r="W123" s="638" t="s">
        <v>825</v>
      </c>
      <c r="X123" s="513"/>
      <c r="Y123" s="638" t="s">
        <v>583</v>
      </c>
      <c r="Z123" s="510"/>
      <c r="AA123" s="639" t="s">
        <v>43</v>
      </c>
      <c r="AB123" s="640"/>
      <c r="AC123" s="637"/>
      <c r="AD123" s="508">
        <v>81</v>
      </c>
      <c r="AE123" s="510" t="s">
        <v>580</v>
      </c>
      <c r="AF123" s="510" t="s">
        <v>581</v>
      </c>
      <c r="AG123" s="511" t="s">
        <v>63</v>
      </c>
      <c r="AH123" s="511" t="s">
        <v>41</v>
      </c>
      <c r="AI123" s="511" t="s">
        <v>64</v>
      </c>
      <c r="AJ123" s="508" t="s">
        <v>384</v>
      </c>
      <c r="AK123" s="512"/>
      <c r="AL123" s="510" t="s">
        <v>826</v>
      </c>
      <c r="AM123" s="510"/>
      <c r="AN123" s="510" t="s">
        <v>583</v>
      </c>
      <c r="AO123" s="510"/>
      <c r="AP123" s="641" t="s">
        <v>43</v>
      </c>
      <c r="AQ123" s="642"/>
      <c r="AR123" s="643"/>
      <c r="AS123" s="508">
        <v>81</v>
      </c>
      <c r="AT123" s="510" t="s">
        <v>580</v>
      </c>
      <c r="AU123" s="510" t="s">
        <v>581</v>
      </c>
      <c r="AV123" s="511" t="s">
        <v>63</v>
      </c>
      <c r="AW123" s="511" t="s">
        <v>41</v>
      </c>
      <c r="AX123" s="511" t="s">
        <v>64</v>
      </c>
      <c r="AY123" s="508" t="s">
        <v>384</v>
      </c>
      <c r="AZ123" s="512"/>
      <c r="BA123" s="510" t="s">
        <v>826</v>
      </c>
      <c r="BB123" s="510"/>
      <c r="BC123" s="510" t="s">
        <v>583</v>
      </c>
      <c r="BD123" s="510"/>
      <c r="BE123" s="639"/>
      <c r="BF123" s="639"/>
      <c r="BG123" s="644" t="s">
        <v>827</v>
      </c>
      <c r="BH123" s="643"/>
    </row>
    <row r="124" spans="1:97" ht="24" hidden="1" customHeight="1" outlineLevel="1">
      <c r="A124" s="81">
        <v>106</v>
      </c>
      <c r="B124" s="6" t="s">
        <v>828</v>
      </c>
      <c r="C124" s="25" t="s">
        <v>622</v>
      </c>
      <c r="D124" s="1" t="s">
        <v>588</v>
      </c>
      <c r="E124" s="11" t="s">
        <v>41</v>
      </c>
      <c r="F124" s="80" t="s">
        <v>589</v>
      </c>
      <c r="G124" s="6"/>
      <c r="H124" s="11" t="s">
        <v>43</v>
      </c>
      <c r="I124" s="197"/>
      <c r="J124" s="240"/>
      <c r="K124" s="139" t="s">
        <v>72</v>
      </c>
      <c r="L124" s="277"/>
      <c r="M124" s="256"/>
      <c r="N124" s="240"/>
      <c r="O124" s="81">
        <v>93</v>
      </c>
      <c r="P124" s="81">
        <v>89</v>
      </c>
      <c r="Q124" s="82" t="s">
        <v>624</v>
      </c>
      <c r="R124" s="41" t="s">
        <v>588</v>
      </c>
      <c r="S124" s="80"/>
      <c r="T124" s="80" t="s">
        <v>41</v>
      </c>
      <c r="U124" s="80" t="s">
        <v>589</v>
      </c>
      <c r="V124" s="44"/>
      <c r="W124" s="41"/>
      <c r="X124" s="525"/>
      <c r="Y124" s="44" t="s">
        <v>828</v>
      </c>
      <c r="Z124" s="58"/>
      <c r="AA124" s="51" t="s">
        <v>43</v>
      </c>
      <c r="AB124" s="197"/>
      <c r="AC124" s="240"/>
      <c r="AD124" s="80">
        <v>82</v>
      </c>
      <c r="AE124" s="1" t="s">
        <v>624</v>
      </c>
      <c r="AF124" s="1" t="s">
        <v>588</v>
      </c>
      <c r="AG124" s="11"/>
      <c r="AH124" s="11" t="s">
        <v>41</v>
      </c>
      <c r="AI124" s="11" t="s">
        <v>64</v>
      </c>
      <c r="AJ124" s="80" t="s">
        <v>589</v>
      </c>
      <c r="AK124" s="6"/>
      <c r="AL124" s="1" t="s">
        <v>591</v>
      </c>
      <c r="AM124" s="59"/>
      <c r="AN124" s="6" t="s">
        <v>828</v>
      </c>
      <c r="AO124" s="58"/>
      <c r="AP124" s="241" t="s">
        <v>43</v>
      </c>
      <c r="AQ124" s="242"/>
      <c r="AS124" s="80">
        <v>82</v>
      </c>
      <c r="AT124" s="1" t="s">
        <v>624</v>
      </c>
      <c r="AU124" s="1" t="s">
        <v>588</v>
      </c>
      <c r="AV124" s="11"/>
      <c r="AW124" s="11" t="s">
        <v>41</v>
      </c>
      <c r="AX124" s="11" t="s">
        <v>64</v>
      </c>
      <c r="AY124" s="80" t="s">
        <v>589</v>
      </c>
      <c r="AZ124" s="6"/>
      <c r="BA124" s="1" t="s">
        <v>591</v>
      </c>
      <c r="BB124" s="59"/>
      <c r="BC124" s="6" t="s">
        <v>828</v>
      </c>
      <c r="BD124" s="58"/>
      <c r="BE124" s="51"/>
      <c r="BF124" s="66"/>
      <c r="BG124" s="170" t="s">
        <v>829</v>
      </c>
    </row>
    <row r="125" spans="1:97" s="280" customFormat="1" ht="15" hidden="1" customHeight="1" outlineLevel="1">
      <c r="A125" s="283"/>
      <c r="B125" s="8"/>
      <c r="C125" s="249"/>
      <c r="D125" s="249"/>
      <c r="E125" s="3"/>
      <c r="F125" s="40"/>
      <c r="G125" s="252"/>
      <c r="H125" s="57"/>
      <c r="I125" s="199"/>
      <c r="J125" s="62"/>
      <c r="K125" s="38" t="s">
        <v>72</v>
      </c>
      <c r="L125" s="278"/>
      <c r="M125" s="279"/>
      <c r="N125" s="62"/>
      <c r="O125" s="283"/>
      <c r="P125" s="283"/>
      <c r="Q125" s="283"/>
      <c r="R125" s="283"/>
      <c r="S125" s="40"/>
      <c r="T125" s="40"/>
      <c r="U125" s="40"/>
      <c r="V125" s="526"/>
      <c r="W125" s="40"/>
      <c r="X125" s="525"/>
      <c r="Y125" s="150"/>
      <c r="Z125" s="58"/>
      <c r="AA125" s="54"/>
      <c r="AB125" s="199"/>
      <c r="AC125" s="62"/>
      <c r="AD125" s="57"/>
      <c r="AE125" s="57"/>
      <c r="AF125" s="57"/>
      <c r="AG125" s="57"/>
      <c r="AH125" s="57"/>
      <c r="AI125" s="57"/>
      <c r="AJ125" s="57"/>
      <c r="AK125" s="57"/>
      <c r="AL125" s="57"/>
      <c r="AM125" s="37"/>
      <c r="AN125" s="57"/>
      <c r="AO125" s="37"/>
      <c r="AP125" s="57"/>
      <c r="AQ125" s="192"/>
      <c r="AR125" s="243"/>
      <c r="AS125" s="248" t="s">
        <v>258</v>
      </c>
      <c r="AT125" s="249" t="s">
        <v>259</v>
      </c>
      <c r="AU125" s="250"/>
      <c r="AV125" s="3"/>
      <c r="AW125" s="3"/>
      <c r="AX125" s="253"/>
      <c r="AY125" s="40"/>
      <c r="AZ125" s="252"/>
      <c r="BA125" s="3"/>
      <c r="BB125" s="59"/>
      <c r="BC125" s="8"/>
      <c r="BD125" s="58"/>
      <c r="BE125" s="54" t="s">
        <v>258</v>
      </c>
      <c r="BF125" s="66"/>
      <c r="BG125" s="172" t="s">
        <v>830</v>
      </c>
      <c r="BH125" s="243"/>
      <c r="BI125" s="244"/>
      <c r="BJ125" s="244"/>
      <c r="BK125" s="244"/>
      <c r="BL125" s="244"/>
      <c r="BM125" s="244"/>
      <c r="BN125" s="244"/>
      <c r="BO125" s="244"/>
      <c r="BP125" s="244"/>
      <c r="BQ125" s="244"/>
      <c r="BR125" s="244"/>
      <c r="BS125" s="244"/>
      <c r="BT125" s="244"/>
      <c r="BU125" s="244"/>
      <c r="BV125" s="244"/>
      <c r="BW125" s="244"/>
      <c r="BX125" s="244"/>
      <c r="BY125" s="244"/>
      <c r="BZ125" s="244"/>
      <c r="CA125" s="244"/>
      <c r="CB125" s="244"/>
      <c r="CC125" s="244"/>
      <c r="CD125" s="244"/>
      <c r="CE125" s="244"/>
      <c r="CF125" s="244"/>
      <c r="CG125" s="244"/>
      <c r="CH125" s="244"/>
      <c r="CI125" s="244"/>
      <c r="CJ125" s="244"/>
      <c r="CK125" s="244"/>
      <c r="CL125" s="244"/>
      <c r="CM125" s="244"/>
      <c r="CN125" s="244"/>
      <c r="CO125" s="244"/>
      <c r="CP125" s="244"/>
      <c r="CQ125" s="244"/>
      <c r="CR125" s="244"/>
      <c r="CS125" s="244"/>
    </row>
    <row r="126" spans="1:97" ht="69" hidden="1" customHeight="1" outlineLevel="1">
      <c r="A126" s="81">
        <v>107</v>
      </c>
      <c r="B126" s="6" t="s">
        <v>731</v>
      </c>
      <c r="C126" s="25" t="s">
        <v>627</v>
      </c>
      <c r="D126" s="1" t="s">
        <v>628</v>
      </c>
      <c r="E126" s="11" t="s">
        <v>41</v>
      </c>
      <c r="F126" s="80" t="s">
        <v>589</v>
      </c>
      <c r="G126" s="6"/>
      <c r="H126" s="11" t="s">
        <v>43</v>
      </c>
      <c r="I126" s="197"/>
      <c r="J126" s="240"/>
      <c r="K126" s="139" t="s">
        <v>72</v>
      </c>
      <c r="L126" s="277"/>
      <c r="M126" s="256"/>
      <c r="N126" s="240"/>
      <c r="O126" s="81">
        <v>94</v>
      </c>
      <c r="P126" s="81">
        <v>90</v>
      </c>
      <c r="Q126" s="82" t="s">
        <v>629</v>
      </c>
      <c r="R126" s="41" t="s">
        <v>628</v>
      </c>
      <c r="S126" s="80" t="s">
        <v>600</v>
      </c>
      <c r="T126" s="80" t="s">
        <v>41</v>
      </c>
      <c r="U126" s="80" t="s">
        <v>589</v>
      </c>
      <c r="V126" s="44" t="s">
        <v>831</v>
      </c>
      <c r="W126" s="41" t="s">
        <v>734</v>
      </c>
      <c r="X126" s="525"/>
      <c r="Y126" s="44" t="s">
        <v>731</v>
      </c>
      <c r="Z126" s="58"/>
      <c r="AA126" s="51" t="s">
        <v>43</v>
      </c>
      <c r="AB126" s="197"/>
      <c r="AC126" s="240"/>
      <c r="AD126" s="80">
        <v>83</v>
      </c>
      <c r="AE126" s="1" t="s">
        <v>629</v>
      </c>
      <c r="AF126" s="1" t="s">
        <v>598</v>
      </c>
      <c r="AG126" s="11" t="s">
        <v>600</v>
      </c>
      <c r="AH126" s="11" t="s">
        <v>41</v>
      </c>
      <c r="AI126" s="11" t="s">
        <v>64</v>
      </c>
      <c r="AJ126" s="80" t="s">
        <v>589</v>
      </c>
      <c r="AK126" s="6" t="s">
        <v>630</v>
      </c>
      <c r="AL126" s="1" t="s">
        <v>603</v>
      </c>
      <c r="AM126" s="59"/>
      <c r="AN126" s="6" t="s">
        <v>731</v>
      </c>
      <c r="AO126" s="58"/>
      <c r="AP126" s="241" t="s">
        <v>43</v>
      </c>
      <c r="AQ126" s="242"/>
      <c r="AS126" s="80">
        <v>83</v>
      </c>
      <c r="AT126" s="1" t="s">
        <v>629</v>
      </c>
      <c r="AU126" s="1" t="s">
        <v>598</v>
      </c>
      <c r="AV126" s="11" t="s">
        <v>600</v>
      </c>
      <c r="AW126" s="11" t="s">
        <v>41</v>
      </c>
      <c r="AX126" s="11" t="s">
        <v>64</v>
      </c>
      <c r="AY126" s="80" t="s">
        <v>589</v>
      </c>
      <c r="AZ126" s="6" t="s">
        <v>630</v>
      </c>
      <c r="BA126" s="1" t="s">
        <v>603</v>
      </c>
      <c r="BB126" s="59"/>
      <c r="BC126" s="6" t="s">
        <v>731</v>
      </c>
      <c r="BD126" s="58"/>
      <c r="BE126" s="51"/>
      <c r="BF126" s="66"/>
      <c r="BG126" s="170" t="s">
        <v>832</v>
      </c>
    </row>
    <row r="127" spans="1:97" ht="24" hidden="1" customHeight="1" outlineLevel="1">
      <c r="A127" s="81">
        <v>108</v>
      </c>
      <c r="B127" s="6" t="s">
        <v>605</v>
      </c>
      <c r="C127" s="25" t="s">
        <v>833</v>
      </c>
      <c r="D127" s="1" t="s">
        <v>607</v>
      </c>
      <c r="E127" s="11" t="s">
        <v>608</v>
      </c>
      <c r="F127" s="80" t="s">
        <v>589</v>
      </c>
      <c r="G127" s="6"/>
      <c r="H127" s="11" t="s">
        <v>43</v>
      </c>
      <c r="I127" s="197"/>
      <c r="J127" s="240"/>
      <c r="K127" s="139" t="s">
        <v>72</v>
      </c>
      <c r="L127" s="277"/>
      <c r="M127" s="256"/>
      <c r="N127" s="240"/>
      <c r="O127" s="81">
        <v>95</v>
      </c>
      <c r="P127" s="81">
        <v>91</v>
      </c>
      <c r="Q127" s="81" t="s">
        <v>632</v>
      </c>
      <c r="R127" s="41" t="s">
        <v>607</v>
      </c>
      <c r="S127" s="80" t="s">
        <v>600</v>
      </c>
      <c r="T127" s="80" t="s">
        <v>608</v>
      </c>
      <c r="U127" s="80" t="s">
        <v>589</v>
      </c>
      <c r="V127" s="44"/>
      <c r="W127" s="39"/>
      <c r="X127" s="525"/>
      <c r="Y127" s="44" t="s">
        <v>605</v>
      </c>
      <c r="Z127" s="58"/>
      <c r="AA127" s="51" t="s">
        <v>43</v>
      </c>
      <c r="AB127" s="197"/>
      <c r="AC127" s="240"/>
      <c r="AD127" s="80">
        <v>84</v>
      </c>
      <c r="AE127" s="1" t="s">
        <v>632</v>
      </c>
      <c r="AF127" s="1" t="s">
        <v>607</v>
      </c>
      <c r="AG127" s="11" t="s">
        <v>600</v>
      </c>
      <c r="AH127" s="11" t="s">
        <v>608</v>
      </c>
      <c r="AI127" s="11" t="s">
        <v>64</v>
      </c>
      <c r="AJ127" s="80" t="s">
        <v>589</v>
      </c>
      <c r="AK127" s="6"/>
      <c r="AL127" s="1"/>
      <c r="AM127" s="59"/>
      <c r="AN127" s="6" t="s">
        <v>605</v>
      </c>
      <c r="AO127" s="58"/>
      <c r="AP127" s="241" t="s">
        <v>43</v>
      </c>
      <c r="AQ127" s="242"/>
      <c r="AS127" s="80">
        <v>84</v>
      </c>
      <c r="AT127" s="1" t="s">
        <v>632</v>
      </c>
      <c r="AU127" s="1" t="s">
        <v>607</v>
      </c>
      <c r="AV127" s="11" t="s">
        <v>600</v>
      </c>
      <c r="AW127" s="11" t="s">
        <v>608</v>
      </c>
      <c r="AX127" s="11" t="s">
        <v>64</v>
      </c>
      <c r="AY127" s="80" t="s">
        <v>589</v>
      </c>
      <c r="AZ127" s="6"/>
      <c r="BA127" s="1"/>
      <c r="BB127" s="59"/>
      <c r="BC127" s="6" t="s">
        <v>605</v>
      </c>
      <c r="BD127" s="58"/>
      <c r="BE127" s="51"/>
      <c r="BF127" s="66"/>
      <c r="BG127" s="170" t="s">
        <v>834</v>
      </c>
    </row>
    <row r="128" spans="1:97" ht="13.5" hidden="1" customHeight="1" outlineLevel="1">
      <c r="A128" s="283"/>
      <c r="B128" s="3"/>
      <c r="C128" s="249"/>
      <c r="D128" s="249"/>
      <c r="E128" s="3"/>
      <c r="F128" s="40"/>
      <c r="G128" s="8"/>
      <c r="H128" s="57"/>
      <c r="I128" s="192"/>
      <c r="J128" s="62"/>
      <c r="K128" s="38" t="s">
        <v>72</v>
      </c>
      <c r="L128" s="278"/>
      <c r="M128" s="279"/>
      <c r="N128" s="62"/>
      <c r="O128" s="283"/>
      <c r="P128" s="283"/>
      <c r="Q128" s="283"/>
      <c r="R128" s="283"/>
      <c r="S128" s="40"/>
      <c r="T128" s="40"/>
      <c r="U128" s="40"/>
      <c r="V128" s="150"/>
      <c r="W128" s="40"/>
      <c r="X128" s="539"/>
      <c r="Y128" s="40"/>
      <c r="Z128" s="59"/>
      <c r="AA128" s="57"/>
      <c r="AB128" s="192"/>
      <c r="AC128" s="62"/>
      <c r="AD128" s="57"/>
      <c r="AE128" s="57"/>
      <c r="AF128" s="57"/>
      <c r="AG128" s="57"/>
      <c r="AH128" s="57"/>
      <c r="AI128" s="57"/>
      <c r="AJ128" s="57"/>
      <c r="AK128" s="57"/>
      <c r="AL128" s="57"/>
      <c r="AM128" s="37"/>
      <c r="AN128" s="57"/>
      <c r="AO128" s="37"/>
      <c r="AP128" s="57"/>
      <c r="AQ128" s="192"/>
      <c r="AS128" s="248" t="s">
        <v>258</v>
      </c>
      <c r="AT128" s="249" t="s">
        <v>259</v>
      </c>
      <c r="AU128" s="250"/>
      <c r="AV128" s="3"/>
      <c r="AW128" s="3"/>
      <c r="AX128" s="57"/>
      <c r="AY128" s="40"/>
      <c r="AZ128" s="8"/>
      <c r="BA128" s="3"/>
      <c r="BB128" s="59"/>
      <c r="BC128" s="3"/>
      <c r="BD128" s="59"/>
      <c r="BE128" s="57" t="s">
        <v>258</v>
      </c>
      <c r="BF128" s="62"/>
      <c r="BG128" s="173" t="s">
        <v>835</v>
      </c>
    </row>
    <row r="129" spans="1:97" ht="145.5" hidden="1" customHeight="1" outlineLevel="1">
      <c r="A129" s="81">
        <v>109</v>
      </c>
      <c r="B129" s="6" t="s">
        <v>836</v>
      </c>
      <c r="C129" s="25" t="s">
        <v>837</v>
      </c>
      <c r="D129" s="1" t="s">
        <v>838</v>
      </c>
      <c r="E129" s="11" t="s">
        <v>41</v>
      </c>
      <c r="F129" s="80">
        <v>250</v>
      </c>
      <c r="G129" s="6"/>
      <c r="H129" s="56" t="s">
        <v>43</v>
      </c>
      <c r="I129" s="197"/>
      <c r="J129" s="240"/>
      <c r="K129" s="210" t="s">
        <v>839</v>
      </c>
      <c r="L129" s="4" t="s">
        <v>840</v>
      </c>
      <c r="M129" s="81" t="s">
        <v>45</v>
      </c>
      <c r="N129" s="240"/>
      <c r="O129" s="81">
        <v>96</v>
      </c>
      <c r="P129" s="81">
        <v>92</v>
      </c>
      <c r="Q129" s="82" t="s">
        <v>837</v>
      </c>
      <c r="R129" s="41" t="s">
        <v>838</v>
      </c>
      <c r="S129" s="80"/>
      <c r="T129" s="80" t="s">
        <v>41</v>
      </c>
      <c r="U129" s="80">
        <v>250</v>
      </c>
      <c r="V129" s="44"/>
      <c r="W129" s="39" t="s">
        <v>841</v>
      </c>
      <c r="X129" s="525"/>
      <c r="Y129" s="44" t="s">
        <v>836</v>
      </c>
      <c r="Z129" s="58"/>
      <c r="AA129" s="51" t="s">
        <v>43</v>
      </c>
      <c r="AB129" s="197"/>
      <c r="AC129" s="240"/>
      <c r="AD129" s="80">
        <v>85</v>
      </c>
      <c r="AE129" s="1" t="s">
        <v>837</v>
      </c>
      <c r="AF129" s="1" t="s">
        <v>842</v>
      </c>
      <c r="AG129" s="11"/>
      <c r="AH129" s="11" t="s">
        <v>41</v>
      </c>
      <c r="AI129" s="11" t="s">
        <v>64</v>
      </c>
      <c r="AJ129" s="80">
        <v>250</v>
      </c>
      <c r="AK129" s="6"/>
      <c r="AL129" s="1" t="s">
        <v>843</v>
      </c>
      <c r="AM129" s="59"/>
      <c r="AN129" s="6" t="s">
        <v>836</v>
      </c>
      <c r="AO129" s="58"/>
      <c r="AP129" s="241" t="s">
        <v>43</v>
      </c>
      <c r="AQ129" s="242"/>
      <c r="AS129" s="80">
        <v>85</v>
      </c>
      <c r="AT129" s="1" t="s">
        <v>837</v>
      </c>
      <c r="AU129" s="1" t="s">
        <v>842</v>
      </c>
      <c r="AV129" s="11"/>
      <c r="AW129" s="11" t="s">
        <v>41</v>
      </c>
      <c r="AX129" s="11" t="s">
        <v>64</v>
      </c>
      <c r="AY129" s="80">
        <v>250</v>
      </c>
      <c r="AZ129" s="6"/>
      <c r="BA129" s="1" t="s">
        <v>843</v>
      </c>
      <c r="BB129" s="59"/>
      <c r="BC129" s="6" t="s">
        <v>836</v>
      </c>
      <c r="BD129" s="58"/>
      <c r="BE129" s="51"/>
      <c r="BF129" s="66"/>
      <c r="BG129" s="170"/>
    </row>
    <row r="130" spans="1:97" s="244" customFormat="1" ht="198" hidden="1" customHeight="1" outlineLevel="1">
      <c r="A130" s="81">
        <v>110</v>
      </c>
      <c r="B130" s="6" t="s">
        <v>844</v>
      </c>
      <c r="C130" s="25" t="s">
        <v>845</v>
      </c>
      <c r="D130" s="1" t="s">
        <v>671</v>
      </c>
      <c r="E130" s="11" t="s">
        <v>41</v>
      </c>
      <c r="F130" s="80">
        <v>250</v>
      </c>
      <c r="G130" s="6" t="s">
        <v>672</v>
      </c>
      <c r="H130" s="56" t="s">
        <v>43</v>
      </c>
      <c r="I130" s="197"/>
      <c r="J130" s="240"/>
      <c r="K130" s="210" t="s">
        <v>839</v>
      </c>
      <c r="L130" s="4" t="s">
        <v>846</v>
      </c>
      <c r="M130" s="81" t="s">
        <v>45</v>
      </c>
      <c r="N130" s="240"/>
      <c r="O130" s="81">
        <v>97</v>
      </c>
      <c r="P130" s="81">
        <v>93</v>
      </c>
      <c r="Q130" s="82" t="s">
        <v>845</v>
      </c>
      <c r="R130" s="41" t="s">
        <v>671</v>
      </c>
      <c r="S130" s="80"/>
      <c r="T130" s="80" t="s">
        <v>41</v>
      </c>
      <c r="U130" s="80">
        <v>250</v>
      </c>
      <c r="V130" s="44"/>
      <c r="W130" s="39" t="s">
        <v>847</v>
      </c>
      <c r="X130" s="525"/>
      <c r="Y130" s="44" t="s">
        <v>844</v>
      </c>
      <c r="Z130" s="58"/>
      <c r="AA130" s="51" t="s">
        <v>43</v>
      </c>
      <c r="AB130" s="198"/>
      <c r="AC130" s="240"/>
      <c r="AD130" s="81">
        <v>86</v>
      </c>
      <c r="AE130" s="2" t="s">
        <v>848</v>
      </c>
      <c r="AF130" s="1" t="s">
        <v>671</v>
      </c>
      <c r="AG130" s="11"/>
      <c r="AH130" s="11" t="s">
        <v>41</v>
      </c>
      <c r="AI130" s="11" t="s">
        <v>64</v>
      </c>
      <c r="AJ130" s="80">
        <v>250</v>
      </c>
      <c r="AK130" s="6" t="s">
        <v>676</v>
      </c>
      <c r="AL130" s="2" t="s">
        <v>849</v>
      </c>
      <c r="AM130" s="59"/>
      <c r="AN130" s="6" t="s">
        <v>844</v>
      </c>
      <c r="AO130" s="58"/>
      <c r="AP130" s="241" t="s">
        <v>43</v>
      </c>
      <c r="AQ130" s="242"/>
      <c r="AR130" s="243"/>
      <c r="AS130" s="81">
        <v>86</v>
      </c>
      <c r="AT130" s="2" t="s">
        <v>848</v>
      </c>
      <c r="AU130" s="1" t="s">
        <v>671</v>
      </c>
      <c r="AV130" s="11"/>
      <c r="AW130" s="11" t="s">
        <v>41</v>
      </c>
      <c r="AX130" s="11" t="s">
        <v>64</v>
      </c>
      <c r="AY130" s="80">
        <v>250</v>
      </c>
      <c r="AZ130" s="6" t="s">
        <v>676</v>
      </c>
      <c r="BA130" s="2" t="s">
        <v>849</v>
      </c>
      <c r="BB130" s="59"/>
      <c r="BC130" s="6" t="s">
        <v>844</v>
      </c>
      <c r="BD130" s="58"/>
      <c r="BE130" s="52"/>
      <c r="BF130" s="66"/>
      <c r="BG130" s="171" t="s">
        <v>850</v>
      </c>
      <c r="BH130" s="243"/>
    </row>
    <row r="131" spans="1:97" s="244" customFormat="1" ht="73.5" hidden="1" customHeight="1" outlineLevel="1">
      <c r="A131" s="81">
        <v>111</v>
      </c>
      <c r="B131" s="6" t="s">
        <v>851</v>
      </c>
      <c r="C131" s="25" t="s">
        <v>852</v>
      </c>
      <c r="D131" s="1" t="s">
        <v>853</v>
      </c>
      <c r="E131" s="11" t="s">
        <v>41</v>
      </c>
      <c r="F131" s="80">
        <v>20</v>
      </c>
      <c r="G131" s="6" t="s">
        <v>682</v>
      </c>
      <c r="H131" s="11" t="s">
        <v>43</v>
      </c>
      <c r="I131" s="198"/>
      <c r="J131" s="240"/>
      <c r="K131" s="210" t="s">
        <v>839</v>
      </c>
      <c r="L131" s="4" t="s">
        <v>854</v>
      </c>
      <c r="M131" s="81"/>
      <c r="N131" s="240"/>
      <c r="O131" s="81">
        <v>98</v>
      </c>
      <c r="P131" s="81">
        <v>94</v>
      </c>
      <c r="Q131" s="82" t="s">
        <v>852</v>
      </c>
      <c r="R131" s="41" t="s">
        <v>855</v>
      </c>
      <c r="S131" s="80"/>
      <c r="T131" s="80" t="s">
        <v>41</v>
      </c>
      <c r="U131" s="80">
        <v>20</v>
      </c>
      <c r="V131" s="44"/>
      <c r="W131" s="39" t="s">
        <v>856</v>
      </c>
      <c r="X131" s="525"/>
      <c r="Y131" s="44" t="s">
        <v>851</v>
      </c>
      <c r="Z131" s="58"/>
      <c r="AA131" s="51" t="s">
        <v>43</v>
      </c>
      <c r="AB131" s="198"/>
      <c r="AC131" s="240"/>
      <c r="AD131" s="81">
        <v>87</v>
      </c>
      <c r="AE131" s="2" t="s">
        <v>857</v>
      </c>
      <c r="AF131" s="1" t="s">
        <v>858</v>
      </c>
      <c r="AG131" s="11"/>
      <c r="AH131" s="11" t="s">
        <v>41</v>
      </c>
      <c r="AI131" s="11" t="s">
        <v>64</v>
      </c>
      <c r="AJ131" s="80">
        <v>20</v>
      </c>
      <c r="AK131" s="6"/>
      <c r="AL131" s="2" t="s">
        <v>859</v>
      </c>
      <c r="AM131" s="59"/>
      <c r="AN131" s="6" t="s">
        <v>851</v>
      </c>
      <c r="AO131" s="58"/>
      <c r="AP131" s="241" t="s">
        <v>43</v>
      </c>
      <c r="AQ131" s="242"/>
      <c r="AR131" s="243"/>
      <c r="AS131" s="81">
        <v>87</v>
      </c>
      <c r="AT131" s="2" t="s">
        <v>857</v>
      </c>
      <c r="AU131" s="1" t="s">
        <v>858</v>
      </c>
      <c r="AV131" s="11"/>
      <c r="AW131" s="11" t="s">
        <v>41</v>
      </c>
      <c r="AX131" s="11" t="s">
        <v>64</v>
      </c>
      <c r="AY131" s="80">
        <v>20</v>
      </c>
      <c r="AZ131" s="6"/>
      <c r="BA131" s="2" t="s">
        <v>859</v>
      </c>
      <c r="BB131" s="59"/>
      <c r="BC131" s="6" t="s">
        <v>851</v>
      </c>
      <c r="BD131" s="58"/>
      <c r="BE131" s="52"/>
      <c r="BF131" s="66"/>
      <c r="BG131" s="171" t="s">
        <v>860</v>
      </c>
      <c r="BH131" s="243"/>
    </row>
    <row r="132" spans="1:97" s="244" customFormat="1" ht="98.25" hidden="1" customHeight="1" outlineLevel="1">
      <c r="A132" s="81">
        <v>112</v>
      </c>
      <c r="B132" s="6" t="s">
        <v>861</v>
      </c>
      <c r="C132" s="25" t="s">
        <v>862</v>
      </c>
      <c r="D132" s="1" t="s">
        <v>863</v>
      </c>
      <c r="E132" s="11" t="s">
        <v>41</v>
      </c>
      <c r="F132" s="80">
        <v>250</v>
      </c>
      <c r="G132" s="6" t="s">
        <v>692</v>
      </c>
      <c r="H132" s="56" t="s">
        <v>43</v>
      </c>
      <c r="I132" s="197"/>
      <c r="J132" s="240"/>
      <c r="K132" s="210" t="s">
        <v>839</v>
      </c>
      <c r="L132" s="4" t="s">
        <v>854</v>
      </c>
      <c r="M132" s="81"/>
      <c r="N132" s="240"/>
      <c r="O132" s="81">
        <v>99</v>
      </c>
      <c r="P132" s="81">
        <v>95</v>
      </c>
      <c r="Q132" s="82" t="s">
        <v>862</v>
      </c>
      <c r="R132" s="41" t="s">
        <v>864</v>
      </c>
      <c r="S132" s="80"/>
      <c r="T132" s="80" t="s">
        <v>41</v>
      </c>
      <c r="U132" s="80">
        <v>250</v>
      </c>
      <c r="V132" s="44"/>
      <c r="W132" s="39" t="s">
        <v>865</v>
      </c>
      <c r="X132" s="525"/>
      <c r="Y132" s="44" t="s">
        <v>861</v>
      </c>
      <c r="Z132" s="58"/>
      <c r="AA132" s="51" t="s">
        <v>43</v>
      </c>
      <c r="AB132" s="198"/>
      <c r="AC132" s="240"/>
      <c r="AD132" s="81">
        <v>88</v>
      </c>
      <c r="AE132" s="2" t="s">
        <v>866</v>
      </c>
      <c r="AF132" s="1" t="s">
        <v>867</v>
      </c>
      <c r="AG132" s="11"/>
      <c r="AH132" s="11" t="s">
        <v>41</v>
      </c>
      <c r="AI132" s="11" t="s">
        <v>64</v>
      </c>
      <c r="AJ132" s="80">
        <v>250</v>
      </c>
      <c r="AK132" s="6"/>
      <c r="AL132" s="20" t="s">
        <v>868</v>
      </c>
      <c r="AM132" s="72"/>
      <c r="AN132" s="6" t="s">
        <v>861</v>
      </c>
      <c r="AO132" s="58"/>
      <c r="AP132" s="241" t="s">
        <v>43</v>
      </c>
      <c r="AQ132" s="242"/>
      <c r="AR132" s="243"/>
      <c r="AS132" s="81">
        <v>88</v>
      </c>
      <c r="AT132" s="2" t="s">
        <v>866</v>
      </c>
      <c r="AU132" s="1" t="s">
        <v>867</v>
      </c>
      <c r="AV132" s="11"/>
      <c r="AW132" s="11" t="s">
        <v>41</v>
      </c>
      <c r="AX132" s="11" t="s">
        <v>64</v>
      </c>
      <c r="AY132" s="80">
        <v>250</v>
      </c>
      <c r="AZ132" s="6"/>
      <c r="BA132" s="20" t="s">
        <v>868</v>
      </c>
      <c r="BB132" s="72"/>
      <c r="BC132" s="6" t="s">
        <v>861</v>
      </c>
      <c r="BD132" s="58"/>
      <c r="BE132" s="53"/>
      <c r="BF132" s="65"/>
      <c r="BG132" s="171" t="s">
        <v>869</v>
      </c>
      <c r="BH132" s="243"/>
    </row>
    <row r="133" spans="1:97" ht="27.75" hidden="1" customHeight="1" outlineLevel="1">
      <c r="A133" s="81">
        <v>113</v>
      </c>
      <c r="B133" s="6" t="s">
        <v>870</v>
      </c>
      <c r="C133" s="25" t="s">
        <v>871</v>
      </c>
      <c r="D133" s="1" t="s">
        <v>872</v>
      </c>
      <c r="E133" s="11" t="s">
        <v>41</v>
      </c>
      <c r="F133" s="80">
        <v>250</v>
      </c>
      <c r="G133" s="6"/>
      <c r="H133" s="55" t="s">
        <v>43</v>
      </c>
      <c r="I133" s="198"/>
      <c r="J133" s="240"/>
      <c r="K133" s="210" t="s">
        <v>873</v>
      </c>
      <c r="L133" s="4" t="s">
        <v>871</v>
      </c>
      <c r="M133" s="81" t="s">
        <v>45</v>
      </c>
      <c r="N133" s="240"/>
      <c r="O133" s="81">
        <v>100</v>
      </c>
      <c r="P133" s="81">
        <v>96</v>
      </c>
      <c r="Q133" s="82" t="s">
        <v>871</v>
      </c>
      <c r="R133" s="41" t="s">
        <v>872</v>
      </c>
      <c r="S133" s="80"/>
      <c r="T133" s="80" t="s">
        <v>41</v>
      </c>
      <c r="U133" s="80">
        <v>250</v>
      </c>
      <c r="V133" s="44"/>
      <c r="W133" s="41"/>
      <c r="X133" s="525"/>
      <c r="Y133" s="44" t="s">
        <v>870</v>
      </c>
      <c r="Z133" s="58"/>
      <c r="AA133" s="53" t="s">
        <v>43</v>
      </c>
      <c r="AB133" s="198"/>
      <c r="AC133" s="240"/>
      <c r="AD133" s="81">
        <v>89</v>
      </c>
      <c r="AE133" s="1" t="s">
        <v>871</v>
      </c>
      <c r="AF133" s="1" t="s">
        <v>872</v>
      </c>
      <c r="AG133" s="11"/>
      <c r="AH133" s="11" t="s">
        <v>41</v>
      </c>
      <c r="AI133" s="11" t="s">
        <v>64</v>
      </c>
      <c r="AJ133" s="80">
        <v>250</v>
      </c>
      <c r="AK133" s="6"/>
      <c r="AL133" s="284" t="s">
        <v>874</v>
      </c>
      <c r="AM133" s="285"/>
      <c r="AN133" s="6" t="s">
        <v>870</v>
      </c>
      <c r="AO133" s="58"/>
      <c r="AP133" s="241" t="s">
        <v>43</v>
      </c>
      <c r="AQ133" s="242"/>
      <c r="AS133" s="81">
        <v>89</v>
      </c>
      <c r="AT133" s="1" t="s">
        <v>871</v>
      </c>
      <c r="AU133" s="1" t="s">
        <v>872</v>
      </c>
      <c r="AV133" s="11"/>
      <c r="AW133" s="11" t="s">
        <v>41</v>
      </c>
      <c r="AX133" s="11" t="s">
        <v>64</v>
      </c>
      <c r="AY133" s="80">
        <v>250</v>
      </c>
      <c r="AZ133" s="6"/>
      <c r="BA133" s="284" t="s">
        <v>874</v>
      </c>
      <c r="BB133" s="285"/>
      <c r="BC133" s="6" t="s">
        <v>870</v>
      </c>
      <c r="BD133" s="58"/>
      <c r="BE133" s="53"/>
      <c r="BF133" s="65"/>
      <c r="BG133" s="170" t="s">
        <v>875</v>
      </c>
    </row>
    <row r="134" spans="1:97" ht="28.5" hidden="1" customHeight="1" outlineLevel="1">
      <c r="A134" s="81">
        <v>114</v>
      </c>
      <c r="B134" s="6" t="s">
        <v>876</v>
      </c>
      <c r="C134" s="25" t="s">
        <v>812</v>
      </c>
      <c r="D134" s="44" t="s">
        <v>877</v>
      </c>
      <c r="E134" s="11" t="s">
        <v>41</v>
      </c>
      <c r="F134" s="80">
        <v>50</v>
      </c>
      <c r="G134" s="6"/>
      <c r="H134" s="56" t="s">
        <v>190</v>
      </c>
      <c r="I134" s="197">
        <v>2017</v>
      </c>
      <c r="J134" s="240"/>
      <c r="K134" s="210" t="s">
        <v>878</v>
      </c>
      <c r="L134" s="4" t="s">
        <v>812</v>
      </c>
      <c r="M134" s="81" t="s">
        <v>45</v>
      </c>
      <c r="N134" s="240"/>
      <c r="O134" s="81">
        <v>101</v>
      </c>
      <c r="P134" s="81">
        <v>97</v>
      </c>
      <c r="Q134" s="82" t="s">
        <v>812</v>
      </c>
      <c r="R134" s="44" t="s">
        <v>813</v>
      </c>
      <c r="S134" s="80"/>
      <c r="T134" s="80" t="s">
        <v>41</v>
      </c>
      <c r="U134" s="80">
        <v>50</v>
      </c>
      <c r="V134" s="44"/>
      <c r="W134" s="41" t="s">
        <v>879</v>
      </c>
      <c r="X134" s="525"/>
      <c r="Y134" s="44" t="s">
        <v>876</v>
      </c>
      <c r="Z134" s="58"/>
      <c r="AA134" s="53" t="s">
        <v>43</v>
      </c>
      <c r="AB134" s="198"/>
      <c r="AC134" s="240"/>
      <c r="AD134" s="81">
        <v>90</v>
      </c>
      <c r="AE134" s="1" t="s">
        <v>812</v>
      </c>
      <c r="AF134" s="1" t="s">
        <v>880</v>
      </c>
      <c r="AG134" s="11"/>
      <c r="AH134" s="11" t="s">
        <v>41</v>
      </c>
      <c r="AI134" s="11" t="s">
        <v>64</v>
      </c>
      <c r="AJ134" s="80">
        <v>50</v>
      </c>
      <c r="AK134" s="6"/>
      <c r="AL134" s="1" t="s">
        <v>881</v>
      </c>
      <c r="AM134" s="59"/>
      <c r="AN134" s="6" t="s">
        <v>876</v>
      </c>
      <c r="AO134" s="58"/>
      <c r="AP134" s="241" t="s">
        <v>43</v>
      </c>
      <c r="AQ134" s="242"/>
      <c r="AS134" s="81">
        <v>90</v>
      </c>
      <c r="AT134" s="1" t="s">
        <v>812</v>
      </c>
      <c r="AU134" s="1" t="s">
        <v>880</v>
      </c>
      <c r="AV134" s="11"/>
      <c r="AW134" s="11" t="s">
        <v>41</v>
      </c>
      <c r="AX134" s="11" t="s">
        <v>64</v>
      </c>
      <c r="AY134" s="80">
        <v>50</v>
      </c>
      <c r="AZ134" s="6"/>
      <c r="BA134" s="1" t="s">
        <v>881</v>
      </c>
      <c r="BB134" s="59"/>
      <c r="BC134" s="6" t="s">
        <v>876</v>
      </c>
      <c r="BD134" s="58"/>
      <c r="BE134" s="53"/>
      <c r="BF134" s="65"/>
      <c r="BG134" s="170" t="s">
        <v>882</v>
      </c>
    </row>
    <row r="135" spans="1:97" ht="26.25" hidden="1" customHeight="1" outlineLevel="1">
      <c r="A135" s="81">
        <v>115</v>
      </c>
      <c r="B135" s="6" t="s">
        <v>883</v>
      </c>
      <c r="C135" s="25" t="s">
        <v>884</v>
      </c>
      <c r="D135" s="1" t="s">
        <v>770</v>
      </c>
      <c r="E135" s="11" t="s">
        <v>117</v>
      </c>
      <c r="F135" s="80">
        <v>10</v>
      </c>
      <c r="G135" s="1"/>
      <c r="H135" s="55" t="s">
        <v>43</v>
      </c>
      <c r="I135" s="198"/>
      <c r="J135" s="240"/>
      <c r="K135" s="210" t="s">
        <v>885</v>
      </c>
      <c r="L135" s="4" t="s">
        <v>772</v>
      </c>
      <c r="M135" s="286" t="s">
        <v>45</v>
      </c>
      <c r="N135" s="240"/>
      <c r="O135" s="81">
        <v>102</v>
      </c>
      <c r="P135" s="81">
        <v>98</v>
      </c>
      <c r="Q135" s="82" t="s">
        <v>884</v>
      </c>
      <c r="R135" s="41" t="s">
        <v>770</v>
      </c>
      <c r="S135" s="80"/>
      <c r="T135" s="80" t="s">
        <v>117</v>
      </c>
      <c r="U135" s="80">
        <v>10</v>
      </c>
      <c r="V135" s="41" t="s">
        <v>119</v>
      </c>
      <c r="W135" s="41" t="s">
        <v>886</v>
      </c>
      <c r="X135" s="525"/>
      <c r="Y135" s="44" t="s">
        <v>883</v>
      </c>
      <c r="Z135" s="58"/>
      <c r="AA135" s="53" t="s">
        <v>43</v>
      </c>
      <c r="AB135" s="198"/>
      <c r="AC135" s="240"/>
      <c r="AD135" s="81">
        <v>91</v>
      </c>
      <c r="AE135" s="1" t="s">
        <v>884</v>
      </c>
      <c r="AF135" s="1" t="s">
        <v>887</v>
      </c>
      <c r="AG135" s="11"/>
      <c r="AH135" s="11" t="s">
        <v>117</v>
      </c>
      <c r="AI135" s="11" t="s">
        <v>120</v>
      </c>
      <c r="AJ135" s="80">
        <v>10</v>
      </c>
      <c r="AK135" s="287" t="s">
        <v>119</v>
      </c>
      <c r="AL135" s="1" t="s">
        <v>888</v>
      </c>
      <c r="AM135" s="59"/>
      <c r="AN135" s="6" t="s">
        <v>883</v>
      </c>
      <c r="AO135" s="58"/>
      <c r="AP135" s="241" t="s">
        <v>43</v>
      </c>
      <c r="AQ135" s="242"/>
      <c r="AS135" s="81">
        <v>91</v>
      </c>
      <c r="AT135" s="1" t="s">
        <v>884</v>
      </c>
      <c r="AU135" s="1" t="s">
        <v>887</v>
      </c>
      <c r="AV135" s="11"/>
      <c r="AW135" s="11" t="s">
        <v>117</v>
      </c>
      <c r="AX135" s="11" t="s">
        <v>120</v>
      </c>
      <c r="AY135" s="80">
        <v>10</v>
      </c>
      <c r="AZ135" s="287" t="s">
        <v>119</v>
      </c>
      <c r="BA135" s="1" t="s">
        <v>888</v>
      </c>
      <c r="BB135" s="59"/>
      <c r="BC135" s="6" t="s">
        <v>883</v>
      </c>
      <c r="BD135" s="58"/>
      <c r="BE135" s="53"/>
      <c r="BF135" s="65"/>
      <c r="BG135" s="170" t="s">
        <v>889</v>
      </c>
    </row>
    <row r="136" spans="1:97" s="244" customFormat="1" ht="51.75" hidden="1" customHeight="1" outlineLevel="1">
      <c r="A136" s="81">
        <v>116</v>
      </c>
      <c r="B136" s="4" t="s">
        <v>648</v>
      </c>
      <c r="C136" s="25" t="s">
        <v>649</v>
      </c>
      <c r="D136" s="1" t="s">
        <v>890</v>
      </c>
      <c r="E136" s="56" t="s">
        <v>41</v>
      </c>
      <c r="F136" s="81">
        <v>1</v>
      </c>
      <c r="G136" s="1" t="s">
        <v>651</v>
      </c>
      <c r="H136" s="55" t="s">
        <v>43</v>
      </c>
      <c r="I136" s="198"/>
      <c r="J136" s="240"/>
      <c r="K136" s="210" t="s">
        <v>891</v>
      </c>
      <c r="L136" s="4" t="s">
        <v>649</v>
      </c>
      <c r="M136" s="288" t="s">
        <v>45</v>
      </c>
      <c r="N136" s="240"/>
      <c r="O136" s="81">
        <v>103</v>
      </c>
      <c r="P136" s="81">
        <v>99</v>
      </c>
      <c r="Q136" s="82" t="s">
        <v>649</v>
      </c>
      <c r="R136" s="41" t="s">
        <v>890</v>
      </c>
      <c r="S136" s="81"/>
      <c r="T136" s="81" t="s">
        <v>41</v>
      </c>
      <c r="U136" s="81">
        <v>1</v>
      </c>
      <c r="V136" s="41" t="s">
        <v>654</v>
      </c>
      <c r="W136" s="41" t="s">
        <v>655</v>
      </c>
      <c r="X136" s="525"/>
      <c r="Y136" s="82" t="s">
        <v>648</v>
      </c>
      <c r="Z136" s="58"/>
      <c r="AA136" s="53" t="s">
        <v>43</v>
      </c>
      <c r="AB136" s="198"/>
      <c r="AC136" s="240"/>
      <c r="AD136" s="81">
        <v>92</v>
      </c>
      <c r="AE136" s="2" t="s">
        <v>649</v>
      </c>
      <c r="AF136" s="1" t="s">
        <v>783</v>
      </c>
      <c r="AG136" s="56"/>
      <c r="AH136" s="56" t="s">
        <v>41</v>
      </c>
      <c r="AI136" s="11" t="s">
        <v>49</v>
      </c>
      <c r="AJ136" s="81">
        <v>1</v>
      </c>
      <c r="AK136" s="4" t="s">
        <v>657</v>
      </c>
      <c r="AL136" s="1" t="s">
        <v>655</v>
      </c>
      <c r="AM136" s="59"/>
      <c r="AN136" s="4" t="s">
        <v>648</v>
      </c>
      <c r="AO136" s="58"/>
      <c r="AP136" s="241" t="s">
        <v>43</v>
      </c>
      <c r="AQ136" s="242"/>
      <c r="AR136" s="243"/>
      <c r="AS136" s="81" t="s">
        <v>892</v>
      </c>
      <c r="AT136" s="2" t="s">
        <v>649</v>
      </c>
      <c r="AU136" s="1" t="s">
        <v>783</v>
      </c>
      <c r="AV136" s="56"/>
      <c r="AW136" s="56" t="s">
        <v>41</v>
      </c>
      <c r="AX136" s="11" t="s">
        <v>49</v>
      </c>
      <c r="AY136" s="81">
        <v>1</v>
      </c>
      <c r="AZ136" s="4" t="s">
        <v>657</v>
      </c>
      <c r="BA136" s="1" t="s">
        <v>655</v>
      </c>
      <c r="BB136" s="59"/>
      <c r="BC136" s="4" t="s">
        <v>648</v>
      </c>
      <c r="BD136" s="58"/>
      <c r="BE136" s="53" t="s">
        <v>396</v>
      </c>
      <c r="BF136" s="65"/>
      <c r="BG136" s="171"/>
      <c r="BH136" s="243"/>
    </row>
    <row r="137" spans="1:97" ht="34.5" hidden="1" customHeight="1" outlineLevel="1">
      <c r="A137" s="81">
        <v>117</v>
      </c>
      <c r="B137" s="6" t="s">
        <v>893</v>
      </c>
      <c r="C137" s="25" t="s">
        <v>791</v>
      </c>
      <c r="D137" s="1" t="s">
        <v>789</v>
      </c>
      <c r="E137" s="11" t="s">
        <v>117</v>
      </c>
      <c r="F137" s="80">
        <v>10</v>
      </c>
      <c r="G137" s="1"/>
      <c r="H137" s="55" t="s">
        <v>43</v>
      </c>
      <c r="I137" s="198"/>
      <c r="J137" s="240"/>
      <c r="K137" s="210" t="s">
        <v>790</v>
      </c>
      <c r="L137" s="4" t="s">
        <v>791</v>
      </c>
      <c r="M137" s="81" t="s">
        <v>45</v>
      </c>
      <c r="N137" s="240"/>
      <c r="O137" s="81">
        <v>104</v>
      </c>
      <c r="P137" s="81">
        <v>100</v>
      </c>
      <c r="Q137" s="82" t="s">
        <v>791</v>
      </c>
      <c r="R137" s="41" t="s">
        <v>793</v>
      </c>
      <c r="S137" s="80"/>
      <c r="T137" s="80" t="s">
        <v>117</v>
      </c>
      <c r="U137" s="80">
        <v>10</v>
      </c>
      <c r="V137" s="41" t="s">
        <v>119</v>
      </c>
      <c r="W137" s="41" t="s">
        <v>794</v>
      </c>
      <c r="X137" s="525"/>
      <c r="Y137" s="44" t="s">
        <v>893</v>
      </c>
      <c r="Z137" s="58"/>
      <c r="AA137" s="53" t="s">
        <v>43</v>
      </c>
      <c r="AB137" s="198"/>
      <c r="AC137" s="240"/>
      <c r="AD137" s="81">
        <v>93</v>
      </c>
      <c r="AE137" s="1" t="s">
        <v>791</v>
      </c>
      <c r="AF137" s="1" t="s">
        <v>894</v>
      </c>
      <c r="AG137" s="11"/>
      <c r="AH137" s="11" t="s">
        <v>117</v>
      </c>
      <c r="AI137" s="11" t="s">
        <v>120</v>
      </c>
      <c r="AJ137" s="80">
        <v>10</v>
      </c>
      <c r="AK137" s="287" t="s">
        <v>119</v>
      </c>
      <c r="AL137" s="1" t="s">
        <v>888</v>
      </c>
      <c r="AM137" s="59"/>
      <c r="AN137" s="6" t="s">
        <v>893</v>
      </c>
      <c r="AO137" s="58"/>
      <c r="AP137" s="241" t="s">
        <v>43</v>
      </c>
      <c r="AQ137" s="242"/>
      <c r="AS137" s="81">
        <v>93</v>
      </c>
      <c r="AT137" s="1" t="s">
        <v>791</v>
      </c>
      <c r="AU137" s="1" t="s">
        <v>894</v>
      </c>
      <c r="AV137" s="11"/>
      <c r="AW137" s="11" t="s">
        <v>117</v>
      </c>
      <c r="AX137" s="11" t="s">
        <v>120</v>
      </c>
      <c r="AY137" s="80">
        <v>10</v>
      </c>
      <c r="AZ137" s="287" t="s">
        <v>119</v>
      </c>
      <c r="BA137" s="1" t="s">
        <v>888</v>
      </c>
      <c r="BB137" s="59"/>
      <c r="BC137" s="6" t="s">
        <v>893</v>
      </c>
      <c r="BD137" s="58"/>
      <c r="BE137" s="53"/>
      <c r="BF137" s="65"/>
      <c r="BG137" s="170" t="s">
        <v>895</v>
      </c>
    </row>
    <row r="138" spans="1:97" ht="91" hidden="1" outlineLevel="1">
      <c r="A138" s="81">
        <v>118</v>
      </c>
      <c r="B138" s="6" t="s">
        <v>711</v>
      </c>
      <c r="C138" s="25" t="s">
        <v>711</v>
      </c>
      <c r="D138" s="1" t="s">
        <v>896</v>
      </c>
      <c r="E138" s="11" t="s">
        <v>41</v>
      </c>
      <c r="F138" s="80" t="s">
        <v>384</v>
      </c>
      <c r="G138" s="6"/>
      <c r="H138" s="55" t="s">
        <v>43</v>
      </c>
      <c r="I138" s="198"/>
      <c r="J138" s="240"/>
      <c r="K138" s="210" t="s">
        <v>808</v>
      </c>
      <c r="L138" s="4" t="s">
        <v>711</v>
      </c>
      <c r="M138" s="81" t="s">
        <v>45</v>
      </c>
      <c r="N138" s="240"/>
      <c r="O138" s="81">
        <v>105</v>
      </c>
      <c r="P138" s="81">
        <v>101</v>
      </c>
      <c r="Q138" s="82" t="s">
        <v>711</v>
      </c>
      <c r="R138" s="41" t="s">
        <v>896</v>
      </c>
      <c r="S138" s="80"/>
      <c r="T138" s="80" t="s">
        <v>41</v>
      </c>
      <c r="U138" s="80" t="s">
        <v>384</v>
      </c>
      <c r="V138" s="44"/>
      <c r="W138" s="39"/>
      <c r="X138" s="525"/>
      <c r="Y138" s="44" t="s">
        <v>711</v>
      </c>
      <c r="Z138" s="58"/>
      <c r="AA138" s="53" t="s">
        <v>43</v>
      </c>
      <c r="AB138" s="198"/>
      <c r="AC138" s="240"/>
      <c r="AD138" s="81">
        <v>94</v>
      </c>
      <c r="AE138" s="1" t="s">
        <v>711</v>
      </c>
      <c r="AF138" s="1" t="s">
        <v>897</v>
      </c>
      <c r="AG138" s="11"/>
      <c r="AH138" s="11" t="s">
        <v>41</v>
      </c>
      <c r="AI138" s="11" t="s">
        <v>64</v>
      </c>
      <c r="AJ138" s="80" t="s">
        <v>384</v>
      </c>
      <c r="AK138" s="6"/>
      <c r="AL138" s="20"/>
      <c r="AM138" s="72"/>
      <c r="AN138" s="6" t="s">
        <v>711</v>
      </c>
      <c r="AO138" s="58"/>
      <c r="AP138" s="241" t="s">
        <v>43</v>
      </c>
      <c r="AQ138" s="242"/>
      <c r="AS138" s="81">
        <v>94</v>
      </c>
      <c r="AT138" s="1" t="s">
        <v>711</v>
      </c>
      <c r="AU138" s="1" t="s">
        <v>897</v>
      </c>
      <c r="AV138" s="11"/>
      <c r="AW138" s="11" t="s">
        <v>41</v>
      </c>
      <c r="AX138" s="11" t="s">
        <v>64</v>
      </c>
      <c r="AY138" s="80" t="s">
        <v>384</v>
      </c>
      <c r="AZ138" s="6"/>
      <c r="BA138" s="20"/>
      <c r="BB138" s="72"/>
      <c r="BC138" s="6" t="s">
        <v>711</v>
      </c>
      <c r="BD138" s="58"/>
      <c r="BE138" s="53"/>
      <c r="BF138" s="65"/>
      <c r="BG138" s="170" t="s">
        <v>898</v>
      </c>
    </row>
    <row r="139" spans="1:97" s="276" customFormat="1" ht="15.75" customHeight="1" collapsed="1">
      <c r="A139" s="145"/>
      <c r="B139" s="661" t="s">
        <v>899</v>
      </c>
      <c r="C139" s="671" t="s">
        <v>900</v>
      </c>
      <c r="D139" s="89"/>
      <c r="E139" s="89"/>
      <c r="F139" s="89"/>
      <c r="G139" s="289"/>
      <c r="H139" s="290"/>
      <c r="I139" s="201"/>
      <c r="J139" s="160"/>
      <c r="K139" s="208" t="s">
        <v>901</v>
      </c>
      <c r="L139" s="208" t="s">
        <v>902</v>
      </c>
      <c r="M139" s="317"/>
      <c r="N139" s="160"/>
      <c r="O139" s="146"/>
      <c r="P139" s="145"/>
      <c r="Q139" s="522" t="s">
        <v>903</v>
      </c>
      <c r="R139" s="522"/>
      <c r="S139" s="522"/>
      <c r="T139" s="522"/>
      <c r="U139" s="522"/>
      <c r="V139" s="291"/>
      <c r="W139" s="130"/>
      <c r="X139" s="538"/>
      <c r="Y139" s="523" t="s">
        <v>899</v>
      </c>
      <c r="Z139" s="34"/>
      <c r="AA139" s="111"/>
      <c r="AB139" s="201"/>
      <c r="AC139" s="160"/>
      <c r="AD139" s="110"/>
      <c r="AE139" s="688" t="s">
        <v>904</v>
      </c>
      <c r="AF139" s="689"/>
      <c r="AG139" s="689"/>
      <c r="AH139" s="689"/>
      <c r="AI139" s="690"/>
      <c r="AJ139" s="110"/>
      <c r="AK139" s="110"/>
      <c r="AL139" s="110"/>
      <c r="AM139" s="126"/>
      <c r="AN139" s="155" t="s">
        <v>899</v>
      </c>
      <c r="AO139" s="32"/>
      <c r="AP139" s="108"/>
      <c r="AQ139" s="191"/>
      <c r="AR139" s="274"/>
      <c r="AS139" s="710" t="s">
        <v>905</v>
      </c>
      <c r="AT139" s="711"/>
      <c r="AU139" s="712"/>
      <c r="AV139" s="289"/>
      <c r="AW139" s="289"/>
      <c r="AX139" s="290"/>
      <c r="AY139" s="291"/>
      <c r="AZ139" s="292"/>
      <c r="BA139" s="110"/>
      <c r="BB139" s="126"/>
      <c r="BC139" s="155" t="s">
        <v>906</v>
      </c>
      <c r="BD139" s="32"/>
      <c r="BE139" s="107"/>
      <c r="BF139" s="123"/>
      <c r="BG139" s="671" t="s">
        <v>905</v>
      </c>
      <c r="BH139" s="274"/>
      <c r="BI139" s="275"/>
      <c r="BJ139" s="275"/>
      <c r="BK139" s="275"/>
      <c r="BL139" s="275"/>
      <c r="BM139" s="275"/>
      <c r="BN139" s="275"/>
      <c r="BO139" s="275"/>
      <c r="BP139" s="275"/>
      <c r="BQ139" s="275"/>
      <c r="BR139" s="275"/>
      <c r="BS139" s="275"/>
      <c r="BT139" s="275"/>
      <c r="BU139" s="275"/>
      <c r="BV139" s="275"/>
      <c r="BW139" s="275"/>
      <c r="BX139" s="275"/>
      <c r="BY139" s="275"/>
      <c r="BZ139" s="275"/>
      <c r="CA139" s="275"/>
      <c r="CB139" s="275"/>
      <c r="CC139" s="275"/>
      <c r="CD139" s="275"/>
      <c r="CE139" s="275"/>
      <c r="CF139" s="275"/>
      <c r="CG139" s="275"/>
      <c r="CH139" s="275"/>
      <c r="CI139" s="275"/>
      <c r="CJ139" s="275"/>
      <c r="CK139" s="275"/>
      <c r="CL139" s="275"/>
      <c r="CM139" s="275"/>
      <c r="CN139" s="275"/>
      <c r="CO139" s="275"/>
      <c r="CP139" s="275"/>
      <c r="CQ139" s="275"/>
      <c r="CR139" s="275"/>
      <c r="CS139" s="275"/>
    </row>
    <row r="140" spans="1:97" s="645" customFormat="1" ht="40.5" hidden="1" customHeight="1" outlineLevel="1">
      <c r="A140" s="508"/>
      <c r="B140" s="512"/>
      <c r="C140" s="509"/>
      <c r="D140" s="510"/>
      <c r="E140" s="511"/>
      <c r="F140" s="508"/>
      <c r="G140" s="512"/>
      <c r="H140" s="511" t="s">
        <v>258</v>
      </c>
      <c r="I140" s="640">
        <v>2017</v>
      </c>
      <c r="J140" s="637"/>
      <c r="K140" s="513"/>
      <c r="L140" s="512"/>
      <c r="M140" s="514"/>
      <c r="N140" s="637"/>
      <c r="O140" s="508">
        <v>106</v>
      </c>
      <c r="P140" s="508">
        <v>102</v>
      </c>
      <c r="Q140" s="636" t="s">
        <v>580</v>
      </c>
      <c r="R140" s="638" t="s">
        <v>907</v>
      </c>
      <c r="S140" s="508" t="s">
        <v>63</v>
      </c>
      <c r="T140" s="508" t="s">
        <v>41</v>
      </c>
      <c r="U140" s="508" t="s">
        <v>384</v>
      </c>
      <c r="V140" s="636"/>
      <c r="W140" s="638" t="s">
        <v>908</v>
      </c>
      <c r="X140" s="513"/>
      <c r="Y140" s="636" t="s">
        <v>583</v>
      </c>
      <c r="Z140" s="510"/>
      <c r="AA140" s="639" t="s">
        <v>43</v>
      </c>
      <c r="AB140" s="640"/>
      <c r="AC140" s="637"/>
      <c r="AD140" s="508">
        <v>95</v>
      </c>
      <c r="AE140" s="510" t="s">
        <v>580</v>
      </c>
      <c r="AF140" s="510" t="s">
        <v>581</v>
      </c>
      <c r="AG140" s="511" t="s">
        <v>63</v>
      </c>
      <c r="AH140" s="511" t="s">
        <v>41</v>
      </c>
      <c r="AI140" s="511" t="s">
        <v>64</v>
      </c>
      <c r="AJ140" s="508" t="s">
        <v>384</v>
      </c>
      <c r="AK140" s="512"/>
      <c r="AL140" s="510" t="s">
        <v>909</v>
      </c>
      <c r="AM140" s="510"/>
      <c r="AN140" s="510" t="s">
        <v>583</v>
      </c>
      <c r="AO140" s="510"/>
      <c r="AP140" s="641" t="s">
        <v>43</v>
      </c>
      <c r="AQ140" s="642"/>
      <c r="AR140" s="643"/>
      <c r="AS140" s="508">
        <v>95</v>
      </c>
      <c r="AT140" s="510" t="s">
        <v>580</v>
      </c>
      <c r="AU140" s="510" t="s">
        <v>581</v>
      </c>
      <c r="AV140" s="511" t="s">
        <v>63</v>
      </c>
      <c r="AW140" s="511" t="s">
        <v>41</v>
      </c>
      <c r="AX140" s="511" t="s">
        <v>64</v>
      </c>
      <c r="AY140" s="508" t="s">
        <v>384</v>
      </c>
      <c r="AZ140" s="512"/>
      <c r="BA140" s="510" t="s">
        <v>909</v>
      </c>
      <c r="BB140" s="510"/>
      <c r="BC140" s="510" t="s">
        <v>583</v>
      </c>
      <c r="BD140" s="510"/>
      <c r="BE140" s="639"/>
      <c r="BF140" s="639"/>
      <c r="BG140" s="644" t="s">
        <v>910</v>
      </c>
      <c r="BH140" s="643"/>
    </row>
    <row r="141" spans="1:97" ht="16.5" hidden="1" customHeight="1" outlineLevel="1">
      <c r="A141" s="81">
        <v>119</v>
      </c>
      <c r="B141" s="6" t="s">
        <v>828</v>
      </c>
      <c r="C141" s="25" t="s">
        <v>622</v>
      </c>
      <c r="D141" s="1" t="s">
        <v>588</v>
      </c>
      <c r="E141" s="11" t="s">
        <v>41</v>
      </c>
      <c r="F141" s="80" t="s">
        <v>589</v>
      </c>
      <c r="G141" s="6"/>
      <c r="H141" s="11" t="s">
        <v>43</v>
      </c>
      <c r="I141" s="197"/>
      <c r="J141" s="240"/>
      <c r="K141" s="139" t="s">
        <v>72</v>
      </c>
      <c r="L141" s="6"/>
      <c r="M141" s="256"/>
      <c r="N141" s="240"/>
      <c r="O141" s="81">
        <v>107</v>
      </c>
      <c r="P141" s="81">
        <v>103</v>
      </c>
      <c r="Q141" s="82" t="s">
        <v>624</v>
      </c>
      <c r="R141" s="41" t="s">
        <v>588</v>
      </c>
      <c r="S141" s="80"/>
      <c r="T141" s="80" t="s">
        <v>41</v>
      </c>
      <c r="U141" s="80" t="s">
        <v>589</v>
      </c>
      <c r="V141" s="44"/>
      <c r="W141" s="41"/>
      <c r="X141" s="525"/>
      <c r="Y141" s="44" t="s">
        <v>828</v>
      </c>
      <c r="Z141" s="58"/>
      <c r="AA141" s="51" t="s">
        <v>43</v>
      </c>
      <c r="AB141" s="197"/>
      <c r="AC141" s="240"/>
      <c r="AD141" s="80">
        <v>96</v>
      </c>
      <c r="AE141" s="1" t="s">
        <v>624</v>
      </c>
      <c r="AF141" s="1" t="s">
        <v>588</v>
      </c>
      <c r="AG141" s="11"/>
      <c r="AH141" s="11" t="s">
        <v>41</v>
      </c>
      <c r="AI141" s="11" t="s">
        <v>64</v>
      </c>
      <c r="AJ141" s="80" t="s">
        <v>589</v>
      </c>
      <c r="AK141" s="6"/>
      <c r="AL141" s="1" t="s">
        <v>591</v>
      </c>
      <c r="AM141" s="59"/>
      <c r="AN141" s="6" t="s">
        <v>828</v>
      </c>
      <c r="AO141" s="58"/>
      <c r="AP141" s="241" t="s">
        <v>43</v>
      </c>
      <c r="AQ141" s="242"/>
      <c r="AS141" s="80">
        <v>96</v>
      </c>
      <c r="AT141" s="1" t="s">
        <v>624</v>
      </c>
      <c r="AU141" s="1" t="s">
        <v>588</v>
      </c>
      <c r="AV141" s="11"/>
      <c r="AW141" s="11" t="s">
        <v>41</v>
      </c>
      <c r="AX141" s="11" t="s">
        <v>64</v>
      </c>
      <c r="AY141" s="80" t="s">
        <v>589</v>
      </c>
      <c r="AZ141" s="6"/>
      <c r="BA141" s="1" t="s">
        <v>591</v>
      </c>
      <c r="BB141" s="59"/>
      <c r="BC141" s="6" t="s">
        <v>828</v>
      </c>
      <c r="BD141" s="58"/>
      <c r="BE141" s="51"/>
      <c r="BF141" s="66"/>
      <c r="BG141" s="170" t="s">
        <v>911</v>
      </c>
    </row>
    <row r="142" spans="1:97" ht="14.25" hidden="1" customHeight="1" outlineLevel="1">
      <c r="A142" s="293"/>
      <c r="B142" s="30"/>
      <c r="C142" s="294"/>
      <c r="D142" s="249"/>
      <c r="E142" s="3"/>
      <c r="F142" s="40"/>
      <c r="G142" s="252"/>
      <c r="H142" s="57"/>
      <c r="I142" s="199"/>
      <c r="J142" s="62"/>
      <c r="K142" s="38" t="s">
        <v>72</v>
      </c>
      <c r="L142" s="8"/>
      <c r="M142" s="279"/>
      <c r="N142" s="62"/>
      <c r="O142" s="293"/>
      <c r="P142" s="293"/>
      <c r="Q142" s="293"/>
      <c r="R142" s="283"/>
      <c r="S142" s="40"/>
      <c r="T142" s="40"/>
      <c r="U142" s="40"/>
      <c r="V142" s="526"/>
      <c r="W142" s="40"/>
      <c r="X142" s="525"/>
      <c r="Y142" s="540"/>
      <c r="Z142" s="58"/>
      <c r="AA142" s="54"/>
      <c r="AB142" s="199"/>
      <c r="AC142" s="62"/>
      <c r="AD142" s="248" t="s">
        <v>258</v>
      </c>
      <c r="AE142" s="249" t="s">
        <v>259</v>
      </c>
      <c r="AF142" s="57"/>
      <c r="AG142" s="57"/>
      <c r="AH142" s="57"/>
      <c r="AI142" s="57"/>
      <c r="AJ142" s="57"/>
      <c r="AK142" s="57"/>
      <c r="AL142" s="57"/>
      <c r="AM142" s="37"/>
      <c r="AN142" s="57"/>
      <c r="AO142" s="37"/>
      <c r="AP142" s="57"/>
      <c r="AQ142" s="192"/>
      <c r="AS142" s="248" t="s">
        <v>258</v>
      </c>
      <c r="AT142" s="249" t="s">
        <v>259</v>
      </c>
      <c r="AU142" s="250"/>
      <c r="AV142" s="3"/>
      <c r="AW142" s="3"/>
      <c r="AX142" s="253"/>
      <c r="AY142" s="40"/>
      <c r="AZ142" s="252"/>
      <c r="BA142" s="3"/>
      <c r="BB142" s="59"/>
      <c r="BC142" s="8"/>
      <c r="BD142" s="58"/>
      <c r="BE142" s="54" t="s">
        <v>258</v>
      </c>
      <c r="BF142" s="66"/>
      <c r="BG142" s="172" t="s">
        <v>912</v>
      </c>
    </row>
    <row r="143" spans="1:97" ht="36.75" hidden="1" customHeight="1" outlineLevel="1">
      <c r="A143" s="81">
        <v>120</v>
      </c>
      <c r="B143" s="6" t="s">
        <v>731</v>
      </c>
      <c r="C143" s="25" t="s">
        <v>627</v>
      </c>
      <c r="D143" s="1" t="s">
        <v>598</v>
      </c>
      <c r="E143" s="11" t="s">
        <v>41</v>
      </c>
      <c r="F143" s="80" t="s">
        <v>589</v>
      </c>
      <c r="G143" s="6"/>
      <c r="H143" s="11" t="s">
        <v>43</v>
      </c>
      <c r="I143" s="197"/>
      <c r="J143" s="240"/>
      <c r="K143" s="139" t="s">
        <v>72</v>
      </c>
      <c r="L143" s="6"/>
      <c r="M143" s="256"/>
      <c r="N143" s="240"/>
      <c r="O143" s="81">
        <v>108</v>
      </c>
      <c r="P143" s="81">
        <v>104</v>
      </c>
      <c r="Q143" s="82" t="s">
        <v>629</v>
      </c>
      <c r="R143" s="41" t="s">
        <v>598</v>
      </c>
      <c r="S143" s="80" t="s">
        <v>600</v>
      </c>
      <c r="T143" s="80" t="s">
        <v>41</v>
      </c>
      <c r="U143" s="80" t="s">
        <v>589</v>
      </c>
      <c r="V143" s="44" t="s">
        <v>913</v>
      </c>
      <c r="W143" s="41" t="s">
        <v>734</v>
      </c>
      <c r="X143" s="525"/>
      <c r="Y143" s="44" t="s">
        <v>731</v>
      </c>
      <c r="Z143" s="58"/>
      <c r="AA143" s="51" t="s">
        <v>43</v>
      </c>
      <c r="AB143" s="197"/>
      <c r="AC143" s="240"/>
      <c r="AD143" s="80">
        <v>97</v>
      </c>
      <c r="AE143" s="1" t="s">
        <v>629</v>
      </c>
      <c r="AF143" s="1" t="s">
        <v>598</v>
      </c>
      <c r="AG143" s="11" t="s">
        <v>600</v>
      </c>
      <c r="AH143" s="11" t="s">
        <v>41</v>
      </c>
      <c r="AI143" s="11" t="s">
        <v>64</v>
      </c>
      <c r="AJ143" s="80" t="s">
        <v>589</v>
      </c>
      <c r="AK143" s="6" t="s">
        <v>630</v>
      </c>
      <c r="AL143" s="1" t="s">
        <v>603</v>
      </c>
      <c r="AM143" s="59"/>
      <c r="AN143" s="6" t="s">
        <v>731</v>
      </c>
      <c r="AO143" s="58"/>
      <c r="AP143" s="241" t="s">
        <v>43</v>
      </c>
      <c r="AQ143" s="242"/>
      <c r="AS143" s="80">
        <v>97</v>
      </c>
      <c r="AT143" s="1" t="s">
        <v>629</v>
      </c>
      <c r="AU143" s="1" t="s">
        <v>598</v>
      </c>
      <c r="AV143" s="11" t="s">
        <v>600</v>
      </c>
      <c r="AW143" s="11" t="s">
        <v>41</v>
      </c>
      <c r="AX143" s="11" t="s">
        <v>64</v>
      </c>
      <c r="AY143" s="80" t="s">
        <v>589</v>
      </c>
      <c r="AZ143" s="6" t="s">
        <v>630</v>
      </c>
      <c r="BA143" s="1" t="s">
        <v>603</v>
      </c>
      <c r="BB143" s="59"/>
      <c r="BC143" s="6" t="s">
        <v>731</v>
      </c>
      <c r="BD143" s="58"/>
      <c r="BE143" s="51"/>
      <c r="BF143" s="66"/>
      <c r="BG143" s="170" t="s">
        <v>914</v>
      </c>
    </row>
    <row r="144" spans="1:97" ht="33" hidden="1" customHeight="1" outlineLevel="1">
      <c r="A144" s="81">
        <v>121</v>
      </c>
      <c r="B144" s="6" t="s">
        <v>605</v>
      </c>
      <c r="C144" s="25" t="s">
        <v>833</v>
      </c>
      <c r="D144" s="1" t="s">
        <v>607</v>
      </c>
      <c r="E144" s="11" t="s">
        <v>608</v>
      </c>
      <c r="F144" s="80" t="s">
        <v>589</v>
      </c>
      <c r="G144" s="6"/>
      <c r="H144" s="11" t="s">
        <v>43</v>
      </c>
      <c r="I144" s="197"/>
      <c r="J144" s="240"/>
      <c r="K144" s="139" t="s">
        <v>72</v>
      </c>
      <c r="L144" s="6"/>
      <c r="M144" s="256"/>
      <c r="N144" s="240"/>
      <c r="O144" s="81">
        <v>109</v>
      </c>
      <c r="P144" s="81">
        <v>105</v>
      </c>
      <c r="Q144" s="82" t="s">
        <v>632</v>
      </c>
      <c r="R144" s="41" t="s">
        <v>607</v>
      </c>
      <c r="S144" s="80" t="s">
        <v>600</v>
      </c>
      <c r="T144" s="80" t="s">
        <v>608</v>
      </c>
      <c r="U144" s="80" t="s">
        <v>589</v>
      </c>
      <c r="V144" s="44"/>
      <c r="W144" s="44"/>
      <c r="X144" s="525"/>
      <c r="Y144" s="44" t="s">
        <v>605</v>
      </c>
      <c r="Z144" s="58"/>
      <c r="AA144" s="51" t="s">
        <v>43</v>
      </c>
      <c r="AB144" s="197"/>
      <c r="AC144" s="240"/>
      <c r="AD144" s="80">
        <v>98</v>
      </c>
      <c r="AE144" s="1" t="s">
        <v>632</v>
      </c>
      <c r="AF144" s="1" t="s">
        <v>607</v>
      </c>
      <c r="AG144" s="11" t="s">
        <v>600</v>
      </c>
      <c r="AH144" s="11" t="s">
        <v>608</v>
      </c>
      <c r="AI144" s="11" t="s">
        <v>64</v>
      </c>
      <c r="AJ144" s="80" t="s">
        <v>589</v>
      </c>
      <c r="AK144" s="6"/>
      <c r="AL144" s="1"/>
      <c r="AM144" s="59"/>
      <c r="AN144" s="6" t="s">
        <v>605</v>
      </c>
      <c r="AO144" s="58"/>
      <c r="AP144" s="241" t="s">
        <v>43</v>
      </c>
      <c r="AQ144" s="242"/>
      <c r="AS144" s="80">
        <v>98</v>
      </c>
      <c r="AT144" s="1" t="s">
        <v>632</v>
      </c>
      <c r="AU144" s="1" t="s">
        <v>607</v>
      </c>
      <c r="AV144" s="11" t="s">
        <v>600</v>
      </c>
      <c r="AW144" s="11" t="s">
        <v>608</v>
      </c>
      <c r="AX144" s="11" t="s">
        <v>64</v>
      </c>
      <c r="AY144" s="80" t="s">
        <v>589</v>
      </c>
      <c r="AZ144" s="6"/>
      <c r="BA144" s="1"/>
      <c r="BB144" s="59"/>
      <c r="BC144" s="6" t="s">
        <v>605</v>
      </c>
      <c r="BD144" s="58"/>
      <c r="BE144" s="51"/>
      <c r="BF144" s="66"/>
      <c r="BG144" s="170" t="s">
        <v>915</v>
      </c>
    </row>
    <row r="145" spans="1:76" ht="30.75" hidden="1" customHeight="1" outlineLevel="1">
      <c r="A145" s="81">
        <v>122</v>
      </c>
      <c r="B145" s="6" t="s">
        <v>916</v>
      </c>
      <c r="C145" s="25" t="s">
        <v>917</v>
      </c>
      <c r="D145" s="1" t="s">
        <v>918</v>
      </c>
      <c r="E145" s="11" t="s">
        <v>41</v>
      </c>
      <c r="F145" s="80">
        <v>120</v>
      </c>
      <c r="G145" s="6"/>
      <c r="H145" s="11" t="s">
        <v>43</v>
      </c>
      <c r="I145" s="198"/>
      <c r="J145" s="240"/>
      <c r="K145" s="210" t="s">
        <v>919</v>
      </c>
      <c r="L145" s="4" t="s">
        <v>917</v>
      </c>
      <c r="M145" s="79" t="s">
        <v>45</v>
      </c>
      <c r="N145" s="240"/>
      <c r="O145" s="81">
        <v>110</v>
      </c>
      <c r="P145" s="81">
        <v>106</v>
      </c>
      <c r="Q145" s="82" t="s">
        <v>917</v>
      </c>
      <c r="R145" s="41" t="s">
        <v>918</v>
      </c>
      <c r="S145" s="80"/>
      <c r="T145" s="80" t="s">
        <v>41</v>
      </c>
      <c r="U145" s="80">
        <v>120</v>
      </c>
      <c r="V145" s="44"/>
      <c r="W145" s="44"/>
      <c r="X145" s="525"/>
      <c r="Y145" s="44" t="s">
        <v>916</v>
      </c>
      <c r="Z145" s="58"/>
      <c r="AA145" s="51" t="s">
        <v>43</v>
      </c>
      <c r="AB145" s="198"/>
      <c r="AC145" s="240"/>
      <c r="AD145" s="81">
        <v>99</v>
      </c>
      <c r="AE145" s="1" t="s">
        <v>917</v>
      </c>
      <c r="AF145" s="1" t="s">
        <v>920</v>
      </c>
      <c r="AG145" s="11"/>
      <c r="AH145" s="11" t="s">
        <v>41</v>
      </c>
      <c r="AI145" s="11" t="s">
        <v>64</v>
      </c>
      <c r="AJ145" s="80">
        <v>120</v>
      </c>
      <c r="AK145" s="6"/>
      <c r="AL145" s="20"/>
      <c r="AM145" s="72"/>
      <c r="AN145" s="6" t="s">
        <v>916</v>
      </c>
      <c r="AO145" s="58"/>
      <c r="AP145" s="241" t="s">
        <v>43</v>
      </c>
      <c r="AQ145" s="242"/>
      <c r="AS145" s="81">
        <v>99</v>
      </c>
      <c r="AT145" s="1" t="s">
        <v>917</v>
      </c>
      <c r="AU145" s="1" t="s">
        <v>920</v>
      </c>
      <c r="AV145" s="11"/>
      <c r="AW145" s="11" t="s">
        <v>41</v>
      </c>
      <c r="AX145" s="11" t="s">
        <v>64</v>
      </c>
      <c r="AY145" s="80">
        <v>120</v>
      </c>
      <c r="AZ145" s="6"/>
      <c r="BA145" s="20"/>
      <c r="BB145" s="72"/>
      <c r="BC145" s="6" t="s">
        <v>916</v>
      </c>
      <c r="BD145" s="58"/>
      <c r="BE145" s="53"/>
      <c r="BF145" s="65"/>
      <c r="BG145" s="170" t="s">
        <v>921</v>
      </c>
    </row>
    <row r="146" spans="1:76" ht="39" hidden="1" outlineLevel="1">
      <c r="A146" s="81">
        <v>123</v>
      </c>
      <c r="B146" s="6" t="s">
        <v>922</v>
      </c>
      <c r="C146" s="25" t="s">
        <v>923</v>
      </c>
      <c r="D146" s="4" t="s">
        <v>924</v>
      </c>
      <c r="E146" s="11" t="s">
        <v>41</v>
      </c>
      <c r="F146" s="80" t="s">
        <v>925</v>
      </c>
      <c r="G146" s="6"/>
      <c r="H146" s="11" t="s">
        <v>43</v>
      </c>
      <c r="I146" s="198"/>
      <c r="J146" s="240"/>
      <c r="K146" s="210" t="s">
        <v>926</v>
      </c>
      <c r="L146" s="4" t="s">
        <v>923</v>
      </c>
      <c r="M146" s="79" t="s">
        <v>45</v>
      </c>
      <c r="N146" s="240"/>
      <c r="O146" s="81">
        <v>111</v>
      </c>
      <c r="P146" s="81">
        <v>107</v>
      </c>
      <c r="Q146" s="82" t="s">
        <v>923</v>
      </c>
      <c r="R146" s="82" t="s">
        <v>924</v>
      </c>
      <c r="S146" s="80"/>
      <c r="T146" s="80" t="s">
        <v>41</v>
      </c>
      <c r="U146" s="80" t="s">
        <v>925</v>
      </c>
      <c r="V146" s="44"/>
      <c r="W146" s="44"/>
      <c r="X146" s="525"/>
      <c r="Y146" s="44" t="s">
        <v>922</v>
      </c>
      <c r="Z146" s="58"/>
      <c r="AA146" s="51" t="s">
        <v>43</v>
      </c>
      <c r="AB146" s="198"/>
      <c r="AC146" s="240"/>
      <c r="AD146" s="80">
        <v>100</v>
      </c>
      <c r="AE146" s="1" t="s">
        <v>923</v>
      </c>
      <c r="AF146" s="1" t="s">
        <v>924</v>
      </c>
      <c r="AG146" s="11"/>
      <c r="AH146" s="11" t="s">
        <v>41</v>
      </c>
      <c r="AI146" s="11" t="s">
        <v>64</v>
      </c>
      <c r="AJ146" s="80" t="s">
        <v>925</v>
      </c>
      <c r="AK146" s="6"/>
      <c r="AL146" s="20"/>
      <c r="AM146" s="72"/>
      <c r="AN146" s="6" t="s">
        <v>922</v>
      </c>
      <c r="AO146" s="58"/>
      <c r="AP146" s="241" t="s">
        <v>43</v>
      </c>
      <c r="AQ146" s="242"/>
      <c r="AS146" s="80">
        <v>100</v>
      </c>
      <c r="AT146" s="1" t="s">
        <v>923</v>
      </c>
      <c r="AU146" s="1" t="s">
        <v>924</v>
      </c>
      <c r="AV146" s="11"/>
      <c r="AW146" s="11" t="s">
        <v>41</v>
      </c>
      <c r="AX146" s="11" t="s">
        <v>64</v>
      </c>
      <c r="AY146" s="80" t="s">
        <v>925</v>
      </c>
      <c r="AZ146" s="6"/>
      <c r="BA146" s="20"/>
      <c r="BB146" s="72"/>
      <c r="BC146" s="6" t="s">
        <v>922</v>
      </c>
      <c r="BD146" s="58"/>
      <c r="BE146" s="53"/>
      <c r="BF146" s="65"/>
      <c r="BG146" s="170" t="s">
        <v>927</v>
      </c>
    </row>
    <row r="147" spans="1:76" ht="21" hidden="1" customHeight="1" outlineLevel="1">
      <c r="A147" s="81">
        <v>124</v>
      </c>
      <c r="B147" s="6" t="s">
        <v>928</v>
      </c>
      <c r="C147" s="25" t="s">
        <v>929</v>
      </c>
      <c r="D147" s="82" t="s">
        <v>930</v>
      </c>
      <c r="E147" s="11" t="s">
        <v>254</v>
      </c>
      <c r="F147" s="80">
        <v>3</v>
      </c>
      <c r="G147" s="6"/>
      <c r="H147" s="11" t="s">
        <v>43</v>
      </c>
      <c r="I147" s="198"/>
      <c r="J147" s="240"/>
      <c r="K147" s="210" t="s">
        <v>931</v>
      </c>
      <c r="L147" s="25" t="s">
        <v>929</v>
      </c>
      <c r="M147" s="79" t="s">
        <v>107</v>
      </c>
      <c r="N147" s="240"/>
      <c r="O147" s="81">
        <v>112</v>
      </c>
      <c r="P147" s="81">
        <v>108</v>
      </c>
      <c r="Q147" s="82" t="s">
        <v>929</v>
      </c>
      <c r="R147" s="82" t="s">
        <v>930</v>
      </c>
      <c r="S147" s="80"/>
      <c r="T147" s="80" t="s">
        <v>254</v>
      </c>
      <c r="U147" s="80">
        <v>3</v>
      </c>
      <c r="V147" s="44"/>
      <c r="W147" s="41"/>
      <c r="X147" s="525"/>
      <c r="Y147" s="44" t="s">
        <v>928</v>
      </c>
      <c r="Z147" s="58"/>
      <c r="AA147" s="51" t="s">
        <v>43</v>
      </c>
      <c r="AB147" s="198"/>
      <c r="AC147" s="240"/>
      <c r="AD147" s="80">
        <v>101</v>
      </c>
      <c r="AE147" s="1" t="s">
        <v>929</v>
      </c>
      <c r="AF147" s="1"/>
      <c r="AG147" s="11"/>
      <c r="AH147" s="11" t="s">
        <v>254</v>
      </c>
      <c r="AI147" s="11" t="s">
        <v>64</v>
      </c>
      <c r="AJ147" s="80">
        <v>3</v>
      </c>
      <c r="AK147" s="6"/>
      <c r="AL147" s="20"/>
      <c r="AM147" s="72"/>
      <c r="AN147" s="6" t="s">
        <v>928</v>
      </c>
      <c r="AO147" s="58"/>
      <c r="AP147" s="241" t="s">
        <v>43</v>
      </c>
      <c r="AQ147" s="242"/>
      <c r="AS147" s="80">
        <v>101</v>
      </c>
      <c r="AT147" s="1" t="s">
        <v>929</v>
      </c>
      <c r="AU147" s="1"/>
      <c r="AV147" s="11"/>
      <c r="AW147" s="11" t="s">
        <v>254</v>
      </c>
      <c r="AX147" s="11" t="s">
        <v>64</v>
      </c>
      <c r="AY147" s="80">
        <v>3</v>
      </c>
      <c r="AZ147" s="6"/>
      <c r="BA147" s="20"/>
      <c r="BB147" s="72"/>
      <c r="BC147" s="6" t="s">
        <v>928</v>
      </c>
      <c r="BD147" s="58"/>
      <c r="BE147" s="53"/>
      <c r="BF147" s="65"/>
      <c r="BG147" s="170" t="s">
        <v>932</v>
      </c>
    </row>
    <row r="148" spans="1:76" ht="30" hidden="1" customHeight="1" outlineLevel="1">
      <c r="A148" s="81">
        <v>125</v>
      </c>
      <c r="B148" s="6" t="s">
        <v>933</v>
      </c>
      <c r="C148" s="25" t="s">
        <v>635</v>
      </c>
      <c r="D148" s="1" t="s">
        <v>934</v>
      </c>
      <c r="E148" s="11" t="s">
        <v>117</v>
      </c>
      <c r="F148" s="80">
        <v>10</v>
      </c>
      <c r="G148" s="1"/>
      <c r="H148" s="11" t="s">
        <v>43</v>
      </c>
      <c r="I148" s="198"/>
      <c r="J148" s="240"/>
      <c r="K148" s="210" t="s">
        <v>935</v>
      </c>
      <c r="L148" s="25" t="s">
        <v>635</v>
      </c>
      <c r="M148" s="79" t="s">
        <v>107</v>
      </c>
      <c r="N148" s="240"/>
      <c r="O148" s="81">
        <v>113</v>
      </c>
      <c r="P148" s="81">
        <v>109</v>
      </c>
      <c r="Q148" s="82" t="s">
        <v>635</v>
      </c>
      <c r="R148" s="41" t="s">
        <v>934</v>
      </c>
      <c r="S148" s="80"/>
      <c r="T148" s="80" t="s">
        <v>117</v>
      </c>
      <c r="U148" s="80">
        <v>10</v>
      </c>
      <c r="V148" s="41" t="s">
        <v>119</v>
      </c>
      <c r="W148" s="41" t="s">
        <v>639</v>
      </c>
      <c r="X148" s="525"/>
      <c r="Y148" s="44" t="s">
        <v>933</v>
      </c>
      <c r="Z148" s="58"/>
      <c r="AA148" s="51" t="s">
        <v>43</v>
      </c>
      <c r="AB148" s="198"/>
      <c r="AC148" s="240"/>
      <c r="AD148" s="81">
        <v>102</v>
      </c>
      <c r="AE148" s="1" t="s">
        <v>635</v>
      </c>
      <c r="AF148" s="1" t="s">
        <v>936</v>
      </c>
      <c r="AG148" s="11"/>
      <c r="AH148" s="11" t="s">
        <v>117</v>
      </c>
      <c r="AI148" s="11" t="s">
        <v>120</v>
      </c>
      <c r="AJ148" s="80">
        <v>10</v>
      </c>
      <c r="AK148" s="1" t="s">
        <v>119</v>
      </c>
      <c r="AL148" s="1" t="s">
        <v>641</v>
      </c>
      <c r="AM148" s="59"/>
      <c r="AN148" s="6" t="s">
        <v>933</v>
      </c>
      <c r="AO148" s="58"/>
      <c r="AP148" s="241" t="s">
        <v>43</v>
      </c>
      <c r="AQ148" s="242"/>
      <c r="AS148" s="81">
        <v>102</v>
      </c>
      <c r="AT148" s="1" t="s">
        <v>635</v>
      </c>
      <c r="AU148" s="1" t="s">
        <v>936</v>
      </c>
      <c r="AV148" s="11"/>
      <c r="AW148" s="11" t="s">
        <v>117</v>
      </c>
      <c r="AX148" s="11" t="s">
        <v>120</v>
      </c>
      <c r="AY148" s="80">
        <v>10</v>
      </c>
      <c r="AZ148" s="1" t="s">
        <v>119</v>
      </c>
      <c r="BA148" s="1" t="s">
        <v>641</v>
      </c>
      <c r="BB148" s="59"/>
      <c r="BC148" s="6" t="s">
        <v>933</v>
      </c>
      <c r="BD148" s="58"/>
      <c r="BE148" s="53"/>
      <c r="BF148" s="65"/>
      <c r="BG148" s="170" t="s">
        <v>937</v>
      </c>
    </row>
    <row r="149" spans="1:76" ht="21.75" hidden="1" customHeight="1" outlineLevel="1">
      <c r="A149" s="81">
        <v>126</v>
      </c>
      <c r="B149" s="6" t="s">
        <v>938</v>
      </c>
      <c r="C149" s="25" t="s">
        <v>939</v>
      </c>
      <c r="D149" s="1" t="s">
        <v>940</v>
      </c>
      <c r="E149" s="11" t="s">
        <v>117</v>
      </c>
      <c r="F149" s="80">
        <v>10</v>
      </c>
      <c r="G149" s="1"/>
      <c r="H149" s="11" t="s">
        <v>43</v>
      </c>
      <c r="I149" s="198"/>
      <c r="J149" s="240"/>
      <c r="K149" s="210" t="s">
        <v>941</v>
      </c>
      <c r="L149" s="25" t="s">
        <v>939</v>
      </c>
      <c r="M149" s="79" t="s">
        <v>107</v>
      </c>
      <c r="N149" s="240"/>
      <c r="O149" s="81">
        <v>114</v>
      </c>
      <c r="P149" s="81">
        <v>110</v>
      </c>
      <c r="Q149" s="82" t="s">
        <v>939</v>
      </c>
      <c r="R149" s="41" t="s">
        <v>940</v>
      </c>
      <c r="S149" s="80"/>
      <c r="T149" s="80" t="s">
        <v>117</v>
      </c>
      <c r="U149" s="80">
        <v>10</v>
      </c>
      <c r="V149" s="41" t="s">
        <v>119</v>
      </c>
      <c r="W149" s="41" t="s">
        <v>942</v>
      </c>
      <c r="X149" s="525"/>
      <c r="Y149" s="44" t="s">
        <v>938</v>
      </c>
      <c r="Z149" s="58"/>
      <c r="AA149" s="51" t="s">
        <v>43</v>
      </c>
      <c r="AB149" s="198"/>
      <c r="AC149" s="240"/>
      <c r="AD149" s="80">
        <v>103</v>
      </c>
      <c r="AE149" s="1" t="s">
        <v>939</v>
      </c>
      <c r="AF149" s="1" t="s">
        <v>940</v>
      </c>
      <c r="AG149" s="11"/>
      <c r="AH149" s="11" t="s">
        <v>117</v>
      </c>
      <c r="AI149" s="11" t="s">
        <v>120</v>
      </c>
      <c r="AJ149" s="80">
        <v>10</v>
      </c>
      <c r="AK149" s="1" t="s">
        <v>119</v>
      </c>
      <c r="AL149" s="1" t="s">
        <v>641</v>
      </c>
      <c r="AM149" s="59"/>
      <c r="AN149" s="6" t="s">
        <v>938</v>
      </c>
      <c r="AO149" s="58"/>
      <c r="AP149" s="241" t="s">
        <v>43</v>
      </c>
      <c r="AQ149" s="242"/>
      <c r="AS149" s="80">
        <v>103</v>
      </c>
      <c r="AT149" s="1" t="s">
        <v>939</v>
      </c>
      <c r="AU149" s="1" t="s">
        <v>940</v>
      </c>
      <c r="AV149" s="11"/>
      <c r="AW149" s="11" t="s">
        <v>117</v>
      </c>
      <c r="AX149" s="11" t="s">
        <v>120</v>
      </c>
      <c r="AY149" s="80">
        <v>10</v>
      </c>
      <c r="AZ149" s="1" t="s">
        <v>119</v>
      </c>
      <c r="BA149" s="1" t="s">
        <v>641</v>
      </c>
      <c r="BB149" s="59"/>
      <c r="BC149" s="6" t="s">
        <v>938</v>
      </c>
      <c r="BD149" s="58"/>
      <c r="BE149" s="53"/>
      <c r="BF149" s="65"/>
      <c r="BG149" s="170" t="s">
        <v>943</v>
      </c>
    </row>
    <row r="150" spans="1:76" ht="24.75" hidden="1" customHeight="1" outlineLevel="1">
      <c r="A150" s="81">
        <v>127</v>
      </c>
      <c r="B150" s="6" t="s">
        <v>648</v>
      </c>
      <c r="C150" s="25" t="s">
        <v>649</v>
      </c>
      <c r="D150" s="1" t="s">
        <v>944</v>
      </c>
      <c r="E150" s="56" t="s">
        <v>41</v>
      </c>
      <c r="F150" s="81">
        <v>1</v>
      </c>
      <c r="G150" s="1" t="s">
        <v>651</v>
      </c>
      <c r="H150" s="11" t="s">
        <v>43</v>
      </c>
      <c r="I150" s="198"/>
      <c r="J150" s="240"/>
      <c r="K150" s="210" t="s">
        <v>945</v>
      </c>
      <c r="L150" s="25" t="s">
        <v>649</v>
      </c>
      <c r="M150" s="79" t="s">
        <v>45</v>
      </c>
      <c r="N150" s="240"/>
      <c r="O150" s="81">
        <v>115</v>
      </c>
      <c r="P150" s="81">
        <v>111</v>
      </c>
      <c r="Q150" s="82" t="s">
        <v>649</v>
      </c>
      <c r="R150" s="41" t="s">
        <v>946</v>
      </c>
      <c r="S150" s="80"/>
      <c r="T150" s="81" t="s">
        <v>41</v>
      </c>
      <c r="U150" s="81">
        <v>1</v>
      </c>
      <c r="V150" s="41" t="s">
        <v>654</v>
      </c>
      <c r="W150" s="41" t="s">
        <v>655</v>
      </c>
      <c r="X150" s="525"/>
      <c r="Y150" s="44" t="s">
        <v>648</v>
      </c>
      <c r="Z150" s="58"/>
      <c r="AA150" s="51" t="s">
        <v>43</v>
      </c>
      <c r="AB150" s="198"/>
      <c r="AC150" s="240"/>
      <c r="AD150" s="81">
        <v>104</v>
      </c>
      <c r="AE150" s="1" t="s">
        <v>649</v>
      </c>
      <c r="AF150" s="1" t="s">
        <v>947</v>
      </c>
      <c r="AG150" s="11"/>
      <c r="AH150" s="56" t="s">
        <v>41</v>
      </c>
      <c r="AI150" s="11" t="s">
        <v>49</v>
      </c>
      <c r="AJ150" s="81">
        <v>1</v>
      </c>
      <c r="AK150" s="4" t="s">
        <v>657</v>
      </c>
      <c r="AL150" s="20"/>
      <c r="AM150" s="72"/>
      <c r="AN150" s="6" t="s">
        <v>648</v>
      </c>
      <c r="AO150" s="58"/>
      <c r="AP150" s="241" t="s">
        <v>43</v>
      </c>
      <c r="AQ150" s="242"/>
      <c r="AS150" s="81" t="s">
        <v>948</v>
      </c>
      <c r="AT150" s="1" t="s">
        <v>649</v>
      </c>
      <c r="AU150" s="1" t="s">
        <v>947</v>
      </c>
      <c r="AV150" s="11"/>
      <c r="AW150" s="56" t="s">
        <v>41</v>
      </c>
      <c r="AX150" s="11" t="s">
        <v>49</v>
      </c>
      <c r="AY150" s="81">
        <v>1</v>
      </c>
      <c r="AZ150" s="4" t="s">
        <v>657</v>
      </c>
      <c r="BA150" s="20"/>
      <c r="BB150" s="72"/>
      <c r="BC150" s="6" t="s">
        <v>648</v>
      </c>
      <c r="BD150" s="58"/>
      <c r="BE150" s="53" t="s">
        <v>396</v>
      </c>
      <c r="BF150" s="65"/>
      <c r="BG150" s="170"/>
    </row>
    <row r="151" spans="1:76" ht="14.25" hidden="1" customHeight="1" outlineLevel="1">
      <c r="A151" s="81">
        <v>128</v>
      </c>
      <c r="B151" s="6" t="s">
        <v>949</v>
      </c>
      <c r="C151" s="25" t="s">
        <v>711</v>
      </c>
      <c r="D151" s="1" t="s">
        <v>950</v>
      </c>
      <c r="E151" s="11" t="s">
        <v>41</v>
      </c>
      <c r="F151" s="80" t="s">
        <v>384</v>
      </c>
      <c r="G151" s="6"/>
      <c r="H151" s="11" t="s">
        <v>43</v>
      </c>
      <c r="I151" s="198"/>
      <c r="J151" s="240"/>
      <c r="K151" s="210" t="s">
        <v>951</v>
      </c>
      <c r="L151" s="25" t="s">
        <v>711</v>
      </c>
      <c r="M151" s="79" t="s">
        <v>45</v>
      </c>
      <c r="N151" s="240"/>
      <c r="O151" s="81">
        <v>116</v>
      </c>
      <c r="P151" s="81">
        <v>112</v>
      </c>
      <c r="Q151" s="82" t="s">
        <v>711</v>
      </c>
      <c r="R151" s="41" t="s">
        <v>950</v>
      </c>
      <c r="S151" s="80"/>
      <c r="T151" s="80" t="s">
        <v>41</v>
      </c>
      <c r="U151" s="80" t="s">
        <v>384</v>
      </c>
      <c r="V151" s="44"/>
      <c r="W151" s="44"/>
      <c r="X151" s="525"/>
      <c r="Y151" s="44" t="s">
        <v>949</v>
      </c>
      <c r="Z151" s="58"/>
      <c r="AA151" s="51" t="s">
        <v>43</v>
      </c>
      <c r="AB151" s="198"/>
      <c r="AC151" s="240"/>
      <c r="AD151" s="81">
        <v>105</v>
      </c>
      <c r="AE151" s="1" t="s">
        <v>711</v>
      </c>
      <c r="AF151" s="1" t="s">
        <v>952</v>
      </c>
      <c r="AG151" s="11"/>
      <c r="AH151" s="11" t="s">
        <v>41</v>
      </c>
      <c r="AI151" s="11" t="s">
        <v>64</v>
      </c>
      <c r="AJ151" s="80" t="s">
        <v>384</v>
      </c>
      <c r="AK151" s="6"/>
      <c r="AL151" s="20"/>
      <c r="AM151" s="72"/>
      <c r="AN151" s="6" t="s">
        <v>953</v>
      </c>
      <c r="AO151" s="58"/>
      <c r="AP151" s="241" t="s">
        <v>43</v>
      </c>
      <c r="AQ151" s="242"/>
      <c r="AS151" s="81">
        <v>105</v>
      </c>
      <c r="AT151" s="1" t="s">
        <v>711</v>
      </c>
      <c r="AU151" s="1" t="s">
        <v>952</v>
      </c>
      <c r="AV151" s="11"/>
      <c r="AW151" s="11" t="s">
        <v>41</v>
      </c>
      <c r="AX151" s="11" t="s">
        <v>64</v>
      </c>
      <c r="AY151" s="80" t="s">
        <v>384</v>
      </c>
      <c r="AZ151" s="6"/>
      <c r="BA151" s="20"/>
      <c r="BB151" s="72"/>
      <c r="BC151" s="6" t="s">
        <v>953</v>
      </c>
      <c r="BD151" s="58"/>
      <c r="BE151" s="53"/>
      <c r="BF151" s="65"/>
      <c r="BG151" s="170" t="s">
        <v>954</v>
      </c>
    </row>
    <row r="152" spans="1:76" s="296" customFormat="1" ht="15.75" customHeight="1" collapsed="1">
      <c r="A152" s="145"/>
      <c r="B152" s="661" t="s">
        <v>955</v>
      </c>
      <c r="C152" s="671" t="s">
        <v>956</v>
      </c>
      <c r="D152" s="89"/>
      <c r="E152" s="89"/>
      <c r="F152" s="89"/>
      <c r="G152" s="295"/>
      <c r="H152" s="290"/>
      <c r="I152" s="203"/>
      <c r="J152" s="160"/>
      <c r="K152" s="208" t="s">
        <v>957</v>
      </c>
      <c r="L152" s="208" t="s">
        <v>956</v>
      </c>
      <c r="M152" s="317"/>
      <c r="N152" s="160"/>
      <c r="O152" s="147"/>
      <c r="P152" s="145"/>
      <c r="Q152" s="522" t="s">
        <v>958</v>
      </c>
      <c r="R152" s="522"/>
      <c r="S152" s="522"/>
      <c r="T152" s="522"/>
      <c r="U152" s="522"/>
      <c r="V152" s="541"/>
      <c r="W152" s="130"/>
      <c r="X152" s="542"/>
      <c r="Y152" s="523" t="s">
        <v>955</v>
      </c>
      <c r="Z152" s="45"/>
      <c r="AA152" s="111"/>
      <c r="AB152" s="203"/>
      <c r="AC152" s="160"/>
      <c r="AD152" s="110"/>
      <c r="AE152" s="688" t="s">
        <v>959</v>
      </c>
      <c r="AF152" s="689"/>
      <c r="AG152" s="689"/>
      <c r="AH152" s="689"/>
      <c r="AI152" s="690"/>
      <c r="AJ152" s="110"/>
      <c r="AK152" s="110"/>
      <c r="AL152" s="110"/>
      <c r="AM152" s="126"/>
      <c r="AN152" s="155" t="s">
        <v>955</v>
      </c>
      <c r="AO152" s="32"/>
      <c r="AP152" s="108"/>
      <c r="AQ152" s="191"/>
      <c r="AR152" s="274"/>
      <c r="AS152" s="688" t="s">
        <v>960</v>
      </c>
      <c r="AT152" s="689"/>
      <c r="AU152" s="690"/>
      <c r="AV152" s="92"/>
      <c r="AW152" s="92"/>
      <c r="AX152" s="108"/>
      <c r="AY152" s="130"/>
      <c r="AZ152" s="92"/>
      <c r="BA152" s="112"/>
      <c r="BB152" s="127"/>
      <c r="BC152" s="155" t="s">
        <v>955</v>
      </c>
      <c r="BD152" s="32"/>
      <c r="BE152" s="111"/>
      <c r="BF152" s="124"/>
      <c r="BG152" s="671" t="s">
        <v>961</v>
      </c>
      <c r="BH152" s="274"/>
      <c r="BI152" s="275"/>
      <c r="BJ152" s="275"/>
      <c r="BK152" s="275"/>
      <c r="BL152" s="275"/>
      <c r="BM152" s="275"/>
      <c r="BN152" s="275"/>
      <c r="BO152" s="275"/>
      <c r="BP152" s="275"/>
      <c r="BQ152" s="275"/>
      <c r="BR152" s="275"/>
      <c r="BS152" s="275"/>
      <c r="BT152" s="275"/>
      <c r="BU152" s="275"/>
      <c r="BV152" s="275"/>
      <c r="BW152" s="275"/>
      <c r="BX152" s="275"/>
    </row>
    <row r="153" spans="1:76" s="645" customFormat="1" ht="18" hidden="1" customHeight="1" outlineLevel="1">
      <c r="A153" s="508"/>
      <c r="B153" s="512"/>
      <c r="C153" s="509"/>
      <c r="D153" s="510"/>
      <c r="E153" s="511"/>
      <c r="F153" s="508"/>
      <c r="G153" s="512"/>
      <c r="H153" s="511" t="s">
        <v>258</v>
      </c>
      <c r="I153" s="640">
        <v>2017</v>
      </c>
      <c r="J153" s="637"/>
      <c r="K153" s="513"/>
      <c r="L153" s="512"/>
      <c r="M153" s="508"/>
      <c r="N153" s="637"/>
      <c r="O153" s="508">
        <v>117</v>
      </c>
      <c r="P153" s="508">
        <v>113</v>
      </c>
      <c r="Q153" s="636" t="s">
        <v>580</v>
      </c>
      <c r="R153" s="638" t="s">
        <v>962</v>
      </c>
      <c r="S153" s="508" t="s">
        <v>63</v>
      </c>
      <c r="T153" s="508" t="s">
        <v>41</v>
      </c>
      <c r="U153" s="508" t="s">
        <v>384</v>
      </c>
      <c r="V153" s="636"/>
      <c r="W153" s="638" t="s">
        <v>963</v>
      </c>
      <c r="X153" s="513"/>
      <c r="Y153" s="636" t="s">
        <v>583</v>
      </c>
      <c r="Z153" s="510"/>
      <c r="AA153" s="639" t="s">
        <v>43</v>
      </c>
      <c r="AB153" s="640"/>
      <c r="AC153" s="637"/>
      <c r="AD153" s="508">
        <v>106</v>
      </c>
      <c r="AE153" s="510" t="s">
        <v>580</v>
      </c>
      <c r="AF153" s="510" t="s">
        <v>581</v>
      </c>
      <c r="AG153" s="511" t="s">
        <v>63</v>
      </c>
      <c r="AH153" s="511" t="s">
        <v>41</v>
      </c>
      <c r="AI153" s="511" t="s">
        <v>64</v>
      </c>
      <c r="AJ153" s="508" t="s">
        <v>384</v>
      </c>
      <c r="AK153" s="512"/>
      <c r="AL153" s="510" t="s">
        <v>963</v>
      </c>
      <c r="AM153" s="510"/>
      <c r="AN153" s="510" t="s">
        <v>583</v>
      </c>
      <c r="AO153" s="510"/>
      <c r="AP153" s="641" t="s">
        <v>43</v>
      </c>
      <c r="AQ153" s="642"/>
      <c r="AR153" s="643"/>
      <c r="AS153" s="508">
        <v>106</v>
      </c>
      <c r="AT153" s="510" t="s">
        <v>580</v>
      </c>
      <c r="AU153" s="510" t="s">
        <v>581</v>
      </c>
      <c r="AV153" s="511" t="s">
        <v>63</v>
      </c>
      <c r="AW153" s="511" t="s">
        <v>41</v>
      </c>
      <c r="AX153" s="511" t="s">
        <v>64</v>
      </c>
      <c r="AY153" s="508" t="s">
        <v>384</v>
      </c>
      <c r="AZ153" s="512"/>
      <c r="BA153" s="510" t="s">
        <v>963</v>
      </c>
      <c r="BB153" s="510"/>
      <c r="BC153" s="510" t="s">
        <v>583</v>
      </c>
      <c r="BD153" s="510"/>
      <c r="BE153" s="639"/>
      <c r="BF153" s="639"/>
      <c r="BG153" s="647" t="s">
        <v>964</v>
      </c>
      <c r="BH153" s="643"/>
    </row>
    <row r="154" spans="1:76" ht="46.5" hidden="1" customHeight="1" outlineLevel="1">
      <c r="A154" s="81">
        <v>129</v>
      </c>
      <c r="B154" s="6" t="s">
        <v>828</v>
      </c>
      <c r="C154" s="25" t="s">
        <v>622</v>
      </c>
      <c r="D154" s="1" t="s">
        <v>623</v>
      </c>
      <c r="E154" s="11" t="s">
        <v>41</v>
      </c>
      <c r="F154" s="80" t="s">
        <v>589</v>
      </c>
      <c r="G154" s="6"/>
      <c r="H154" s="11" t="s">
        <v>43</v>
      </c>
      <c r="I154" s="197"/>
      <c r="J154" s="240"/>
      <c r="K154" s="139" t="s">
        <v>72</v>
      </c>
      <c r="L154" s="6"/>
      <c r="M154" s="80"/>
      <c r="N154" s="240"/>
      <c r="O154" s="81">
        <v>118</v>
      </c>
      <c r="P154" s="81">
        <v>114</v>
      </c>
      <c r="Q154" s="82" t="s">
        <v>624</v>
      </c>
      <c r="R154" s="41" t="s">
        <v>623</v>
      </c>
      <c r="S154" s="80"/>
      <c r="T154" s="80" t="s">
        <v>41</v>
      </c>
      <c r="U154" s="80" t="s">
        <v>589</v>
      </c>
      <c r="V154" s="44"/>
      <c r="W154" s="41" t="s">
        <v>591</v>
      </c>
      <c r="X154" s="525"/>
      <c r="Y154" s="44" t="s">
        <v>828</v>
      </c>
      <c r="Z154" s="58"/>
      <c r="AA154" s="51" t="s">
        <v>43</v>
      </c>
      <c r="AB154" s="197"/>
      <c r="AC154" s="240"/>
      <c r="AD154" s="80">
        <v>107</v>
      </c>
      <c r="AE154" s="1" t="s">
        <v>624</v>
      </c>
      <c r="AF154" s="1" t="s">
        <v>588</v>
      </c>
      <c r="AG154" s="11"/>
      <c r="AH154" s="11" t="s">
        <v>41</v>
      </c>
      <c r="AI154" s="11" t="s">
        <v>64</v>
      </c>
      <c r="AJ154" s="80" t="s">
        <v>589</v>
      </c>
      <c r="AK154" s="6"/>
      <c r="AL154" s="1" t="s">
        <v>591</v>
      </c>
      <c r="AM154" s="59"/>
      <c r="AN154" s="6" t="s">
        <v>828</v>
      </c>
      <c r="AO154" s="58"/>
      <c r="AP154" s="241" t="s">
        <v>43</v>
      </c>
      <c r="AQ154" s="242"/>
      <c r="AS154" s="80">
        <v>107</v>
      </c>
      <c r="AT154" s="1" t="s">
        <v>624</v>
      </c>
      <c r="AU154" s="1" t="s">
        <v>588</v>
      </c>
      <c r="AV154" s="11"/>
      <c r="AW154" s="11" t="s">
        <v>41</v>
      </c>
      <c r="AX154" s="11" t="s">
        <v>64</v>
      </c>
      <c r="AY154" s="80" t="s">
        <v>589</v>
      </c>
      <c r="AZ154" s="6"/>
      <c r="BA154" s="1" t="s">
        <v>591</v>
      </c>
      <c r="BB154" s="59"/>
      <c r="BC154" s="6" t="s">
        <v>828</v>
      </c>
      <c r="BD154" s="58"/>
      <c r="BE154" s="51"/>
      <c r="BF154" s="66"/>
      <c r="BG154" s="14" t="s">
        <v>965</v>
      </c>
    </row>
    <row r="155" spans="1:76" ht="17.25" hidden="1" customHeight="1" outlineLevel="1">
      <c r="A155" s="283"/>
      <c r="B155" s="54"/>
      <c r="C155" s="297"/>
      <c r="D155" s="249"/>
      <c r="E155" s="3"/>
      <c r="F155" s="40"/>
      <c r="G155" s="252"/>
      <c r="H155" s="57"/>
      <c r="I155" s="199"/>
      <c r="J155" s="62"/>
      <c r="K155" s="38" t="s">
        <v>72</v>
      </c>
      <c r="L155" s="8"/>
      <c r="M155" s="84"/>
      <c r="N155" s="62"/>
      <c r="O155" s="247"/>
      <c r="P155" s="283"/>
      <c r="Q155" s="543"/>
      <c r="R155" s="283"/>
      <c r="S155" s="40"/>
      <c r="T155" s="40"/>
      <c r="U155" s="40"/>
      <c r="V155" s="526"/>
      <c r="W155" s="40"/>
      <c r="X155" s="525"/>
      <c r="Y155" s="38"/>
      <c r="Z155" s="58"/>
      <c r="AA155" s="54"/>
      <c r="AB155" s="199"/>
      <c r="AC155" s="62"/>
      <c r="AD155" s="248" t="s">
        <v>258</v>
      </c>
      <c r="AE155" s="249" t="s">
        <v>259</v>
      </c>
      <c r="AF155" s="57"/>
      <c r="AG155" s="57"/>
      <c r="AH155" s="57"/>
      <c r="AI155" s="57"/>
      <c r="AJ155" s="57"/>
      <c r="AK155" s="57"/>
      <c r="AL155" s="57"/>
      <c r="AM155" s="37"/>
      <c r="AN155" s="57"/>
      <c r="AO155" s="37"/>
      <c r="AP155" s="57"/>
      <c r="AQ155" s="192"/>
      <c r="AS155" s="248" t="s">
        <v>258</v>
      </c>
      <c r="AT155" s="249" t="s">
        <v>259</v>
      </c>
      <c r="AU155" s="250"/>
      <c r="AV155" s="3"/>
      <c r="AW155" s="3"/>
      <c r="AX155" s="253"/>
      <c r="AY155" s="40"/>
      <c r="AZ155" s="252"/>
      <c r="BA155" s="3"/>
      <c r="BB155" s="59"/>
      <c r="BC155" s="8"/>
      <c r="BD155" s="58"/>
      <c r="BE155" s="54" t="s">
        <v>258</v>
      </c>
      <c r="BF155" s="66"/>
      <c r="BG155" s="173" t="s">
        <v>966</v>
      </c>
    </row>
    <row r="156" spans="1:76" ht="18.75" hidden="1" customHeight="1" outlineLevel="1">
      <c r="A156" s="81">
        <v>130</v>
      </c>
      <c r="B156" s="6" t="s">
        <v>731</v>
      </c>
      <c r="C156" s="25" t="s">
        <v>627</v>
      </c>
      <c r="D156" s="1" t="s">
        <v>628</v>
      </c>
      <c r="E156" s="11" t="s">
        <v>41</v>
      </c>
      <c r="F156" s="80" t="s">
        <v>589</v>
      </c>
      <c r="G156" s="6"/>
      <c r="H156" s="11" t="s">
        <v>43</v>
      </c>
      <c r="I156" s="197"/>
      <c r="J156" s="240"/>
      <c r="K156" s="139" t="s">
        <v>72</v>
      </c>
      <c r="L156" s="6"/>
      <c r="M156" s="80"/>
      <c r="N156" s="240"/>
      <c r="O156" s="81">
        <v>119</v>
      </c>
      <c r="P156" s="81">
        <v>115</v>
      </c>
      <c r="Q156" s="82" t="s">
        <v>629</v>
      </c>
      <c r="R156" s="41" t="s">
        <v>628</v>
      </c>
      <c r="S156" s="80" t="s">
        <v>600</v>
      </c>
      <c r="T156" s="80" t="s">
        <v>41</v>
      </c>
      <c r="U156" s="80" t="s">
        <v>589</v>
      </c>
      <c r="V156" s="44" t="s">
        <v>913</v>
      </c>
      <c r="W156" s="41" t="s">
        <v>603</v>
      </c>
      <c r="X156" s="525"/>
      <c r="Y156" s="44" t="s">
        <v>731</v>
      </c>
      <c r="Z156" s="58"/>
      <c r="AA156" s="51" t="s">
        <v>43</v>
      </c>
      <c r="AB156" s="197"/>
      <c r="AC156" s="240"/>
      <c r="AD156" s="80">
        <v>108</v>
      </c>
      <c r="AE156" s="1" t="s">
        <v>629</v>
      </c>
      <c r="AF156" s="1" t="s">
        <v>598</v>
      </c>
      <c r="AG156" s="11" t="s">
        <v>600</v>
      </c>
      <c r="AH156" s="11" t="s">
        <v>41</v>
      </c>
      <c r="AI156" s="11" t="s">
        <v>64</v>
      </c>
      <c r="AJ156" s="80" t="s">
        <v>589</v>
      </c>
      <c r="AK156" s="6" t="s">
        <v>630</v>
      </c>
      <c r="AL156" s="1" t="s">
        <v>603</v>
      </c>
      <c r="AM156" s="59"/>
      <c r="AN156" s="6" t="s">
        <v>731</v>
      </c>
      <c r="AO156" s="58"/>
      <c r="AP156" s="241" t="s">
        <v>43</v>
      </c>
      <c r="AQ156" s="242"/>
      <c r="AS156" s="80">
        <v>108</v>
      </c>
      <c r="AT156" s="1" t="s">
        <v>629</v>
      </c>
      <c r="AU156" s="1" t="s">
        <v>598</v>
      </c>
      <c r="AV156" s="11" t="s">
        <v>600</v>
      </c>
      <c r="AW156" s="11" t="s">
        <v>41</v>
      </c>
      <c r="AX156" s="11" t="s">
        <v>64</v>
      </c>
      <c r="AY156" s="80" t="s">
        <v>589</v>
      </c>
      <c r="AZ156" s="6" t="s">
        <v>630</v>
      </c>
      <c r="BA156" s="1" t="s">
        <v>603</v>
      </c>
      <c r="BB156" s="59"/>
      <c r="BC156" s="6" t="s">
        <v>731</v>
      </c>
      <c r="BD156" s="58"/>
      <c r="BE156" s="51"/>
      <c r="BF156" s="66"/>
      <c r="BG156" s="13" t="s">
        <v>967</v>
      </c>
    </row>
    <row r="157" spans="1:76" ht="24" hidden="1" customHeight="1" outlineLevel="1">
      <c r="A157" s="81">
        <v>131</v>
      </c>
      <c r="B157" s="6" t="s">
        <v>605</v>
      </c>
      <c r="C157" s="25" t="s">
        <v>833</v>
      </c>
      <c r="D157" s="1" t="s">
        <v>607</v>
      </c>
      <c r="E157" s="11" t="s">
        <v>608</v>
      </c>
      <c r="F157" s="80" t="s">
        <v>589</v>
      </c>
      <c r="G157" s="6"/>
      <c r="H157" s="11" t="s">
        <v>43</v>
      </c>
      <c r="I157" s="197"/>
      <c r="J157" s="240"/>
      <c r="K157" s="139" t="s">
        <v>72</v>
      </c>
      <c r="L157" s="6"/>
      <c r="M157" s="80"/>
      <c r="N157" s="240"/>
      <c r="O157" s="81">
        <v>120</v>
      </c>
      <c r="P157" s="81">
        <v>116</v>
      </c>
      <c r="Q157" s="82" t="s">
        <v>632</v>
      </c>
      <c r="R157" s="41" t="s">
        <v>607</v>
      </c>
      <c r="S157" s="80" t="s">
        <v>600</v>
      </c>
      <c r="T157" s="80" t="s">
        <v>608</v>
      </c>
      <c r="U157" s="80" t="s">
        <v>589</v>
      </c>
      <c r="V157" s="44"/>
      <c r="W157" s="44"/>
      <c r="X157" s="525"/>
      <c r="Y157" s="44" t="s">
        <v>605</v>
      </c>
      <c r="Z157" s="58"/>
      <c r="AA157" s="51" t="s">
        <v>43</v>
      </c>
      <c r="AB157" s="197"/>
      <c r="AC157" s="240"/>
      <c r="AD157" s="80">
        <v>109</v>
      </c>
      <c r="AE157" s="1" t="s">
        <v>632</v>
      </c>
      <c r="AF157" s="1" t="s">
        <v>607</v>
      </c>
      <c r="AG157" s="11" t="s">
        <v>600</v>
      </c>
      <c r="AH157" s="11" t="s">
        <v>608</v>
      </c>
      <c r="AI157" s="11" t="s">
        <v>64</v>
      </c>
      <c r="AJ157" s="80" t="s">
        <v>589</v>
      </c>
      <c r="AK157" s="6"/>
      <c r="AL157" s="1"/>
      <c r="AM157" s="59"/>
      <c r="AN157" s="6" t="s">
        <v>605</v>
      </c>
      <c r="AO157" s="58"/>
      <c r="AP157" s="241" t="s">
        <v>43</v>
      </c>
      <c r="AQ157" s="242"/>
      <c r="AS157" s="80">
        <v>109</v>
      </c>
      <c r="AT157" s="1" t="s">
        <v>632</v>
      </c>
      <c r="AU157" s="1" t="s">
        <v>607</v>
      </c>
      <c r="AV157" s="11" t="s">
        <v>600</v>
      </c>
      <c r="AW157" s="11" t="s">
        <v>608</v>
      </c>
      <c r="AX157" s="11" t="s">
        <v>64</v>
      </c>
      <c r="AY157" s="80" t="s">
        <v>589</v>
      </c>
      <c r="AZ157" s="6"/>
      <c r="BA157" s="1"/>
      <c r="BB157" s="59"/>
      <c r="BC157" s="6" t="s">
        <v>605</v>
      </c>
      <c r="BD157" s="58"/>
      <c r="BE157" s="51"/>
      <c r="BF157" s="66"/>
      <c r="BG157" s="13" t="s">
        <v>968</v>
      </c>
    </row>
    <row r="158" spans="1:76" ht="24" hidden="1" customHeight="1" outlineLevel="1">
      <c r="A158" s="81">
        <v>132</v>
      </c>
      <c r="B158" s="6" t="s">
        <v>969</v>
      </c>
      <c r="C158" s="25" t="s">
        <v>970</v>
      </c>
      <c r="D158" s="4" t="s">
        <v>971</v>
      </c>
      <c r="E158" s="11" t="s">
        <v>41</v>
      </c>
      <c r="F158" s="80">
        <v>120</v>
      </c>
      <c r="G158" s="6"/>
      <c r="H158" s="11" t="s">
        <v>43</v>
      </c>
      <c r="I158" s="198"/>
      <c r="J158" s="240"/>
      <c r="K158" s="79" t="s">
        <v>972</v>
      </c>
      <c r="L158" s="4" t="s">
        <v>973</v>
      </c>
      <c r="M158" s="81" t="s">
        <v>45</v>
      </c>
      <c r="N158" s="240"/>
      <c r="O158" s="81">
        <v>121</v>
      </c>
      <c r="P158" s="81">
        <v>117</v>
      </c>
      <c r="Q158" s="82" t="s">
        <v>970</v>
      </c>
      <c r="R158" s="82" t="s">
        <v>971</v>
      </c>
      <c r="S158" s="80"/>
      <c r="T158" s="80" t="s">
        <v>41</v>
      </c>
      <c r="U158" s="80">
        <v>120</v>
      </c>
      <c r="V158" s="44"/>
      <c r="W158" s="44"/>
      <c r="X158" s="525"/>
      <c r="Y158" s="44" t="s">
        <v>969</v>
      </c>
      <c r="Z158" s="58"/>
      <c r="AA158" s="51" t="s">
        <v>43</v>
      </c>
      <c r="AB158" s="198"/>
      <c r="AC158" s="240"/>
      <c r="AD158" s="80">
        <v>110</v>
      </c>
      <c r="AE158" s="1" t="s">
        <v>970</v>
      </c>
      <c r="AF158" s="1" t="s">
        <v>974</v>
      </c>
      <c r="AG158" s="11"/>
      <c r="AH158" s="11" t="s">
        <v>41</v>
      </c>
      <c r="AI158" s="11" t="s">
        <v>64</v>
      </c>
      <c r="AJ158" s="80">
        <v>120</v>
      </c>
      <c r="AK158" s="6"/>
      <c r="AL158" s="20"/>
      <c r="AM158" s="72"/>
      <c r="AN158" s="6" t="s">
        <v>969</v>
      </c>
      <c r="AO158" s="58"/>
      <c r="AP158" s="241" t="s">
        <v>43</v>
      </c>
      <c r="AQ158" s="242"/>
      <c r="AS158" s="80">
        <v>110</v>
      </c>
      <c r="AT158" s="1" t="s">
        <v>970</v>
      </c>
      <c r="AU158" s="1" t="s">
        <v>974</v>
      </c>
      <c r="AV158" s="11"/>
      <c r="AW158" s="11" t="s">
        <v>41</v>
      </c>
      <c r="AX158" s="11" t="s">
        <v>64</v>
      </c>
      <c r="AY158" s="80">
        <v>120</v>
      </c>
      <c r="AZ158" s="6"/>
      <c r="BA158" s="20"/>
      <c r="BB158" s="72"/>
      <c r="BC158" s="6" t="s">
        <v>969</v>
      </c>
      <c r="BD158" s="58"/>
      <c r="BE158" s="53"/>
      <c r="BF158" s="65"/>
      <c r="BG158" s="13" t="s">
        <v>975</v>
      </c>
    </row>
    <row r="159" spans="1:76" ht="48.75" hidden="1" customHeight="1" outlineLevel="1">
      <c r="A159" s="81">
        <v>133</v>
      </c>
      <c r="B159" s="6" t="s">
        <v>976</v>
      </c>
      <c r="C159" s="25" t="s">
        <v>977</v>
      </c>
      <c r="D159" s="1" t="s">
        <v>978</v>
      </c>
      <c r="E159" s="11" t="s">
        <v>41</v>
      </c>
      <c r="F159" s="80">
        <v>2</v>
      </c>
      <c r="G159" s="6" t="s">
        <v>979</v>
      </c>
      <c r="H159" s="11" t="s">
        <v>43</v>
      </c>
      <c r="I159" s="198"/>
      <c r="J159" s="240"/>
      <c r="K159" s="79" t="s">
        <v>72</v>
      </c>
      <c r="L159" s="4"/>
      <c r="M159" s="81"/>
      <c r="N159" s="240"/>
      <c r="O159" s="81">
        <v>122</v>
      </c>
      <c r="P159" s="81">
        <v>118</v>
      </c>
      <c r="Q159" s="82" t="s">
        <v>977</v>
      </c>
      <c r="R159" s="41" t="s">
        <v>978</v>
      </c>
      <c r="S159" s="80"/>
      <c r="T159" s="80" t="s">
        <v>41</v>
      </c>
      <c r="U159" s="80">
        <v>2</v>
      </c>
      <c r="V159" s="44" t="s">
        <v>980</v>
      </c>
      <c r="W159" s="41" t="s">
        <v>981</v>
      </c>
      <c r="X159" s="525"/>
      <c r="Y159" s="44" t="s">
        <v>976</v>
      </c>
      <c r="Z159" s="58"/>
      <c r="AA159" s="51" t="s">
        <v>43</v>
      </c>
      <c r="AB159" s="198"/>
      <c r="AC159" s="240"/>
      <c r="AD159" s="80">
        <v>111</v>
      </c>
      <c r="AE159" s="1" t="s">
        <v>977</v>
      </c>
      <c r="AF159" s="1" t="s">
        <v>982</v>
      </c>
      <c r="AG159" s="11"/>
      <c r="AH159" s="11" t="s">
        <v>41</v>
      </c>
      <c r="AI159" s="11" t="s">
        <v>49</v>
      </c>
      <c r="AJ159" s="80">
        <v>2</v>
      </c>
      <c r="AK159" s="6" t="s">
        <v>983</v>
      </c>
      <c r="AL159" s="2" t="s">
        <v>984</v>
      </c>
      <c r="AM159" s="59"/>
      <c r="AN159" s="6" t="s">
        <v>976</v>
      </c>
      <c r="AO159" s="58"/>
      <c r="AP159" s="241" t="s">
        <v>43</v>
      </c>
      <c r="AQ159" s="242"/>
      <c r="AS159" s="80">
        <v>111</v>
      </c>
      <c r="AT159" s="1" t="s">
        <v>977</v>
      </c>
      <c r="AU159" s="1" t="s">
        <v>982</v>
      </c>
      <c r="AV159" s="11"/>
      <c r="AW159" s="11" t="s">
        <v>41</v>
      </c>
      <c r="AX159" s="11" t="s">
        <v>49</v>
      </c>
      <c r="AY159" s="80">
        <v>2</v>
      </c>
      <c r="AZ159" s="6" t="s">
        <v>983</v>
      </c>
      <c r="BA159" s="2" t="s">
        <v>984</v>
      </c>
      <c r="BB159" s="59"/>
      <c r="BC159" s="6" t="s">
        <v>976</v>
      </c>
      <c r="BD159" s="58"/>
      <c r="BE159" s="52"/>
      <c r="BF159" s="66"/>
      <c r="BG159" s="13" t="s">
        <v>985</v>
      </c>
    </row>
    <row r="160" spans="1:76" ht="50.25" hidden="1" customHeight="1" outlineLevel="1">
      <c r="A160" s="81">
        <v>134</v>
      </c>
      <c r="B160" s="6" t="s">
        <v>986</v>
      </c>
      <c r="C160" s="25" t="s">
        <v>987</v>
      </c>
      <c r="D160" s="1" t="s">
        <v>988</v>
      </c>
      <c r="E160" s="11" t="s">
        <v>41</v>
      </c>
      <c r="F160" s="80">
        <v>3</v>
      </c>
      <c r="G160" s="6" t="s">
        <v>989</v>
      </c>
      <c r="H160" s="11" t="s">
        <v>43</v>
      </c>
      <c r="I160" s="198"/>
      <c r="J160" s="240"/>
      <c r="K160" s="79" t="s">
        <v>72</v>
      </c>
      <c r="L160" s="6" t="s">
        <v>990</v>
      </c>
      <c r="M160" s="80"/>
      <c r="N160" s="240"/>
      <c r="O160" s="81">
        <v>123</v>
      </c>
      <c r="P160" s="81">
        <v>119</v>
      </c>
      <c r="Q160" s="82" t="s">
        <v>987</v>
      </c>
      <c r="R160" s="41" t="s">
        <v>988</v>
      </c>
      <c r="S160" s="80"/>
      <c r="T160" s="80" t="s">
        <v>41</v>
      </c>
      <c r="U160" s="80">
        <v>3</v>
      </c>
      <c r="V160" s="44"/>
      <c r="W160" s="41" t="s">
        <v>991</v>
      </c>
      <c r="X160" s="525"/>
      <c r="Y160" s="44" t="s">
        <v>986</v>
      </c>
      <c r="Z160" s="58"/>
      <c r="AA160" s="51" t="s">
        <v>43</v>
      </c>
      <c r="AB160" s="197"/>
      <c r="AC160" s="240"/>
      <c r="AD160" s="80">
        <v>112</v>
      </c>
      <c r="AE160" s="1" t="s">
        <v>987</v>
      </c>
      <c r="AF160" s="1" t="s">
        <v>992</v>
      </c>
      <c r="AG160" s="11"/>
      <c r="AH160" s="11" t="s">
        <v>41</v>
      </c>
      <c r="AI160" s="11" t="s">
        <v>64</v>
      </c>
      <c r="AJ160" s="80">
        <v>3</v>
      </c>
      <c r="AK160" s="6"/>
      <c r="AL160" s="1" t="s">
        <v>993</v>
      </c>
      <c r="AM160" s="59"/>
      <c r="AN160" s="6" t="s">
        <v>986</v>
      </c>
      <c r="AO160" s="58"/>
      <c r="AP160" s="241" t="s">
        <v>43</v>
      </c>
      <c r="AQ160" s="242"/>
      <c r="AS160" s="80">
        <v>112</v>
      </c>
      <c r="AT160" s="1" t="s">
        <v>987</v>
      </c>
      <c r="AU160" s="1" t="s">
        <v>992</v>
      </c>
      <c r="AV160" s="11"/>
      <c r="AW160" s="11" t="s">
        <v>41</v>
      </c>
      <c r="AX160" s="11" t="s">
        <v>64</v>
      </c>
      <c r="AY160" s="80">
        <v>3</v>
      </c>
      <c r="AZ160" s="6"/>
      <c r="BA160" s="1" t="s">
        <v>993</v>
      </c>
      <c r="BB160" s="59"/>
      <c r="BC160" s="6" t="s">
        <v>986</v>
      </c>
      <c r="BD160" s="58"/>
      <c r="BE160" s="51"/>
      <c r="BF160" s="66"/>
      <c r="BG160" s="14" t="s">
        <v>994</v>
      </c>
    </row>
    <row r="161" spans="1:97" ht="87" hidden="1" customHeight="1" outlineLevel="1">
      <c r="A161" s="81">
        <v>135</v>
      </c>
      <c r="B161" s="6" t="s">
        <v>995</v>
      </c>
      <c r="C161" s="25" t="s">
        <v>996</v>
      </c>
      <c r="D161" s="4" t="s">
        <v>997</v>
      </c>
      <c r="E161" s="11" t="s">
        <v>41</v>
      </c>
      <c r="F161" s="80">
        <v>20</v>
      </c>
      <c r="G161" s="6" t="s">
        <v>998</v>
      </c>
      <c r="H161" s="11" t="s">
        <v>43</v>
      </c>
      <c r="I161" s="198"/>
      <c r="J161" s="240"/>
      <c r="K161" s="79" t="s">
        <v>999</v>
      </c>
      <c r="L161" s="4" t="s">
        <v>1000</v>
      </c>
      <c r="M161" s="81" t="s">
        <v>45</v>
      </c>
      <c r="N161" s="240"/>
      <c r="O161" s="81">
        <v>124</v>
      </c>
      <c r="P161" s="81">
        <v>120</v>
      </c>
      <c r="Q161" s="82" t="s">
        <v>996</v>
      </c>
      <c r="R161" s="82" t="s">
        <v>997</v>
      </c>
      <c r="S161" s="80"/>
      <c r="T161" s="80" t="s">
        <v>41</v>
      </c>
      <c r="U161" s="80">
        <v>20</v>
      </c>
      <c r="V161" s="44"/>
      <c r="W161" s="44" t="s">
        <v>1001</v>
      </c>
      <c r="X161" s="525"/>
      <c r="Y161" s="44" t="s">
        <v>995</v>
      </c>
      <c r="Z161" s="58"/>
      <c r="AA161" s="51" t="s">
        <v>43</v>
      </c>
      <c r="AB161" s="198"/>
      <c r="AC161" s="240"/>
      <c r="AD161" s="80">
        <v>113</v>
      </c>
      <c r="AE161" s="1" t="s">
        <v>996</v>
      </c>
      <c r="AF161" s="1" t="s">
        <v>1002</v>
      </c>
      <c r="AG161" s="11"/>
      <c r="AH161" s="11" t="s">
        <v>41</v>
      </c>
      <c r="AI161" s="11" t="s">
        <v>64</v>
      </c>
      <c r="AJ161" s="80">
        <v>20</v>
      </c>
      <c r="AK161" s="6"/>
      <c r="AL161" s="20" t="s">
        <v>1003</v>
      </c>
      <c r="AM161" s="72"/>
      <c r="AN161" s="6" t="s">
        <v>995</v>
      </c>
      <c r="AO161" s="58"/>
      <c r="AP161" s="241" t="s">
        <v>43</v>
      </c>
      <c r="AQ161" s="242"/>
      <c r="AS161" s="80">
        <v>113</v>
      </c>
      <c r="AT161" s="1" t="s">
        <v>996</v>
      </c>
      <c r="AU161" s="1" t="s">
        <v>1002</v>
      </c>
      <c r="AV161" s="11"/>
      <c r="AW161" s="11" t="s">
        <v>41</v>
      </c>
      <c r="AX161" s="11" t="s">
        <v>64</v>
      </c>
      <c r="AY161" s="80">
        <v>20</v>
      </c>
      <c r="AZ161" s="6"/>
      <c r="BA161" s="20" t="s">
        <v>1003</v>
      </c>
      <c r="BB161" s="72"/>
      <c r="BC161" s="6" t="s">
        <v>995</v>
      </c>
      <c r="BD161" s="58"/>
      <c r="BE161" s="53"/>
      <c r="BF161" s="65"/>
      <c r="BG161" s="14" t="s">
        <v>1004</v>
      </c>
    </row>
    <row r="162" spans="1:97" ht="41.25" hidden="1" customHeight="1" outlineLevel="1">
      <c r="A162" s="81">
        <v>136</v>
      </c>
      <c r="B162" s="6" t="s">
        <v>1005</v>
      </c>
      <c r="C162" s="25" t="s">
        <v>1006</v>
      </c>
      <c r="D162" s="4" t="s">
        <v>1007</v>
      </c>
      <c r="E162" s="11" t="s">
        <v>132</v>
      </c>
      <c r="F162" s="80">
        <v>2</v>
      </c>
      <c r="G162" s="6" t="s">
        <v>1008</v>
      </c>
      <c r="H162" s="11" t="s">
        <v>43</v>
      </c>
      <c r="I162" s="198"/>
      <c r="J162" s="240"/>
      <c r="K162" s="79" t="s">
        <v>1009</v>
      </c>
      <c r="L162" s="4" t="s">
        <v>1006</v>
      </c>
      <c r="M162" s="81" t="s">
        <v>45</v>
      </c>
      <c r="N162" s="240"/>
      <c r="O162" s="81">
        <v>125</v>
      </c>
      <c r="P162" s="81">
        <v>121</v>
      </c>
      <c r="Q162" s="82" t="s">
        <v>1006</v>
      </c>
      <c r="R162" s="82" t="s">
        <v>1007</v>
      </c>
      <c r="S162" s="80"/>
      <c r="T162" s="80" t="s">
        <v>132</v>
      </c>
      <c r="U162" s="80">
        <v>2</v>
      </c>
      <c r="V162" s="44" t="s">
        <v>1010</v>
      </c>
      <c r="W162" s="41" t="s">
        <v>1011</v>
      </c>
      <c r="X162" s="525"/>
      <c r="Y162" s="44" t="s">
        <v>1005</v>
      </c>
      <c r="Z162" s="58"/>
      <c r="AA162" s="51" t="s">
        <v>43</v>
      </c>
      <c r="AB162" s="198"/>
      <c r="AC162" s="240"/>
      <c r="AD162" s="80">
        <v>114</v>
      </c>
      <c r="AE162" s="1" t="s">
        <v>1006</v>
      </c>
      <c r="AF162" s="1" t="s">
        <v>1012</v>
      </c>
      <c r="AG162" s="11"/>
      <c r="AH162" s="11" t="s">
        <v>132</v>
      </c>
      <c r="AI162" s="11" t="s">
        <v>49</v>
      </c>
      <c r="AJ162" s="80">
        <v>2</v>
      </c>
      <c r="AK162" s="6" t="s">
        <v>1013</v>
      </c>
      <c r="AL162" s="20" t="s">
        <v>1014</v>
      </c>
      <c r="AM162" s="72"/>
      <c r="AN162" s="6" t="s">
        <v>1005</v>
      </c>
      <c r="AO162" s="58"/>
      <c r="AP162" s="241" t="s">
        <v>43</v>
      </c>
      <c r="AQ162" s="242"/>
      <c r="AS162" s="80">
        <v>114</v>
      </c>
      <c r="AT162" s="1" t="s">
        <v>1006</v>
      </c>
      <c r="AU162" s="1" t="s">
        <v>1012</v>
      </c>
      <c r="AV162" s="11"/>
      <c r="AW162" s="11" t="s">
        <v>132</v>
      </c>
      <c r="AX162" s="11" t="s">
        <v>49</v>
      </c>
      <c r="AY162" s="80">
        <v>2</v>
      </c>
      <c r="AZ162" s="6" t="s">
        <v>1013</v>
      </c>
      <c r="BA162" s="20" t="s">
        <v>1014</v>
      </c>
      <c r="BB162" s="72"/>
      <c r="BC162" s="6" t="s">
        <v>1005</v>
      </c>
      <c r="BD162" s="58"/>
      <c r="BE162" s="53"/>
      <c r="BF162" s="65"/>
      <c r="BG162" s="13" t="s">
        <v>1015</v>
      </c>
    </row>
    <row r="163" spans="1:97" ht="36" hidden="1" customHeight="1" outlineLevel="1">
      <c r="A163" s="81">
        <v>137</v>
      </c>
      <c r="B163" s="6" t="s">
        <v>1016</v>
      </c>
      <c r="C163" s="25" t="s">
        <v>635</v>
      </c>
      <c r="D163" s="1" t="s">
        <v>1017</v>
      </c>
      <c r="E163" s="11" t="s">
        <v>117</v>
      </c>
      <c r="F163" s="80">
        <v>10</v>
      </c>
      <c r="G163" s="6"/>
      <c r="H163" s="11" t="s">
        <v>43</v>
      </c>
      <c r="I163" s="198"/>
      <c r="J163" s="240"/>
      <c r="K163" s="79" t="s">
        <v>1018</v>
      </c>
      <c r="L163" s="4" t="s">
        <v>635</v>
      </c>
      <c r="M163" s="81" t="s">
        <v>45</v>
      </c>
      <c r="N163" s="240"/>
      <c r="O163" s="81">
        <v>126</v>
      </c>
      <c r="P163" s="81">
        <v>122</v>
      </c>
      <c r="Q163" s="82" t="s">
        <v>635</v>
      </c>
      <c r="R163" s="41" t="s">
        <v>1019</v>
      </c>
      <c r="S163" s="80"/>
      <c r="T163" s="80" t="s">
        <v>117</v>
      </c>
      <c r="U163" s="80">
        <v>10</v>
      </c>
      <c r="V163" s="44" t="s">
        <v>119</v>
      </c>
      <c r="W163" s="41" t="s">
        <v>639</v>
      </c>
      <c r="X163" s="525"/>
      <c r="Y163" s="44" t="s">
        <v>1016</v>
      </c>
      <c r="Z163" s="58"/>
      <c r="AA163" s="51" t="s">
        <v>43</v>
      </c>
      <c r="AB163" s="198"/>
      <c r="AC163" s="240"/>
      <c r="AD163" s="80">
        <v>115</v>
      </c>
      <c r="AE163" s="1" t="s">
        <v>635</v>
      </c>
      <c r="AF163" s="1" t="s">
        <v>1020</v>
      </c>
      <c r="AG163" s="11"/>
      <c r="AH163" s="11" t="s">
        <v>117</v>
      </c>
      <c r="AI163" s="11" t="s">
        <v>120</v>
      </c>
      <c r="AJ163" s="80">
        <v>10</v>
      </c>
      <c r="AK163" s="6" t="s">
        <v>119</v>
      </c>
      <c r="AL163" s="20" t="s">
        <v>1021</v>
      </c>
      <c r="AM163" s="72"/>
      <c r="AN163" s="6" t="s">
        <v>1016</v>
      </c>
      <c r="AO163" s="58"/>
      <c r="AP163" s="241" t="s">
        <v>43</v>
      </c>
      <c r="AQ163" s="242"/>
      <c r="AS163" s="80">
        <v>115</v>
      </c>
      <c r="AT163" s="1" t="s">
        <v>635</v>
      </c>
      <c r="AU163" s="1" t="s">
        <v>1020</v>
      </c>
      <c r="AV163" s="11"/>
      <c r="AW163" s="11" t="s">
        <v>117</v>
      </c>
      <c r="AX163" s="11" t="s">
        <v>120</v>
      </c>
      <c r="AY163" s="80">
        <v>10</v>
      </c>
      <c r="AZ163" s="6" t="s">
        <v>119</v>
      </c>
      <c r="BA163" s="20" t="s">
        <v>1021</v>
      </c>
      <c r="BB163" s="72"/>
      <c r="BC163" s="6" t="s">
        <v>1016</v>
      </c>
      <c r="BD163" s="58"/>
      <c r="BE163" s="53"/>
      <c r="BF163" s="65"/>
      <c r="BG163" s="13" t="s">
        <v>1022</v>
      </c>
    </row>
    <row r="164" spans="1:97" ht="25.5" hidden="1" customHeight="1" outlineLevel="1">
      <c r="A164" s="81">
        <v>138</v>
      </c>
      <c r="B164" s="6" t="s">
        <v>648</v>
      </c>
      <c r="C164" s="25" t="s">
        <v>649</v>
      </c>
      <c r="D164" s="1" t="s">
        <v>1023</v>
      </c>
      <c r="E164" s="11" t="s">
        <v>41</v>
      </c>
      <c r="F164" s="80">
        <v>1</v>
      </c>
      <c r="G164" s="1" t="s">
        <v>651</v>
      </c>
      <c r="H164" s="11" t="s">
        <v>43</v>
      </c>
      <c r="I164" s="198"/>
      <c r="J164" s="240"/>
      <c r="K164" s="79" t="s">
        <v>1024</v>
      </c>
      <c r="L164" s="4" t="s">
        <v>649</v>
      </c>
      <c r="M164" s="81" t="s">
        <v>45</v>
      </c>
      <c r="N164" s="240"/>
      <c r="O164" s="81">
        <v>127</v>
      </c>
      <c r="P164" s="81">
        <v>123</v>
      </c>
      <c r="Q164" s="82" t="s">
        <v>649</v>
      </c>
      <c r="R164" s="41" t="s">
        <v>1025</v>
      </c>
      <c r="S164" s="80"/>
      <c r="T164" s="80" t="s">
        <v>41</v>
      </c>
      <c r="U164" s="80">
        <v>1</v>
      </c>
      <c r="V164" s="41" t="s">
        <v>654</v>
      </c>
      <c r="W164" s="41" t="s">
        <v>1011</v>
      </c>
      <c r="X164" s="525"/>
      <c r="Y164" s="44" t="s">
        <v>648</v>
      </c>
      <c r="Z164" s="58"/>
      <c r="AA164" s="51" t="s">
        <v>43</v>
      </c>
      <c r="AB164" s="198"/>
      <c r="AC164" s="240"/>
      <c r="AD164" s="81">
        <v>116</v>
      </c>
      <c r="AE164" s="2" t="s">
        <v>1026</v>
      </c>
      <c r="AF164" s="1" t="s">
        <v>1027</v>
      </c>
      <c r="AG164" s="11"/>
      <c r="AH164" s="11" t="s">
        <v>41</v>
      </c>
      <c r="AI164" s="11" t="s">
        <v>49</v>
      </c>
      <c r="AJ164" s="80">
        <v>1</v>
      </c>
      <c r="AK164" s="6" t="s">
        <v>657</v>
      </c>
      <c r="AL164" s="20"/>
      <c r="AM164" s="72"/>
      <c r="AN164" s="6" t="s">
        <v>648</v>
      </c>
      <c r="AO164" s="58"/>
      <c r="AP164" s="241" t="s">
        <v>43</v>
      </c>
      <c r="AQ164" s="242"/>
      <c r="AS164" s="81" t="s">
        <v>1028</v>
      </c>
      <c r="AT164" s="2" t="s">
        <v>1026</v>
      </c>
      <c r="AU164" s="1" t="s">
        <v>1027</v>
      </c>
      <c r="AV164" s="11"/>
      <c r="AW164" s="11" t="s">
        <v>41</v>
      </c>
      <c r="AX164" s="11" t="s">
        <v>49</v>
      </c>
      <c r="AY164" s="80">
        <v>1</v>
      </c>
      <c r="AZ164" s="6" t="s">
        <v>657</v>
      </c>
      <c r="BA164" s="20"/>
      <c r="BB164" s="72"/>
      <c r="BC164" s="6" t="s">
        <v>648</v>
      </c>
      <c r="BD164" s="58"/>
      <c r="BE164" s="53" t="s">
        <v>396</v>
      </c>
      <c r="BF164" s="65"/>
      <c r="BG164" s="13"/>
    </row>
    <row r="165" spans="1:97" ht="49.5" hidden="1" customHeight="1" outlineLevel="1">
      <c r="A165" s="81">
        <v>139</v>
      </c>
      <c r="B165" s="6" t="s">
        <v>1029</v>
      </c>
      <c r="C165" s="25" t="s">
        <v>1030</v>
      </c>
      <c r="D165" s="4" t="s">
        <v>1031</v>
      </c>
      <c r="E165" s="11" t="s">
        <v>132</v>
      </c>
      <c r="F165" s="80">
        <v>2</v>
      </c>
      <c r="G165" s="6" t="s">
        <v>1032</v>
      </c>
      <c r="H165" s="11" t="s">
        <v>43</v>
      </c>
      <c r="I165" s="198"/>
      <c r="J165" s="240"/>
      <c r="K165" s="79" t="s">
        <v>1033</v>
      </c>
      <c r="L165" s="4" t="s">
        <v>1030</v>
      </c>
      <c r="M165" s="81" t="s">
        <v>45</v>
      </c>
      <c r="N165" s="240"/>
      <c r="O165" s="81">
        <v>128</v>
      </c>
      <c r="P165" s="81">
        <v>124</v>
      </c>
      <c r="Q165" s="82" t="s">
        <v>1030</v>
      </c>
      <c r="R165" s="82" t="s">
        <v>1031</v>
      </c>
      <c r="S165" s="80"/>
      <c r="T165" s="80" t="s">
        <v>132</v>
      </c>
      <c r="U165" s="80">
        <v>2</v>
      </c>
      <c r="V165" s="44" t="s">
        <v>1034</v>
      </c>
      <c r="W165" s="39" t="s">
        <v>1035</v>
      </c>
      <c r="X165" s="525"/>
      <c r="Y165" s="44" t="s">
        <v>1029</v>
      </c>
      <c r="Z165" s="58"/>
      <c r="AA165" s="51" t="s">
        <v>43</v>
      </c>
      <c r="AB165" s="198"/>
      <c r="AC165" s="240"/>
      <c r="AD165" s="81">
        <v>117</v>
      </c>
      <c r="AE165" s="1" t="s">
        <v>1030</v>
      </c>
      <c r="AF165" s="1" t="s">
        <v>1036</v>
      </c>
      <c r="AG165" s="11"/>
      <c r="AH165" s="11" t="s">
        <v>132</v>
      </c>
      <c r="AI165" s="11" t="s">
        <v>49</v>
      </c>
      <c r="AJ165" s="80">
        <v>2</v>
      </c>
      <c r="AK165" s="6" t="s">
        <v>1037</v>
      </c>
      <c r="AL165" s="20" t="s">
        <v>1038</v>
      </c>
      <c r="AM165" s="72"/>
      <c r="AN165" s="6" t="s">
        <v>1029</v>
      </c>
      <c r="AO165" s="58"/>
      <c r="AP165" s="241" t="s">
        <v>43</v>
      </c>
      <c r="AQ165" s="242"/>
      <c r="AS165" s="81">
        <v>117</v>
      </c>
      <c r="AT165" s="1" t="s">
        <v>1030</v>
      </c>
      <c r="AU165" s="1" t="s">
        <v>1036</v>
      </c>
      <c r="AV165" s="11"/>
      <c r="AW165" s="11" t="s">
        <v>132</v>
      </c>
      <c r="AX165" s="11" t="s">
        <v>49</v>
      </c>
      <c r="AY165" s="80">
        <v>2</v>
      </c>
      <c r="AZ165" s="6" t="s">
        <v>1037</v>
      </c>
      <c r="BA165" s="20" t="s">
        <v>1038</v>
      </c>
      <c r="BB165" s="72"/>
      <c r="BC165" s="6" t="s">
        <v>1029</v>
      </c>
      <c r="BD165" s="58"/>
      <c r="BE165" s="53"/>
      <c r="BF165" s="65"/>
      <c r="BG165" s="13" t="s">
        <v>1039</v>
      </c>
    </row>
    <row r="166" spans="1:97" ht="28.5" hidden="1" customHeight="1" outlineLevel="1">
      <c r="A166" s="81">
        <v>136</v>
      </c>
      <c r="B166" s="6" t="s">
        <v>1040</v>
      </c>
      <c r="C166" s="25" t="s">
        <v>1040</v>
      </c>
      <c r="D166" s="4" t="s">
        <v>1041</v>
      </c>
      <c r="E166" s="11" t="s">
        <v>41</v>
      </c>
      <c r="F166" s="80">
        <v>120</v>
      </c>
      <c r="G166" s="6"/>
      <c r="H166" s="11" t="s">
        <v>43</v>
      </c>
      <c r="I166" s="198"/>
      <c r="J166" s="240"/>
      <c r="K166" s="79" t="s">
        <v>1042</v>
      </c>
      <c r="L166" s="4" t="s">
        <v>1043</v>
      </c>
      <c r="M166" s="81" t="s">
        <v>45</v>
      </c>
      <c r="N166" s="240"/>
      <c r="O166" s="81">
        <v>129</v>
      </c>
      <c r="P166" s="81">
        <v>125</v>
      </c>
      <c r="Q166" s="82" t="s">
        <v>1040</v>
      </c>
      <c r="R166" s="82" t="s">
        <v>1041</v>
      </c>
      <c r="S166" s="80"/>
      <c r="T166" s="80" t="s">
        <v>41</v>
      </c>
      <c r="U166" s="80">
        <v>120</v>
      </c>
      <c r="V166" s="44"/>
      <c r="W166" s="44"/>
      <c r="X166" s="525"/>
      <c r="Y166" s="44" t="s">
        <v>1040</v>
      </c>
      <c r="Z166" s="58"/>
      <c r="AA166" s="51" t="s">
        <v>43</v>
      </c>
      <c r="AB166" s="198"/>
      <c r="AC166" s="240"/>
      <c r="AD166" s="81">
        <v>118</v>
      </c>
      <c r="AE166" s="1" t="s">
        <v>1040</v>
      </c>
      <c r="AF166" s="1" t="s">
        <v>1044</v>
      </c>
      <c r="AG166" s="11"/>
      <c r="AH166" s="11" t="s">
        <v>41</v>
      </c>
      <c r="AI166" s="11" t="s">
        <v>64</v>
      </c>
      <c r="AJ166" s="80">
        <v>120</v>
      </c>
      <c r="AK166" s="6"/>
      <c r="AL166" s="20"/>
      <c r="AM166" s="72"/>
      <c r="AN166" s="6" t="s">
        <v>1040</v>
      </c>
      <c r="AO166" s="58"/>
      <c r="AP166" s="241" t="s">
        <v>43</v>
      </c>
      <c r="AQ166" s="242"/>
      <c r="AS166" s="81">
        <v>118</v>
      </c>
      <c r="AT166" s="1" t="s">
        <v>1040</v>
      </c>
      <c r="AU166" s="1" t="s">
        <v>1044</v>
      </c>
      <c r="AV166" s="11"/>
      <c r="AW166" s="11" t="s">
        <v>41</v>
      </c>
      <c r="AX166" s="11" t="s">
        <v>64</v>
      </c>
      <c r="AY166" s="80">
        <v>120</v>
      </c>
      <c r="AZ166" s="6"/>
      <c r="BA166" s="20"/>
      <c r="BB166" s="72"/>
      <c r="BC166" s="6" t="s">
        <v>1040</v>
      </c>
      <c r="BD166" s="58"/>
      <c r="BE166" s="53"/>
      <c r="BF166" s="65"/>
      <c r="BG166" s="13" t="s">
        <v>1045</v>
      </c>
    </row>
    <row r="167" spans="1:97" ht="17.25" hidden="1" customHeight="1" outlineLevel="1">
      <c r="A167" s="298"/>
      <c r="B167" s="54"/>
      <c r="C167" s="250"/>
      <c r="D167" s="250"/>
      <c r="E167" s="250"/>
      <c r="F167" s="251"/>
      <c r="G167" s="252"/>
      <c r="H167" s="57"/>
      <c r="I167" s="199"/>
      <c r="J167" s="62"/>
      <c r="K167" s="38" t="s">
        <v>72</v>
      </c>
      <c r="L167" s="8"/>
      <c r="M167" s="84"/>
      <c r="N167" s="62"/>
      <c r="O167" s="251"/>
      <c r="P167" s="298"/>
      <c r="Q167" s="251"/>
      <c r="R167" s="251"/>
      <c r="S167" s="251"/>
      <c r="T167" s="251"/>
      <c r="U167" s="251"/>
      <c r="V167" s="526"/>
      <c r="W167" s="38"/>
      <c r="X167" s="525"/>
      <c r="Y167" s="38"/>
      <c r="Z167" s="119"/>
      <c r="AA167" s="54"/>
      <c r="AB167" s="199"/>
      <c r="AC167" s="62"/>
      <c r="AD167" s="248" t="s">
        <v>258</v>
      </c>
      <c r="AE167" s="249" t="s">
        <v>259</v>
      </c>
      <c r="AF167" s="57"/>
      <c r="AG167" s="57"/>
      <c r="AH167" s="57"/>
      <c r="AI167" s="57"/>
      <c r="AJ167" s="57"/>
      <c r="AK167" s="57"/>
      <c r="AL167" s="57"/>
      <c r="AM167" s="37"/>
      <c r="AN167" s="57"/>
      <c r="AO167" s="37"/>
      <c r="AP167" s="57"/>
      <c r="AQ167" s="192"/>
      <c r="AS167" s="248" t="s">
        <v>258</v>
      </c>
      <c r="AT167" s="249" t="s">
        <v>259</v>
      </c>
      <c r="AU167" s="250"/>
      <c r="AV167" s="250"/>
      <c r="AW167" s="250"/>
      <c r="AX167" s="253"/>
      <c r="AY167" s="251"/>
      <c r="AZ167" s="252"/>
      <c r="BA167" s="3"/>
      <c r="BB167" s="59"/>
      <c r="BC167" s="10"/>
      <c r="BD167" s="119"/>
      <c r="BE167" s="54" t="s">
        <v>258</v>
      </c>
      <c r="BF167" s="66"/>
      <c r="BG167" s="173" t="s">
        <v>1046</v>
      </c>
    </row>
    <row r="168" spans="1:97" ht="38.25" hidden="1" customHeight="1" outlineLevel="1">
      <c r="A168" s="81">
        <v>137</v>
      </c>
      <c r="B168" s="6" t="s">
        <v>1047</v>
      </c>
      <c r="C168" s="25" t="s">
        <v>1048</v>
      </c>
      <c r="D168" s="4" t="s">
        <v>1049</v>
      </c>
      <c r="E168" s="11" t="s">
        <v>117</v>
      </c>
      <c r="F168" s="80">
        <v>10</v>
      </c>
      <c r="G168" s="6"/>
      <c r="H168" s="11" t="s">
        <v>43</v>
      </c>
      <c r="I168" s="198"/>
      <c r="J168" s="240"/>
      <c r="K168" s="79" t="s">
        <v>1050</v>
      </c>
      <c r="L168" s="4" t="s">
        <v>1048</v>
      </c>
      <c r="M168" s="81" t="s">
        <v>45</v>
      </c>
      <c r="N168" s="240"/>
      <c r="O168" s="81">
        <v>130</v>
      </c>
      <c r="P168" s="81">
        <v>126</v>
      </c>
      <c r="Q168" s="82" t="s">
        <v>1048</v>
      </c>
      <c r="R168" s="82" t="s">
        <v>1051</v>
      </c>
      <c r="S168" s="80"/>
      <c r="T168" s="80" t="s">
        <v>117</v>
      </c>
      <c r="U168" s="80">
        <v>10</v>
      </c>
      <c r="V168" s="44" t="s">
        <v>119</v>
      </c>
      <c r="W168" s="41" t="s">
        <v>1052</v>
      </c>
      <c r="X168" s="525"/>
      <c r="Y168" s="44" t="s">
        <v>1047</v>
      </c>
      <c r="Z168" s="58"/>
      <c r="AA168" s="51" t="s">
        <v>43</v>
      </c>
      <c r="AB168" s="198"/>
      <c r="AC168" s="240"/>
      <c r="AD168" s="81">
        <v>119</v>
      </c>
      <c r="AE168" s="1" t="s">
        <v>1048</v>
      </c>
      <c r="AF168" s="1" t="s">
        <v>1053</v>
      </c>
      <c r="AG168" s="11"/>
      <c r="AH168" s="11" t="s">
        <v>117</v>
      </c>
      <c r="AI168" s="11" t="s">
        <v>120</v>
      </c>
      <c r="AJ168" s="80">
        <v>10</v>
      </c>
      <c r="AK168" s="6" t="s">
        <v>119</v>
      </c>
      <c r="AL168" s="20" t="s">
        <v>1054</v>
      </c>
      <c r="AM168" s="72"/>
      <c r="AN168" s="6" t="s">
        <v>1047</v>
      </c>
      <c r="AO168" s="58"/>
      <c r="AP168" s="241" t="s">
        <v>43</v>
      </c>
      <c r="AQ168" s="242"/>
      <c r="AS168" s="81">
        <v>119</v>
      </c>
      <c r="AT168" s="1" t="s">
        <v>1048</v>
      </c>
      <c r="AU168" s="1" t="s">
        <v>1053</v>
      </c>
      <c r="AV168" s="11"/>
      <c r="AW168" s="11" t="s">
        <v>117</v>
      </c>
      <c r="AX168" s="11" t="s">
        <v>120</v>
      </c>
      <c r="AY168" s="80">
        <v>10</v>
      </c>
      <c r="AZ168" s="6" t="s">
        <v>119</v>
      </c>
      <c r="BA168" s="20" t="s">
        <v>1054</v>
      </c>
      <c r="BB168" s="72"/>
      <c r="BC168" s="6" t="s">
        <v>1047</v>
      </c>
      <c r="BD168" s="58"/>
      <c r="BE168" s="53"/>
      <c r="BF168" s="65"/>
      <c r="BG168" s="13" t="s">
        <v>1055</v>
      </c>
    </row>
    <row r="169" spans="1:97" ht="24" hidden="1" customHeight="1" outlineLevel="1">
      <c r="A169" s="81">
        <v>138</v>
      </c>
      <c r="B169" s="6" t="s">
        <v>711</v>
      </c>
      <c r="C169" s="25" t="s">
        <v>711</v>
      </c>
      <c r="D169" s="1" t="s">
        <v>1056</v>
      </c>
      <c r="E169" s="11" t="s">
        <v>41</v>
      </c>
      <c r="F169" s="80" t="s">
        <v>713</v>
      </c>
      <c r="G169" s="6"/>
      <c r="H169" s="11" t="s">
        <v>43</v>
      </c>
      <c r="I169" s="198"/>
      <c r="J169" s="240"/>
      <c r="K169" s="79" t="s">
        <v>1057</v>
      </c>
      <c r="L169" s="4" t="s">
        <v>711</v>
      </c>
      <c r="M169" s="81" t="s">
        <v>45</v>
      </c>
      <c r="N169" s="240"/>
      <c r="O169" s="81">
        <v>131</v>
      </c>
      <c r="P169" s="81">
        <v>127</v>
      </c>
      <c r="Q169" s="82" t="s">
        <v>711</v>
      </c>
      <c r="R169" s="41" t="s">
        <v>1056</v>
      </c>
      <c r="S169" s="80"/>
      <c r="T169" s="80" t="s">
        <v>41</v>
      </c>
      <c r="U169" s="80" t="s">
        <v>713</v>
      </c>
      <c r="V169" s="44"/>
      <c r="W169" s="44"/>
      <c r="X169" s="525"/>
      <c r="Y169" s="44" t="s">
        <v>711</v>
      </c>
      <c r="Z169" s="58"/>
      <c r="AA169" s="51" t="s">
        <v>43</v>
      </c>
      <c r="AB169" s="198"/>
      <c r="AC169" s="240"/>
      <c r="AD169" s="81">
        <v>120</v>
      </c>
      <c r="AE169" s="1" t="s">
        <v>711</v>
      </c>
      <c r="AF169" s="1" t="s">
        <v>1058</v>
      </c>
      <c r="AG169" s="11"/>
      <c r="AH169" s="11" t="s">
        <v>41</v>
      </c>
      <c r="AI169" s="11" t="s">
        <v>64</v>
      </c>
      <c r="AJ169" s="80" t="s">
        <v>713</v>
      </c>
      <c r="AK169" s="6"/>
      <c r="AL169" s="20"/>
      <c r="AM169" s="72"/>
      <c r="AN169" s="6" t="s">
        <v>711</v>
      </c>
      <c r="AO169" s="58"/>
      <c r="AP169" s="241" t="s">
        <v>43</v>
      </c>
      <c r="AQ169" s="242"/>
      <c r="AS169" s="81">
        <v>120</v>
      </c>
      <c r="AT169" s="1" t="s">
        <v>711</v>
      </c>
      <c r="AU169" s="1" t="s">
        <v>1058</v>
      </c>
      <c r="AV169" s="11"/>
      <c r="AW169" s="11" t="s">
        <v>41</v>
      </c>
      <c r="AX169" s="11" t="s">
        <v>64</v>
      </c>
      <c r="AY169" s="80" t="s">
        <v>713</v>
      </c>
      <c r="AZ169" s="6"/>
      <c r="BA169" s="20"/>
      <c r="BB169" s="72"/>
      <c r="BC169" s="6" t="s">
        <v>711</v>
      </c>
      <c r="BD169" s="58"/>
      <c r="BE169" s="53"/>
      <c r="BF169" s="65"/>
      <c r="BG169" s="13" t="s">
        <v>1059</v>
      </c>
    </row>
    <row r="170" spans="1:97" ht="16.5" hidden="1" customHeight="1" outlineLevel="1">
      <c r="A170" s="298"/>
      <c r="B170" s="54"/>
      <c r="C170" s="249"/>
      <c r="D170" s="249"/>
      <c r="E170" s="250"/>
      <c r="F170" s="251"/>
      <c r="G170" s="250"/>
      <c r="H170" s="57"/>
      <c r="I170" s="199"/>
      <c r="J170" s="62"/>
      <c r="K170" s="38" t="s">
        <v>72</v>
      </c>
      <c r="L170" s="8"/>
      <c r="M170" s="84"/>
      <c r="N170" s="62"/>
      <c r="O170" s="247"/>
      <c r="P170" s="298"/>
      <c r="Q170" s="283"/>
      <c r="R170" s="283"/>
      <c r="S170" s="251"/>
      <c r="T170" s="251"/>
      <c r="U170" s="251"/>
      <c r="V170" s="251"/>
      <c r="W170" s="38"/>
      <c r="X170" s="525"/>
      <c r="Y170" s="38"/>
      <c r="Z170" s="119"/>
      <c r="AA170" s="54"/>
      <c r="AB170" s="199"/>
      <c r="AC170" s="62"/>
      <c r="AD170" s="57"/>
      <c r="AE170" s="57"/>
      <c r="AF170" s="57"/>
      <c r="AG170" s="57"/>
      <c r="AH170" s="57"/>
      <c r="AI170" s="57"/>
      <c r="AJ170" s="57"/>
      <c r="AK170" s="57"/>
      <c r="AL170" s="57"/>
      <c r="AM170" s="37"/>
      <c r="AN170" s="57"/>
      <c r="AO170" s="37"/>
      <c r="AP170" s="57"/>
      <c r="AQ170" s="192"/>
      <c r="AS170" s="248" t="s">
        <v>258</v>
      </c>
      <c r="AT170" s="249" t="s">
        <v>259</v>
      </c>
      <c r="AU170" s="250"/>
      <c r="AV170" s="250"/>
      <c r="AW170" s="250"/>
      <c r="AX170" s="253"/>
      <c r="AY170" s="251"/>
      <c r="AZ170" s="252"/>
      <c r="BA170" s="3"/>
      <c r="BB170" s="59"/>
      <c r="BC170" s="10"/>
      <c r="BD170" s="119"/>
      <c r="BE170" s="54" t="s">
        <v>258</v>
      </c>
      <c r="BF170" s="66"/>
      <c r="BG170" s="173" t="s">
        <v>1060</v>
      </c>
    </row>
    <row r="171" spans="1:97" s="301" customFormat="1" ht="16.5" customHeight="1" collapsed="1">
      <c r="A171" s="145"/>
      <c r="B171" s="661" t="s">
        <v>1061</v>
      </c>
      <c r="C171" s="671" t="s">
        <v>1062</v>
      </c>
      <c r="D171" s="89"/>
      <c r="E171" s="89"/>
      <c r="F171" s="89"/>
      <c r="G171" s="113"/>
      <c r="H171" s="93"/>
      <c r="I171" s="204"/>
      <c r="J171" s="160"/>
      <c r="K171" s="208" t="s">
        <v>1063</v>
      </c>
      <c r="L171" s="208" t="s">
        <v>1062</v>
      </c>
      <c r="M171" s="317"/>
      <c r="N171" s="160"/>
      <c r="O171" s="147"/>
      <c r="P171" s="145"/>
      <c r="Q171" s="522" t="s">
        <v>1064</v>
      </c>
      <c r="R171" s="522"/>
      <c r="S171" s="522"/>
      <c r="T171" s="522"/>
      <c r="U171" s="522"/>
      <c r="V171" s="544"/>
      <c r="W171" s="130"/>
      <c r="X171" s="545"/>
      <c r="Y171" s="523" t="s">
        <v>1061</v>
      </c>
      <c r="Z171" s="77"/>
      <c r="AA171" s="152"/>
      <c r="AB171" s="204"/>
      <c r="AC171" s="160"/>
      <c r="AD171" s="110"/>
      <c r="AE171" s="688" t="s">
        <v>1065</v>
      </c>
      <c r="AF171" s="689"/>
      <c r="AG171" s="689"/>
      <c r="AH171" s="689"/>
      <c r="AI171" s="690"/>
      <c r="AJ171" s="110"/>
      <c r="AK171" s="110"/>
      <c r="AL171" s="110"/>
      <c r="AM171" s="126"/>
      <c r="AN171" s="155" t="s">
        <v>1061</v>
      </c>
      <c r="AO171" s="32"/>
      <c r="AP171" s="108"/>
      <c r="AQ171" s="191"/>
      <c r="AR171" s="299"/>
      <c r="AS171" s="688" t="s">
        <v>1066</v>
      </c>
      <c r="AT171" s="689"/>
      <c r="AU171" s="690"/>
      <c r="AV171" s="289"/>
      <c r="AW171" s="289"/>
      <c r="AX171" s="290"/>
      <c r="AY171" s="291"/>
      <c r="AZ171" s="289"/>
      <c r="BA171" s="112"/>
      <c r="BB171" s="127"/>
      <c r="BC171" s="155" t="s">
        <v>1061</v>
      </c>
      <c r="BD171" s="32"/>
      <c r="BE171" s="113"/>
      <c r="BF171" s="125"/>
      <c r="BG171" s="671" t="s">
        <v>1067</v>
      </c>
      <c r="BH171" s="299"/>
      <c r="BI171" s="300"/>
      <c r="BJ171" s="300"/>
      <c r="BK171" s="300"/>
      <c r="BL171" s="300"/>
      <c r="BM171" s="300"/>
      <c r="BN171" s="300"/>
      <c r="BO171" s="300"/>
      <c r="BP171" s="300"/>
      <c r="BQ171" s="300"/>
      <c r="BR171" s="300"/>
      <c r="BS171" s="300"/>
      <c r="BT171" s="300"/>
      <c r="BU171" s="300"/>
      <c r="BV171" s="300"/>
      <c r="BW171" s="300"/>
      <c r="BX171" s="300"/>
      <c r="BY171" s="300"/>
      <c r="BZ171" s="300"/>
      <c r="CA171" s="300"/>
      <c r="CB171" s="300"/>
      <c r="CC171" s="300"/>
      <c r="CD171" s="300"/>
      <c r="CE171" s="300"/>
      <c r="CF171" s="300"/>
      <c r="CG171" s="300"/>
      <c r="CH171" s="300"/>
      <c r="CI171" s="300"/>
      <c r="CJ171" s="300"/>
      <c r="CK171" s="300"/>
      <c r="CL171" s="300"/>
      <c r="CM171" s="300"/>
      <c r="CN171" s="300"/>
      <c r="CO171" s="300"/>
      <c r="CP171" s="300"/>
      <c r="CQ171" s="300"/>
      <c r="CR171" s="300"/>
      <c r="CS171" s="300"/>
    </row>
    <row r="172" spans="1:97" s="645" customFormat="1" ht="9" hidden="1" customHeight="1" outlineLevel="1">
      <c r="A172" s="508"/>
      <c r="B172" s="512"/>
      <c r="C172" s="509"/>
      <c r="D172" s="510"/>
      <c r="E172" s="511"/>
      <c r="F172" s="508"/>
      <c r="G172" s="512"/>
      <c r="H172" s="511" t="s">
        <v>258</v>
      </c>
      <c r="I172" s="640">
        <v>2017</v>
      </c>
      <c r="J172" s="637"/>
      <c r="K172" s="513"/>
      <c r="L172" s="512"/>
      <c r="M172" s="508"/>
      <c r="N172" s="637"/>
      <c r="O172" s="508">
        <v>132</v>
      </c>
      <c r="P172" s="508">
        <v>128</v>
      </c>
      <c r="Q172" s="636" t="s">
        <v>580</v>
      </c>
      <c r="R172" s="638" t="s">
        <v>1068</v>
      </c>
      <c r="S172" s="508" t="s">
        <v>63</v>
      </c>
      <c r="T172" s="508" t="s">
        <v>41</v>
      </c>
      <c r="U172" s="508" t="s">
        <v>384</v>
      </c>
      <c r="V172" s="636"/>
      <c r="W172" s="638" t="s">
        <v>1069</v>
      </c>
      <c r="X172" s="513"/>
      <c r="Y172" s="636" t="s">
        <v>583</v>
      </c>
      <c r="Z172" s="510"/>
      <c r="AA172" s="639" t="s">
        <v>43</v>
      </c>
      <c r="AB172" s="640"/>
      <c r="AC172" s="637"/>
      <c r="AD172" s="508">
        <v>121</v>
      </c>
      <c r="AE172" s="510" t="s">
        <v>580</v>
      </c>
      <c r="AF172" s="648" t="s">
        <v>581</v>
      </c>
      <c r="AG172" s="511" t="s">
        <v>63</v>
      </c>
      <c r="AH172" s="511" t="s">
        <v>41</v>
      </c>
      <c r="AI172" s="511" t="s">
        <v>64</v>
      </c>
      <c r="AJ172" s="508" t="s">
        <v>384</v>
      </c>
      <c r="AK172" s="512"/>
      <c r="AL172" s="510" t="s">
        <v>1069</v>
      </c>
      <c r="AM172" s="510"/>
      <c r="AN172" s="510" t="s">
        <v>583</v>
      </c>
      <c r="AO172" s="510"/>
      <c r="AP172" s="641" t="s">
        <v>43</v>
      </c>
      <c r="AQ172" s="642"/>
      <c r="AR172" s="643"/>
      <c r="AS172" s="508">
        <v>121</v>
      </c>
      <c r="AT172" s="510" t="s">
        <v>580</v>
      </c>
      <c r="AU172" s="648" t="s">
        <v>581</v>
      </c>
      <c r="AV172" s="511" t="s">
        <v>63</v>
      </c>
      <c r="AW172" s="511" t="s">
        <v>41</v>
      </c>
      <c r="AX172" s="511" t="s">
        <v>64</v>
      </c>
      <c r="AY172" s="508" t="s">
        <v>384</v>
      </c>
      <c r="AZ172" s="512"/>
      <c r="BA172" s="510" t="s">
        <v>1069</v>
      </c>
      <c r="BB172" s="510"/>
      <c r="BC172" s="510" t="s">
        <v>583</v>
      </c>
      <c r="BD172" s="510"/>
      <c r="BE172" s="639"/>
      <c r="BF172" s="639"/>
      <c r="BG172" s="644" t="s">
        <v>1070</v>
      </c>
      <c r="BH172" s="643"/>
    </row>
    <row r="173" spans="1:97" ht="30" hidden="1" customHeight="1" outlineLevel="1">
      <c r="A173" s="81">
        <v>139</v>
      </c>
      <c r="B173" s="6" t="s">
        <v>828</v>
      </c>
      <c r="C173" s="25" t="s">
        <v>1071</v>
      </c>
      <c r="D173" s="1" t="s">
        <v>623</v>
      </c>
      <c r="E173" s="11" t="s">
        <v>41</v>
      </c>
      <c r="F173" s="80" t="s">
        <v>589</v>
      </c>
      <c r="G173" s="6"/>
      <c r="H173" s="11" t="s">
        <v>43</v>
      </c>
      <c r="I173" s="197"/>
      <c r="J173" s="240"/>
      <c r="K173" s="139" t="s">
        <v>72</v>
      </c>
      <c r="L173" s="6"/>
      <c r="M173" s="80"/>
      <c r="N173" s="240"/>
      <c r="O173" s="81">
        <v>133</v>
      </c>
      <c r="P173" s="81">
        <v>129</v>
      </c>
      <c r="Q173" s="82" t="s">
        <v>1072</v>
      </c>
      <c r="R173" s="41" t="s">
        <v>623</v>
      </c>
      <c r="S173" s="80"/>
      <c r="T173" s="80" t="s">
        <v>41</v>
      </c>
      <c r="U173" s="80" t="s">
        <v>589</v>
      </c>
      <c r="V173" s="44"/>
      <c r="W173" s="41"/>
      <c r="X173" s="525"/>
      <c r="Y173" s="44" t="s">
        <v>828</v>
      </c>
      <c r="Z173" s="58"/>
      <c r="AA173" s="51" t="s">
        <v>43</v>
      </c>
      <c r="AB173" s="197"/>
      <c r="AC173" s="240"/>
      <c r="AD173" s="80">
        <v>122</v>
      </c>
      <c r="AE173" s="1" t="s">
        <v>1072</v>
      </c>
      <c r="AF173" s="1" t="s">
        <v>588</v>
      </c>
      <c r="AG173" s="11"/>
      <c r="AH173" s="11" t="s">
        <v>41</v>
      </c>
      <c r="AI173" s="11" t="s">
        <v>64</v>
      </c>
      <c r="AJ173" s="80" t="s">
        <v>589</v>
      </c>
      <c r="AK173" s="6"/>
      <c r="AL173" s="1" t="s">
        <v>591</v>
      </c>
      <c r="AM173" s="59"/>
      <c r="AN173" s="6" t="s">
        <v>828</v>
      </c>
      <c r="AO173" s="58"/>
      <c r="AP173" s="241" t="s">
        <v>43</v>
      </c>
      <c r="AQ173" s="242"/>
      <c r="AS173" s="80">
        <v>122</v>
      </c>
      <c r="AT173" s="1" t="s">
        <v>1072</v>
      </c>
      <c r="AU173" s="1" t="s">
        <v>588</v>
      </c>
      <c r="AV173" s="11"/>
      <c r="AW173" s="11" t="s">
        <v>41</v>
      </c>
      <c r="AX173" s="11" t="s">
        <v>64</v>
      </c>
      <c r="AY173" s="80" t="s">
        <v>589</v>
      </c>
      <c r="AZ173" s="6"/>
      <c r="BA173" s="1" t="s">
        <v>591</v>
      </c>
      <c r="BB173" s="59"/>
      <c r="BC173" s="6" t="s">
        <v>828</v>
      </c>
      <c r="BD173" s="58"/>
      <c r="BE173" s="51"/>
      <c r="BF173" s="66"/>
      <c r="BG173" s="170" t="s">
        <v>1073</v>
      </c>
    </row>
    <row r="174" spans="1:97" ht="11.25" hidden="1" customHeight="1" outlineLevel="1">
      <c r="A174" s="298"/>
      <c r="B174" s="54"/>
      <c r="C174" s="249"/>
      <c r="D174" s="250"/>
      <c r="E174" s="250"/>
      <c r="F174" s="251"/>
      <c r="G174" s="252"/>
      <c r="H174" s="57"/>
      <c r="I174" s="199"/>
      <c r="J174" s="62"/>
      <c r="K174" s="38" t="s">
        <v>72</v>
      </c>
      <c r="L174" s="8"/>
      <c r="M174" s="84"/>
      <c r="N174" s="62"/>
      <c r="O174" s="247"/>
      <c r="P174" s="298"/>
      <c r="Q174" s="283"/>
      <c r="R174" s="251"/>
      <c r="S174" s="251"/>
      <c r="T174" s="251"/>
      <c r="U174" s="251"/>
      <c r="V174" s="526"/>
      <c r="W174" s="40"/>
      <c r="X174" s="525"/>
      <c r="Y174" s="38"/>
      <c r="Z174" s="118"/>
      <c r="AA174" s="54"/>
      <c r="AB174" s="199"/>
      <c r="AC174" s="62"/>
      <c r="AD174" s="57"/>
      <c r="AE174" s="57"/>
      <c r="AF174" s="57"/>
      <c r="AG174" s="57"/>
      <c r="AH174" s="57"/>
      <c r="AI174" s="57"/>
      <c r="AJ174" s="57"/>
      <c r="AK174" s="57"/>
      <c r="AL174" s="57"/>
      <c r="AM174" s="37"/>
      <c r="AN174" s="57"/>
      <c r="AO174" s="37"/>
      <c r="AP174" s="57"/>
      <c r="AQ174" s="192"/>
      <c r="AS174" s="248" t="s">
        <v>258</v>
      </c>
      <c r="AT174" s="249" t="s">
        <v>259</v>
      </c>
      <c r="AU174" s="250"/>
      <c r="AV174" s="250"/>
      <c r="AW174" s="250"/>
      <c r="AX174" s="253"/>
      <c r="AY174" s="251"/>
      <c r="AZ174" s="252"/>
      <c r="BA174" s="3"/>
      <c r="BB174" s="59"/>
      <c r="BC174" s="54"/>
      <c r="BD174" s="118"/>
      <c r="BE174" s="54" t="s">
        <v>258</v>
      </c>
      <c r="BF174" s="66"/>
      <c r="BG174" s="172" t="s">
        <v>1074</v>
      </c>
    </row>
    <row r="175" spans="1:97" ht="30" hidden="1" customHeight="1" outlineLevel="1">
      <c r="A175" s="81">
        <v>140</v>
      </c>
      <c r="B175" s="6" t="s">
        <v>731</v>
      </c>
      <c r="C175" s="25" t="s">
        <v>627</v>
      </c>
      <c r="D175" s="1" t="s">
        <v>628</v>
      </c>
      <c r="E175" s="11" t="s">
        <v>41</v>
      </c>
      <c r="F175" s="80" t="s">
        <v>589</v>
      </c>
      <c r="G175" s="6"/>
      <c r="H175" s="11" t="s">
        <v>43</v>
      </c>
      <c r="I175" s="197"/>
      <c r="J175" s="240"/>
      <c r="K175" s="139" t="s">
        <v>72</v>
      </c>
      <c r="L175" s="6"/>
      <c r="M175" s="80"/>
      <c r="N175" s="240"/>
      <c r="O175" s="81">
        <v>134</v>
      </c>
      <c r="P175" s="81">
        <v>130</v>
      </c>
      <c r="Q175" s="82" t="s">
        <v>629</v>
      </c>
      <c r="R175" s="41" t="s">
        <v>628</v>
      </c>
      <c r="S175" s="80" t="s">
        <v>600</v>
      </c>
      <c r="T175" s="80" t="s">
        <v>41</v>
      </c>
      <c r="U175" s="80" t="s">
        <v>589</v>
      </c>
      <c r="V175" s="44" t="s">
        <v>913</v>
      </c>
      <c r="W175" s="41" t="s">
        <v>734</v>
      </c>
      <c r="X175" s="525"/>
      <c r="Y175" s="44" t="s">
        <v>731</v>
      </c>
      <c r="Z175" s="58"/>
      <c r="AA175" s="51" t="s">
        <v>43</v>
      </c>
      <c r="AB175" s="197"/>
      <c r="AC175" s="240"/>
      <c r="AD175" s="80">
        <v>123</v>
      </c>
      <c r="AE175" s="1" t="s">
        <v>629</v>
      </c>
      <c r="AF175" s="1" t="s">
        <v>598</v>
      </c>
      <c r="AG175" s="11" t="s">
        <v>600</v>
      </c>
      <c r="AH175" s="11" t="s">
        <v>41</v>
      </c>
      <c r="AI175" s="11" t="s">
        <v>64</v>
      </c>
      <c r="AJ175" s="80" t="s">
        <v>589</v>
      </c>
      <c r="AK175" s="6" t="s">
        <v>630</v>
      </c>
      <c r="AL175" s="1" t="s">
        <v>603</v>
      </c>
      <c r="AM175" s="59"/>
      <c r="AN175" s="6" t="s">
        <v>731</v>
      </c>
      <c r="AO175" s="58"/>
      <c r="AP175" s="241" t="s">
        <v>43</v>
      </c>
      <c r="AQ175" s="242"/>
      <c r="AS175" s="80">
        <v>123</v>
      </c>
      <c r="AT175" s="1" t="s">
        <v>629</v>
      </c>
      <c r="AU175" s="1" t="s">
        <v>598</v>
      </c>
      <c r="AV175" s="11" t="s">
        <v>600</v>
      </c>
      <c r="AW175" s="11" t="s">
        <v>41</v>
      </c>
      <c r="AX175" s="11" t="s">
        <v>64</v>
      </c>
      <c r="AY175" s="80" t="s">
        <v>589</v>
      </c>
      <c r="AZ175" s="6" t="s">
        <v>630</v>
      </c>
      <c r="BA175" s="1" t="s">
        <v>603</v>
      </c>
      <c r="BB175" s="59"/>
      <c r="BC175" s="6" t="s">
        <v>731</v>
      </c>
      <c r="BD175" s="58"/>
      <c r="BE175" s="51"/>
      <c r="BF175" s="66"/>
      <c r="BG175" s="170" t="s">
        <v>1075</v>
      </c>
    </row>
    <row r="176" spans="1:97" ht="17.25" hidden="1" customHeight="1" outlineLevel="1">
      <c r="A176" s="81">
        <v>141</v>
      </c>
      <c r="B176" s="6" t="s">
        <v>605</v>
      </c>
      <c r="C176" s="25" t="s">
        <v>833</v>
      </c>
      <c r="D176" s="1" t="s">
        <v>607</v>
      </c>
      <c r="E176" s="11" t="s">
        <v>608</v>
      </c>
      <c r="F176" s="80" t="s">
        <v>589</v>
      </c>
      <c r="G176" s="6"/>
      <c r="H176" s="11" t="s">
        <v>43</v>
      </c>
      <c r="I176" s="197"/>
      <c r="J176" s="240"/>
      <c r="K176" s="139" t="s">
        <v>72</v>
      </c>
      <c r="L176" s="6"/>
      <c r="M176" s="80"/>
      <c r="N176" s="240"/>
      <c r="O176" s="81">
        <v>135</v>
      </c>
      <c r="P176" s="81">
        <v>131</v>
      </c>
      <c r="Q176" s="82" t="s">
        <v>632</v>
      </c>
      <c r="R176" s="41" t="s">
        <v>607</v>
      </c>
      <c r="S176" s="80" t="s">
        <v>600</v>
      </c>
      <c r="T176" s="80" t="s">
        <v>608</v>
      </c>
      <c r="U176" s="80" t="s">
        <v>589</v>
      </c>
      <c r="V176" s="44"/>
      <c r="W176" s="44"/>
      <c r="X176" s="525"/>
      <c r="Y176" s="44" t="s">
        <v>605</v>
      </c>
      <c r="Z176" s="58"/>
      <c r="AA176" s="51" t="s">
        <v>43</v>
      </c>
      <c r="AB176" s="197"/>
      <c r="AC176" s="240"/>
      <c r="AD176" s="80">
        <v>124</v>
      </c>
      <c r="AE176" s="1" t="s">
        <v>632</v>
      </c>
      <c r="AF176" s="1" t="s">
        <v>607</v>
      </c>
      <c r="AG176" s="11" t="s">
        <v>600</v>
      </c>
      <c r="AH176" s="11" t="s">
        <v>608</v>
      </c>
      <c r="AI176" s="11" t="s">
        <v>64</v>
      </c>
      <c r="AJ176" s="80" t="s">
        <v>589</v>
      </c>
      <c r="AK176" s="6"/>
      <c r="AL176" s="1"/>
      <c r="AM176" s="59"/>
      <c r="AN176" s="6" t="s">
        <v>605</v>
      </c>
      <c r="AO176" s="58"/>
      <c r="AP176" s="241" t="s">
        <v>43</v>
      </c>
      <c r="AQ176" s="242"/>
      <c r="AS176" s="80">
        <v>124</v>
      </c>
      <c r="AT176" s="1" t="s">
        <v>632</v>
      </c>
      <c r="AU176" s="1" t="s">
        <v>607</v>
      </c>
      <c r="AV176" s="11" t="s">
        <v>600</v>
      </c>
      <c r="AW176" s="11" t="s">
        <v>608</v>
      </c>
      <c r="AX176" s="11" t="s">
        <v>64</v>
      </c>
      <c r="AY176" s="80" t="s">
        <v>589</v>
      </c>
      <c r="AZ176" s="6"/>
      <c r="BA176" s="1"/>
      <c r="BB176" s="59"/>
      <c r="BC176" s="6" t="s">
        <v>605</v>
      </c>
      <c r="BD176" s="58"/>
      <c r="BE176" s="51"/>
      <c r="BF176" s="66"/>
      <c r="BG176" s="170" t="s">
        <v>1076</v>
      </c>
    </row>
    <row r="177" spans="1:59" ht="39.75" hidden="1" customHeight="1" outlineLevel="1">
      <c r="A177" s="81">
        <v>142</v>
      </c>
      <c r="B177" s="6" t="s">
        <v>1077</v>
      </c>
      <c r="C177" s="25" t="s">
        <v>1078</v>
      </c>
      <c r="D177" s="1" t="s">
        <v>1079</v>
      </c>
      <c r="E177" s="56" t="s">
        <v>117</v>
      </c>
      <c r="F177" s="80">
        <v>10</v>
      </c>
      <c r="G177" s="1"/>
      <c r="H177" s="11" t="s">
        <v>43</v>
      </c>
      <c r="I177" s="198"/>
      <c r="J177" s="240"/>
      <c r="K177" s="211" t="s">
        <v>1080</v>
      </c>
      <c r="L177" s="4" t="s">
        <v>1081</v>
      </c>
      <c r="M177" s="81" t="s">
        <v>45</v>
      </c>
      <c r="N177" s="240"/>
      <c r="O177" s="81">
        <v>136</v>
      </c>
      <c r="P177" s="81">
        <v>132</v>
      </c>
      <c r="Q177" s="82" t="s">
        <v>1078</v>
      </c>
      <c r="R177" s="41" t="s">
        <v>1082</v>
      </c>
      <c r="S177" s="80"/>
      <c r="T177" s="81" t="s">
        <v>117</v>
      </c>
      <c r="U177" s="80">
        <v>10</v>
      </c>
      <c r="V177" s="41" t="s">
        <v>119</v>
      </c>
      <c r="W177" s="41" t="s">
        <v>1083</v>
      </c>
      <c r="X177" s="525"/>
      <c r="Y177" s="44" t="s">
        <v>1077</v>
      </c>
      <c r="Z177" s="58"/>
      <c r="AA177" s="51" t="s">
        <v>43</v>
      </c>
      <c r="AB177" s="198"/>
      <c r="AC177" s="240"/>
      <c r="AD177" s="80">
        <v>125</v>
      </c>
      <c r="AE177" s="1" t="s">
        <v>1078</v>
      </c>
      <c r="AF177" s="1" t="s">
        <v>1084</v>
      </c>
      <c r="AG177" s="11"/>
      <c r="AH177" s="56" t="s">
        <v>117</v>
      </c>
      <c r="AI177" s="56"/>
      <c r="AJ177" s="80">
        <v>10</v>
      </c>
      <c r="AK177" s="1" t="s">
        <v>119</v>
      </c>
      <c r="AL177" s="1" t="s">
        <v>1085</v>
      </c>
      <c r="AM177" s="59"/>
      <c r="AN177" s="6" t="s">
        <v>1077</v>
      </c>
      <c r="AO177" s="58"/>
      <c r="AP177" s="241" t="s">
        <v>43</v>
      </c>
      <c r="AQ177" s="242"/>
      <c r="AS177" s="80">
        <v>125</v>
      </c>
      <c r="AT177" s="1" t="s">
        <v>1078</v>
      </c>
      <c r="AU177" s="1" t="s">
        <v>1084</v>
      </c>
      <c r="AV177" s="11"/>
      <c r="AW177" s="56" t="s">
        <v>117</v>
      </c>
      <c r="AX177" s="56"/>
      <c r="AY177" s="80">
        <v>10</v>
      </c>
      <c r="AZ177" s="1" t="s">
        <v>119</v>
      </c>
      <c r="BA177" s="1" t="s">
        <v>1085</v>
      </c>
      <c r="BB177" s="59"/>
      <c r="BC177" s="6" t="s">
        <v>1077</v>
      </c>
      <c r="BD177" s="58"/>
      <c r="BE177" s="53"/>
      <c r="BF177" s="65"/>
      <c r="BG177" s="170" t="s">
        <v>1086</v>
      </c>
    </row>
    <row r="178" spans="1:59" ht="27" hidden="1" customHeight="1" outlineLevel="1">
      <c r="A178" s="81">
        <v>143</v>
      </c>
      <c r="B178" s="6" t="s">
        <v>1016</v>
      </c>
      <c r="C178" s="25" t="s">
        <v>635</v>
      </c>
      <c r="D178" s="1" t="s">
        <v>1087</v>
      </c>
      <c r="E178" s="11" t="s">
        <v>117</v>
      </c>
      <c r="F178" s="80">
        <v>10</v>
      </c>
      <c r="G178" s="1"/>
      <c r="H178" s="11" t="s">
        <v>43</v>
      </c>
      <c r="I178" s="198"/>
      <c r="J178" s="240"/>
      <c r="K178" s="211" t="s">
        <v>1088</v>
      </c>
      <c r="L178" s="4" t="s">
        <v>635</v>
      </c>
      <c r="M178" s="81" t="s">
        <v>45</v>
      </c>
      <c r="N178" s="240"/>
      <c r="O178" s="81">
        <v>137</v>
      </c>
      <c r="P178" s="81">
        <v>133</v>
      </c>
      <c r="Q178" s="82" t="s">
        <v>635</v>
      </c>
      <c r="R178" s="41" t="s">
        <v>1087</v>
      </c>
      <c r="S178" s="80"/>
      <c r="T178" s="80" t="s">
        <v>117</v>
      </c>
      <c r="U178" s="80">
        <v>10</v>
      </c>
      <c r="V178" s="41" t="s">
        <v>119</v>
      </c>
      <c r="W178" s="41" t="s">
        <v>639</v>
      </c>
      <c r="X178" s="525"/>
      <c r="Y178" s="44" t="s">
        <v>1016</v>
      </c>
      <c r="Z178" s="58"/>
      <c r="AA178" s="51" t="s">
        <v>43</v>
      </c>
      <c r="AB178" s="198"/>
      <c r="AC178" s="240"/>
      <c r="AD178" s="80">
        <v>126</v>
      </c>
      <c r="AE178" s="1" t="s">
        <v>635</v>
      </c>
      <c r="AF178" s="1" t="s">
        <v>1089</v>
      </c>
      <c r="AG178" s="11"/>
      <c r="AH178" s="11" t="s">
        <v>117</v>
      </c>
      <c r="AI178" s="11"/>
      <c r="AJ178" s="80">
        <v>10</v>
      </c>
      <c r="AK178" s="1" t="s">
        <v>119</v>
      </c>
      <c r="AL178" s="1" t="s">
        <v>1090</v>
      </c>
      <c r="AM178" s="59"/>
      <c r="AN178" s="6" t="s">
        <v>1016</v>
      </c>
      <c r="AO178" s="58"/>
      <c r="AP178" s="241" t="s">
        <v>43</v>
      </c>
      <c r="AQ178" s="242"/>
      <c r="AS178" s="80">
        <v>126</v>
      </c>
      <c r="AT178" s="1" t="s">
        <v>635</v>
      </c>
      <c r="AU178" s="1" t="s">
        <v>1089</v>
      </c>
      <c r="AV178" s="11"/>
      <c r="AW178" s="11" t="s">
        <v>117</v>
      </c>
      <c r="AX178" s="11"/>
      <c r="AY178" s="80">
        <v>10</v>
      </c>
      <c r="AZ178" s="1" t="s">
        <v>119</v>
      </c>
      <c r="BA178" s="1" t="s">
        <v>1090</v>
      </c>
      <c r="BB178" s="59"/>
      <c r="BC178" s="6" t="s">
        <v>1016</v>
      </c>
      <c r="BD178" s="58"/>
      <c r="BE178" s="53"/>
      <c r="BF178" s="65"/>
      <c r="BG178" s="170" t="s">
        <v>1091</v>
      </c>
    </row>
    <row r="179" spans="1:59" ht="18" hidden="1" customHeight="1" outlineLevel="1">
      <c r="A179" s="298"/>
      <c r="B179" s="54"/>
      <c r="C179" s="249"/>
      <c r="D179" s="250"/>
      <c r="E179" s="12"/>
      <c r="F179" s="40"/>
      <c r="G179" s="22"/>
      <c r="H179" s="35"/>
      <c r="I179" s="199"/>
      <c r="J179" s="62"/>
      <c r="K179" s="38" t="s">
        <v>72</v>
      </c>
      <c r="L179" s="8"/>
      <c r="M179" s="84"/>
      <c r="N179" s="62"/>
      <c r="O179" s="247"/>
      <c r="P179" s="298"/>
      <c r="Q179" s="283"/>
      <c r="R179" s="251"/>
      <c r="S179" s="40"/>
      <c r="T179" s="40"/>
      <c r="U179" s="40"/>
      <c r="V179" s="150"/>
      <c r="W179" s="38"/>
      <c r="X179" s="525"/>
      <c r="Y179" s="38"/>
      <c r="Z179" s="58"/>
      <c r="AA179" s="117"/>
      <c r="AB179" s="199"/>
      <c r="AC179" s="62"/>
      <c r="AD179" s="248" t="s">
        <v>258</v>
      </c>
      <c r="AE179" s="249" t="s">
        <v>259</v>
      </c>
      <c r="AF179" s="57"/>
      <c r="AG179" s="57"/>
      <c r="AH179" s="57"/>
      <c r="AI179" s="57"/>
      <c r="AJ179" s="57"/>
      <c r="AK179" s="57"/>
      <c r="AL179" s="57"/>
      <c r="AM179" s="37"/>
      <c r="AN179" s="57"/>
      <c r="AO179" s="37"/>
      <c r="AP179" s="57"/>
      <c r="AQ179" s="192"/>
      <c r="AS179" s="248" t="s">
        <v>258</v>
      </c>
      <c r="AT179" s="249" t="s">
        <v>259</v>
      </c>
      <c r="AU179" s="250"/>
      <c r="AV179" s="12"/>
      <c r="AW179" s="12"/>
      <c r="AX179" s="35"/>
      <c r="AY179" s="40"/>
      <c r="AZ179" s="22"/>
      <c r="BA179" s="12"/>
      <c r="BB179" s="72"/>
      <c r="BC179" s="8"/>
      <c r="BD179" s="58"/>
      <c r="BE179" s="117" t="s">
        <v>258</v>
      </c>
      <c r="BF179" s="65"/>
      <c r="BG179" s="172" t="s">
        <v>1092</v>
      </c>
    </row>
    <row r="180" spans="1:59" ht="78" hidden="1" customHeight="1" outlineLevel="1">
      <c r="A180" s="81">
        <v>144</v>
      </c>
      <c r="B180" s="6" t="s">
        <v>1093</v>
      </c>
      <c r="C180" s="25" t="s">
        <v>1094</v>
      </c>
      <c r="D180" s="44" t="s">
        <v>1095</v>
      </c>
      <c r="E180" s="11" t="s">
        <v>41</v>
      </c>
      <c r="F180" s="80">
        <v>20</v>
      </c>
      <c r="G180" s="6" t="s">
        <v>1096</v>
      </c>
      <c r="H180" s="11" t="s">
        <v>190</v>
      </c>
      <c r="I180" s="198">
        <v>2017</v>
      </c>
      <c r="J180" s="240"/>
      <c r="K180" s="211" t="s">
        <v>1097</v>
      </c>
      <c r="L180" s="4" t="s">
        <v>1098</v>
      </c>
      <c r="M180" s="81" t="s">
        <v>45</v>
      </c>
      <c r="N180" s="240"/>
      <c r="O180" s="81">
        <v>138</v>
      </c>
      <c r="P180" s="81">
        <v>134</v>
      </c>
      <c r="Q180" s="82" t="s">
        <v>1094</v>
      </c>
      <c r="R180" s="44" t="s">
        <v>1099</v>
      </c>
      <c r="S180" s="80"/>
      <c r="T180" s="80" t="s">
        <v>41</v>
      </c>
      <c r="U180" s="80">
        <v>20</v>
      </c>
      <c r="V180" s="44"/>
      <c r="W180" s="39" t="s">
        <v>1100</v>
      </c>
      <c r="X180" s="525"/>
      <c r="Y180" s="44" t="s">
        <v>1093</v>
      </c>
      <c r="Z180" s="58"/>
      <c r="AA180" s="51" t="s">
        <v>43</v>
      </c>
      <c r="AB180" s="198"/>
      <c r="AC180" s="240"/>
      <c r="AD180" s="81">
        <v>127</v>
      </c>
      <c r="AE180" s="1" t="s">
        <v>1094</v>
      </c>
      <c r="AF180" s="1" t="s">
        <v>1101</v>
      </c>
      <c r="AG180" s="11"/>
      <c r="AH180" s="11" t="s">
        <v>41</v>
      </c>
      <c r="AI180" s="11" t="s">
        <v>120</v>
      </c>
      <c r="AJ180" s="80">
        <v>20</v>
      </c>
      <c r="AK180" s="6"/>
      <c r="AL180" s="20" t="s">
        <v>1102</v>
      </c>
      <c r="AM180" s="72"/>
      <c r="AN180" s="6" t="s">
        <v>1093</v>
      </c>
      <c r="AO180" s="58"/>
      <c r="AP180" s="241" t="s">
        <v>43</v>
      </c>
      <c r="AQ180" s="242"/>
      <c r="AS180" s="81">
        <v>127</v>
      </c>
      <c r="AT180" s="1" t="s">
        <v>1094</v>
      </c>
      <c r="AU180" s="1" t="s">
        <v>1101</v>
      </c>
      <c r="AV180" s="11"/>
      <c r="AW180" s="11" t="s">
        <v>41</v>
      </c>
      <c r="AX180" s="11" t="s">
        <v>120</v>
      </c>
      <c r="AY180" s="80">
        <v>20</v>
      </c>
      <c r="AZ180" s="6"/>
      <c r="BA180" s="20" t="s">
        <v>1102</v>
      </c>
      <c r="BB180" s="72"/>
      <c r="BC180" s="6" t="s">
        <v>1093</v>
      </c>
      <c r="BD180" s="58"/>
      <c r="BE180" s="53"/>
      <c r="BF180" s="65"/>
      <c r="BG180" s="170" t="s">
        <v>1103</v>
      </c>
    </row>
    <row r="181" spans="1:59" ht="60.75" hidden="1" customHeight="1" outlineLevel="1">
      <c r="A181" s="81">
        <v>145</v>
      </c>
      <c r="B181" s="6" t="s">
        <v>1104</v>
      </c>
      <c r="C181" s="25" t="s">
        <v>1105</v>
      </c>
      <c r="D181" s="82" t="s">
        <v>1106</v>
      </c>
      <c r="E181" s="11" t="s">
        <v>41</v>
      </c>
      <c r="F181" s="80">
        <v>120</v>
      </c>
      <c r="G181" s="6"/>
      <c r="H181" s="11" t="s">
        <v>43</v>
      </c>
      <c r="I181" s="198"/>
      <c r="J181" s="240"/>
      <c r="K181" s="211" t="s">
        <v>1107</v>
      </c>
      <c r="L181" s="4" t="s">
        <v>1105</v>
      </c>
      <c r="M181" s="81" t="s">
        <v>45</v>
      </c>
      <c r="N181" s="240"/>
      <c r="O181" s="81">
        <v>139</v>
      </c>
      <c r="P181" s="81">
        <v>135</v>
      </c>
      <c r="Q181" s="82" t="s">
        <v>1105</v>
      </c>
      <c r="R181" s="82" t="s">
        <v>1108</v>
      </c>
      <c r="S181" s="81"/>
      <c r="T181" s="80" t="s">
        <v>41</v>
      </c>
      <c r="U181" s="80">
        <v>120</v>
      </c>
      <c r="V181" s="44"/>
      <c r="W181" s="44"/>
      <c r="X181" s="525"/>
      <c r="Y181" s="44" t="s">
        <v>1104</v>
      </c>
      <c r="Z181" s="58"/>
      <c r="AA181" s="51" t="s">
        <v>43</v>
      </c>
      <c r="AB181" s="198"/>
      <c r="AC181" s="240"/>
      <c r="AD181" s="81">
        <v>128</v>
      </c>
      <c r="AE181" s="1" t="s">
        <v>1109</v>
      </c>
      <c r="AF181" s="1" t="s">
        <v>1110</v>
      </c>
      <c r="AG181" s="56"/>
      <c r="AH181" s="11" t="s">
        <v>41</v>
      </c>
      <c r="AI181" s="11" t="s">
        <v>120</v>
      </c>
      <c r="AJ181" s="80">
        <v>120</v>
      </c>
      <c r="AK181" s="6"/>
      <c r="AL181" s="20"/>
      <c r="AM181" s="72"/>
      <c r="AN181" s="6" t="s">
        <v>1104</v>
      </c>
      <c r="AO181" s="58"/>
      <c r="AP181" s="241" t="s">
        <v>43</v>
      </c>
      <c r="AQ181" s="242"/>
      <c r="AS181" s="81">
        <v>128</v>
      </c>
      <c r="AT181" s="1" t="s">
        <v>1109</v>
      </c>
      <c r="AU181" s="1" t="s">
        <v>1110</v>
      </c>
      <c r="AV181" s="56"/>
      <c r="AW181" s="11" t="s">
        <v>41</v>
      </c>
      <c r="AX181" s="11" t="s">
        <v>120</v>
      </c>
      <c r="AY181" s="80">
        <v>120</v>
      </c>
      <c r="AZ181" s="6"/>
      <c r="BA181" s="20"/>
      <c r="BB181" s="72"/>
      <c r="BC181" s="6" t="s">
        <v>1104</v>
      </c>
      <c r="BD181" s="58"/>
      <c r="BE181" s="53"/>
      <c r="BF181" s="65"/>
      <c r="BG181" s="170" t="s">
        <v>1111</v>
      </c>
    </row>
    <row r="182" spans="1:59" ht="59.25" hidden="1" customHeight="1" outlineLevel="1">
      <c r="A182" s="81">
        <v>146</v>
      </c>
      <c r="B182" s="6" t="s">
        <v>1112</v>
      </c>
      <c r="C182" s="25" t="s">
        <v>1113</v>
      </c>
      <c r="D182" s="1" t="s">
        <v>1114</v>
      </c>
      <c r="E182" s="11" t="s">
        <v>41</v>
      </c>
      <c r="F182" s="80">
        <v>10</v>
      </c>
      <c r="G182" s="6"/>
      <c r="H182" s="11" t="s">
        <v>43</v>
      </c>
      <c r="I182" s="198"/>
      <c r="J182" s="240"/>
      <c r="K182" s="211" t="s">
        <v>1115</v>
      </c>
      <c r="L182" s="4" t="s">
        <v>1116</v>
      </c>
      <c r="M182" s="81" t="s">
        <v>45</v>
      </c>
      <c r="N182" s="240"/>
      <c r="O182" s="81">
        <v>140</v>
      </c>
      <c r="P182" s="81">
        <v>136</v>
      </c>
      <c r="Q182" s="82" t="s">
        <v>1113</v>
      </c>
      <c r="R182" s="41" t="s">
        <v>1114</v>
      </c>
      <c r="S182" s="80"/>
      <c r="T182" s="80" t="s">
        <v>41</v>
      </c>
      <c r="U182" s="80">
        <v>10</v>
      </c>
      <c r="V182" s="44"/>
      <c r="W182" s="44" t="s">
        <v>1117</v>
      </c>
      <c r="X182" s="525"/>
      <c r="Y182" s="44" t="s">
        <v>1112</v>
      </c>
      <c r="Z182" s="58"/>
      <c r="AA182" s="51" t="s">
        <v>43</v>
      </c>
      <c r="AB182" s="198"/>
      <c r="AC182" s="240"/>
      <c r="AD182" s="81">
        <v>129</v>
      </c>
      <c r="AE182" s="1" t="s">
        <v>1118</v>
      </c>
      <c r="AF182" s="1" t="s">
        <v>1119</v>
      </c>
      <c r="AG182" s="11"/>
      <c r="AH182" s="11" t="s">
        <v>41</v>
      </c>
      <c r="AI182" s="11" t="s">
        <v>64</v>
      </c>
      <c r="AJ182" s="80">
        <v>10</v>
      </c>
      <c r="AK182" s="6" t="s">
        <v>1120</v>
      </c>
      <c r="AL182" s="20" t="s">
        <v>1121</v>
      </c>
      <c r="AM182" s="72"/>
      <c r="AN182" s="6" t="s">
        <v>1112</v>
      </c>
      <c r="AO182" s="58"/>
      <c r="AP182" s="241" t="s">
        <v>43</v>
      </c>
      <c r="AQ182" s="242"/>
      <c r="AS182" s="81">
        <v>129</v>
      </c>
      <c r="AT182" s="1" t="s">
        <v>1118</v>
      </c>
      <c r="AU182" s="1" t="s">
        <v>1119</v>
      </c>
      <c r="AV182" s="11"/>
      <c r="AW182" s="11" t="s">
        <v>41</v>
      </c>
      <c r="AX182" s="11" t="s">
        <v>64</v>
      </c>
      <c r="AY182" s="80">
        <v>10</v>
      </c>
      <c r="AZ182" s="6" t="s">
        <v>1120</v>
      </c>
      <c r="BA182" s="20" t="s">
        <v>1121</v>
      </c>
      <c r="BB182" s="72"/>
      <c r="BC182" s="6" t="s">
        <v>1112</v>
      </c>
      <c r="BD182" s="58"/>
      <c r="BE182" s="53"/>
      <c r="BF182" s="65"/>
      <c r="BG182" s="170" t="s">
        <v>1122</v>
      </c>
    </row>
    <row r="183" spans="1:59" ht="60.75" hidden="1" customHeight="1" outlineLevel="1">
      <c r="A183" s="81">
        <v>147</v>
      </c>
      <c r="B183" s="6" t="s">
        <v>1123</v>
      </c>
      <c r="C183" s="25" t="s">
        <v>1124</v>
      </c>
      <c r="D183" s="1" t="s">
        <v>1125</v>
      </c>
      <c r="E183" s="11" t="s">
        <v>41</v>
      </c>
      <c r="F183" s="80">
        <v>20</v>
      </c>
      <c r="G183" s="6" t="s">
        <v>1126</v>
      </c>
      <c r="H183" s="11" t="s">
        <v>43</v>
      </c>
      <c r="I183" s="198"/>
      <c r="J183" s="240"/>
      <c r="K183" s="211" t="s">
        <v>1115</v>
      </c>
      <c r="L183" s="4" t="s">
        <v>1127</v>
      </c>
      <c r="M183" s="81" t="s">
        <v>45</v>
      </c>
      <c r="N183" s="240"/>
      <c r="O183" s="81">
        <v>141</v>
      </c>
      <c r="P183" s="81">
        <v>137</v>
      </c>
      <c r="Q183" s="82" t="s">
        <v>1124</v>
      </c>
      <c r="R183" s="41" t="s">
        <v>1125</v>
      </c>
      <c r="S183" s="80"/>
      <c r="T183" s="80" t="s">
        <v>41</v>
      </c>
      <c r="U183" s="80">
        <v>20</v>
      </c>
      <c r="V183" s="44" t="s">
        <v>1126</v>
      </c>
      <c r="W183" s="44"/>
      <c r="X183" s="525"/>
      <c r="Y183" s="44" t="s">
        <v>1123</v>
      </c>
      <c r="Z183" s="58"/>
      <c r="AA183" s="51" t="s">
        <v>43</v>
      </c>
      <c r="AB183" s="198"/>
      <c r="AC183" s="240"/>
      <c r="AD183" s="81">
        <v>130</v>
      </c>
      <c r="AE183" s="1" t="s">
        <v>1128</v>
      </c>
      <c r="AF183" s="1" t="s">
        <v>1129</v>
      </c>
      <c r="AG183" s="11"/>
      <c r="AH183" s="11" t="s">
        <v>41</v>
      </c>
      <c r="AI183" s="11" t="s">
        <v>64</v>
      </c>
      <c r="AJ183" s="80">
        <v>20</v>
      </c>
      <c r="AK183" s="6" t="s">
        <v>1130</v>
      </c>
      <c r="AL183" s="20" t="s">
        <v>1131</v>
      </c>
      <c r="AM183" s="72"/>
      <c r="AN183" s="4" t="s">
        <v>1123</v>
      </c>
      <c r="AO183" s="58"/>
      <c r="AP183" s="241" t="s">
        <v>43</v>
      </c>
      <c r="AQ183" s="242"/>
      <c r="AS183" s="81">
        <v>130</v>
      </c>
      <c r="AT183" s="1" t="s">
        <v>1128</v>
      </c>
      <c r="AU183" s="1" t="s">
        <v>1129</v>
      </c>
      <c r="AV183" s="11"/>
      <c r="AW183" s="11" t="s">
        <v>41</v>
      </c>
      <c r="AX183" s="11" t="s">
        <v>64</v>
      </c>
      <c r="AY183" s="80">
        <v>20</v>
      </c>
      <c r="AZ183" s="6" t="s">
        <v>1130</v>
      </c>
      <c r="BA183" s="20" t="s">
        <v>1131</v>
      </c>
      <c r="BB183" s="72"/>
      <c r="BC183" s="4" t="s">
        <v>1123</v>
      </c>
      <c r="BD183" s="58"/>
      <c r="BE183" s="53"/>
      <c r="BF183" s="65"/>
      <c r="BG183" s="171" t="s">
        <v>1132</v>
      </c>
    </row>
    <row r="184" spans="1:59" ht="31.5" hidden="1" customHeight="1" outlineLevel="1">
      <c r="A184" s="81">
        <v>148</v>
      </c>
      <c r="B184" s="6" t="s">
        <v>1133</v>
      </c>
      <c r="C184" s="25" t="s">
        <v>1134</v>
      </c>
      <c r="D184" s="1" t="s">
        <v>1135</v>
      </c>
      <c r="E184" s="11" t="s">
        <v>254</v>
      </c>
      <c r="F184" s="80">
        <v>100</v>
      </c>
      <c r="G184" s="6"/>
      <c r="H184" s="11" t="s">
        <v>43</v>
      </c>
      <c r="I184" s="198"/>
      <c r="J184" s="240"/>
      <c r="K184" s="211" t="s">
        <v>1136</v>
      </c>
      <c r="L184" s="25" t="s">
        <v>1134</v>
      </c>
      <c r="M184" s="81" t="s">
        <v>45</v>
      </c>
      <c r="N184" s="240"/>
      <c r="O184" s="81">
        <v>142</v>
      </c>
      <c r="P184" s="81">
        <v>138</v>
      </c>
      <c r="Q184" s="82" t="s">
        <v>1134</v>
      </c>
      <c r="R184" s="41" t="s">
        <v>1135</v>
      </c>
      <c r="S184" s="80"/>
      <c r="T184" s="80" t="s">
        <v>254</v>
      </c>
      <c r="U184" s="80">
        <v>100</v>
      </c>
      <c r="V184" s="44"/>
      <c r="W184" s="44"/>
      <c r="X184" s="525"/>
      <c r="Y184" s="44" t="s">
        <v>1133</v>
      </c>
      <c r="Z184" s="58"/>
      <c r="AA184" s="51" t="s">
        <v>43</v>
      </c>
      <c r="AB184" s="198"/>
      <c r="AC184" s="240"/>
      <c r="AD184" s="81">
        <v>131</v>
      </c>
      <c r="AE184" s="1" t="s">
        <v>1134</v>
      </c>
      <c r="AF184" s="1" t="s">
        <v>1137</v>
      </c>
      <c r="AG184" s="11"/>
      <c r="AH184" s="11" t="s">
        <v>254</v>
      </c>
      <c r="AI184" s="246" t="s">
        <v>64</v>
      </c>
      <c r="AJ184" s="80">
        <v>100</v>
      </c>
      <c r="AK184" s="6"/>
      <c r="AL184" s="20"/>
      <c r="AM184" s="72"/>
      <c r="AN184" s="6" t="s">
        <v>1133</v>
      </c>
      <c r="AO184" s="58"/>
      <c r="AP184" s="241" t="s">
        <v>43</v>
      </c>
      <c r="AQ184" s="242"/>
      <c r="AS184" s="81">
        <v>131</v>
      </c>
      <c r="AT184" s="1" t="s">
        <v>1134</v>
      </c>
      <c r="AU184" s="1" t="s">
        <v>1137</v>
      </c>
      <c r="AV184" s="11"/>
      <c r="AW184" s="11" t="s">
        <v>254</v>
      </c>
      <c r="AX184" s="246" t="s">
        <v>64</v>
      </c>
      <c r="AY184" s="80">
        <v>100</v>
      </c>
      <c r="AZ184" s="6"/>
      <c r="BA184" s="20"/>
      <c r="BB184" s="72"/>
      <c r="BC184" s="6" t="s">
        <v>1133</v>
      </c>
      <c r="BD184" s="58"/>
      <c r="BE184" s="53"/>
      <c r="BF184" s="65"/>
      <c r="BG184" s="170" t="s">
        <v>1138</v>
      </c>
    </row>
    <row r="185" spans="1:59" ht="17.25" hidden="1" customHeight="1" outlineLevel="1">
      <c r="A185" s="298"/>
      <c r="B185" s="54"/>
      <c r="C185" s="249"/>
      <c r="D185" s="250"/>
      <c r="E185" s="250"/>
      <c r="F185" s="251"/>
      <c r="G185" s="252"/>
      <c r="H185" s="35"/>
      <c r="I185" s="199"/>
      <c r="J185" s="62"/>
      <c r="K185" s="38" t="s">
        <v>72</v>
      </c>
      <c r="L185" s="8"/>
      <c r="M185" s="84"/>
      <c r="N185" s="62"/>
      <c r="O185" s="247"/>
      <c r="P185" s="298"/>
      <c r="Q185" s="283"/>
      <c r="R185" s="251"/>
      <c r="S185" s="251"/>
      <c r="T185" s="251"/>
      <c r="U185" s="251"/>
      <c r="V185" s="526"/>
      <c r="W185" s="38"/>
      <c r="X185" s="525"/>
      <c r="Y185" s="38"/>
      <c r="Z185" s="58"/>
      <c r="AA185" s="117"/>
      <c r="AB185" s="199"/>
      <c r="AC185" s="62"/>
      <c r="AD185" s="248" t="s">
        <v>258</v>
      </c>
      <c r="AE185" s="249" t="s">
        <v>259</v>
      </c>
      <c r="AF185" s="57"/>
      <c r="AG185" s="57"/>
      <c r="AH185" s="57"/>
      <c r="AI185" s="57"/>
      <c r="AJ185" s="57"/>
      <c r="AK185" s="57"/>
      <c r="AL185" s="57"/>
      <c r="AM185" s="37"/>
      <c r="AN185" s="57"/>
      <c r="AO185" s="37"/>
      <c r="AP185" s="57"/>
      <c r="AQ185" s="192"/>
      <c r="AS185" s="248" t="s">
        <v>258</v>
      </c>
      <c r="AT185" s="249" t="s">
        <v>259</v>
      </c>
      <c r="AU185" s="250"/>
      <c r="AV185" s="250"/>
      <c r="AW185" s="250"/>
      <c r="AX185" s="253"/>
      <c r="AY185" s="251"/>
      <c r="AZ185" s="252"/>
      <c r="BA185" s="12"/>
      <c r="BB185" s="72"/>
      <c r="BC185" s="8"/>
      <c r="BD185" s="58"/>
      <c r="BE185" s="117" t="s">
        <v>258</v>
      </c>
      <c r="BF185" s="65"/>
      <c r="BG185" s="172" t="s">
        <v>1139</v>
      </c>
    </row>
    <row r="186" spans="1:59" ht="46.5" hidden="1" customHeight="1" outlineLevel="1">
      <c r="A186" s="81">
        <v>149</v>
      </c>
      <c r="B186" s="6" t="s">
        <v>1140</v>
      </c>
      <c r="C186" s="25" t="s">
        <v>1141</v>
      </c>
      <c r="D186" s="1" t="s">
        <v>1142</v>
      </c>
      <c r="E186" s="11" t="s">
        <v>41</v>
      </c>
      <c r="F186" s="80">
        <v>120</v>
      </c>
      <c r="G186" s="44"/>
      <c r="H186" s="11" t="s">
        <v>43</v>
      </c>
      <c r="I186" s="198"/>
      <c r="J186" s="240"/>
      <c r="K186" s="211" t="s">
        <v>1143</v>
      </c>
      <c r="L186" s="4" t="s">
        <v>1140</v>
      </c>
      <c r="M186" s="81" t="s">
        <v>45</v>
      </c>
      <c r="N186" s="240"/>
      <c r="O186" s="81">
        <v>143</v>
      </c>
      <c r="P186" s="81">
        <v>139</v>
      </c>
      <c r="Q186" s="82" t="s">
        <v>1141</v>
      </c>
      <c r="R186" s="41" t="s">
        <v>1142</v>
      </c>
      <c r="S186" s="138"/>
      <c r="T186" s="80" t="s">
        <v>41</v>
      </c>
      <c r="U186" s="80">
        <v>120</v>
      </c>
      <c r="V186" s="44"/>
      <c r="W186" s="44"/>
      <c r="X186" s="525"/>
      <c r="Y186" s="44" t="s">
        <v>1140</v>
      </c>
      <c r="Z186" s="58"/>
      <c r="AA186" s="51" t="s">
        <v>43</v>
      </c>
      <c r="AB186" s="198"/>
      <c r="AC186" s="240"/>
      <c r="AD186" s="81">
        <v>132</v>
      </c>
      <c r="AE186" s="1" t="s">
        <v>1140</v>
      </c>
      <c r="AF186" s="1" t="s">
        <v>1144</v>
      </c>
      <c r="AG186" s="11"/>
      <c r="AH186" s="11" t="s">
        <v>41</v>
      </c>
      <c r="AI186" s="11" t="s">
        <v>64</v>
      </c>
      <c r="AJ186" s="80">
        <v>120</v>
      </c>
      <c r="AK186" s="6"/>
      <c r="AL186" s="20" t="s">
        <v>1145</v>
      </c>
      <c r="AM186" s="72"/>
      <c r="AN186" s="6" t="s">
        <v>1140</v>
      </c>
      <c r="AO186" s="58"/>
      <c r="AP186" s="241" t="s">
        <v>43</v>
      </c>
      <c r="AQ186" s="242"/>
      <c r="AS186" s="81">
        <v>132</v>
      </c>
      <c r="AT186" s="1" t="s">
        <v>1140</v>
      </c>
      <c r="AU186" s="1" t="s">
        <v>1144</v>
      </c>
      <c r="AV186" s="11"/>
      <c r="AW186" s="11" t="s">
        <v>41</v>
      </c>
      <c r="AX186" s="11" t="s">
        <v>64</v>
      </c>
      <c r="AY186" s="80">
        <v>120</v>
      </c>
      <c r="AZ186" s="6"/>
      <c r="BA186" s="20" t="s">
        <v>1145</v>
      </c>
      <c r="BB186" s="72"/>
      <c r="BC186" s="6" t="s">
        <v>1140</v>
      </c>
      <c r="BD186" s="58"/>
      <c r="BE186" s="53"/>
      <c r="BF186" s="65"/>
      <c r="BG186" s="170" t="s">
        <v>1146</v>
      </c>
    </row>
    <row r="187" spans="1:59" ht="43.5" hidden="1" customHeight="1" outlineLevel="1">
      <c r="A187" s="81">
        <v>150</v>
      </c>
      <c r="B187" s="6" t="s">
        <v>1147</v>
      </c>
      <c r="C187" s="25" t="s">
        <v>1148</v>
      </c>
      <c r="D187" s="1" t="s">
        <v>1149</v>
      </c>
      <c r="E187" s="11" t="s">
        <v>41</v>
      </c>
      <c r="F187" s="80">
        <v>50</v>
      </c>
      <c r="G187" s="6" t="s">
        <v>1150</v>
      </c>
      <c r="H187" s="11" t="s">
        <v>43</v>
      </c>
      <c r="I187" s="198"/>
      <c r="J187" s="240"/>
      <c r="K187" s="211" t="s">
        <v>1143</v>
      </c>
      <c r="L187" s="6" t="s">
        <v>1140</v>
      </c>
      <c r="M187" s="81" t="s">
        <v>45</v>
      </c>
      <c r="N187" s="240"/>
      <c r="O187" s="81">
        <v>144</v>
      </c>
      <c r="P187" s="81">
        <v>140</v>
      </c>
      <c r="Q187" s="82" t="s">
        <v>1148</v>
      </c>
      <c r="R187" s="41" t="s">
        <v>1149</v>
      </c>
      <c r="S187" s="138"/>
      <c r="T187" s="80" t="s">
        <v>41</v>
      </c>
      <c r="U187" s="80">
        <v>50</v>
      </c>
      <c r="V187" s="44" t="s">
        <v>1150</v>
      </c>
      <c r="W187" s="44"/>
      <c r="X187" s="525"/>
      <c r="Y187" s="44" t="s">
        <v>1147</v>
      </c>
      <c r="Z187" s="58"/>
      <c r="AA187" s="51" t="s">
        <v>43</v>
      </c>
      <c r="AB187" s="198"/>
      <c r="AC187" s="240"/>
      <c r="AD187" s="81">
        <v>133</v>
      </c>
      <c r="AE187" s="1" t="s">
        <v>1151</v>
      </c>
      <c r="AF187" s="1" t="s">
        <v>1152</v>
      </c>
      <c r="AG187" s="11"/>
      <c r="AH187" s="11" t="s">
        <v>41</v>
      </c>
      <c r="AI187" s="11" t="s">
        <v>64</v>
      </c>
      <c r="AJ187" s="80">
        <v>50</v>
      </c>
      <c r="AK187" s="6"/>
      <c r="AL187" s="20"/>
      <c r="AM187" s="72"/>
      <c r="AN187" s="6"/>
      <c r="AO187" s="58"/>
      <c r="AP187" s="241" t="s">
        <v>43</v>
      </c>
      <c r="AQ187" s="242"/>
      <c r="AS187" s="81" t="s">
        <v>1153</v>
      </c>
      <c r="AT187" s="1" t="s">
        <v>1151</v>
      </c>
      <c r="AU187" s="1" t="s">
        <v>1152</v>
      </c>
      <c r="AV187" s="11"/>
      <c r="AW187" s="11" t="s">
        <v>41</v>
      </c>
      <c r="AX187" s="11" t="s">
        <v>64</v>
      </c>
      <c r="AY187" s="80">
        <v>50</v>
      </c>
      <c r="AZ187" s="6"/>
      <c r="BA187" s="20"/>
      <c r="BB187" s="72"/>
      <c r="BC187" s="6"/>
      <c r="BD187" s="58"/>
      <c r="BE187" s="53" t="s">
        <v>396</v>
      </c>
      <c r="BF187" s="65"/>
      <c r="BG187" s="170" t="s">
        <v>1151</v>
      </c>
    </row>
    <row r="188" spans="1:59" ht="51" hidden="1" customHeight="1" outlineLevel="1">
      <c r="A188" s="81">
        <v>151</v>
      </c>
      <c r="B188" s="6" t="s">
        <v>1154</v>
      </c>
      <c r="C188" s="25" t="s">
        <v>1155</v>
      </c>
      <c r="D188" s="1" t="s">
        <v>1156</v>
      </c>
      <c r="E188" s="11" t="s">
        <v>41</v>
      </c>
      <c r="F188" s="80">
        <v>120</v>
      </c>
      <c r="G188" s="6" t="s">
        <v>1157</v>
      </c>
      <c r="H188" s="11" t="s">
        <v>43</v>
      </c>
      <c r="I188" s="198"/>
      <c r="J188" s="240"/>
      <c r="K188" s="211" t="s">
        <v>1158</v>
      </c>
      <c r="L188" s="4" t="s">
        <v>1155</v>
      </c>
      <c r="M188" s="81" t="s">
        <v>45</v>
      </c>
      <c r="N188" s="240"/>
      <c r="O188" s="81">
        <v>145</v>
      </c>
      <c r="P188" s="81">
        <v>141</v>
      </c>
      <c r="Q188" s="82" t="s">
        <v>1155</v>
      </c>
      <c r="R188" s="41" t="s">
        <v>1156</v>
      </c>
      <c r="S188" s="138"/>
      <c r="T188" s="80" t="s">
        <v>41</v>
      </c>
      <c r="U188" s="80">
        <v>120</v>
      </c>
      <c r="V188" s="44" t="s">
        <v>1157</v>
      </c>
      <c r="W188" s="44"/>
      <c r="X188" s="525"/>
      <c r="Y188" s="44" t="s">
        <v>1154</v>
      </c>
      <c r="Z188" s="58"/>
      <c r="AA188" s="51" t="s">
        <v>43</v>
      </c>
      <c r="AB188" s="198"/>
      <c r="AC188" s="240"/>
      <c r="AD188" s="81">
        <v>134</v>
      </c>
      <c r="AE188" s="1" t="s">
        <v>1159</v>
      </c>
      <c r="AF188" s="1" t="s">
        <v>1160</v>
      </c>
      <c r="AG188" s="11"/>
      <c r="AH188" s="11" t="s">
        <v>41</v>
      </c>
      <c r="AI188" s="11" t="s">
        <v>64</v>
      </c>
      <c r="AJ188" s="80">
        <v>120</v>
      </c>
      <c r="AK188" s="6"/>
      <c r="AL188" s="1" t="s">
        <v>1161</v>
      </c>
      <c r="AM188" s="59"/>
      <c r="AN188" s="6" t="s">
        <v>1154</v>
      </c>
      <c r="AO188" s="58"/>
      <c r="AP188" s="241" t="s">
        <v>43</v>
      </c>
      <c r="AQ188" s="242"/>
      <c r="AS188" s="81">
        <v>134</v>
      </c>
      <c r="AT188" s="1" t="s">
        <v>1159</v>
      </c>
      <c r="AU188" s="1" t="s">
        <v>1160</v>
      </c>
      <c r="AV188" s="11"/>
      <c r="AW188" s="11" t="s">
        <v>41</v>
      </c>
      <c r="AX188" s="11" t="s">
        <v>64</v>
      </c>
      <c r="AY188" s="80">
        <v>120</v>
      </c>
      <c r="AZ188" s="6"/>
      <c r="BA188" s="1" t="s">
        <v>1161</v>
      </c>
      <c r="BB188" s="59"/>
      <c r="BC188" s="6" t="s">
        <v>1154</v>
      </c>
      <c r="BD188" s="58"/>
      <c r="BE188" s="53"/>
      <c r="BF188" s="65"/>
      <c r="BG188" s="170" t="s">
        <v>1162</v>
      </c>
    </row>
    <row r="189" spans="1:59" ht="51.75" hidden="1" customHeight="1" outlineLevel="1">
      <c r="A189" s="81">
        <v>152</v>
      </c>
      <c r="B189" s="6" t="s">
        <v>1163</v>
      </c>
      <c r="C189" s="25" t="s">
        <v>1163</v>
      </c>
      <c r="D189" s="1" t="s">
        <v>1164</v>
      </c>
      <c r="E189" s="11" t="s">
        <v>41</v>
      </c>
      <c r="F189" s="80">
        <v>120</v>
      </c>
      <c r="G189" s="6" t="s">
        <v>1165</v>
      </c>
      <c r="H189" s="11" t="s">
        <v>43</v>
      </c>
      <c r="I189" s="198"/>
      <c r="J189" s="240"/>
      <c r="K189" s="211" t="s">
        <v>1166</v>
      </c>
      <c r="L189" s="4" t="s">
        <v>1163</v>
      </c>
      <c r="M189" s="81" t="s">
        <v>45</v>
      </c>
      <c r="N189" s="240"/>
      <c r="O189" s="81">
        <v>146</v>
      </c>
      <c r="P189" s="81">
        <v>142</v>
      </c>
      <c r="Q189" s="82" t="s">
        <v>1163</v>
      </c>
      <c r="R189" s="41" t="s">
        <v>1164</v>
      </c>
      <c r="S189" s="138"/>
      <c r="T189" s="80" t="s">
        <v>41</v>
      </c>
      <c r="U189" s="80">
        <v>120</v>
      </c>
      <c r="V189" s="44" t="s">
        <v>1165</v>
      </c>
      <c r="W189" s="546"/>
      <c r="X189" s="525"/>
      <c r="Y189" s="44" t="s">
        <v>1163</v>
      </c>
      <c r="Z189" s="58"/>
      <c r="AA189" s="51" t="s">
        <v>43</v>
      </c>
      <c r="AB189" s="198"/>
      <c r="AC189" s="240"/>
      <c r="AD189" s="81">
        <v>135</v>
      </c>
      <c r="AE189" s="1" t="s">
        <v>1163</v>
      </c>
      <c r="AF189" s="1" t="s">
        <v>1167</v>
      </c>
      <c r="AG189" s="11"/>
      <c r="AH189" s="11" t="s">
        <v>41</v>
      </c>
      <c r="AI189" s="11" t="s">
        <v>64</v>
      </c>
      <c r="AJ189" s="80">
        <v>120</v>
      </c>
      <c r="AK189" s="6"/>
      <c r="AL189" s="1" t="s">
        <v>1168</v>
      </c>
      <c r="AM189" s="59"/>
      <c r="AN189" s="6" t="s">
        <v>1163</v>
      </c>
      <c r="AO189" s="58"/>
      <c r="AP189" s="241" t="s">
        <v>43</v>
      </c>
      <c r="AQ189" s="242"/>
      <c r="AS189" s="81">
        <v>135</v>
      </c>
      <c r="AT189" s="1" t="s">
        <v>1163</v>
      </c>
      <c r="AU189" s="1" t="s">
        <v>1167</v>
      </c>
      <c r="AV189" s="11"/>
      <c r="AW189" s="11" t="s">
        <v>41</v>
      </c>
      <c r="AX189" s="11" t="s">
        <v>64</v>
      </c>
      <c r="AY189" s="80">
        <v>120</v>
      </c>
      <c r="AZ189" s="6"/>
      <c r="BA189" s="1" t="s">
        <v>1168</v>
      </c>
      <c r="BB189" s="59"/>
      <c r="BC189" s="6" t="s">
        <v>1163</v>
      </c>
      <c r="BD189" s="58"/>
      <c r="BE189" s="53"/>
      <c r="BF189" s="65"/>
      <c r="BG189" s="170" t="s">
        <v>1169</v>
      </c>
    </row>
    <row r="190" spans="1:59" ht="37.5" hidden="1" customHeight="1" outlineLevel="1">
      <c r="A190" s="81">
        <v>153</v>
      </c>
      <c r="B190" s="6" t="s">
        <v>1170</v>
      </c>
      <c r="C190" s="25" t="s">
        <v>1170</v>
      </c>
      <c r="D190" s="44" t="s">
        <v>1171</v>
      </c>
      <c r="E190" s="11" t="s">
        <v>41</v>
      </c>
      <c r="F190" s="80">
        <v>120</v>
      </c>
      <c r="G190" s="6" t="s">
        <v>1172</v>
      </c>
      <c r="H190" s="11" t="s">
        <v>43</v>
      </c>
      <c r="I190" s="198"/>
      <c r="J190" s="240"/>
      <c r="K190" s="211" t="s">
        <v>1173</v>
      </c>
      <c r="L190" s="25" t="s">
        <v>1170</v>
      </c>
      <c r="M190" s="81" t="s">
        <v>45</v>
      </c>
      <c r="N190" s="240"/>
      <c r="O190" s="81">
        <v>147</v>
      </c>
      <c r="P190" s="81">
        <v>143</v>
      </c>
      <c r="Q190" s="82" t="s">
        <v>1170</v>
      </c>
      <c r="R190" s="44" t="s">
        <v>1171</v>
      </c>
      <c r="S190" s="138"/>
      <c r="T190" s="80" t="s">
        <v>41</v>
      </c>
      <c r="U190" s="80">
        <v>120</v>
      </c>
      <c r="V190" s="44" t="s">
        <v>1174</v>
      </c>
      <c r="W190" s="44" t="s">
        <v>1175</v>
      </c>
      <c r="X190" s="525"/>
      <c r="Y190" s="44" t="s">
        <v>1170</v>
      </c>
      <c r="Z190" s="58"/>
      <c r="AA190" s="51" t="s">
        <v>43</v>
      </c>
      <c r="AB190" s="198"/>
      <c r="AC190" s="240"/>
      <c r="AD190" s="81">
        <v>136</v>
      </c>
      <c r="AE190" s="1" t="s">
        <v>1170</v>
      </c>
      <c r="AF190" s="1" t="s">
        <v>1176</v>
      </c>
      <c r="AG190" s="11"/>
      <c r="AH190" s="11" t="s">
        <v>41</v>
      </c>
      <c r="AI190" s="11" t="s">
        <v>64</v>
      </c>
      <c r="AJ190" s="80">
        <v>120</v>
      </c>
      <c r="AK190" s="6"/>
      <c r="AL190" s="1" t="s">
        <v>1177</v>
      </c>
      <c r="AM190" s="59"/>
      <c r="AN190" s="6" t="s">
        <v>1170</v>
      </c>
      <c r="AO190" s="58"/>
      <c r="AP190" s="241" t="s">
        <v>43</v>
      </c>
      <c r="AQ190" s="242"/>
      <c r="AS190" s="81">
        <v>136</v>
      </c>
      <c r="AT190" s="1" t="s">
        <v>1170</v>
      </c>
      <c r="AU190" s="1" t="s">
        <v>1176</v>
      </c>
      <c r="AV190" s="11"/>
      <c r="AW190" s="11" t="s">
        <v>41</v>
      </c>
      <c r="AX190" s="11" t="s">
        <v>64</v>
      </c>
      <c r="AY190" s="80">
        <v>120</v>
      </c>
      <c r="AZ190" s="6"/>
      <c r="BA190" s="1" t="s">
        <v>1177</v>
      </c>
      <c r="BB190" s="59"/>
      <c r="BC190" s="6" t="s">
        <v>1170</v>
      </c>
      <c r="BD190" s="58"/>
      <c r="BE190" s="53"/>
      <c r="BF190" s="65"/>
      <c r="BG190" s="170" t="s">
        <v>1178</v>
      </c>
    </row>
    <row r="191" spans="1:59" ht="52.5" hidden="1" customHeight="1" outlineLevel="1">
      <c r="A191" s="81">
        <v>154</v>
      </c>
      <c r="B191" s="6" t="s">
        <v>1179</v>
      </c>
      <c r="C191" s="25" t="s">
        <v>1179</v>
      </c>
      <c r="D191" s="1" t="s">
        <v>1180</v>
      </c>
      <c r="E191" s="11" t="s">
        <v>254</v>
      </c>
      <c r="F191" s="80" t="s">
        <v>925</v>
      </c>
      <c r="G191" s="6"/>
      <c r="H191" s="11" t="s">
        <v>43</v>
      </c>
      <c r="I191" s="198"/>
      <c r="J191" s="240"/>
      <c r="K191" s="211" t="s">
        <v>1181</v>
      </c>
      <c r="L191" s="4" t="s">
        <v>1179</v>
      </c>
      <c r="M191" s="81" t="s">
        <v>45</v>
      </c>
      <c r="N191" s="240"/>
      <c r="O191" s="81">
        <v>148</v>
      </c>
      <c r="P191" s="81">
        <v>144</v>
      </c>
      <c r="Q191" s="82" t="s">
        <v>1179</v>
      </c>
      <c r="R191" s="547" t="s">
        <v>1182</v>
      </c>
      <c r="S191" s="138"/>
      <c r="T191" s="80" t="s">
        <v>254</v>
      </c>
      <c r="U191" s="80" t="s">
        <v>925</v>
      </c>
      <c r="V191" s="44"/>
      <c r="W191" s="41" t="s">
        <v>1183</v>
      </c>
      <c r="X191" s="525"/>
      <c r="Y191" s="44" t="s">
        <v>1179</v>
      </c>
      <c r="Z191" s="58"/>
      <c r="AA191" s="51" t="s">
        <v>43</v>
      </c>
      <c r="AB191" s="198"/>
      <c r="AC191" s="240"/>
      <c r="AD191" s="81">
        <v>137</v>
      </c>
      <c r="AE191" s="1" t="s">
        <v>1179</v>
      </c>
      <c r="AF191" s="302" t="s">
        <v>1184</v>
      </c>
      <c r="AG191" s="11"/>
      <c r="AH191" s="11" t="s">
        <v>254</v>
      </c>
      <c r="AI191" s="11" t="s">
        <v>64</v>
      </c>
      <c r="AJ191" s="80" t="s">
        <v>925</v>
      </c>
      <c r="AK191" s="6"/>
      <c r="AL191" s="1" t="s">
        <v>1185</v>
      </c>
      <c r="AM191" s="59"/>
      <c r="AN191" s="6" t="s">
        <v>1179</v>
      </c>
      <c r="AO191" s="58"/>
      <c r="AP191" s="241" t="s">
        <v>43</v>
      </c>
      <c r="AQ191" s="242"/>
      <c r="AS191" s="81">
        <v>137</v>
      </c>
      <c r="AT191" s="1" t="s">
        <v>1179</v>
      </c>
      <c r="AU191" s="302" t="s">
        <v>1184</v>
      </c>
      <c r="AV191" s="11"/>
      <c r="AW191" s="11" t="s">
        <v>254</v>
      </c>
      <c r="AX191" s="11" t="s">
        <v>64</v>
      </c>
      <c r="AY191" s="80" t="s">
        <v>925</v>
      </c>
      <c r="AZ191" s="6"/>
      <c r="BA191" s="1" t="s">
        <v>1185</v>
      </c>
      <c r="BB191" s="59"/>
      <c r="BC191" s="6" t="s">
        <v>1179</v>
      </c>
      <c r="BD191" s="58"/>
      <c r="BE191" s="53"/>
      <c r="BF191" s="65"/>
      <c r="BG191" s="170" t="s">
        <v>1186</v>
      </c>
    </row>
    <row r="192" spans="1:59" ht="85.5" hidden="1" customHeight="1" outlineLevel="1">
      <c r="A192" s="81">
        <v>155</v>
      </c>
      <c r="B192" s="6" t="s">
        <v>1187</v>
      </c>
      <c r="C192" s="25" t="s">
        <v>1187</v>
      </c>
      <c r="D192" s="1" t="s">
        <v>1188</v>
      </c>
      <c r="E192" s="11" t="s">
        <v>254</v>
      </c>
      <c r="F192" s="80" t="s">
        <v>925</v>
      </c>
      <c r="G192" s="6"/>
      <c r="H192" s="11" t="s">
        <v>43</v>
      </c>
      <c r="I192" s="198"/>
      <c r="J192" s="240"/>
      <c r="K192" s="211" t="s">
        <v>1189</v>
      </c>
      <c r="L192" s="25" t="s">
        <v>1187</v>
      </c>
      <c r="M192" s="81" t="s">
        <v>45</v>
      </c>
      <c r="N192" s="240"/>
      <c r="O192" s="81">
        <v>149</v>
      </c>
      <c r="P192" s="81">
        <v>145</v>
      </c>
      <c r="Q192" s="82" t="s">
        <v>1187</v>
      </c>
      <c r="R192" s="41" t="s">
        <v>1190</v>
      </c>
      <c r="S192" s="138"/>
      <c r="T192" s="80" t="s">
        <v>254</v>
      </c>
      <c r="U192" s="80" t="s">
        <v>925</v>
      </c>
      <c r="V192" s="44"/>
      <c r="W192" s="39" t="s">
        <v>1191</v>
      </c>
      <c r="X192" s="525"/>
      <c r="Y192" s="44" t="s">
        <v>1187</v>
      </c>
      <c r="Z192" s="59"/>
      <c r="AA192" s="51" t="s">
        <v>43</v>
      </c>
      <c r="AB192" s="198"/>
      <c r="AC192" s="240"/>
      <c r="AD192" s="81">
        <v>138</v>
      </c>
      <c r="AE192" s="1" t="s">
        <v>1187</v>
      </c>
      <c r="AF192" s="1" t="s">
        <v>1188</v>
      </c>
      <c r="AG192" s="11"/>
      <c r="AH192" s="11" t="s">
        <v>254</v>
      </c>
      <c r="AI192" s="11" t="s">
        <v>64</v>
      </c>
      <c r="AJ192" s="80" t="s">
        <v>925</v>
      </c>
      <c r="AK192" s="6"/>
      <c r="AL192" s="20" t="s">
        <v>1192</v>
      </c>
      <c r="AM192" s="72"/>
      <c r="AN192" s="1" t="s">
        <v>1187</v>
      </c>
      <c r="AO192" s="59"/>
      <c r="AP192" s="241" t="s">
        <v>43</v>
      </c>
      <c r="AQ192" s="242"/>
      <c r="AS192" s="81" t="s">
        <v>1193</v>
      </c>
      <c r="AT192" s="1" t="s">
        <v>1187</v>
      </c>
      <c r="AU192" s="1" t="s">
        <v>1188</v>
      </c>
      <c r="AV192" s="11"/>
      <c r="AW192" s="11" t="s">
        <v>254</v>
      </c>
      <c r="AX192" s="11" t="s">
        <v>64</v>
      </c>
      <c r="AY192" s="80" t="s">
        <v>925</v>
      </c>
      <c r="AZ192" s="6"/>
      <c r="BA192" s="20" t="s">
        <v>1192</v>
      </c>
      <c r="BB192" s="72"/>
      <c r="BC192" s="1" t="s">
        <v>1187</v>
      </c>
      <c r="BD192" s="59"/>
      <c r="BE192" s="53" t="s">
        <v>396</v>
      </c>
      <c r="BF192" s="65"/>
      <c r="BG192" s="303"/>
    </row>
    <row r="193" spans="1:59" ht="47.25" hidden="1" customHeight="1" outlineLevel="1">
      <c r="A193" s="81">
        <v>156</v>
      </c>
      <c r="B193" s="6" t="s">
        <v>1194</v>
      </c>
      <c r="C193" s="25" t="s">
        <v>1194</v>
      </c>
      <c r="D193" s="1" t="s">
        <v>1195</v>
      </c>
      <c r="E193" s="11" t="s">
        <v>254</v>
      </c>
      <c r="F193" s="80" t="s">
        <v>925</v>
      </c>
      <c r="G193" s="6"/>
      <c r="H193" s="11" t="s">
        <v>43</v>
      </c>
      <c r="I193" s="198"/>
      <c r="J193" s="240"/>
      <c r="K193" s="211" t="s">
        <v>1196</v>
      </c>
      <c r="L193" s="25" t="s">
        <v>1194</v>
      </c>
      <c r="M193" s="81" t="s">
        <v>45</v>
      </c>
      <c r="N193" s="240"/>
      <c r="O193" s="81">
        <v>150</v>
      </c>
      <c r="P193" s="81">
        <v>146</v>
      </c>
      <c r="Q193" s="82" t="s">
        <v>1194</v>
      </c>
      <c r="R193" s="41" t="s">
        <v>1195</v>
      </c>
      <c r="S193" s="138"/>
      <c r="T193" s="80" t="s">
        <v>254</v>
      </c>
      <c r="U193" s="80" t="s">
        <v>925</v>
      </c>
      <c r="V193" s="44"/>
      <c r="W193" s="44"/>
      <c r="X193" s="525"/>
      <c r="Y193" s="44" t="s">
        <v>1194</v>
      </c>
      <c r="Z193" s="58"/>
      <c r="AA193" s="51" t="s">
        <v>43</v>
      </c>
      <c r="AB193" s="198"/>
      <c r="AC193" s="240"/>
      <c r="AD193" s="81">
        <v>139</v>
      </c>
      <c r="AE193" s="20" t="s">
        <v>1194</v>
      </c>
      <c r="AF193" s="1" t="s">
        <v>1197</v>
      </c>
      <c r="AG193" s="11"/>
      <c r="AH193" s="11" t="s">
        <v>254</v>
      </c>
      <c r="AI193" s="11" t="s">
        <v>64</v>
      </c>
      <c r="AJ193" s="80" t="s">
        <v>925</v>
      </c>
      <c r="AK193" s="6"/>
      <c r="AL193" s="20"/>
      <c r="AM193" s="72"/>
      <c r="AN193" s="6" t="s">
        <v>1194</v>
      </c>
      <c r="AO193" s="58"/>
      <c r="AP193" s="241" t="s">
        <v>43</v>
      </c>
      <c r="AQ193" s="242"/>
      <c r="AS193" s="81">
        <v>139</v>
      </c>
      <c r="AT193" s="20" t="s">
        <v>1194</v>
      </c>
      <c r="AU193" s="1" t="s">
        <v>1197</v>
      </c>
      <c r="AV193" s="11"/>
      <c r="AW193" s="11" t="s">
        <v>254</v>
      </c>
      <c r="AX193" s="11" t="s">
        <v>64</v>
      </c>
      <c r="AY193" s="80" t="s">
        <v>925</v>
      </c>
      <c r="AZ193" s="6"/>
      <c r="BA193" s="20"/>
      <c r="BB193" s="72"/>
      <c r="BC193" s="6" t="s">
        <v>1194</v>
      </c>
      <c r="BD193" s="58"/>
      <c r="BE193" s="53"/>
      <c r="BF193" s="65"/>
      <c r="BG193" s="170" t="s">
        <v>1198</v>
      </c>
    </row>
    <row r="194" spans="1:59" ht="39" hidden="1" customHeight="1" outlineLevel="1">
      <c r="A194" s="81">
        <v>157</v>
      </c>
      <c r="B194" s="6" t="s">
        <v>1199</v>
      </c>
      <c r="C194" s="25" t="s">
        <v>1199</v>
      </c>
      <c r="D194" s="1" t="s">
        <v>1200</v>
      </c>
      <c r="E194" s="11" t="s">
        <v>254</v>
      </c>
      <c r="F194" s="80" t="s">
        <v>925</v>
      </c>
      <c r="G194" s="6"/>
      <c r="H194" s="55" t="s">
        <v>43</v>
      </c>
      <c r="I194" s="198"/>
      <c r="J194" s="240"/>
      <c r="K194" s="211" t="s">
        <v>1201</v>
      </c>
      <c r="L194" s="25" t="s">
        <v>1199</v>
      </c>
      <c r="M194" s="81" t="s">
        <v>45</v>
      </c>
      <c r="N194" s="240"/>
      <c r="O194" s="81">
        <v>151</v>
      </c>
      <c r="P194" s="81">
        <v>147</v>
      </c>
      <c r="Q194" s="82" t="s">
        <v>1199</v>
      </c>
      <c r="R194" s="41" t="s">
        <v>1200</v>
      </c>
      <c r="S194" s="138"/>
      <c r="T194" s="80" t="s">
        <v>254</v>
      </c>
      <c r="U194" s="80" t="s">
        <v>925</v>
      </c>
      <c r="V194" s="44"/>
      <c r="W194" s="44"/>
      <c r="X194" s="525"/>
      <c r="Y194" s="44" t="s">
        <v>1199</v>
      </c>
      <c r="Z194" s="59"/>
      <c r="AA194" s="53" t="s">
        <v>43</v>
      </c>
      <c r="AB194" s="198"/>
      <c r="AC194" s="240"/>
      <c r="AD194" s="81">
        <v>140</v>
      </c>
      <c r="AE194" s="1" t="s">
        <v>1199</v>
      </c>
      <c r="AF194" s="1" t="s">
        <v>1202</v>
      </c>
      <c r="AG194" s="11"/>
      <c r="AH194" s="11" t="s">
        <v>254</v>
      </c>
      <c r="AI194" s="11" t="s">
        <v>64</v>
      </c>
      <c r="AJ194" s="80" t="s">
        <v>925</v>
      </c>
      <c r="AK194" s="6"/>
      <c r="AL194" s="20"/>
      <c r="AM194" s="72"/>
      <c r="AN194" s="1" t="s">
        <v>1199</v>
      </c>
      <c r="AO194" s="59"/>
      <c r="AP194" s="241" t="s">
        <v>43</v>
      </c>
      <c r="AQ194" s="242"/>
      <c r="AS194" s="81" t="s">
        <v>1203</v>
      </c>
      <c r="AT194" s="1" t="s">
        <v>1199</v>
      </c>
      <c r="AU194" s="1" t="s">
        <v>1202</v>
      </c>
      <c r="AV194" s="11"/>
      <c r="AW194" s="11" t="s">
        <v>254</v>
      </c>
      <c r="AX194" s="11" t="s">
        <v>64</v>
      </c>
      <c r="AY194" s="80" t="s">
        <v>925</v>
      </c>
      <c r="AZ194" s="6"/>
      <c r="BA194" s="20"/>
      <c r="BB194" s="72"/>
      <c r="BC194" s="1" t="s">
        <v>1199</v>
      </c>
      <c r="BD194" s="59"/>
      <c r="BE194" s="53" t="s">
        <v>396</v>
      </c>
      <c r="BF194" s="65"/>
      <c r="BG194" s="303"/>
    </row>
    <row r="195" spans="1:59" ht="65.25" hidden="1" customHeight="1" outlineLevel="1">
      <c r="A195" s="81">
        <v>158</v>
      </c>
      <c r="B195" s="6" t="s">
        <v>1204</v>
      </c>
      <c r="C195" s="25" t="s">
        <v>1205</v>
      </c>
      <c r="D195" s="1" t="s">
        <v>1206</v>
      </c>
      <c r="E195" s="11" t="s">
        <v>41</v>
      </c>
      <c r="F195" s="80">
        <v>1</v>
      </c>
      <c r="G195" s="6" t="s">
        <v>1207</v>
      </c>
      <c r="H195" s="55" t="s">
        <v>43</v>
      </c>
      <c r="I195" s="198"/>
      <c r="J195" s="240"/>
      <c r="K195" s="211" t="s">
        <v>1208</v>
      </c>
      <c r="L195" s="25" t="s">
        <v>1209</v>
      </c>
      <c r="M195" s="81" t="s">
        <v>45</v>
      </c>
      <c r="N195" s="240"/>
      <c r="O195" s="81">
        <v>152</v>
      </c>
      <c r="P195" s="81">
        <v>148</v>
      </c>
      <c r="Q195" s="82" t="s">
        <v>1205</v>
      </c>
      <c r="R195" s="41" t="s">
        <v>1206</v>
      </c>
      <c r="S195" s="138"/>
      <c r="T195" s="80" t="s">
        <v>41</v>
      </c>
      <c r="U195" s="80">
        <v>1</v>
      </c>
      <c r="V195" s="44" t="s">
        <v>1210</v>
      </c>
      <c r="W195" s="44" t="s">
        <v>1211</v>
      </c>
      <c r="X195" s="525"/>
      <c r="Y195" s="44" t="s">
        <v>1204</v>
      </c>
      <c r="Z195" s="58"/>
      <c r="AA195" s="53" t="s">
        <v>43</v>
      </c>
      <c r="AB195" s="198"/>
      <c r="AC195" s="240"/>
      <c r="AD195" s="81">
        <v>141</v>
      </c>
      <c r="AE195" s="1" t="s">
        <v>1205</v>
      </c>
      <c r="AF195" s="1" t="s">
        <v>1212</v>
      </c>
      <c r="AG195" s="11"/>
      <c r="AH195" s="11" t="s">
        <v>41</v>
      </c>
      <c r="AI195" s="11" t="s">
        <v>49</v>
      </c>
      <c r="AJ195" s="80">
        <v>1</v>
      </c>
      <c r="AK195" s="6" t="s">
        <v>1213</v>
      </c>
      <c r="AL195" s="20"/>
      <c r="AM195" s="72"/>
      <c r="AN195" s="6" t="s">
        <v>1204</v>
      </c>
      <c r="AO195" s="58"/>
      <c r="AP195" s="241" t="s">
        <v>43</v>
      </c>
      <c r="AQ195" s="242"/>
      <c r="AS195" s="81">
        <v>141</v>
      </c>
      <c r="AT195" s="1" t="s">
        <v>1205</v>
      </c>
      <c r="AU195" s="1" t="s">
        <v>1212</v>
      </c>
      <c r="AV195" s="11"/>
      <c r="AW195" s="11" t="s">
        <v>41</v>
      </c>
      <c r="AX195" s="11" t="s">
        <v>49</v>
      </c>
      <c r="AY195" s="80">
        <v>1</v>
      </c>
      <c r="AZ195" s="6" t="s">
        <v>1213</v>
      </c>
      <c r="BA195" s="20"/>
      <c r="BB195" s="72"/>
      <c r="BC195" s="6" t="s">
        <v>1204</v>
      </c>
      <c r="BD195" s="58"/>
      <c r="BE195" s="53"/>
      <c r="BF195" s="65"/>
      <c r="BG195" s="170" t="s">
        <v>1214</v>
      </c>
    </row>
    <row r="196" spans="1:59" ht="66.75" hidden="1" customHeight="1" outlineLevel="1">
      <c r="A196" s="81">
        <v>159</v>
      </c>
      <c r="B196" s="6" t="s">
        <v>1215</v>
      </c>
      <c r="C196" s="25" t="s">
        <v>1216</v>
      </c>
      <c r="D196" s="1" t="s">
        <v>1217</v>
      </c>
      <c r="E196" s="11" t="s">
        <v>41</v>
      </c>
      <c r="F196" s="80">
        <v>1</v>
      </c>
      <c r="G196" s="6" t="s">
        <v>1207</v>
      </c>
      <c r="H196" s="55" t="s">
        <v>43</v>
      </c>
      <c r="I196" s="198"/>
      <c r="J196" s="240"/>
      <c r="K196" s="211" t="s">
        <v>1218</v>
      </c>
      <c r="L196" s="25" t="s">
        <v>1219</v>
      </c>
      <c r="M196" s="81" t="s">
        <v>45</v>
      </c>
      <c r="N196" s="240"/>
      <c r="O196" s="81">
        <v>153</v>
      </c>
      <c r="P196" s="81">
        <v>149</v>
      </c>
      <c r="Q196" s="82" t="s">
        <v>1216</v>
      </c>
      <c r="R196" s="41" t="s">
        <v>1220</v>
      </c>
      <c r="S196" s="138"/>
      <c r="T196" s="80" t="s">
        <v>41</v>
      </c>
      <c r="U196" s="80">
        <v>1</v>
      </c>
      <c r="V196" s="44" t="s">
        <v>1221</v>
      </c>
      <c r="W196" s="44" t="s">
        <v>1222</v>
      </c>
      <c r="X196" s="525"/>
      <c r="Y196" s="44" t="s">
        <v>1215</v>
      </c>
      <c r="Z196" s="58"/>
      <c r="AA196" s="53" t="s">
        <v>43</v>
      </c>
      <c r="AB196" s="198"/>
      <c r="AC196" s="240"/>
      <c r="AD196" s="81">
        <v>142</v>
      </c>
      <c r="AE196" s="1" t="s">
        <v>1216</v>
      </c>
      <c r="AF196" s="1" t="s">
        <v>1223</v>
      </c>
      <c r="AG196" s="11"/>
      <c r="AH196" s="11" t="s">
        <v>41</v>
      </c>
      <c r="AI196" s="11" t="s">
        <v>49</v>
      </c>
      <c r="AJ196" s="80">
        <v>1</v>
      </c>
      <c r="AK196" s="6" t="s">
        <v>1224</v>
      </c>
      <c r="AL196" s="20"/>
      <c r="AM196" s="72"/>
      <c r="AN196" s="6" t="s">
        <v>1215</v>
      </c>
      <c r="AO196" s="58"/>
      <c r="AP196" s="241" t="s">
        <v>43</v>
      </c>
      <c r="AQ196" s="242"/>
      <c r="AS196" s="81">
        <v>142</v>
      </c>
      <c r="AT196" s="1" t="s">
        <v>1216</v>
      </c>
      <c r="AU196" s="1" t="s">
        <v>1223</v>
      </c>
      <c r="AV196" s="11"/>
      <c r="AW196" s="11" t="s">
        <v>41</v>
      </c>
      <c r="AX196" s="11" t="s">
        <v>49</v>
      </c>
      <c r="AY196" s="80">
        <v>1</v>
      </c>
      <c r="AZ196" s="6" t="s">
        <v>1224</v>
      </c>
      <c r="BA196" s="20"/>
      <c r="BB196" s="72"/>
      <c r="BC196" s="6" t="s">
        <v>1215</v>
      </c>
      <c r="BD196" s="58"/>
      <c r="BE196" s="53"/>
      <c r="BF196" s="65"/>
      <c r="BG196" s="170" t="s">
        <v>1225</v>
      </c>
    </row>
    <row r="197" spans="1:59" ht="30.75" hidden="1" customHeight="1" outlineLevel="1">
      <c r="A197" s="81">
        <v>160</v>
      </c>
      <c r="B197" s="6" t="s">
        <v>1226</v>
      </c>
      <c r="C197" s="25" t="s">
        <v>1227</v>
      </c>
      <c r="D197" s="1" t="s">
        <v>1228</v>
      </c>
      <c r="E197" s="11" t="s">
        <v>41</v>
      </c>
      <c r="F197" s="80">
        <v>50</v>
      </c>
      <c r="G197" s="6"/>
      <c r="H197" s="55" t="s">
        <v>43</v>
      </c>
      <c r="I197" s="198"/>
      <c r="J197" s="240"/>
      <c r="K197" s="211" t="s">
        <v>1229</v>
      </c>
      <c r="L197" s="4" t="s">
        <v>1230</v>
      </c>
      <c r="M197" s="81" t="s">
        <v>45</v>
      </c>
      <c r="N197" s="240"/>
      <c r="O197" s="81">
        <v>154</v>
      </c>
      <c r="P197" s="81">
        <v>150</v>
      </c>
      <c r="Q197" s="82" t="s">
        <v>1227</v>
      </c>
      <c r="R197" s="41" t="s">
        <v>1228</v>
      </c>
      <c r="S197" s="138"/>
      <c r="T197" s="80" t="s">
        <v>41</v>
      </c>
      <c r="U197" s="80">
        <v>50</v>
      </c>
      <c r="V197" s="44"/>
      <c r="W197" s="44"/>
      <c r="X197" s="525"/>
      <c r="Y197" s="44" t="s">
        <v>1226</v>
      </c>
      <c r="Z197" s="58"/>
      <c r="AA197" s="53" t="s">
        <v>43</v>
      </c>
      <c r="AB197" s="198"/>
      <c r="AC197" s="240"/>
      <c r="AD197" s="81">
        <v>143</v>
      </c>
      <c r="AE197" s="1" t="s">
        <v>1227</v>
      </c>
      <c r="AF197" s="1" t="s">
        <v>1231</v>
      </c>
      <c r="AG197" s="11"/>
      <c r="AH197" s="11" t="s">
        <v>41</v>
      </c>
      <c r="AI197" s="11" t="s">
        <v>64</v>
      </c>
      <c r="AJ197" s="80">
        <v>50</v>
      </c>
      <c r="AK197" s="6"/>
      <c r="AL197" s="20"/>
      <c r="AM197" s="72"/>
      <c r="AN197" s="6" t="s">
        <v>1226</v>
      </c>
      <c r="AO197" s="58"/>
      <c r="AP197" s="241" t="s">
        <v>43</v>
      </c>
      <c r="AQ197" s="242"/>
      <c r="AS197" s="81">
        <v>143</v>
      </c>
      <c r="AT197" s="1" t="s">
        <v>1227</v>
      </c>
      <c r="AU197" s="1" t="s">
        <v>1231</v>
      </c>
      <c r="AV197" s="11"/>
      <c r="AW197" s="11" t="s">
        <v>41</v>
      </c>
      <c r="AX197" s="11" t="s">
        <v>64</v>
      </c>
      <c r="AY197" s="80">
        <v>50</v>
      </c>
      <c r="AZ197" s="6"/>
      <c r="BA197" s="20"/>
      <c r="BB197" s="72"/>
      <c r="BC197" s="6" t="s">
        <v>1226</v>
      </c>
      <c r="BD197" s="58"/>
      <c r="BE197" s="53"/>
      <c r="BF197" s="65"/>
      <c r="BG197" s="170" t="s">
        <v>1232</v>
      </c>
    </row>
    <row r="198" spans="1:59" ht="28.5" hidden="1" customHeight="1" outlineLevel="1">
      <c r="A198" s="81">
        <v>161</v>
      </c>
      <c r="B198" s="6" t="s">
        <v>1226</v>
      </c>
      <c r="C198" s="25" t="s">
        <v>1233</v>
      </c>
      <c r="D198" s="1" t="s">
        <v>1234</v>
      </c>
      <c r="E198" s="11" t="s">
        <v>41</v>
      </c>
      <c r="F198" s="80">
        <v>50</v>
      </c>
      <c r="G198" s="6"/>
      <c r="H198" s="56" t="s">
        <v>43</v>
      </c>
      <c r="I198" s="198"/>
      <c r="J198" s="240"/>
      <c r="K198" s="211" t="s">
        <v>1229</v>
      </c>
      <c r="L198" s="4" t="s">
        <v>1230</v>
      </c>
      <c r="M198" s="81" t="s">
        <v>45</v>
      </c>
      <c r="N198" s="240"/>
      <c r="O198" s="81">
        <v>155</v>
      </c>
      <c r="P198" s="81">
        <v>151</v>
      </c>
      <c r="Q198" s="82" t="s">
        <v>1233</v>
      </c>
      <c r="R198" s="41" t="s">
        <v>1234</v>
      </c>
      <c r="S198" s="138"/>
      <c r="T198" s="80" t="s">
        <v>41</v>
      </c>
      <c r="U198" s="80">
        <v>50</v>
      </c>
      <c r="V198" s="44"/>
      <c r="W198" s="44"/>
      <c r="X198" s="525"/>
      <c r="Y198" s="44" t="s">
        <v>1226</v>
      </c>
      <c r="Z198" s="58"/>
      <c r="AA198" s="52" t="s">
        <v>43</v>
      </c>
      <c r="AB198" s="198"/>
      <c r="AC198" s="240"/>
      <c r="AD198" s="81">
        <v>144</v>
      </c>
      <c r="AE198" s="2" t="s">
        <v>1233</v>
      </c>
      <c r="AF198" s="1" t="s">
        <v>1235</v>
      </c>
      <c r="AG198" s="11"/>
      <c r="AH198" s="11" t="s">
        <v>41</v>
      </c>
      <c r="AI198" s="11" t="s">
        <v>64</v>
      </c>
      <c r="AJ198" s="80">
        <v>50</v>
      </c>
      <c r="AK198" s="6"/>
      <c r="AL198" s="2"/>
      <c r="AM198" s="59"/>
      <c r="AN198" s="4" t="s">
        <v>1226</v>
      </c>
      <c r="AO198" s="58"/>
      <c r="AP198" s="241" t="s">
        <v>43</v>
      </c>
      <c r="AQ198" s="242"/>
      <c r="AS198" s="81">
        <v>144</v>
      </c>
      <c r="AT198" s="2" t="s">
        <v>1233</v>
      </c>
      <c r="AU198" s="1" t="s">
        <v>1235</v>
      </c>
      <c r="AV198" s="11"/>
      <c r="AW198" s="11" t="s">
        <v>41</v>
      </c>
      <c r="AX198" s="11" t="s">
        <v>64</v>
      </c>
      <c r="AY198" s="80">
        <v>50</v>
      </c>
      <c r="AZ198" s="6"/>
      <c r="BA198" s="2"/>
      <c r="BB198" s="59"/>
      <c r="BC198" s="4" t="s">
        <v>1226</v>
      </c>
      <c r="BD198" s="58"/>
      <c r="BE198" s="52"/>
      <c r="BF198" s="66"/>
      <c r="BG198" s="171" t="s">
        <v>1236</v>
      </c>
    </row>
    <row r="199" spans="1:59" ht="22.5" hidden="1" customHeight="1" outlineLevel="1">
      <c r="A199" s="81">
        <v>162</v>
      </c>
      <c r="B199" s="6" t="s">
        <v>1237</v>
      </c>
      <c r="C199" s="25" t="s">
        <v>1238</v>
      </c>
      <c r="D199" s="44" t="s">
        <v>1239</v>
      </c>
      <c r="E199" s="11" t="s">
        <v>254</v>
      </c>
      <c r="F199" s="80">
        <v>6</v>
      </c>
      <c r="G199" s="6"/>
      <c r="H199" s="55" t="s">
        <v>43</v>
      </c>
      <c r="I199" s="198"/>
      <c r="J199" s="240"/>
      <c r="K199" s="211" t="s">
        <v>1240</v>
      </c>
      <c r="L199" s="6" t="s">
        <v>1238</v>
      </c>
      <c r="M199" s="81" t="s">
        <v>45</v>
      </c>
      <c r="N199" s="240"/>
      <c r="O199" s="81">
        <v>156</v>
      </c>
      <c r="P199" s="81">
        <v>152</v>
      </c>
      <c r="Q199" s="82" t="s">
        <v>1238</v>
      </c>
      <c r="R199" s="44" t="s">
        <v>1239</v>
      </c>
      <c r="S199" s="138"/>
      <c r="T199" s="80" t="s">
        <v>254</v>
      </c>
      <c r="U199" s="80">
        <v>6</v>
      </c>
      <c r="V199" s="44"/>
      <c r="W199" s="44"/>
      <c r="X199" s="525"/>
      <c r="Y199" s="44" t="s">
        <v>1237</v>
      </c>
      <c r="Z199" s="58"/>
      <c r="AA199" s="53" t="s">
        <v>43</v>
      </c>
      <c r="AB199" s="198"/>
      <c r="AC199" s="240"/>
      <c r="AD199" s="81">
        <v>145</v>
      </c>
      <c r="AE199" s="2" t="s">
        <v>1238</v>
      </c>
      <c r="AF199" s="1" t="s">
        <v>1241</v>
      </c>
      <c r="AG199" s="11"/>
      <c r="AH199" s="11" t="s">
        <v>254</v>
      </c>
      <c r="AI199" s="11" t="s">
        <v>64</v>
      </c>
      <c r="AJ199" s="80">
        <v>6</v>
      </c>
      <c r="AK199" s="6"/>
      <c r="AL199" s="20"/>
      <c r="AM199" s="72"/>
      <c r="AN199" s="4" t="s">
        <v>1237</v>
      </c>
      <c r="AO199" s="58"/>
      <c r="AP199" s="241" t="s">
        <v>43</v>
      </c>
      <c r="AQ199" s="242"/>
      <c r="AS199" s="81">
        <v>145</v>
      </c>
      <c r="AT199" s="2" t="s">
        <v>1238</v>
      </c>
      <c r="AU199" s="1" t="s">
        <v>1241</v>
      </c>
      <c r="AV199" s="11"/>
      <c r="AW199" s="11" t="s">
        <v>254</v>
      </c>
      <c r="AX199" s="11" t="s">
        <v>64</v>
      </c>
      <c r="AY199" s="80">
        <v>6</v>
      </c>
      <c r="AZ199" s="6"/>
      <c r="BA199" s="20"/>
      <c r="BB199" s="72"/>
      <c r="BC199" s="4" t="s">
        <v>1237</v>
      </c>
      <c r="BD199" s="58"/>
      <c r="BE199" s="53"/>
      <c r="BF199" s="65"/>
      <c r="BG199" s="171" t="s">
        <v>1242</v>
      </c>
    </row>
    <row r="200" spans="1:59" ht="61.5" hidden="1" customHeight="1" outlineLevel="1">
      <c r="A200" s="81">
        <v>163</v>
      </c>
      <c r="B200" s="6" t="s">
        <v>711</v>
      </c>
      <c r="C200" s="25" t="s">
        <v>710</v>
      </c>
      <c r="D200" s="44" t="s">
        <v>1243</v>
      </c>
      <c r="E200" s="11" t="s">
        <v>41</v>
      </c>
      <c r="F200" s="80" t="s">
        <v>713</v>
      </c>
      <c r="G200" s="6"/>
      <c r="H200" s="11" t="s">
        <v>43</v>
      </c>
      <c r="I200" s="198"/>
      <c r="J200" s="240"/>
      <c r="K200" s="211" t="s">
        <v>1244</v>
      </c>
      <c r="L200" s="25" t="s">
        <v>710</v>
      </c>
      <c r="M200" s="81" t="s">
        <v>45</v>
      </c>
      <c r="N200" s="240"/>
      <c r="O200" s="81">
        <v>157</v>
      </c>
      <c r="P200" s="81">
        <v>153</v>
      </c>
      <c r="Q200" s="82" t="s">
        <v>710</v>
      </c>
      <c r="R200" s="44" t="s">
        <v>1243</v>
      </c>
      <c r="S200" s="138"/>
      <c r="T200" s="80" t="s">
        <v>41</v>
      </c>
      <c r="U200" s="80" t="s">
        <v>713</v>
      </c>
      <c r="V200" s="44"/>
      <c r="W200" s="44"/>
      <c r="X200" s="525"/>
      <c r="Y200" s="44" t="s">
        <v>711</v>
      </c>
      <c r="Z200" s="51" t="s">
        <v>43</v>
      </c>
      <c r="AA200" s="51" t="s">
        <v>43</v>
      </c>
      <c r="AB200" s="198"/>
      <c r="AC200" s="240"/>
      <c r="AD200" s="81">
        <v>145</v>
      </c>
      <c r="AE200" s="1" t="s">
        <v>710</v>
      </c>
      <c r="AF200" s="1" t="s">
        <v>1245</v>
      </c>
      <c r="AG200" s="11"/>
      <c r="AH200" s="11" t="s">
        <v>41</v>
      </c>
      <c r="AI200" s="11" t="s">
        <v>64</v>
      </c>
      <c r="AJ200" s="80" t="s">
        <v>713</v>
      </c>
      <c r="AK200" s="6"/>
      <c r="AL200" s="2" t="s">
        <v>1246</v>
      </c>
      <c r="AM200" s="59"/>
      <c r="AN200" s="6" t="s">
        <v>711</v>
      </c>
      <c r="AO200" s="58"/>
      <c r="AP200" s="241" t="s">
        <v>43</v>
      </c>
      <c r="AQ200" s="242"/>
      <c r="AS200" s="81">
        <v>145</v>
      </c>
      <c r="AT200" s="1" t="s">
        <v>710</v>
      </c>
      <c r="AU200" s="1" t="s">
        <v>1245</v>
      </c>
      <c r="AV200" s="11"/>
      <c r="AW200" s="11" t="s">
        <v>41</v>
      </c>
      <c r="AX200" s="11" t="s">
        <v>64</v>
      </c>
      <c r="AY200" s="80" t="s">
        <v>713</v>
      </c>
      <c r="AZ200" s="6"/>
      <c r="BA200" s="2" t="s">
        <v>1246</v>
      </c>
      <c r="BB200" s="59"/>
      <c r="BC200" s="6" t="s">
        <v>711</v>
      </c>
      <c r="BD200" s="58"/>
      <c r="BE200" s="52"/>
      <c r="BF200" s="66"/>
      <c r="BG200" s="171" t="s">
        <v>1247</v>
      </c>
    </row>
    <row r="201" spans="1:59" ht="22.5" hidden="1" customHeight="1" outlineLevel="1">
      <c r="A201" s="81">
        <v>164</v>
      </c>
      <c r="B201" s="6" t="s">
        <v>1248</v>
      </c>
      <c r="C201" s="25" t="s">
        <v>1249</v>
      </c>
      <c r="D201" s="44" t="s">
        <v>1250</v>
      </c>
      <c r="E201" s="11" t="s">
        <v>41</v>
      </c>
      <c r="F201" s="80" t="s">
        <v>713</v>
      </c>
      <c r="G201" s="6"/>
      <c r="H201" s="11" t="s">
        <v>43</v>
      </c>
      <c r="I201" s="198"/>
      <c r="J201" s="240"/>
      <c r="K201" s="211" t="s">
        <v>1251</v>
      </c>
      <c r="L201" s="25" t="s">
        <v>1249</v>
      </c>
      <c r="M201" s="81" t="s">
        <v>45</v>
      </c>
      <c r="N201" s="240"/>
      <c r="O201" s="81">
        <v>158</v>
      </c>
      <c r="P201" s="81">
        <v>154</v>
      </c>
      <c r="Q201" s="82" t="s">
        <v>1249</v>
      </c>
      <c r="R201" s="44" t="s">
        <v>1250</v>
      </c>
      <c r="S201" s="138"/>
      <c r="T201" s="80" t="s">
        <v>41</v>
      </c>
      <c r="U201" s="80" t="s">
        <v>713</v>
      </c>
      <c r="V201" s="44"/>
      <c r="W201" s="44"/>
      <c r="X201" s="525"/>
      <c r="Y201" s="44" t="s">
        <v>1248</v>
      </c>
      <c r="Z201" s="51" t="s">
        <v>43</v>
      </c>
      <c r="AA201" s="51" t="s">
        <v>43</v>
      </c>
      <c r="AB201" s="198"/>
      <c r="AC201" s="240"/>
      <c r="AD201" s="81">
        <v>147</v>
      </c>
      <c r="AE201" s="1" t="s">
        <v>1249</v>
      </c>
      <c r="AF201" s="1" t="s">
        <v>1252</v>
      </c>
      <c r="AG201" s="11"/>
      <c r="AH201" s="11" t="s">
        <v>41</v>
      </c>
      <c r="AI201" s="11" t="s">
        <v>64</v>
      </c>
      <c r="AJ201" s="80" t="s">
        <v>713</v>
      </c>
      <c r="AK201" s="6"/>
      <c r="AL201" s="20"/>
      <c r="AM201" s="72"/>
      <c r="AN201" s="6" t="s">
        <v>1248</v>
      </c>
      <c r="AO201" s="58"/>
      <c r="AP201" s="241" t="s">
        <v>43</v>
      </c>
      <c r="AQ201" s="242"/>
      <c r="AS201" s="81">
        <v>147</v>
      </c>
      <c r="AT201" s="1" t="s">
        <v>1249</v>
      </c>
      <c r="AU201" s="1" t="s">
        <v>1252</v>
      </c>
      <c r="AV201" s="11"/>
      <c r="AW201" s="11" t="s">
        <v>41</v>
      </c>
      <c r="AX201" s="11" t="s">
        <v>64</v>
      </c>
      <c r="AY201" s="80" t="s">
        <v>713</v>
      </c>
      <c r="AZ201" s="6"/>
      <c r="BA201" s="20"/>
      <c r="BB201" s="72"/>
      <c r="BC201" s="6" t="s">
        <v>1248</v>
      </c>
      <c r="BD201" s="58"/>
      <c r="BE201" s="53"/>
      <c r="BF201" s="65"/>
      <c r="BG201" s="170" t="s">
        <v>1253</v>
      </c>
    </row>
    <row r="202" spans="1:59" ht="57.75" hidden="1" customHeight="1" outlineLevel="1">
      <c r="A202" s="81">
        <v>165</v>
      </c>
      <c r="B202" s="6" t="s">
        <v>1254</v>
      </c>
      <c r="C202" s="25" t="s">
        <v>1255</v>
      </c>
      <c r="D202" s="44" t="s">
        <v>1256</v>
      </c>
      <c r="E202" s="11" t="s">
        <v>41</v>
      </c>
      <c r="F202" s="80">
        <v>1</v>
      </c>
      <c r="G202" s="6" t="s">
        <v>1207</v>
      </c>
      <c r="H202" s="11" t="s">
        <v>43</v>
      </c>
      <c r="I202" s="198"/>
      <c r="J202" s="240"/>
      <c r="K202" s="211" t="s">
        <v>1257</v>
      </c>
      <c r="L202" s="25" t="s">
        <v>1255</v>
      </c>
      <c r="M202" s="81" t="s">
        <v>45</v>
      </c>
      <c r="N202" s="240"/>
      <c r="O202" s="81">
        <v>159</v>
      </c>
      <c r="P202" s="81">
        <v>155</v>
      </c>
      <c r="Q202" s="82" t="s">
        <v>1255</v>
      </c>
      <c r="R202" s="44" t="s">
        <v>1258</v>
      </c>
      <c r="S202" s="138"/>
      <c r="T202" s="80" t="s">
        <v>41</v>
      </c>
      <c r="U202" s="80">
        <v>1</v>
      </c>
      <c r="V202" s="44" t="s">
        <v>1259</v>
      </c>
      <c r="W202" s="44" t="s">
        <v>1260</v>
      </c>
      <c r="X202" s="525"/>
      <c r="Y202" s="44" t="s">
        <v>1254</v>
      </c>
      <c r="Z202" s="51" t="s">
        <v>43</v>
      </c>
      <c r="AA202" s="51" t="s">
        <v>43</v>
      </c>
      <c r="AB202" s="198"/>
      <c r="AC202" s="240"/>
      <c r="AD202" s="81">
        <v>148</v>
      </c>
      <c r="AE202" s="1" t="s">
        <v>1255</v>
      </c>
      <c r="AF202" s="1" t="s">
        <v>1261</v>
      </c>
      <c r="AG202" s="11"/>
      <c r="AH202" s="11" t="s">
        <v>41</v>
      </c>
      <c r="AI202" s="11" t="s">
        <v>64</v>
      </c>
      <c r="AJ202" s="80">
        <v>1</v>
      </c>
      <c r="AK202" s="6"/>
      <c r="AL202" s="20" t="s">
        <v>1262</v>
      </c>
      <c r="AM202" s="72"/>
      <c r="AN202" s="6" t="s">
        <v>1254</v>
      </c>
      <c r="AO202" s="58"/>
      <c r="AP202" s="241" t="s">
        <v>43</v>
      </c>
      <c r="AQ202" s="242"/>
      <c r="AS202" s="81">
        <v>148</v>
      </c>
      <c r="AT202" s="1" t="s">
        <v>1255</v>
      </c>
      <c r="AU202" s="1" t="s">
        <v>1261</v>
      </c>
      <c r="AV202" s="11"/>
      <c r="AW202" s="11" t="s">
        <v>41</v>
      </c>
      <c r="AX202" s="11" t="s">
        <v>64</v>
      </c>
      <c r="AY202" s="80">
        <v>1</v>
      </c>
      <c r="AZ202" s="6"/>
      <c r="BA202" s="20" t="s">
        <v>1262</v>
      </c>
      <c r="BB202" s="72"/>
      <c r="BC202" s="6" t="s">
        <v>1254</v>
      </c>
      <c r="BD202" s="58"/>
      <c r="BE202" s="53"/>
      <c r="BF202" s="65"/>
      <c r="BG202" s="170" t="s">
        <v>1263</v>
      </c>
    </row>
    <row r="203" spans="1:59" ht="57" hidden="1" customHeight="1" outlineLevel="1">
      <c r="A203" s="81">
        <v>166</v>
      </c>
      <c r="B203" s="6" t="s">
        <v>1264</v>
      </c>
      <c r="C203" s="25" t="s">
        <v>1265</v>
      </c>
      <c r="D203" s="1" t="s">
        <v>1266</v>
      </c>
      <c r="E203" s="11" t="s">
        <v>41</v>
      </c>
      <c r="F203" s="80">
        <v>50</v>
      </c>
      <c r="G203" s="6" t="s">
        <v>1267</v>
      </c>
      <c r="H203" s="11" t="s">
        <v>43</v>
      </c>
      <c r="I203" s="255"/>
      <c r="J203" s="240"/>
      <c r="K203" s="211" t="s">
        <v>1268</v>
      </c>
      <c r="L203" s="25" t="s">
        <v>1265</v>
      </c>
      <c r="M203" s="81" t="s">
        <v>45</v>
      </c>
      <c r="N203" s="240"/>
      <c r="O203" s="81">
        <v>160</v>
      </c>
      <c r="P203" s="81" t="s">
        <v>1269</v>
      </c>
      <c r="Q203" s="82" t="s">
        <v>1265</v>
      </c>
      <c r="R203" s="41" t="s">
        <v>1266</v>
      </c>
      <c r="S203" s="138"/>
      <c r="T203" s="80" t="s">
        <v>41</v>
      </c>
      <c r="U203" s="80">
        <v>50</v>
      </c>
      <c r="V203" s="44" t="s">
        <v>1270</v>
      </c>
      <c r="W203" s="44"/>
      <c r="X203" s="548"/>
      <c r="Y203" s="44" t="s">
        <v>1264</v>
      </c>
      <c r="Z203" s="59"/>
      <c r="AA203" s="216" t="s">
        <v>43</v>
      </c>
      <c r="AB203" s="255"/>
      <c r="AC203" s="240"/>
      <c r="AD203" s="81">
        <v>149</v>
      </c>
      <c r="AE203" s="1" t="s">
        <v>1265</v>
      </c>
      <c r="AF203" s="1" t="s">
        <v>1266</v>
      </c>
      <c r="AG203" s="11"/>
      <c r="AH203" s="11" t="s">
        <v>41</v>
      </c>
      <c r="AI203" s="11" t="s">
        <v>64</v>
      </c>
      <c r="AJ203" s="80">
        <v>50</v>
      </c>
      <c r="AK203" s="6" t="s">
        <v>1271</v>
      </c>
      <c r="AL203" s="1"/>
      <c r="AM203" s="59"/>
      <c r="AN203" s="1" t="s">
        <v>1264</v>
      </c>
      <c r="AO203" s="59"/>
      <c r="AP203" s="241" t="s">
        <v>43</v>
      </c>
      <c r="AQ203" s="242"/>
      <c r="AS203" s="81" t="s">
        <v>1272</v>
      </c>
      <c r="AT203" s="1" t="s">
        <v>1265</v>
      </c>
      <c r="AU203" s="1" t="s">
        <v>1266</v>
      </c>
      <c r="AV203" s="11"/>
      <c r="AW203" s="11" t="s">
        <v>41</v>
      </c>
      <c r="AX203" s="11" t="s">
        <v>64</v>
      </c>
      <c r="AY203" s="80">
        <v>50</v>
      </c>
      <c r="AZ203" s="6" t="s">
        <v>1271</v>
      </c>
      <c r="BA203" s="1"/>
      <c r="BB203" s="59"/>
      <c r="BC203" s="1" t="s">
        <v>1264</v>
      </c>
      <c r="BD203" s="59"/>
      <c r="BE203" s="216" t="s">
        <v>396</v>
      </c>
      <c r="BF203" s="260"/>
      <c r="BG203" s="170"/>
    </row>
    <row r="204" spans="1:59" ht="39" hidden="1" customHeight="1" outlineLevel="1">
      <c r="A204" s="81">
        <v>167</v>
      </c>
      <c r="B204" s="6" t="s">
        <v>1273</v>
      </c>
      <c r="C204" s="25" t="s">
        <v>1273</v>
      </c>
      <c r="D204" s="1" t="s">
        <v>1274</v>
      </c>
      <c r="E204" s="11" t="s">
        <v>41</v>
      </c>
      <c r="F204" s="80">
        <v>10</v>
      </c>
      <c r="G204" s="6" t="s">
        <v>1275</v>
      </c>
      <c r="H204" s="11" t="s">
        <v>43</v>
      </c>
      <c r="I204" s="255"/>
      <c r="J204" s="240"/>
      <c r="K204" s="211" t="s">
        <v>1276</v>
      </c>
      <c r="L204" s="25" t="s">
        <v>1273</v>
      </c>
      <c r="M204" s="81" t="s">
        <v>45</v>
      </c>
      <c r="N204" s="240"/>
      <c r="O204" s="81">
        <v>161</v>
      </c>
      <c r="P204" s="81" t="s">
        <v>1277</v>
      </c>
      <c r="Q204" s="82" t="s">
        <v>1273</v>
      </c>
      <c r="R204" s="41" t="s">
        <v>1274</v>
      </c>
      <c r="S204" s="138"/>
      <c r="T204" s="80" t="s">
        <v>41</v>
      </c>
      <c r="U204" s="80">
        <v>10</v>
      </c>
      <c r="V204" s="44" t="s">
        <v>1278</v>
      </c>
      <c r="W204" s="44"/>
      <c r="X204" s="548"/>
      <c r="Y204" s="44" t="s">
        <v>1273</v>
      </c>
      <c r="Z204" s="59"/>
      <c r="AA204" s="216" t="s">
        <v>43</v>
      </c>
      <c r="AB204" s="255"/>
      <c r="AC204" s="240"/>
      <c r="AD204" s="81">
        <v>150</v>
      </c>
      <c r="AE204" s="1" t="s">
        <v>1273</v>
      </c>
      <c r="AF204" s="1" t="s">
        <v>1274</v>
      </c>
      <c r="AG204" s="11"/>
      <c r="AH204" s="11" t="s">
        <v>41</v>
      </c>
      <c r="AI204" s="11" t="s">
        <v>49</v>
      </c>
      <c r="AJ204" s="80">
        <v>10</v>
      </c>
      <c r="AK204" s="6" t="s">
        <v>1278</v>
      </c>
      <c r="AL204" s="1"/>
      <c r="AM204" s="59"/>
      <c r="AN204" s="1" t="s">
        <v>1273</v>
      </c>
      <c r="AO204" s="59"/>
      <c r="AP204" s="241" t="s">
        <v>43</v>
      </c>
      <c r="AQ204" s="242"/>
      <c r="AS204" s="81" t="s">
        <v>1279</v>
      </c>
      <c r="AT204" s="1" t="s">
        <v>1273</v>
      </c>
      <c r="AU204" s="1" t="s">
        <v>1274</v>
      </c>
      <c r="AV204" s="11"/>
      <c r="AW204" s="11" t="s">
        <v>41</v>
      </c>
      <c r="AX204" s="11" t="s">
        <v>49</v>
      </c>
      <c r="AY204" s="80">
        <v>10</v>
      </c>
      <c r="AZ204" s="6" t="s">
        <v>1278</v>
      </c>
      <c r="BA204" s="1"/>
      <c r="BB204" s="59"/>
      <c r="BC204" s="1" t="s">
        <v>1273</v>
      </c>
      <c r="BD204" s="59"/>
      <c r="BE204" s="216" t="s">
        <v>396</v>
      </c>
      <c r="BF204" s="260"/>
      <c r="BG204" s="170"/>
    </row>
    <row r="205" spans="1:59" ht="64.5" hidden="1" customHeight="1" outlineLevel="1">
      <c r="A205" s="81">
        <v>168</v>
      </c>
      <c r="B205" s="6" t="s">
        <v>1280</v>
      </c>
      <c r="C205" s="25" t="s">
        <v>1281</v>
      </c>
      <c r="D205" s="1" t="s">
        <v>1282</v>
      </c>
      <c r="E205" s="11" t="s">
        <v>41</v>
      </c>
      <c r="F205" s="80">
        <v>1</v>
      </c>
      <c r="G205" s="6" t="s">
        <v>1207</v>
      </c>
      <c r="H205" s="11" t="s">
        <v>43</v>
      </c>
      <c r="I205" s="255"/>
      <c r="J205" s="240"/>
      <c r="K205" s="211" t="s">
        <v>1283</v>
      </c>
      <c r="L205" s="25" t="s">
        <v>1281</v>
      </c>
      <c r="M205" s="81" t="s">
        <v>45</v>
      </c>
      <c r="N205" s="240"/>
      <c r="O205" s="81">
        <v>162</v>
      </c>
      <c r="P205" s="81" t="s">
        <v>1284</v>
      </c>
      <c r="Q205" s="82" t="s">
        <v>1281</v>
      </c>
      <c r="R205" s="41" t="s">
        <v>1282</v>
      </c>
      <c r="S205" s="138"/>
      <c r="T205" s="80" t="s">
        <v>41</v>
      </c>
      <c r="U205" s="80">
        <v>1</v>
      </c>
      <c r="V205" s="44" t="s">
        <v>1285</v>
      </c>
      <c r="W205" s="44"/>
      <c r="X205" s="548"/>
      <c r="Y205" s="44" t="s">
        <v>1280</v>
      </c>
      <c r="Z205" s="59"/>
      <c r="AA205" s="216" t="s">
        <v>43</v>
      </c>
      <c r="AB205" s="255"/>
      <c r="AC205" s="240"/>
      <c r="AD205" s="81">
        <v>151</v>
      </c>
      <c r="AE205" s="1" t="s">
        <v>1281</v>
      </c>
      <c r="AF205" s="1" t="s">
        <v>1282</v>
      </c>
      <c r="AG205" s="11"/>
      <c r="AH205" s="11" t="s">
        <v>41</v>
      </c>
      <c r="AI205" s="11" t="s">
        <v>64</v>
      </c>
      <c r="AJ205" s="80">
        <v>1</v>
      </c>
      <c r="AK205" s="6" t="s">
        <v>1285</v>
      </c>
      <c r="AL205" s="1"/>
      <c r="AM205" s="59"/>
      <c r="AN205" s="1" t="s">
        <v>1280</v>
      </c>
      <c r="AO205" s="59"/>
      <c r="AP205" s="241" t="s">
        <v>43</v>
      </c>
      <c r="AQ205" s="242"/>
      <c r="AS205" s="81" t="s">
        <v>1286</v>
      </c>
      <c r="AT205" s="1" t="s">
        <v>1281</v>
      </c>
      <c r="AU205" s="1" t="s">
        <v>1282</v>
      </c>
      <c r="AV205" s="11"/>
      <c r="AW205" s="11" t="s">
        <v>41</v>
      </c>
      <c r="AX205" s="11" t="s">
        <v>64</v>
      </c>
      <c r="AY205" s="80">
        <v>1</v>
      </c>
      <c r="AZ205" s="6" t="s">
        <v>1285</v>
      </c>
      <c r="BA205" s="1"/>
      <c r="BB205" s="59"/>
      <c r="BC205" s="1" t="s">
        <v>1280</v>
      </c>
      <c r="BD205" s="59"/>
      <c r="BE205" s="216" t="s">
        <v>396</v>
      </c>
      <c r="BF205" s="260"/>
      <c r="BG205" s="13"/>
    </row>
    <row r="206" spans="1:59" ht="24.75" hidden="1" customHeight="1" outlineLevel="1">
      <c r="A206" s="81">
        <v>169</v>
      </c>
      <c r="B206" s="6" t="s">
        <v>1287</v>
      </c>
      <c r="C206" s="25" t="s">
        <v>1288</v>
      </c>
      <c r="D206" s="1" t="s">
        <v>1289</v>
      </c>
      <c r="E206" s="11" t="s">
        <v>41</v>
      </c>
      <c r="F206" s="80">
        <v>50</v>
      </c>
      <c r="G206" s="6"/>
      <c r="H206" s="11" t="s">
        <v>43</v>
      </c>
      <c r="I206" s="255"/>
      <c r="J206" s="240"/>
      <c r="K206" s="211" t="s">
        <v>1290</v>
      </c>
      <c r="L206" s="25" t="s">
        <v>1288</v>
      </c>
      <c r="M206" s="81" t="s">
        <v>45</v>
      </c>
      <c r="N206" s="240"/>
      <c r="O206" s="81">
        <v>163</v>
      </c>
      <c r="P206" s="81" t="s">
        <v>1291</v>
      </c>
      <c r="Q206" s="82" t="s">
        <v>1288</v>
      </c>
      <c r="R206" s="41" t="s">
        <v>1289</v>
      </c>
      <c r="S206" s="549"/>
      <c r="T206" s="80" t="s">
        <v>41</v>
      </c>
      <c r="U206" s="80">
        <v>50</v>
      </c>
      <c r="V206" s="44"/>
      <c r="W206" s="44"/>
      <c r="X206" s="548"/>
      <c r="Y206" s="44" t="s">
        <v>1287</v>
      </c>
      <c r="Z206" s="59"/>
      <c r="AA206" s="216" t="s">
        <v>43</v>
      </c>
      <c r="AB206" s="255"/>
      <c r="AC206" s="240"/>
      <c r="AD206" s="81">
        <v>152</v>
      </c>
      <c r="AE206" s="1" t="s">
        <v>1288</v>
      </c>
      <c r="AF206" s="1" t="s">
        <v>1289</v>
      </c>
      <c r="AG206" s="1"/>
      <c r="AH206" s="11" t="s">
        <v>41</v>
      </c>
      <c r="AI206" s="11" t="s">
        <v>64</v>
      </c>
      <c r="AJ206" s="80">
        <v>50</v>
      </c>
      <c r="AK206" s="6"/>
      <c r="AL206" s="1"/>
      <c r="AM206" s="59"/>
      <c r="AN206" s="1" t="s">
        <v>1287</v>
      </c>
      <c r="AO206" s="59"/>
      <c r="AP206" s="241" t="s">
        <v>43</v>
      </c>
      <c r="AQ206" s="242"/>
      <c r="AS206" s="81" t="s">
        <v>1292</v>
      </c>
      <c r="AT206" s="1" t="s">
        <v>1288</v>
      </c>
      <c r="AU206" s="1" t="s">
        <v>1289</v>
      </c>
      <c r="AV206" s="1"/>
      <c r="AW206" s="11" t="s">
        <v>41</v>
      </c>
      <c r="AX206" s="11" t="s">
        <v>64</v>
      </c>
      <c r="AY206" s="80">
        <v>50</v>
      </c>
      <c r="AZ206" s="6"/>
      <c r="BA206" s="1"/>
      <c r="BB206" s="59"/>
      <c r="BC206" s="1" t="s">
        <v>1287</v>
      </c>
      <c r="BD206" s="59"/>
      <c r="BE206" s="216" t="s">
        <v>396</v>
      </c>
      <c r="BF206" s="260"/>
      <c r="BG206" s="13"/>
    </row>
    <row r="207" spans="1:59" ht="39" hidden="1" customHeight="1" outlineLevel="1">
      <c r="A207" s="81">
        <v>170</v>
      </c>
      <c r="B207" s="6" t="s">
        <v>1293</v>
      </c>
      <c r="C207" s="25" t="s">
        <v>1294</v>
      </c>
      <c r="D207" s="1" t="s">
        <v>1295</v>
      </c>
      <c r="E207" s="11" t="s">
        <v>41</v>
      </c>
      <c r="F207" s="80">
        <v>20</v>
      </c>
      <c r="G207" s="6"/>
      <c r="H207" s="11" t="s">
        <v>43</v>
      </c>
      <c r="I207" s="255"/>
      <c r="J207" s="240"/>
      <c r="K207" s="211" t="s">
        <v>1296</v>
      </c>
      <c r="L207" s="25" t="s">
        <v>1294</v>
      </c>
      <c r="M207" s="81" t="s">
        <v>45</v>
      </c>
      <c r="N207" s="240"/>
      <c r="O207" s="81">
        <v>164</v>
      </c>
      <c r="P207" s="81" t="s">
        <v>1297</v>
      </c>
      <c r="Q207" s="82" t="s">
        <v>1294</v>
      </c>
      <c r="R207" s="41" t="s">
        <v>1295</v>
      </c>
      <c r="S207" s="138"/>
      <c r="T207" s="80" t="s">
        <v>41</v>
      </c>
      <c r="U207" s="80">
        <v>20</v>
      </c>
      <c r="V207" s="44"/>
      <c r="W207" s="44"/>
      <c r="X207" s="548"/>
      <c r="Y207" s="44" t="s">
        <v>1293</v>
      </c>
      <c r="Z207" s="59"/>
      <c r="AA207" s="216" t="s">
        <v>43</v>
      </c>
      <c r="AB207" s="255"/>
      <c r="AC207" s="240"/>
      <c r="AD207" s="81">
        <v>153</v>
      </c>
      <c r="AE207" s="1" t="s">
        <v>1294</v>
      </c>
      <c r="AF207" s="1" t="s">
        <v>1295</v>
      </c>
      <c r="AG207" s="11"/>
      <c r="AH207" s="11" t="s">
        <v>41</v>
      </c>
      <c r="AI207" s="11" t="s">
        <v>64</v>
      </c>
      <c r="AJ207" s="80">
        <v>20</v>
      </c>
      <c r="AK207" s="6"/>
      <c r="AL207" s="1"/>
      <c r="AM207" s="59"/>
      <c r="AN207" s="1" t="s">
        <v>1293</v>
      </c>
      <c r="AO207" s="59"/>
      <c r="AP207" s="241" t="s">
        <v>43</v>
      </c>
      <c r="AQ207" s="242"/>
      <c r="AS207" s="81" t="s">
        <v>1298</v>
      </c>
      <c r="AT207" s="1" t="s">
        <v>1294</v>
      </c>
      <c r="AU207" s="1" t="s">
        <v>1295</v>
      </c>
      <c r="AV207" s="11"/>
      <c r="AW207" s="11" t="s">
        <v>41</v>
      </c>
      <c r="AX207" s="11" t="s">
        <v>64</v>
      </c>
      <c r="AY207" s="80">
        <v>20</v>
      </c>
      <c r="AZ207" s="6"/>
      <c r="BA207" s="1"/>
      <c r="BB207" s="59"/>
      <c r="BC207" s="1" t="s">
        <v>1293</v>
      </c>
      <c r="BD207" s="59"/>
      <c r="BE207" s="216" t="s">
        <v>396</v>
      </c>
      <c r="BF207" s="260"/>
      <c r="BG207" s="13"/>
    </row>
    <row r="208" spans="1:59" ht="26.25" hidden="1" customHeight="1" outlineLevel="1">
      <c r="A208" s="81">
        <v>171</v>
      </c>
      <c r="B208" s="6" t="s">
        <v>1299</v>
      </c>
      <c r="C208" s="25" t="s">
        <v>1300</v>
      </c>
      <c r="D208" s="1" t="s">
        <v>1301</v>
      </c>
      <c r="E208" s="11" t="s">
        <v>41</v>
      </c>
      <c r="F208" s="80">
        <v>10</v>
      </c>
      <c r="G208" s="6"/>
      <c r="H208" s="11" t="s">
        <v>43</v>
      </c>
      <c r="I208" s="255"/>
      <c r="J208" s="240"/>
      <c r="K208" s="211" t="s">
        <v>1302</v>
      </c>
      <c r="L208" s="25" t="s">
        <v>1300</v>
      </c>
      <c r="M208" s="81" t="s">
        <v>45</v>
      </c>
      <c r="N208" s="240"/>
      <c r="O208" s="81">
        <v>165</v>
      </c>
      <c r="P208" s="81" t="s">
        <v>1303</v>
      </c>
      <c r="Q208" s="82" t="s">
        <v>1300</v>
      </c>
      <c r="R208" s="41" t="s">
        <v>1301</v>
      </c>
      <c r="S208" s="138"/>
      <c r="T208" s="80" t="s">
        <v>41</v>
      </c>
      <c r="U208" s="80">
        <v>10</v>
      </c>
      <c r="V208" s="44"/>
      <c r="W208" s="44"/>
      <c r="X208" s="548"/>
      <c r="Y208" s="44" t="s">
        <v>1299</v>
      </c>
      <c r="Z208" s="59"/>
      <c r="AA208" s="216" t="s">
        <v>43</v>
      </c>
      <c r="AB208" s="255"/>
      <c r="AC208" s="240"/>
      <c r="AD208" s="81">
        <v>154</v>
      </c>
      <c r="AE208" s="1" t="s">
        <v>1300</v>
      </c>
      <c r="AF208" s="1" t="s">
        <v>1301</v>
      </c>
      <c r="AG208" s="11"/>
      <c r="AH208" s="11" t="s">
        <v>41</v>
      </c>
      <c r="AI208" s="11" t="s">
        <v>64</v>
      </c>
      <c r="AJ208" s="80">
        <v>10</v>
      </c>
      <c r="AK208" s="6"/>
      <c r="AL208" s="1"/>
      <c r="AM208" s="59"/>
      <c r="AN208" s="1" t="s">
        <v>1299</v>
      </c>
      <c r="AO208" s="59"/>
      <c r="AP208" s="241" t="s">
        <v>43</v>
      </c>
      <c r="AQ208" s="242"/>
      <c r="AS208" s="81" t="s">
        <v>1304</v>
      </c>
      <c r="AT208" s="1" t="s">
        <v>1300</v>
      </c>
      <c r="AU208" s="1" t="s">
        <v>1301</v>
      </c>
      <c r="AV208" s="11"/>
      <c r="AW208" s="11" t="s">
        <v>41</v>
      </c>
      <c r="AX208" s="11" t="s">
        <v>64</v>
      </c>
      <c r="AY208" s="80">
        <v>10</v>
      </c>
      <c r="AZ208" s="6"/>
      <c r="BA208" s="1"/>
      <c r="BB208" s="59"/>
      <c r="BC208" s="1" t="s">
        <v>1299</v>
      </c>
      <c r="BD208" s="59"/>
      <c r="BE208" s="216" t="s">
        <v>396</v>
      </c>
      <c r="BF208" s="260"/>
      <c r="BG208" s="13"/>
    </row>
    <row r="209" spans="1:60" ht="64.5" hidden="1" customHeight="1" outlineLevel="1">
      <c r="A209" s="81">
        <v>172</v>
      </c>
      <c r="B209" s="6" t="s">
        <v>1305</v>
      </c>
      <c r="C209" s="25" t="s">
        <v>1306</v>
      </c>
      <c r="D209" s="1" t="s">
        <v>1307</v>
      </c>
      <c r="E209" s="11" t="s">
        <v>41</v>
      </c>
      <c r="F209" s="80">
        <v>2000</v>
      </c>
      <c r="G209" s="6"/>
      <c r="H209" s="11" t="s">
        <v>43</v>
      </c>
      <c r="I209" s="255"/>
      <c r="J209" s="240"/>
      <c r="K209" s="211" t="s">
        <v>1308</v>
      </c>
      <c r="L209" s="4" t="s">
        <v>1306</v>
      </c>
      <c r="M209" s="81" t="s">
        <v>45</v>
      </c>
      <c r="N209" s="240"/>
      <c r="O209" s="81">
        <v>166</v>
      </c>
      <c r="P209" s="81">
        <v>162</v>
      </c>
      <c r="Q209" s="82" t="s">
        <v>1306</v>
      </c>
      <c r="R209" s="41" t="s">
        <v>1307</v>
      </c>
      <c r="S209" s="138"/>
      <c r="T209" s="80" t="s">
        <v>41</v>
      </c>
      <c r="U209" s="80">
        <v>2000</v>
      </c>
      <c r="V209" s="44"/>
      <c r="W209" s="44"/>
      <c r="X209" s="548"/>
      <c r="Y209" s="44" t="s">
        <v>1305</v>
      </c>
      <c r="Z209" s="59"/>
      <c r="AA209" s="216" t="s">
        <v>43</v>
      </c>
      <c r="AB209" s="255"/>
      <c r="AC209" s="240"/>
      <c r="AD209" s="81">
        <v>155</v>
      </c>
      <c r="AE209" s="1" t="s">
        <v>1306</v>
      </c>
      <c r="AF209" s="1" t="s">
        <v>1309</v>
      </c>
      <c r="AG209" s="11"/>
      <c r="AH209" s="11" t="s">
        <v>41</v>
      </c>
      <c r="AI209" s="11" t="s">
        <v>64</v>
      </c>
      <c r="AJ209" s="80">
        <v>2000</v>
      </c>
      <c r="AK209" s="6"/>
      <c r="AL209" s="1" t="s">
        <v>1310</v>
      </c>
      <c r="AM209" s="59"/>
      <c r="AN209" s="1" t="s">
        <v>1305</v>
      </c>
      <c r="AO209" s="59"/>
      <c r="AP209" s="241" t="s">
        <v>43</v>
      </c>
      <c r="AQ209" s="242"/>
      <c r="AS209" s="81" t="s">
        <v>1311</v>
      </c>
      <c r="AT209" s="1" t="s">
        <v>1306</v>
      </c>
      <c r="AU209" s="1" t="s">
        <v>1309</v>
      </c>
      <c r="AV209" s="11"/>
      <c r="AW209" s="11" t="s">
        <v>41</v>
      </c>
      <c r="AX209" s="11" t="s">
        <v>64</v>
      </c>
      <c r="AY209" s="80">
        <v>2000</v>
      </c>
      <c r="AZ209" s="6"/>
      <c r="BA209" s="1" t="s">
        <v>1310</v>
      </c>
      <c r="BB209" s="59"/>
      <c r="BC209" s="1" t="s">
        <v>1305</v>
      </c>
      <c r="BD209" s="59"/>
      <c r="BE209" s="216" t="s">
        <v>396</v>
      </c>
      <c r="BF209" s="260"/>
      <c r="BG209" s="13"/>
    </row>
    <row r="210" spans="1:60" ht="39" hidden="1" customHeight="1" outlineLevel="1">
      <c r="A210" s="81">
        <v>173</v>
      </c>
      <c r="B210" s="6" t="s">
        <v>1312</v>
      </c>
      <c r="C210" s="25" t="s">
        <v>1313</v>
      </c>
      <c r="D210" s="1" t="s">
        <v>1314</v>
      </c>
      <c r="E210" s="11" t="s">
        <v>41</v>
      </c>
      <c r="F210" s="80">
        <v>1</v>
      </c>
      <c r="G210" s="487" t="s">
        <v>1207</v>
      </c>
      <c r="H210" s="11" t="s">
        <v>43</v>
      </c>
      <c r="I210" s="255"/>
      <c r="J210" s="240"/>
      <c r="K210" s="211" t="s">
        <v>1315</v>
      </c>
      <c r="L210" s="25" t="s">
        <v>1313</v>
      </c>
      <c r="M210" s="81" t="s">
        <v>45</v>
      </c>
      <c r="N210" s="240"/>
      <c r="O210" s="81">
        <v>167</v>
      </c>
      <c r="P210" s="81" t="s">
        <v>1316</v>
      </c>
      <c r="Q210" s="82" t="s">
        <v>1313</v>
      </c>
      <c r="R210" s="41" t="s">
        <v>1314</v>
      </c>
      <c r="S210" s="138"/>
      <c r="T210" s="80" t="s">
        <v>41</v>
      </c>
      <c r="U210" s="80">
        <v>1</v>
      </c>
      <c r="V210" s="44" t="s">
        <v>1317</v>
      </c>
      <c r="W210" s="44"/>
      <c r="X210" s="548"/>
      <c r="Y210" s="44" t="s">
        <v>1312</v>
      </c>
      <c r="Z210" s="59"/>
      <c r="AA210" s="216" t="s">
        <v>43</v>
      </c>
      <c r="AB210" s="255"/>
      <c r="AC210" s="240"/>
      <c r="AD210" s="81">
        <v>156</v>
      </c>
      <c r="AE210" s="1" t="s">
        <v>1313</v>
      </c>
      <c r="AF210" s="1" t="s">
        <v>1314</v>
      </c>
      <c r="AG210" s="11"/>
      <c r="AH210" s="11" t="s">
        <v>41</v>
      </c>
      <c r="AI210" s="11" t="s">
        <v>64</v>
      </c>
      <c r="AJ210" s="80">
        <v>1</v>
      </c>
      <c r="AK210" s="6" t="s">
        <v>1317</v>
      </c>
      <c r="AL210" s="1"/>
      <c r="AM210" s="59"/>
      <c r="AN210" s="1" t="s">
        <v>1312</v>
      </c>
      <c r="AO210" s="59"/>
      <c r="AP210" s="241" t="s">
        <v>43</v>
      </c>
      <c r="AQ210" s="242"/>
      <c r="AS210" s="81" t="s">
        <v>1318</v>
      </c>
      <c r="AT210" s="1" t="s">
        <v>1313</v>
      </c>
      <c r="AU210" s="1" t="s">
        <v>1314</v>
      </c>
      <c r="AV210" s="11"/>
      <c r="AW210" s="11" t="s">
        <v>41</v>
      </c>
      <c r="AX210" s="11" t="s">
        <v>64</v>
      </c>
      <c r="AY210" s="80">
        <v>1</v>
      </c>
      <c r="AZ210" s="6" t="s">
        <v>1317</v>
      </c>
      <c r="BA210" s="1"/>
      <c r="BB210" s="59"/>
      <c r="BC210" s="1" t="s">
        <v>1312</v>
      </c>
      <c r="BD210" s="59"/>
      <c r="BE210" s="216" t="s">
        <v>396</v>
      </c>
      <c r="BF210" s="260"/>
      <c r="BG210" s="13"/>
    </row>
    <row r="211" spans="1:60" ht="51" hidden="1" customHeight="1" outlineLevel="1">
      <c r="A211" s="81">
        <v>174</v>
      </c>
      <c r="B211" s="6" t="s">
        <v>1319</v>
      </c>
      <c r="C211" s="25" t="s">
        <v>1320</v>
      </c>
      <c r="D211" s="1" t="s">
        <v>1321</v>
      </c>
      <c r="E211" s="11" t="s">
        <v>41</v>
      </c>
      <c r="F211" s="80">
        <v>10</v>
      </c>
      <c r="G211" s="6" t="s">
        <v>1322</v>
      </c>
      <c r="H211" s="11" t="s">
        <v>43</v>
      </c>
      <c r="I211" s="197"/>
      <c r="J211" s="240"/>
      <c r="K211" s="211" t="s">
        <v>1323</v>
      </c>
      <c r="L211" s="25" t="s">
        <v>1320</v>
      </c>
      <c r="M211" s="81" t="s">
        <v>45</v>
      </c>
      <c r="N211" s="240"/>
      <c r="O211" s="81">
        <v>168</v>
      </c>
      <c r="P211" s="81" t="s">
        <v>1324</v>
      </c>
      <c r="Q211" s="82" t="s">
        <v>1320</v>
      </c>
      <c r="R211" s="41" t="s">
        <v>1325</v>
      </c>
      <c r="S211" s="138"/>
      <c r="T211" s="80" t="s">
        <v>41</v>
      </c>
      <c r="U211" s="80">
        <v>10</v>
      </c>
      <c r="V211" s="44"/>
      <c r="W211" s="44"/>
      <c r="X211" s="548"/>
      <c r="Y211" s="44" t="s">
        <v>1319</v>
      </c>
      <c r="Z211" s="59"/>
      <c r="AA211" s="216" t="s">
        <v>43</v>
      </c>
      <c r="AB211" s="255"/>
      <c r="AC211" s="240"/>
      <c r="AD211" s="81">
        <v>157</v>
      </c>
      <c r="AE211" s="1" t="s">
        <v>1320</v>
      </c>
      <c r="AF211" s="1" t="s">
        <v>1325</v>
      </c>
      <c r="AG211" s="11"/>
      <c r="AH211" s="11" t="s">
        <v>41</v>
      </c>
      <c r="AI211" s="11" t="s">
        <v>49</v>
      </c>
      <c r="AJ211" s="80">
        <v>10</v>
      </c>
      <c r="AK211" s="6"/>
      <c r="AL211" s="1"/>
      <c r="AM211" s="59"/>
      <c r="AN211" s="1" t="s">
        <v>1319</v>
      </c>
      <c r="AO211" s="59"/>
      <c r="AP211" s="241" t="s">
        <v>43</v>
      </c>
      <c r="AQ211" s="242"/>
      <c r="AS211" s="81" t="s">
        <v>1326</v>
      </c>
      <c r="AT211" s="1" t="s">
        <v>1320</v>
      </c>
      <c r="AU211" s="1" t="s">
        <v>1325</v>
      </c>
      <c r="AV211" s="11"/>
      <c r="AW211" s="11" t="s">
        <v>41</v>
      </c>
      <c r="AX211" s="11" t="s">
        <v>49</v>
      </c>
      <c r="AY211" s="80">
        <v>10</v>
      </c>
      <c r="AZ211" s="6"/>
      <c r="BA211" s="1"/>
      <c r="BB211" s="59"/>
      <c r="BC211" s="1" t="s">
        <v>1319</v>
      </c>
      <c r="BD211" s="59"/>
      <c r="BE211" s="216" t="s">
        <v>396</v>
      </c>
      <c r="BF211" s="260"/>
      <c r="BG211" s="13"/>
    </row>
    <row r="212" spans="1:60" ht="48.75" hidden="1" customHeight="1" outlineLevel="1">
      <c r="A212" s="81">
        <v>175</v>
      </c>
      <c r="B212" s="6" t="s">
        <v>1327</v>
      </c>
      <c r="C212" s="25" t="s">
        <v>1328</v>
      </c>
      <c r="D212" s="1" t="s">
        <v>1329</v>
      </c>
      <c r="E212" s="11" t="s">
        <v>41</v>
      </c>
      <c r="F212" s="80">
        <v>20</v>
      </c>
      <c r="G212" s="6"/>
      <c r="H212" s="11" t="s">
        <v>43</v>
      </c>
      <c r="I212" s="255"/>
      <c r="J212" s="240"/>
      <c r="K212" s="211" t="s">
        <v>1330</v>
      </c>
      <c r="L212" s="25" t="s">
        <v>1328</v>
      </c>
      <c r="M212" s="81" t="s">
        <v>45</v>
      </c>
      <c r="N212" s="240"/>
      <c r="O212" s="81">
        <v>169</v>
      </c>
      <c r="P212" s="81" t="s">
        <v>1331</v>
      </c>
      <c r="Q212" s="82" t="s">
        <v>1328</v>
      </c>
      <c r="R212" s="41" t="s">
        <v>1332</v>
      </c>
      <c r="S212" s="138"/>
      <c r="T212" s="80" t="s">
        <v>41</v>
      </c>
      <c r="U212" s="80">
        <v>20</v>
      </c>
      <c r="V212" s="44"/>
      <c r="W212" s="44"/>
      <c r="X212" s="548"/>
      <c r="Y212" s="44" t="s">
        <v>1327</v>
      </c>
      <c r="Z212" s="58"/>
      <c r="AA212" s="216" t="s">
        <v>43</v>
      </c>
      <c r="AB212" s="255"/>
      <c r="AC212" s="240"/>
      <c r="AD212" s="81">
        <v>158</v>
      </c>
      <c r="AE212" s="1" t="s">
        <v>1328</v>
      </c>
      <c r="AF212" s="1" t="s">
        <v>1332</v>
      </c>
      <c r="AG212" s="11"/>
      <c r="AH212" s="11" t="s">
        <v>41</v>
      </c>
      <c r="AI212" s="11" t="s">
        <v>64</v>
      </c>
      <c r="AJ212" s="80">
        <v>20</v>
      </c>
      <c r="AK212" s="6"/>
      <c r="AL212" s="1"/>
      <c r="AM212" s="59"/>
      <c r="AN212" s="6" t="s">
        <v>1327</v>
      </c>
      <c r="AO212" s="58"/>
      <c r="AP212" s="241" t="s">
        <v>43</v>
      </c>
      <c r="AQ212" s="242"/>
      <c r="AS212" s="81" t="s">
        <v>1333</v>
      </c>
      <c r="AT212" s="1" t="s">
        <v>1328</v>
      </c>
      <c r="AU212" s="1" t="s">
        <v>1332</v>
      </c>
      <c r="AV212" s="11"/>
      <c r="AW212" s="11" t="s">
        <v>41</v>
      </c>
      <c r="AX212" s="11" t="s">
        <v>64</v>
      </c>
      <c r="AY212" s="80">
        <v>20</v>
      </c>
      <c r="AZ212" s="6"/>
      <c r="BA212" s="1"/>
      <c r="BB212" s="59"/>
      <c r="BC212" s="6" t="s">
        <v>1327</v>
      </c>
      <c r="BD212" s="58"/>
      <c r="BE212" s="216" t="s">
        <v>396</v>
      </c>
      <c r="BF212" s="260"/>
      <c r="BG212" s="13"/>
    </row>
    <row r="213" spans="1:60" ht="15.75" customHeight="1" collapsed="1">
      <c r="A213" s="145"/>
      <c r="B213" s="661" t="s">
        <v>1334</v>
      </c>
      <c r="C213" s="671" t="s">
        <v>1335</v>
      </c>
      <c r="D213" s="89"/>
      <c r="E213" s="89"/>
      <c r="F213" s="89"/>
      <c r="G213" s="289"/>
      <c r="H213" s="290"/>
      <c r="I213" s="201"/>
      <c r="J213" s="160"/>
      <c r="K213" s="208" t="s">
        <v>1336</v>
      </c>
      <c r="L213" s="208" t="s">
        <v>1335</v>
      </c>
      <c r="M213" s="317"/>
      <c r="N213" s="160"/>
      <c r="O213" s="146"/>
      <c r="P213" s="145"/>
      <c r="Q213" s="522" t="s">
        <v>1337</v>
      </c>
      <c r="R213" s="522"/>
      <c r="S213" s="522"/>
      <c r="T213" s="522"/>
      <c r="U213" s="522"/>
      <c r="V213" s="291"/>
      <c r="W213" s="130"/>
      <c r="X213" s="538"/>
      <c r="Y213" s="523" t="s">
        <v>1334</v>
      </c>
      <c r="Z213" s="45"/>
      <c r="AA213" s="111"/>
      <c r="AB213" s="201"/>
      <c r="AC213" s="160"/>
      <c r="AD213" s="110"/>
      <c r="AE213" s="688" t="s">
        <v>1338</v>
      </c>
      <c r="AF213" s="689"/>
      <c r="AG213" s="689"/>
      <c r="AH213" s="689"/>
      <c r="AI213" s="690"/>
      <c r="AJ213" s="110"/>
      <c r="AK213" s="110"/>
      <c r="AL213" s="110"/>
      <c r="AM213" s="126"/>
      <c r="AN213" s="155" t="s">
        <v>1334</v>
      </c>
      <c r="AO213" s="32"/>
      <c r="AP213" s="108"/>
      <c r="AQ213" s="191"/>
      <c r="AS213" s="688" t="s">
        <v>1339</v>
      </c>
      <c r="AT213" s="689"/>
      <c r="AU213" s="690"/>
      <c r="AV213" s="143"/>
      <c r="AW213" s="143"/>
      <c r="AX213" s="108"/>
      <c r="AY213" s="291"/>
      <c r="AZ213" s="143"/>
      <c r="BA213" s="110"/>
      <c r="BB213" s="126"/>
      <c r="BC213" s="155" t="s">
        <v>1334</v>
      </c>
      <c r="BD213" s="32"/>
      <c r="BE213" s="107"/>
      <c r="BF213" s="123"/>
      <c r="BG213" s="671" t="s">
        <v>1340</v>
      </c>
    </row>
    <row r="214" spans="1:60" s="645" customFormat="1" ht="14.25" hidden="1" customHeight="1" outlineLevel="1">
      <c r="A214" s="508"/>
      <c r="B214" s="512"/>
      <c r="C214" s="509"/>
      <c r="D214" s="510"/>
      <c r="E214" s="515"/>
      <c r="F214" s="516"/>
      <c r="G214" s="512"/>
      <c r="H214" s="511" t="s">
        <v>258</v>
      </c>
      <c r="I214" s="640">
        <v>2017</v>
      </c>
      <c r="J214" s="637"/>
      <c r="K214" s="513"/>
      <c r="L214" s="512"/>
      <c r="M214" s="508"/>
      <c r="N214" s="637"/>
      <c r="O214" s="508">
        <v>170</v>
      </c>
      <c r="P214" s="508">
        <v>166</v>
      </c>
      <c r="Q214" s="636" t="s">
        <v>1341</v>
      </c>
      <c r="R214" s="638" t="s">
        <v>1342</v>
      </c>
      <c r="S214" s="516"/>
      <c r="T214" s="516" t="s">
        <v>41</v>
      </c>
      <c r="U214" s="516" t="s">
        <v>384</v>
      </c>
      <c r="V214" s="636"/>
      <c r="W214" s="638" t="s">
        <v>1343</v>
      </c>
      <c r="X214" s="513"/>
      <c r="Y214" s="636" t="s">
        <v>583</v>
      </c>
      <c r="Z214" s="510"/>
      <c r="AA214" s="639" t="s">
        <v>43</v>
      </c>
      <c r="AB214" s="640"/>
      <c r="AC214" s="637"/>
      <c r="AD214" s="508">
        <v>159</v>
      </c>
      <c r="AE214" s="510" t="s">
        <v>1341</v>
      </c>
      <c r="AF214" s="510" t="s">
        <v>581</v>
      </c>
      <c r="AG214" s="515"/>
      <c r="AH214" s="515" t="s">
        <v>41</v>
      </c>
      <c r="AI214" s="511" t="s">
        <v>64</v>
      </c>
      <c r="AJ214" s="516" t="s">
        <v>384</v>
      </c>
      <c r="AK214" s="512"/>
      <c r="AL214" s="510" t="s">
        <v>1344</v>
      </c>
      <c r="AM214" s="637"/>
      <c r="AN214" s="510" t="s">
        <v>583</v>
      </c>
      <c r="AO214" s="510"/>
      <c r="AP214" s="641" t="s">
        <v>43</v>
      </c>
      <c r="AQ214" s="642"/>
      <c r="AR214" s="643"/>
      <c r="AS214" s="508">
        <v>159</v>
      </c>
      <c r="AT214" s="510" t="s">
        <v>1341</v>
      </c>
      <c r="AU214" s="510" t="s">
        <v>581</v>
      </c>
      <c r="AV214" s="515"/>
      <c r="AW214" s="515" t="s">
        <v>41</v>
      </c>
      <c r="AX214" s="511" t="s">
        <v>64</v>
      </c>
      <c r="AY214" s="516" t="s">
        <v>384</v>
      </c>
      <c r="AZ214" s="512"/>
      <c r="BA214" s="510" t="s">
        <v>1344</v>
      </c>
      <c r="BB214" s="510"/>
      <c r="BC214" s="510" t="s">
        <v>583</v>
      </c>
      <c r="BD214" s="510"/>
      <c r="BE214" s="639"/>
      <c r="BF214" s="639"/>
      <c r="BG214" s="644" t="s">
        <v>1345</v>
      </c>
      <c r="BH214" s="643"/>
    </row>
    <row r="215" spans="1:60" ht="16.5" hidden="1" customHeight="1" outlineLevel="1">
      <c r="A215" s="81">
        <v>176</v>
      </c>
      <c r="B215" s="6" t="s">
        <v>828</v>
      </c>
      <c r="C215" s="25" t="s">
        <v>587</v>
      </c>
      <c r="D215" s="1" t="s">
        <v>623</v>
      </c>
      <c r="E215" s="237" t="s">
        <v>41</v>
      </c>
      <c r="F215" s="138" t="s">
        <v>589</v>
      </c>
      <c r="G215" s="6"/>
      <c r="H215" s="11" t="s">
        <v>43</v>
      </c>
      <c r="I215" s="197"/>
      <c r="J215" s="240"/>
      <c r="K215" s="139" t="s">
        <v>72</v>
      </c>
      <c r="L215" s="6"/>
      <c r="M215" s="80"/>
      <c r="N215" s="240"/>
      <c r="O215" s="81">
        <v>171</v>
      </c>
      <c r="P215" s="81">
        <v>167</v>
      </c>
      <c r="Q215" s="82" t="s">
        <v>590</v>
      </c>
      <c r="R215" s="41" t="s">
        <v>623</v>
      </c>
      <c r="S215" s="138"/>
      <c r="T215" s="138" t="s">
        <v>41</v>
      </c>
      <c r="U215" s="138" t="s">
        <v>589</v>
      </c>
      <c r="V215" s="44"/>
      <c r="W215" s="41"/>
      <c r="X215" s="525"/>
      <c r="Y215" s="44" t="s">
        <v>828</v>
      </c>
      <c r="Z215" s="58"/>
      <c r="AA215" s="51" t="s">
        <v>43</v>
      </c>
      <c r="AB215" s="197"/>
      <c r="AC215" s="240"/>
      <c r="AD215" s="80">
        <v>160</v>
      </c>
      <c r="AE215" s="1" t="s">
        <v>590</v>
      </c>
      <c r="AF215" s="1" t="s">
        <v>588</v>
      </c>
      <c r="AG215" s="237"/>
      <c r="AH215" s="237" t="s">
        <v>41</v>
      </c>
      <c r="AI215" s="11" t="s">
        <v>64</v>
      </c>
      <c r="AJ215" s="138" t="s">
        <v>589</v>
      </c>
      <c r="AK215" s="6"/>
      <c r="AL215" s="1" t="s">
        <v>591</v>
      </c>
      <c r="AM215" s="262"/>
      <c r="AN215" s="6" t="s">
        <v>828</v>
      </c>
      <c r="AO215" s="58"/>
      <c r="AP215" s="241" t="s">
        <v>43</v>
      </c>
      <c r="AQ215" s="242"/>
      <c r="AS215" s="80">
        <v>160</v>
      </c>
      <c r="AT215" s="1" t="s">
        <v>590</v>
      </c>
      <c r="AU215" s="1" t="s">
        <v>588</v>
      </c>
      <c r="AV215" s="237"/>
      <c r="AW215" s="237" t="s">
        <v>41</v>
      </c>
      <c r="AX215" s="11" t="s">
        <v>64</v>
      </c>
      <c r="AY215" s="138" t="s">
        <v>589</v>
      </c>
      <c r="AZ215" s="6"/>
      <c r="BA215" s="1" t="s">
        <v>591</v>
      </c>
      <c r="BB215" s="59"/>
      <c r="BC215" s="6" t="s">
        <v>828</v>
      </c>
      <c r="BD215" s="58"/>
      <c r="BE215" s="51"/>
      <c r="BF215" s="66"/>
      <c r="BG215" s="170" t="s">
        <v>1346</v>
      </c>
    </row>
    <row r="216" spans="1:60" ht="15" hidden="1" customHeight="1" outlineLevel="1">
      <c r="A216" s="298"/>
      <c r="B216" s="54"/>
      <c r="C216" s="249"/>
      <c r="D216" s="250"/>
      <c r="E216" s="3"/>
      <c r="F216" s="40"/>
      <c r="G216" s="252"/>
      <c r="H216" s="57"/>
      <c r="I216" s="199"/>
      <c r="J216" s="62"/>
      <c r="K216" s="38" t="s">
        <v>72</v>
      </c>
      <c r="L216" s="8"/>
      <c r="M216" s="84"/>
      <c r="N216" s="62"/>
      <c r="O216" s="283"/>
      <c r="P216" s="298"/>
      <c r="Q216" s="283"/>
      <c r="R216" s="251"/>
      <c r="S216" s="40"/>
      <c r="T216" s="40"/>
      <c r="U216" s="40"/>
      <c r="V216" s="526"/>
      <c r="W216" s="40"/>
      <c r="X216" s="525"/>
      <c r="Y216" s="38"/>
      <c r="Z216" s="58"/>
      <c r="AA216" s="54"/>
      <c r="AB216" s="199"/>
      <c r="AC216" s="62"/>
      <c r="AD216" s="57"/>
      <c r="AE216" s="57"/>
      <c r="AF216" s="57"/>
      <c r="AG216" s="57"/>
      <c r="AH216" s="57"/>
      <c r="AI216" s="57"/>
      <c r="AJ216" s="57"/>
      <c r="AK216" s="57"/>
      <c r="AL216" s="57"/>
      <c r="AM216" s="37"/>
      <c r="AN216" s="57"/>
      <c r="AO216" s="37"/>
      <c r="AP216" s="57"/>
      <c r="AQ216" s="192"/>
      <c r="AS216" s="248" t="s">
        <v>258</v>
      </c>
      <c r="AT216" s="249" t="s">
        <v>259</v>
      </c>
      <c r="AU216" s="250"/>
      <c r="AV216" s="3"/>
      <c r="AW216" s="3"/>
      <c r="AX216" s="253"/>
      <c r="AY216" s="40"/>
      <c r="AZ216" s="252"/>
      <c r="BA216" s="3"/>
      <c r="BB216" s="59"/>
      <c r="BC216" s="8"/>
      <c r="BD216" s="58"/>
      <c r="BE216" s="54" t="s">
        <v>258</v>
      </c>
      <c r="BF216" s="66"/>
      <c r="BG216" s="172" t="s">
        <v>1347</v>
      </c>
    </row>
    <row r="217" spans="1:60" ht="19.5" hidden="1" customHeight="1" outlineLevel="1">
      <c r="A217" s="81">
        <v>178</v>
      </c>
      <c r="B217" s="6" t="s">
        <v>731</v>
      </c>
      <c r="C217" s="25" t="s">
        <v>597</v>
      </c>
      <c r="D217" s="1" t="s">
        <v>628</v>
      </c>
      <c r="E217" s="11" t="s">
        <v>41</v>
      </c>
      <c r="F217" s="80" t="s">
        <v>589</v>
      </c>
      <c r="G217" s="6"/>
      <c r="H217" s="11" t="s">
        <v>43</v>
      </c>
      <c r="I217" s="197"/>
      <c r="J217" s="240"/>
      <c r="K217" s="139" t="s">
        <v>72</v>
      </c>
      <c r="L217" s="6"/>
      <c r="M217" s="80"/>
      <c r="N217" s="240"/>
      <c r="O217" s="81">
        <v>172</v>
      </c>
      <c r="P217" s="81">
        <v>168</v>
      </c>
      <c r="Q217" s="82" t="s">
        <v>599</v>
      </c>
      <c r="R217" s="41" t="s">
        <v>628</v>
      </c>
      <c r="S217" s="80"/>
      <c r="T217" s="80" t="s">
        <v>41</v>
      </c>
      <c r="U217" s="80" t="s">
        <v>589</v>
      </c>
      <c r="V217" s="44" t="s">
        <v>913</v>
      </c>
      <c r="W217" s="41" t="s">
        <v>734</v>
      </c>
      <c r="X217" s="525"/>
      <c r="Y217" s="44" t="s">
        <v>731</v>
      </c>
      <c r="Z217" s="58"/>
      <c r="AA217" s="51" t="s">
        <v>43</v>
      </c>
      <c r="AB217" s="197"/>
      <c r="AC217" s="240"/>
      <c r="AD217" s="80">
        <v>161</v>
      </c>
      <c r="AE217" s="1" t="s">
        <v>599</v>
      </c>
      <c r="AF217" s="1" t="s">
        <v>598</v>
      </c>
      <c r="AG217" s="11"/>
      <c r="AH217" s="11" t="s">
        <v>41</v>
      </c>
      <c r="AI217" s="11" t="s">
        <v>64</v>
      </c>
      <c r="AJ217" s="80" t="s">
        <v>589</v>
      </c>
      <c r="AK217" s="6" t="s">
        <v>630</v>
      </c>
      <c r="AL217" s="1" t="s">
        <v>603</v>
      </c>
      <c r="AM217" s="59"/>
      <c r="AN217" s="6" t="s">
        <v>731</v>
      </c>
      <c r="AO217" s="58"/>
      <c r="AP217" s="241" t="s">
        <v>43</v>
      </c>
      <c r="AQ217" s="242"/>
      <c r="AS217" s="80">
        <v>161</v>
      </c>
      <c r="AT217" s="1" t="s">
        <v>599</v>
      </c>
      <c r="AU217" s="1" t="s">
        <v>598</v>
      </c>
      <c r="AV217" s="11"/>
      <c r="AW217" s="11" t="s">
        <v>41</v>
      </c>
      <c r="AX217" s="11" t="s">
        <v>64</v>
      </c>
      <c r="AY217" s="80" t="s">
        <v>589</v>
      </c>
      <c r="AZ217" s="6" t="s">
        <v>630</v>
      </c>
      <c r="BA217" s="1" t="s">
        <v>603</v>
      </c>
      <c r="BB217" s="59"/>
      <c r="BC217" s="6" t="s">
        <v>731</v>
      </c>
      <c r="BD217" s="58"/>
      <c r="BE217" s="51"/>
      <c r="BF217" s="66"/>
      <c r="BG217" s="170" t="s">
        <v>1348</v>
      </c>
    </row>
    <row r="218" spans="1:60" ht="39" hidden="1" customHeight="1" outlineLevel="1">
      <c r="A218" s="81">
        <v>179</v>
      </c>
      <c r="B218" s="6" t="s">
        <v>605</v>
      </c>
      <c r="C218" s="25" t="s">
        <v>606</v>
      </c>
      <c r="D218" s="1" t="s">
        <v>607</v>
      </c>
      <c r="E218" s="11" t="s">
        <v>608</v>
      </c>
      <c r="F218" s="80" t="s">
        <v>589</v>
      </c>
      <c r="G218" s="6"/>
      <c r="H218" s="11" t="s">
        <v>43</v>
      </c>
      <c r="I218" s="197"/>
      <c r="J218" s="240"/>
      <c r="K218" s="139" t="s">
        <v>72</v>
      </c>
      <c r="L218" s="6"/>
      <c r="M218" s="80"/>
      <c r="N218" s="240"/>
      <c r="O218" s="81">
        <v>173</v>
      </c>
      <c r="P218" s="81">
        <v>169</v>
      </c>
      <c r="Q218" s="82" t="s">
        <v>609</v>
      </c>
      <c r="R218" s="41" t="s">
        <v>607</v>
      </c>
      <c r="S218" s="80"/>
      <c r="T218" s="80" t="s">
        <v>608</v>
      </c>
      <c r="U218" s="80" t="s">
        <v>589</v>
      </c>
      <c r="V218" s="44"/>
      <c r="W218" s="44"/>
      <c r="X218" s="525"/>
      <c r="Y218" s="44" t="s">
        <v>605</v>
      </c>
      <c r="Z218" s="58"/>
      <c r="AA218" s="51" t="s">
        <v>43</v>
      </c>
      <c r="AB218" s="197"/>
      <c r="AC218" s="240"/>
      <c r="AD218" s="80">
        <v>162</v>
      </c>
      <c r="AE218" s="1" t="s">
        <v>609</v>
      </c>
      <c r="AF218" s="1" t="s">
        <v>607</v>
      </c>
      <c r="AG218" s="11"/>
      <c r="AH218" s="11" t="s">
        <v>608</v>
      </c>
      <c r="AI218" s="11" t="s">
        <v>64</v>
      </c>
      <c r="AJ218" s="80" t="s">
        <v>589</v>
      </c>
      <c r="AK218" s="6"/>
      <c r="AL218" s="1"/>
      <c r="AM218" s="59"/>
      <c r="AN218" s="6" t="s">
        <v>605</v>
      </c>
      <c r="AO218" s="58"/>
      <c r="AP218" s="241" t="s">
        <v>43</v>
      </c>
      <c r="AQ218" s="242"/>
      <c r="AS218" s="80">
        <v>162</v>
      </c>
      <c r="AT218" s="1" t="s">
        <v>609</v>
      </c>
      <c r="AU218" s="1" t="s">
        <v>607</v>
      </c>
      <c r="AV218" s="11"/>
      <c r="AW218" s="11" t="s">
        <v>608</v>
      </c>
      <c r="AX218" s="11" t="s">
        <v>64</v>
      </c>
      <c r="AY218" s="80" t="s">
        <v>589</v>
      </c>
      <c r="AZ218" s="6"/>
      <c r="BA218" s="1"/>
      <c r="BB218" s="59"/>
      <c r="BC218" s="6" t="s">
        <v>605</v>
      </c>
      <c r="BD218" s="58"/>
      <c r="BE218" s="51"/>
      <c r="BF218" s="66"/>
      <c r="BG218" s="170" t="s">
        <v>1349</v>
      </c>
    </row>
    <row r="219" spans="1:60" ht="117.75" hidden="1" customHeight="1" outlineLevel="1">
      <c r="A219" s="81">
        <v>180</v>
      </c>
      <c r="B219" s="6" t="s">
        <v>1350</v>
      </c>
      <c r="C219" s="25" t="s">
        <v>1351</v>
      </c>
      <c r="D219" s="82" t="s">
        <v>1352</v>
      </c>
      <c r="E219" s="11" t="s">
        <v>41</v>
      </c>
      <c r="F219" s="80">
        <v>120</v>
      </c>
      <c r="G219" s="6"/>
      <c r="H219" s="11" t="s">
        <v>43</v>
      </c>
      <c r="I219" s="198"/>
      <c r="J219" s="240"/>
      <c r="K219" s="210" t="s">
        <v>1353</v>
      </c>
      <c r="L219" s="4" t="s">
        <v>1351</v>
      </c>
      <c r="M219" s="81" t="s">
        <v>45</v>
      </c>
      <c r="N219" s="240"/>
      <c r="O219" s="81">
        <v>174</v>
      </c>
      <c r="P219" s="81">
        <v>170</v>
      </c>
      <c r="Q219" s="82" t="s">
        <v>1351</v>
      </c>
      <c r="R219" s="82" t="s">
        <v>1352</v>
      </c>
      <c r="S219" s="80" t="s">
        <v>63</v>
      </c>
      <c r="T219" s="80" t="s">
        <v>41</v>
      </c>
      <c r="U219" s="80">
        <v>120</v>
      </c>
      <c r="V219" s="44"/>
      <c r="W219" s="39" t="s">
        <v>1354</v>
      </c>
      <c r="X219" s="525"/>
      <c r="Y219" s="44" t="s">
        <v>1350</v>
      </c>
      <c r="Z219" s="58"/>
      <c r="AA219" s="51" t="s">
        <v>43</v>
      </c>
      <c r="AB219" s="198"/>
      <c r="AC219" s="240"/>
      <c r="AD219" s="80">
        <v>163</v>
      </c>
      <c r="AE219" s="1" t="s">
        <v>1351</v>
      </c>
      <c r="AF219" s="1" t="s">
        <v>1355</v>
      </c>
      <c r="AG219" s="11" t="s">
        <v>63</v>
      </c>
      <c r="AH219" s="11" t="s">
        <v>41</v>
      </c>
      <c r="AI219" s="246" t="s">
        <v>64</v>
      </c>
      <c r="AJ219" s="80">
        <v>120</v>
      </c>
      <c r="AK219" s="6"/>
      <c r="AL219" s="20" t="s">
        <v>1356</v>
      </c>
      <c r="AM219" s="72"/>
      <c r="AN219" s="6" t="s">
        <v>1350</v>
      </c>
      <c r="AO219" s="58"/>
      <c r="AP219" s="241" t="s">
        <v>43</v>
      </c>
      <c r="AQ219" s="242"/>
      <c r="AS219" s="80">
        <v>163</v>
      </c>
      <c r="AT219" s="1" t="s">
        <v>1351</v>
      </c>
      <c r="AU219" s="1" t="s">
        <v>1355</v>
      </c>
      <c r="AV219" s="11" t="s">
        <v>63</v>
      </c>
      <c r="AW219" s="11" t="s">
        <v>41</v>
      </c>
      <c r="AX219" s="246" t="s">
        <v>64</v>
      </c>
      <c r="AY219" s="80">
        <v>120</v>
      </c>
      <c r="AZ219" s="6"/>
      <c r="BA219" s="20" t="s">
        <v>1356</v>
      </c>
      <c r="BB219" s="72"/>
      <c r="BC219" s="6" t="s">
        <v>1350</v>
      </c>
      <c r="BD219" s="58"/>
      <c r="BE219" s="53"/>
      <c r="BF219" s="65"/>
      <c r="BG219" s="170" t="s">
        <v>1357</v>
      </c>
    </row>
    <row r="220" spans="1:60" ht="165.75" hidden="1" customHeight="1" outlineLevel="1">
      <c r="A220" s="81">
        <v>181</v>
      </c>
      <c r="B220" s="6" t="s">
        <v>1358</v>
      </c>
      <c r="C220" s="25" t="s">
        <v>1359</v>
      </c>
      <c r="D220" s="82" t="s">
        <v>1360</v>
      </c>
      <c r="E220" s="11" t="s">
        <v>41</v>
      </c>
      <c r="F220" s="80">
        <v>20</v>
      </c>
      <c r="G220" s="6" t="s">
        <v>1361</v>
      </c>
      <c r="H220" s="11" t="s">
        <v>43</v>
      </c>
      <c r="I220" s="198"/>
      <c r="J220" s="240"/>
      <c r="K220" s="210" t="s">
        <v>1362</v>
      </c>
      <c r="L220" s="4" t="s">
        <v>1359</v>
      </c>
      <c r="M220" s="81" t="s">
        <v>45</v>
      </c>
      <c r="N220" s="240"/>
      <c r="O220" s="81">
        <v>175</v>
      </c>
      <c r="P220" s="81">
        <v>171</v>
      </c>
      <c r="Q220" s="82" t="s">
        <v>1359</v>
      </c>
      <c r="R220" s="82" t="s">
        <v>1360</v>
      </c>
      <c r="S220" s="80"/>
      <c r="T220" s="80" t="s">
        <v>41</v>
      </c>
      <c r="U220" s="80">
        <v>20</v>
      </c>
      <c r="V220" s="44" t="s">
        <v>1363</v>
      </c>
      <c r="W220" s="39" t="s">
        <v>1364</v>
      </c>
      <c r="X220" s="525"/>
      <c r="Y220" s="44" t="s">
        <v>1358</v>
      </c>
      <c r="Z220" s="59"/>
      <c r="AA220" s="51" t="s">
        <v>43</v>
      </c>
      <c r="AB220" s="198"/>
      <c r="AC220" s="240"/>
      <c r="AD220" s="81">
        <v>164</v>
      </c>
      <c r="AE220" s="1" t="s">
        <v>1359</v>
      </c>
      <c r="AF220" s="1" t="s">
        <v>1365</v>
      </c>
      <c r="AG220" s="11"/>
      <c r="AH220" s="11" t="s">
        <v>41</v>
      </c>
      <c r="AI220" s="11" t="s">
        <v>49</v>
      </c>
      <c r="AJ220" s="80">
        <v>20</v>
      </c>
      <c r="AK220" s="6" t="s">
        <v>1366</v>
      </c>
      <c r="AL220" s="20" t="s">
        <v>1367</v>
      </c>
      <c r="AM220" s="72"/>
      <c r="AN220" s="1" t="s">
        <v>1358</v>
      </c>
      <c r="AO220" s="59"/>
      <c r="AP220" s="241" t="s">
        <v>43</v>
      </c>
      <c r="AQ220" s="242"/>
      <c r="AS220" s="81" t="s">
        <v>1368</v>
      </c>
      <c r="AT220" s="1" t="s">
        <v>1359</v>
      </c>
      <c r="AU220" s="1" t="s">
        <v>1365</v>
      </c>
      <c r="AV220" s="11"/>
      <c r="AW220" s="11" t="s">
        <v>41</v>
      </c>
      <c r="AX220" s="11" t="s">
        <v>49</v>
      </c>
      <c r="AY220" s="80">
        <v>20</v>
      </c>
      <c r="AZ220" s="6" t="s">
        <v>1366</v>
      </c>
      <c r="BA220" s="20" t="s">
        <v>1367</v>
      </c>
      <c r="BB220" s="72"/>
      <c r="BC220" s="1" t="s">
        <v>1358</v>
      </c>
      <c r="BD220" s="59"/>
      <c r="BE220" s="53"/>
      <c r="BF220" s="65"/>
      <c r="BG220" s="303"/>
    </row>
    <row r="221" spans="1:60" ht="25.5" hidden="1" customHeight="1" outlineLevel="1">
      <c r="A221" s="81">
        <v>182</v>
      </c>
      <c r="B221" s="6" t="s">
        <v>1369</v>
      </c>
      <c r="C221" s="25" t="s">
        <v>1369</v>
      </c>
      <c r="D221" s="1" t="s">
        <v>1370</v>
      </c>
      <c r="E221" s="11" t="s">
        <v>41</v>
      </c>
      <c r="F221" s="80">
        <v>120</v>
      </c>
      <c r="G221" s="6"/>
      <c r="H221" s="55" t="s">
        <v>43</v>
      </c>
      <c r="I221" s="198"/>
      <c r="J221" s="240"/>
      <c r="K221" s="210" t="s">
        <v>1371</v>
      </c>
      <c r="L221" s="4" t="s">
        <v>1369</v>
      </c>
      <c r="M221" s="81" t="s">
        <v>45</v>
      </c>
      <c r="N221" s="240"/>
      <c r="O221" s="81">
        <v>176</v>
      </c>
      <c r="P221" s="81">
        <v>172</v>
      </c>
      <c r="Q221" s="82" t="s">
        <v>1369</v>
      </c>
      <c r="R221" s="41" t="s">
        <v>1370</v>
      </c>
      <c r="S221" s="80"/>
      <c r="T221" s="80" t="s">
        <v>41</v>
      </c>
      <c r="U221" s="80">
        <v>120</v>
      </c>
      <c r="V221" s="44"/>
      <c r="W221" s="44"/>
      <c r="X221" s="525"/>
      <c r="Y221" s="44" t="s">
        <v>1369</v>
      </c>
      <c r="Z221" s="58"/>
      <c r="AA221" s="53" t="s">
        <v>43</v>
      </c>
      <c r="AB221" s="198"/>
      <c r="AC221" s="240"/>
      <c r="AD221" s="81">
        <v>165</v>
      </c>
      <c r="AE221" s="1" t="s">
        <v>1369</v>
      </c>
      <c r="AF221" s="1" t="s">
        <v>1372</v>
      </c>
      <c r="AG221" s="11"/>
      <c r="AH221" s="11" t="s">
        <v>41</v>
      </c>
      <c r="AI221" s="11" t="s">
        <v>64</v>
      </c>
      <c r="AJ221" s="80">
        <v>120</v>
      </c>
      <c r="AK221" s="6"/>
      <c r="AL221" s="20"/>
      <c r="AM221" s="72"/>
      <c r="AN221" s="6" t="s">
        <v>1369</v>
      </c>
      <c r="AO221" s="58"/>
      <c r="AP221" s="241" t="s">
        <v>43</v>
      </c>
      <c r="AQ221" s="242"/>
      <c r="AS221" s="81">
        <v>165</v>
      </c>
      <c r="AT221" s="1" t="s">
        <v>1369</v>
      </c>
      <c r="AU221" s="1" t="s">
        <v>1372</v>
      </c>
      <c r="AV221" s="11"/>
      <c r="AW221" s="11" t="s">
        <v>41</v>
      </c>
      <c r="AX221" s="11" t="s">
        <v>64</v>
      </c>
      <c r="AY221" s="80">
        <v>120</v>
      </c>
      <c r="AZ221" s="6"/>
      <c r="BA221" s="20"/>
      <c r="BB221" s="72"/>
      <c r="BC221" s="6" t="s">
        <v>1369</v>
      </c>
      <c r="BD221" s="58"/>
      <c r="BE221" s="53"/>
      <c r="BF221" s="65"/>
      <c r="BG221" s="170" t="s">
        <v>1373</v>
      </c>
    </row>
    <row r="222" spans="1:60" ht="21.75" hidden="1" customHeight="1" outlineLevel="1">
      <c r="A222" s="81">
        <v>183</v>
      </c>
      <c r="B222" s="6" t="s">
        <v>1374</v>
      </c>
      <c r="C222" s="25" t="s">
        <v>1375</v>
      </c>
      <c r="D222" s="1" t="s">
        <v>1376</v>
      </c>
      <c r="E222" s="11" t="s">
        <v>41</v>
      </c>
      <c r="F222" s="80">
        <v>120</v>
      </c>
      <c r="G222" s="6"/>
      <c r="H222" s="55" t="s">
        <v>43</v>
      </c>
      <c r="I222" s="198"/>
      <c r="J222" s="240"/>
      <c r="K222" s="210" t="s">
        <v>1377</v>
      </c>
      <c r="L222" s="4" t="s">
        <v>1375</v>
      </c>
      <c r="M222" s="81" t="s">
        <v>45</v>
      </c>
      <c r="N222" s="240"/>
      <c r="O222" s="81">
        <v>177</v>
      </c>
      <c r="P222" s="81">
        <v>173</v>
      </c>
      <c r="Q222" s="82" t="s">
        <v>1375</v>
      </c>
      <c r="R222" s="41" t="s">
        <v>1376</v>
      </c>
      <c r="S222" s="80"/>
      <c r="T222" s="80" t="s">
        <v>41</v>
      </c>
      <c r="U222" s="80">
        <v>120</v>
      </c>
      <c r="V222" s="44"/>
      <c r="W222" s="44"/>
      <c r="X222" s="525"/>
      <c r="Y222" s="44" t="s">
        <v>1374</v>
      </c>
      <c r="Z222" s="58"/>
      <c r="AA222" s="53" t="s">
        <v>43</v>
      </c>
      <c r="AB222" s="198"/>
      <c r="AC222" s="240"/>
      <c r="AD222" s="81">
        <v>166</v>
      </c>
      <c r="AE222" s="1" t="s">
        <v>1375</v>
      </c>
      <c r="AF222" s="1" t="s">
        <v>1376</v>
      </c>
      <c r="AG222" s="11"/>
      <c r="AH222" s="11" t="s">
        <v>41</v>
      </c>
      <c r="AI222" s="11" t="s">
        <v>64</v>
      </c>
      <c r="AJ222" s="80">
        <v>120</v>
      </c>
      <c r="AK222" s="6"/>
      <c r="AL222" s="20"/>
      <c r="AM222" s="72"/>
      <c r="AN222" s="6" t="s">
        <v>1374</v>
      </c>
      <c r="AO222" s="58"/>
      <c r="AP222" s="241" t="s">
        <v>43</v>
      </c>
      <c r="AQ222" s="242"/>
      <c r="AS222" s="81">
        <v>166</v>
      </c>
      <c r="AT222" s="1" t="s">
        <v>1375</v>
      </c>
      <c r="AU222" s="1" t="s">
        <v>1376</v>
      </c>
      <c r="AV222" s="11"/>
      <c r="AW222" s="11" t="s">
        <v>41</v>
      </c>
      <c r="AX222" s="11" t="s">
        <v>64</v>
      </c>
      <c r="AY222" s="80">
        <v>120</v>
      </c>
      <c r="AZ222" s="6"/>
      <c r="BA222" s="20"/>
      <c r="BB222" s="72"/>
      <c r="BC222" s="6" t="s">
        <v>1374</v>
      </c>
      <c r="BD222" s="58"/>
      <c r="BE222" s="53"/>
      <c r="BF222" s="65"/>
      <c r="BG222" s="170" t="s">
        <v>1378</v>
      </c>
    </row>
    <row r="223" spans="1:60" ht="22.5" hidden="1" customHeight="1" outlineLevel="1">
      <c r="A223" s="81">
        <v>184</v>
      </c>
      <c r="B223" s="6" t="s">
        <v>1163</v>
      </c>
      <c r="C223" s="25" t="s">
        <v>1163</v>
      </c>
      <c r="D223" s="1" t="s">
        <v>1379</v>
      </c>
      <c r="E223" s="11" t="s">
        <v>41</v>
      </c>
      <c r="F223" s="80">
        <v>120</v>
      </c>
      <c r="G223" s="6"/>
      <c r="H223" s="11" t="s">
        <v>43</v>
      </c>
      <c r="I223" s="198"/>
      <c r="J223" s="240"/>
      <c r="K223" s="210" t="s">
        <v>1380</v>
      </c>
      <c r="L223" s="4" t="s">
        <v>1163</v>
      </c>
      <c r="M223" s="81" t="s">
        <v>45</v>
      </c>
      <c r="N223" s="240"/>
      <c r="O223" s="81">
        <v>178</v>
      </c>
      <c r="P223" s="81">
        <v>174</v>
      </c>
      <c r="Q223" s="82" t="s">
        <v>1163</v>
      </c>
      <c r="R223" s="41" t="s">
        <v>1381</v>
      </c>
      <c r="S223" s="80"/>
      <c r="T223" s="80" t="s">
        <v>41</v>
      </c>
      <c r="U223" s="80">
        <v>120</v>
      </c>
      <c r="V223" s="44"/>
      <c r="W223" s="44"/>
      <c r="X223" s="525"/>
      <c r="Y223" s="44" t="s">
        <v>1163</v>
      </c>
      <c r="Z223" s="58"/>
      <c r="AA223" s="51" t="s">
        <v>43</v>
      </c>
      <c r="AB223" s="198"/>
      <c r="AC223" s="240"/>
      <c r="AD223" s="81">
        <v>167</v>
      </c>
      <c r="AE223" s="1" t="s">
        <v>1163</v>
      </c>
      <c r="AF223" s="1" t="s">
        <v>1382</v>
      </c>
      <c r="AG223" s="11"/>
      <c r="AH223" s="11" t="s">
        <v>41</v>
      </c>
      <c r="AI223" s="11" t="s">
        <v>64</v>
      </c>
      <c r="AJ223" s="80">
        <v>120</v>
      </c>
      <c r="AK223" s="6"/>
      <c r="AL223" s="20"/>
      <c r="AM223" s="72"/>
      <c r="AN223" s="6" t="s">
        <v>1163</v>
      </c>
      <c r="AO223" s="58"/>
      <c r="AP223" s="241" t="s">
        <v>43</v>
      </c>
      <c r="AQ223" s="242"/>
      <c r="AS223" s="81">
        <v>167</v>
      </c>
      <c r="AT223" s="1" t="s">
        <v>1163</v>
      </c>
      <c r="AU223" s="1" t="s">
        <v>1382</v>
      </c>
      <c r="AV223" s="11"/>
      <c r="AW223" s="11" t="s">
        <v>41</v>
      </c>
      <c r="AX223" s="11" t="s">
        <v>64</v>
      </c>
      <c r="AY223" s="80">
        <v>120</v>
      </c>
      <c r="AZ223" s="6"/>
      <c r="BA223" s="20"/>
      <c r="BB223" s="72"/>
      <c r="BC223" s="6" t="s">
        <v>1163</v>
      </c>
      <c r="BD223" s="58"/>
      <c r="BE223" s="53"/>
      <c r="BF223" s="65"/>
      <c r="BG223" s="170" t="s">
        <v>1383</v>
      </c>
    </row>
    <row r="224" spans="1:60" ht="24" hidden="1" customHeight="1" outlineLevel="1">
      <c r="A224" s="81">
        <v>185</v>
      </c>
      <c r="B224" s="6" t="s">
        <v>1384</v>
      </c>
      <c r="C224" s="25" t="s">
        <v>1384</v>
      </c>
      <c r="D224" s="44" t="s">
        <v>1385</v>
      </c>
      <c r="E224" s="11" t="s">
        <v>41</v>
      </c>
      <c r="F224" s="80">
        <v>120</v>
      </c>
      <c r="G224" s="6"/>
      <c r="H224" s="11" t="s">
        <v>43</v>
      </c>
      <c r="I224" s="198"/>
      <c r="J224" s="240"/>
      <c r="K224" s="210" t="s">
        <v>1386</v>
      </c>
      <c r="L224" s="4" t="s">
        <v>1384</v>
      </c>
      <c r="M224" s="81" t="s">
        <v>45</v>
      </c>
      <c r="N224" s="240"/>
      <c r="O224" s="81">
        <v>179</v>
      </c>
      <c r="P224" s="81">
        <v>175</v>
      </c>
      <c r="Q224" s="82" t="s">
        <v>1384</v>
      </c>
      <c r="R224" s="44" t="s">
        <v>1385</v>
      </c>
      <c r="S224" s="80"/>
      <c r="T224" s="80" t="s">
        <v>41</v>
      </c>
      <c r="U224" s="80">
        <v>120</v>
      </c>
      <c r="V224" s="44"/>
      <c r="W224" s="44"/>
      <c r="X224" s="525"/>
      <c r="Y224" s="44" t="s">
        <v>1384</v>
      </c>
      <c r="Z224" s="58"/>
      <c r="AA224" s="51" t="s">
        <v>43</v>
      </c>
      <c r="AB224" s="198"/>
      <c r="AC224" s="240"/>
      <c r="AD224" s="81">
        <v>168</v>
      </c>
      <c r="AE224" s="1" t="s">
        <v>1384</v>
      </c>
      <c r="AF224" s="1" t="s">
        <v>1387</v>
      </c>
      <c r="AG224" s="11"/>
      <c r="AH224" s="11" t="s">
        <v>41</v>
      </c>
      <c r="AI224" s="11" t="s">
        <v>64</v>
      </c>
      <c r="AJ224" s="80">
        <v>120</v>
      </c>
      <c r="AK224" s="6"/>
      <c r="AL224" s="20"/>
      <c r="AM224" s="72"/>
      <c r="AN224" s="6" t="s">
        <v>1384</v>
      </c>
      <c r="AO224" s="58"/>
      <c r="AP224" s="241" t="s">
        <v>43</v>
      </c>
      <c r="AQ224" s="242"/>
      <c r="AS224" s="81">
        <v>168</v>
      </c>
      <c r="AT224" s="1" t="s">
        <v>1384</v>
      </c>
      <c r="AU224" s="1" t="s">
        <v>1387</v>
      </c>
      <c r="AV224" s="11"/>
      <c r="AW224" s="11" t="s">
        <v>41</v>
      </c>
      <c r="AX224" s="11" t="s">
        <v>64</v>
      </c>
      <c r="AY224" s="80">
        <v>120</v>
      </c>
      <c r="AZ224" s="6"/>
      <c r="BA224" s="20"/>
      <c r="BB224" s="72"/>
      <c r="BC224" s="6" t="s">
        <v>1384</v>
      </c>
      <c r="BD224" s="58"/>
      <c r="BE224" s="53"/>
      <c r="BF224" s="65"/>
      <c r="BG224" s="170" t="s">
        <v>1388</v>
      </c>
    </row>
    <row r="225" spans="1:59" ht="39" hidden="1" customHeight="1" outlineLevel="1">
      <c r="A225" s="81">
        <v>186</v>
      </c>
      <c r="B225" s="6" t="s">
        <v>1389</v>
      </c>
      <c r="C225" s="25" t="s">
        <v>1389</v>
      </c>
      <c r="D225" s="1" t="s">
        <v>1390</v>
      </c>
      <c r="E225" s="11" t="s">
        <v>41</v>
      </c>
      <c r="F225" s="80">
        <v>120</v>
      </c>
      <c r="G225" s="6"/>
      <c r="H225" s="11" t="s">
        <v>43</v>
      </c>
      <c r="I225" s="198"/>
      <c r="J225" s="240"/>
      <c r="K225" s="210" t="s">
        <v>1391</v>
      </c>
      <c r="L225" s="4" t="s">
        <v>1389</v>
      </c>
      <c r="M225" s="81" t="s">
        <v>45</v>
      </c>
      <c r="N225" s="240"/>
      <c r="O225" s="81">
        <v>180</v>
      </c>
      <c r="P225" s="81">
        <v>176</v>
      </c>
      <c r="Q225" s="82" t="s">
        <v>1389</v>
      </c>
      <c r="R225" s="41" t="s">
        <v>1390</v>
      </c>
      <c r="S225" s="80"/>
      <c r="T225" s="80" t="s">
        <v>41</v>
      </c>
      <c r="U225" s="80">
        <v>120</v>
      </c>
      <c r="V225" s="44"/>
      <c r="W225" s="44"/>
      <c r="X225" s="525"/>
      <c r="Y225" s="44" t="s">
        <v>1389</v>
      </c>
      <c r="Z225" s="58"/>
      <c r="AA225" s="51" t="s">
        <v>43</v>
      </c>
      <c r="AB225" s="198"/>
      <c r="AC225" s="240"/>
      <c r="AD225" s="81">
        <v>169</v>
      </c>
      <c r="AE225" s="1" t="s">
        <v>1389</v>
      </c>
      <c r="AF225" s="1" t="s">
        <v>1390</v>
      </c>
      <c r="AG225" s="11"/>
      <c r="AH225" s="11" t="s">
        <v>41</v>
      </c>
      <c r="AI225" s="11" t="s">
        <v>64</v>
      </c>
      <c r="AJ225" s="80">
        <v>120</v>
      </c>
      <c r="AK225" s="6"/>
      <c r="AL225" s="20"/>
      <c r="AM225" s="72"/>
      <c r="AN225" s="6" t="s">
        <v>1389</v>
      </c>
      <c r="AO225" s="58"/>
      <c r="AP225" s="241" t="s">
        <v>43</v>
      </c>
      <c r="AQ225" s="242"/>
      <c r="AS225" s="81">
        <v>169</v>
      </c>
      <c r="AT225" s="1" t="s">
        <v>1389</v>
      </c>
      <c r="AU225" s="1" t="s">
        <v>1390</v>
      </c>
      <c r="AV225" s="11"/>
      <c r="AW225" s="11" t="s">
        <v>41</v>
      </c>
      <c r="AX225" s="11" t="s">
        <v>64</v>
      </c>
      <c r="AY225" s="80">
        <v>120</v>
      </c>
      <c r="AZ225" s="6"/>
      <c r="BA225" s="20"/>
      <c r="BB225" s="72"/>
      <c r="BC225" s="6" t="s">
        <v>1389</v>
      </c>
      <c r="BD225" s="58"/>
      <c r="BE225" s="53"/>
      <c r="BF225" s="65"/>
      <c r="BG225" s="170" t="s">
        <v>1392</v>
      </c>
    </row>
    <row r="226" spans="1:59" ht="46.5" hidden="1" customHeight="1" outlineLevel="1">
      <c r="A226" s="81">
        <v>187</v>
      </c>
      <c r="B226" s="6" t="s">
        <v>1393</v>
      </c>
      <c r="C226" s="25" t="s">
        <v>1394</v>
      </c>
      <c r="D226" s="1" t="s">
        <v>1395</v>
      </c>
      <c r="E226" s="11" t="s">
        <v>41</v>
      </c>
      <c r="F226" s="80">
        <v>3</v>
      </c>
      <c r="G226" s="6" t="s">
        <v>989</v>
      </c>
      <c r="H226" s="11" t="s">
        <v>43</v>
      </c>
      <c r="I226" s="304"/>
      <c r="J226" s="161"/>
      <c r="K226" s="210" t="s">
        <v>1396</v>
      </c>
      <c r="L226" s="6" t="s">
        <v>1397</v>
      </c>
      <c r="M226" s="80"/>
      <c r="N226" s="161"/>
      <c r="O226" s="81">
        <v>181</v>
      </c>
      <c r="P226" s="81">
        <v>177</v>
      </c>
      <c r="Q226" s="82" t="s">
        <v>1394</v>
      </c>
      <c r="R226" s="41" t="s">
        <v>1395</v>
      </c>
      <c r="S226" s="80"/>
      <c r="T226" s="80" t="s">
        <v>41</v>
      </c>
      <c r="U226" s="80">
        <v>3</v>
      </c>
      <c r="V226" s="41"/>
      <c r="W226" s="39" t="s">
        <v>1398</v>
      </c>
      <c r="X226" s="550"/>
      <c r="Y226" s="44" t="s">
        <v>1393</v>
      </c>
      <c r="Z226" s="58"/>
      <c r="AA226" s="51" t="s">
        <v>43</v>
      </c>
      <c r="AB226" s="304"/>
      <c r="AC226" s="161"/>
      <c r="AD226" s="81">
        <v>171</v>
      </c>
      <c r="AE226" s="2" t="s">
        <v>1399</v>
      </c>
      <c r="AF226" s="1" t="s">
        <v>1400</v>
      </c>
      <c r="AG226" s="11"/>
      <c r="AH226" s="11" t="s">
        <v>41</v>
      </c>
      <c r="AI226" s="11" t="s">
        <v>64</v>
      </c>
      <c r="AJ226" s="80">
        <v>3</v>
      </c>
      <c r="AK226" s="1"/>
      <c r="AL226" s="20" t="s">
        <v>1398</v>
      </c>
      <c r="AM226" s="72"/>
      <c r="AN226" s="4" t="s">
        <v>1393</v>
      </c>
      <c r="AO226" s="58"/>
      <c r="AP226" s="241" t="s">
        <v>43</v>
      </c>
      <c r="AQ226" s="193"/>
      <c r="AS226" s="81">
        <v>171</v>
      </c>
      <c r="AT226" s="2" t="s">
        <v>1399</v>
      </c>
      <c r="AU226" s="1" t="s">
        <v>1400</v>
      </c>
      <c r="AV226" s="11"/>
      <c r="AW226" s="11" t="s">
        <v>41</v>
      </c>
      <c r="AX226" s="11" t="s">
        <v>64</v>
      </c>
      <c r="AY226" s="80">
        <v>3</v>
      </c>
      <c r="AZ226" s="1"/>
      <c r="BA226" s="20" t="s">
        <v>1398</v>
      </c>
      <c r="BB226" s="72"/>
      <c r="BC226" s="4" t="s">
        <v>1393</v>
      </c>
      <c r="BD226" s="58"/>
      <c r="BE226" s="238"/>
      <c r="BF226" s="260"/>
      <c r="BG226" s="171" t="s">
        <v>1401</v>
      </c>
    </row>
    <row r="227" spans="1:59" ht="51" hidden="1" customHeight="1" outlineLevel="1">
      <c r="A227" s="81">
        <v>188</v>
      </c>
      <c r="B227" s="6" t="s">
        <v>1402</v>
      </c>
      <c r="C227" s="25" t="s">
        <v>1403</v>
      </c>
      <c r="D227" s="1" t="s">
        <v>1404</v>
      </c>
      <c r="E227" s="11" t="s">
        <v>41</v>
      </c>
      <c r="F227" s="80">
        <v>20</v>
      </c>
      <c r="G227" s="1" t="s">
        <v>998</v>
      </c>
      <c r="H227" s="11" t="s">
        <v>43</v>
      </c>
      <c r="I227" s="304"/>
      <c r="J227" s="161"/>
      <c r="K227" s="210" t="s">
        <v>1396</v>
      </c>
      <c r="L227" s="6" t="s">
        <v>1397</v>
      </c>
      <c r="M227" s="80"/>
      <c r="N227" s="161"/>
      <c r="O227" s="81">
        <v>182</v>
      </c>
      <c r="P227" s="81">
        <v>178</v>
      </c>
      <c r="Q227" s="82" t="s">
        <v>1403</v>
      </c>
      <c r="R227" s="41" t="s">
        <v>1404</v>
      </c>
      <c r="S227" s="80"/>
      <c r="T227" s="80" t="s">
        <v>41</v>
      </c>
      <c r="U227" s="80">
        <v>20</v>
      </c>
      <c r="V227" s="41"/>
      <c r="W227" s="39" t="s">
        <v>1405</v>
      </c>
      <c r="X227" s="550"/>
      <c r="Y227" s="44" t="s">
        <v>1402</v>
      </c>
      <c r="Z227" s="58"/>
      <c r="AA227" s="51" t="s">
        <v>43</v>
      </c>
      <c r="AB227" s="304"/>
      <c r="AC227" s="161"/>
      <c r="AD227" s="81">
        <v>170</v>
      </c>
      <c r="AE227" s="2" t="s">
        <v>1397</v>
      </c>
      <c r="AF227" s="1" t="s">
        <v>1406</v>
      </c>
      <c r="AG227" s="11"/>
      <c r="AH227" s="11" t="s">
        <v>41</v>
      </c>
      <c r="AI227" s="11" t="s">
        <v>64</v>
      </c>
      <c r="AJ227" s="80">
        <v>20</v>
      </c>
      <c r="AK227" s="1"/>
      <c r="AL227" s="20" t="s">
        <v>1407</v>
      </c>
      <c r="AM227" s="72"/>
      <c r="AN227" s="4" t="s">
        <v>1402</v>
      </c>
      <c r="AO227" s="58"/>
      <c r="AP227" s="241" t="s">
        <v>43</v>
      </c>
      <c r="AQ227" s="193"/>
      <c r="AS227" s="81">
        <v>170</v>
      </c>
      <c r="AT227" s="2" t="s">
        <v>1397</v>
      </c>
      <c r="AU227" s="1" t="s">
        <v>1406</v>
      </c>
      <c r="AV227" s="11"/>
      <c r="AW227" s="11" t="s">
        <v>41</v>
      </c>
      <c r="AX227" s="11" t="s">
        <v>64</v>
      </c>
      <c r="AY227" s="80">
        <v>20</v>
      </c>
      <c r="AZ227" s="1"/>
      <c r="BA227" s="20" t="s">
        <v>1407</v>
      </c>
      <c r="BB227" s="72"/>
      <c r="BC227" s="4" t="s">
        <v>1402</v>
      </c>
      <c r="BD227" s="58"/>
      <c r="BE227" s="238"/>
      <c r="BF227" s="260"/>
      <c r="BG227" s="171" t="s">
        <v>1408</v>
      </c>
    </row>
    <row r="228" spans="1:59" ht="49.5" hidden="1" customHeight="1" outlineLevel="1">
      <c r="A228" s="81">
        <v>189</v>
      </c>
      <c r="B228" s="6" t="s">
        <v>1409</v>
      </c>
      <c r="C228" s="25" t="s">
        <v>1410</v>
      </c>
      <c r="D228" s="1" t="s">
        <v>1411</v>
      </c>
      <c r="E228" s="11" t="s">
        <v>117</v>
      </c>
      <c r="F228" s="80">
        <v>10</v>
      </c>
      <c r="G228" s="1"/>
      <c r="H228" s="11" t="s">
        <v>43</v>
      </c>
      <c r="I228" s="183"/>
      <c r="J228" s="240"/>
      <c r="K228" s="139" t="s">
        <v>1412</v>
      </c>
      <c r="L228" s="4" t="s">
        <v>1413</v>
      </c>
      <c r="M228" s="81" t="s">
        <v>45</v>
      </c>
      <c r="N228" s="240"/>
      <c r="O228" s="81">
        <v>183</v>
      </c>
      <c r="P228" s="81">
        <v>179</v>
      </c>
      <c r="Q228" s="82" t="s">
        <v>1410</v>
      </c>
      <c r="R228" s="41" t="s">
        <v>1414</v>
      </c>
      <c r="S228" s="80"/>
      <c r="T228" s="80" t="s">
        <v>117</v>
      </c>
      <c r="U228" s="80">
        <v>10</v>
      </c>
      <c r="V228" s="41" t="s">
        <v>119</v>
      </c>
      <c r="W228" s="41" t="s">
        <v>1415</v>
      </c>
      <c r="X228" s="527"/>
      <c r="Y228" s="44" t="s">
        <v>1409</v>
      </c>
      <c r="Z228" s="58"/>
      <c r="AA228" s="51" t="s">
        <v>43</v>
      </c>
      <c r="AB228" s="183"/>
      <c r="AC228" s="240"/>
      <c r="AD228" s="81">
        <v>172</v>
      </c>
      <c r="AE228" s="1" t="s">
        <v>1410</v>
      </c>
      <c r="AF228" s="1" t="s">
        <v>1416</v>
      </c>
      <c r="AG228" s="11"/>
      <c r="AH228" s="11" t="s">
        <v>117</v>
      </c>
      <c r="AI228" s="11" t="s">
        <v>120</v>
      </c>
      <c r="AJ228" s="80">
        <v>10</v>
      </c>
      <c r="AK228" s="1" t="s">
        <v>119</v>
      </c>
      <c r="AL228" s="1"/>
      <c r="AM228" s="59"/>
      <c r="AN228" s="6" t="s">
        <v>1409</v>
      </c>
      <c r="AO228" s="58"/>
      <c r="AP228" s="241" t="s">
        <v>43</v>
      </c>
      <c r="AQ228" s="242"/>
      <c r="AS228" s="81">
        <v>172</v>
      </c>
      <c r="AT228" s="1" t="s">
        <v>1410</v>
      </c>
      <c r="AU228" s="1" t="s">
        <v>1416</v>
      </c>
      <c r="AV228" s="11"/>
      <c r="AW228" s="11" t="s">
        <v>117</v>
      </c>
      <c r="AX228" s="11" t="s">
        <v>120</v>
      </c>
      <c r="AY228" s="80">
        <v>10</v>
      </c>
      <c r="AZ228" s="1" t="s">
        <v>119</v>
      </c>
      <c r="BA228" s="1"/>
      <c r="BB228" s="59"/>
      <c r="BC228" s="6" t="s">
        <v>1409</v>
      </c>
      <c r="BD228" s="58"/>
      <c r="BE228" s="11"/>
      <c r="BF228" s="62"/>
      <c r="BG228" s="170" t="s">
        <v>1417</v>
      </c>
    </row>
    <row r="229" spans="1:59" ht="50.25" hidden="1" customHeight="1" outlineLevel="1">
      <c r="A229" s="81">
        <v>190</v>
      </c>
      <c r="B229" s="6" t="s">
        <v>1418</v>
      </c>
      <c r="C229" s="25" t="s">
        <v>1419</v>
      </c>
      <c r="D229" s="1" t="s">
        <v>1420</v>
      </c>
      <c r="E229" s="11" t="s">
        <v>132</v>
      </c>
      <c r="F229" s="80">
        <v>1</v>
      </c>
      <c r="G229" s="487" t="s">
        <v>1207</v>
      </c>
      <c r="H229" s="11" t="s">
        <v>43</v>
      </c>
      <c r="I229" s="198"/>
      <c r="J229" s="240"/>
      <c r="K229" s="210" t="s">
        <v>1421</v>
      </c>
      <c r="L229" s="4" t="s">
        <v>1419</v>
      </c>
      <c r="M229" s="81" t="s">
        <v>45</v>
      </c>
      <c r="N229" s="240"/>
      <c r="O229" s="81">
        <v>184</v>
      </c>
      <c r="P229" s="81">
        <v>180</v>
      </c>
      <c r="Q229" s="82" t="s">
        <v>1419</v>
      </c>
      <c r="R229" s="41" t="s">
        <v>1422</v>
      </c>
      <c r="S229" s="80"/>
      <c r="T229" s="80" t="s">
        <v>132</v>
      </c>
      <c r="U229" s="80">
        <v>1</v>
      </c>
      <c r="V229" s="44" t="s">
        <v>1423</v>
      </c>
      <c r="W229" s="41" t="s">
        <v>1424</v>
      </c>
      <c r="X229" s="525"/>
      <c r="Y229" s="44" t="s">
        <v>1418</v>
      </c>
      <c r="Z229" s="58"/>
      <c r="AA229" s="51" t="s">
        <v>43</v>
      </c>
      <c r="AB229" s="198"/>
      <c r="AC229" s="240"/>
      <c r="AD229" s="81">
        <v>173</v>
      </c>
      <c r="AE229" s="1" t="s">
        <v>1425</v>
      </c>
      <c r="AF229" s="1" t="s">
        <v>1426</v>
      </c>
      <c r="AG229" s="11"/>
      <c r="AH229" s="11" t="s">
        <v>132</v>
      </c>
      <c r="AI229" s="11" t="s">
        <v>64</v>
      </c>
      <c r="AJ229" s="80">
        <v>1</v>
      </c>
      <c r="AK229" s="6" t="s">
        <v>1427</v>
      </c>
      <c r="AL229" s="20"/>
      <c r="AM229" s="72"/>
      <c r="AN229" s="6" t="s">
        <v>1418</v>
      </c>
      <c r="AO229" s="58"/>
      <c r="AP229" s="241" t="s">
        <v>43</v>
      </c>
      <c r="AQ229" s="242"/>
      <c r="AS229" s="81">
        <v>173</v>
      </c>
      <c r="AT229" s="1" t="s">
        <v>1425</v>
      </c>
      <c r="AU229" s="1" t="s">
        <v>1426</v>
      </c>
      <c r="AV229" s="11"/>
      <c r="AW229" s="11" t="s">
        <v>132</v>
      </c>
      <c r="AX229" s="11" t="s">
        <v>64</v>
      </c>
      <c r="AY229" s="80">
        <v>1</v>
      </c>
      <c r="AZ229" s="6" t="s">
        <v>1427</v>
      </c>
      <c r="BA229" s="20"/>
      <c r="BB229" s="72"/>
      <c r="BC229" s="6" t="s">
        <v>1418</v>
      </c>
      <c r="BD229" s="58"/>
      <c r="BE229" s="53"/>
      <c r="BF229" s="65"/>
      <c r="BG229" s="170" t="s">
        <v>1428</v>
      </c>
    </row>
    <row r="230" spans="1:59" ht="74.25" hidden="1" customHeight="1" outlineLevel="1">
      <c r="A230" s="81">
        <v>191</v>
      </c>
      <c r="B230" s="6" t="s">
        <v>1429</v>
      </c>
      <c r="C230" s="25" t="s">
        <v>1429</v>
      </c>
      <c r="D230" s="1" t="s">
        <v>1430</v>
      </c>
      <c r="E230" s="11" t="s">
        <v>41</v>
      </c>
      <c r="F230" s="80">
        <v>250</v>
      </c>
      <c r="G230" s="6"/>
      <c r="H230" s="11" t="s">
        <v>43</v>
      </c>
      <c r="I230" s="198"/>
      <c r="J230" s="240"/>
      <c r="K230" s="210" t="s">
        <v>1431</v>
      </c>
      <c r="L230" s="4" t="s">
        <v>1429</v>
      </c>
      <c r="M230" s="81" t="s">
        <v>107</v>
      </c>
      <c r="N230" s="240"/>
      <c r="O230" s="81">
        <v>185</v>
      </c>
      <c r="P230" s="81">
        <v>181</v>
      </c>
      <c r="Q230" s="82" t="s">
        <v>1429</v>
      </c>
      <c r="R230" s="41" t="s">
        <v>1432</v>
      </c>
      <c r="S230" s="80"/>
      <c r="T230" s="80" t="s">
        <v>41</v>
      </c>
      <c r="U230" s="80">
        <v>250</v>
      </c>
      <c r="V230" s="44"/>
      <c r="W230" s="44"/>
      <c r="X230" s="525"/>
      <c r="Y230" s="44" t="s">
        <v>1429</v>
      </c>
      <c r="Z230" s="58"/>
      <c r="AA230" s="51" t="s">
        <v>43</v>
      </c>
      <c r="AB230" s="198"/>
      <c r="AC230" s="240"/>
      <c r="AD230" s="81">
        <v>174</v>
      </c>
      <c r="AE230" s="1" t="s">
        <v>1429</v>
      </c>
      <c r="AF230" s="1"/>
      <c r="AG230" s="11"/>
      <c r="AH230" s="11" t="s">
        <v>41</v>
      </c>
      <c r="AI230" s="11" t="s">
        <v>64</v>
      </c>
      <c r="AJ230" s="80">
        <v>250</v>
      </c>
      <c r="AK230" s="6"/>
      <c r="AL230" s="20"/>
      <c r="AM230" s="72"/>
      <c r="AN230" s="6" t="s">
        <v>1429</v>
      </c>
      <c r="AO230" s="58"/>
      <c r="AP230" s="241" t="s">
        <v>43</v>
      </c>
      <c r="AQ230" s="242"/>
      <c r="AS230" s="81">
        <v>174</v>
      </c>
      <c r="AT230" s="1" t="s">
        <v>1429</v>
      </c>
      <c r="AU230" s="1"/>
      <c r="AV230" s="11"/>
      <c r="AW230" s="11" t="s">
        <v>41</v>
      </c>
      <c r="AX230" s="11" t="s">
        <v>64</v>
      </c>
      <c r="AY230" s="80">
        <v>250</v>
      </c>
      <c r="AZ230" s="6"/>
      <c r="BA230" s="20"/>
      <c r="BB230" s="72"/>
      <c r="BC230" s="6" t="s">
        <v>1429</v>
      </c>
      <c r="BD230" s="58"/>
      <c r="BE230" s="53"/>
      <c r="BF230" s="65"/>
      <c r="BG230" s="170" t="s">
        <v>1433</v>
      </c>
    </row>
    <row r="231" spans="1:59" ht="30.75" hidden="1" customHeight="1" outlineLevel="1">
      <c r="A231" s="81">
        <v>192</v>
      </c>
      <c r="B231" s="6" t="s">
        <v>711</v>
      </c>
      <c r="C231" s="25" t="s">
        <v>711</v>
      </c>
      <c r="D231" s="1" t="s">
        <v>1434</v>
      </c>
      <c r="E231" s="11" t="s">
        <v>41</v>
      </c>
      <c r="F231" s="80" t="s">
        <v>713</v>
      </c>
      <c r="G231" s="6"/>
      <c r="H231" s="11" t="s">
        <v>43</v>
      </c>
      <c r="I231" s="198"/>
      <c r="J231" s="240"/>
      <c r="K231" s="210" t="s">
        <v>1435</v>
      </c>
      <c r="L231" s="4" t="s">
        <v>711</v>
      </c>
      <c r="M231" s="81" t="s">
        <v>45</v>
      </c>
      <c r="N231" s="240"/>
      <c r="O231" s="81">
        <v>186</v>
      </c>
      <c r="P231" s="81">
        <v>182</v>
      </c>
      <c r="Q231" s="82" t="s">
        <v>711</v>
      </c>
      <c r="R231" s="41" t="s">
        <v>1434</v>
      </c>
      <c r="S231" s="80"/>
      <c r="T231" s="80" t="s">
        <v>41</v>
      </c>
      <c r="U231" s="80" t="s">
        <v>713</v>
      </c>
      <c r="V231" s="44"/>
      <c r="W231" s="44"/>
      <c r="X231" s="525"/>
      <c r="Y231" s="44" t="s">
        <v>711</v>
      </c>
      <c r="Z231" s="58"/>
      <c r="AA231" s="51" t="s">
        <v>43</v>
      </c>
      <c r="AB231" s="198"/>
      <c r="AC231" s="240"/>
      <c r="AD231" s="81">
        <v>175</v>
      </c>
      <c r="AE231" s="1" t="s">
        <v>711</v>
      </c>
      <c r="AF231" s="1" t="s">
        <v>1436</v>
      </c>
      <c r="AG231" s="11"/>
      <c r="AH231" s="11" t="s">
        <v>41</v>
      </c>
      <c r="AI231" s="11" t="s">
        <v>64</v>
      </c>
      <c r="AJ231" s="80" t="s">
        <v>713</v>
      </c>
      <c r="AK231" s="6"/>
      <c r="AL231" s="20"/>
      <c r="AM231" s="72"/>
      <c r="AN231" s="6" t="s">
        <v>711</v>
      </c>
      <c r="AO231" s="58"/>
      <c r="AP231" s="241" t="s">
        <v>43</v>
      </c>
      <c r="AQ231" s="242"/>
      <c r="AS231" s="81">
        <v>175</v>
      </c>
      <c r="AT231" s="1" t="s">
        <v>711</v>
      </c>
      <c r="AU231" s="1" t="s">
        <v>1436</v>
      </c>
      <c r="AV231" s="11"/>
      <c r="AW231" s="11" t="s">
        <v>41</v>
      </c>
      <c r="AX231" s="11" t="s">
        <v>64</v>
      </c>
      <c r="AY231" s="80" t="s">
        <v>713</v>
      </c>
      <c r="AZ231" s="6"/>
      <c r="BA231" s="20"/>
      <c r="BB231" s="72"/>
      <c r="BC231" s="6" t="s">
        <v>711</v>
      </c>
      <c r="BD231" s="58"/>
      <c r="BE231" s="53"/>
      <c r="BF231" s="65"/>
      <c r="BG231" s="170" t="s">
        <v>1437</v>
      </c>
    </row>
    <row r="232" spans="1:59" ht="36.75" customHeight="1" collapsed="1">
      <c r="A232" s="145"/>
      <c r="B232" s="661" t="s">
        <v>1438</v>
      </c>
      <c r="C232" s="671" t="s">
        <v>1439</v>
      </c>
      <c r="D232" s="89"/>
      <c r="E232" s="89"/>
      <c r="F232" s="89"/>
      <c r="G232" s="305"/>
      <c r="H232" s="290"/>
      <c r="I232" s="182"/>
      <c r="J232" s="162"/>
      <c r="K232" s="208" t="s">
        <v>1440</v>
      </c>
      <c r="L232" s="208" t="s">
        <v>1441</v>
      </c>
      <c r="M232" s="317"/>
      <c r="N232" s="162"/>
      <c r="O232" s="146"/>
      <c r="P232" s="145"/>
      <c r="Q232" s="522" t="s">
        <v>1442</v>
      </c>
      <c r="R232" s="522"/>
      <c r="S232" s="522"/>
      <c r="T232" s="522"/>
      <c r="U232" s="522"/>
      <c r="V232" s="551"/>
      <c r="W232" s="130"/>
      <c r="X232" s="552"/>
      <c r="Y232" s="523" t="s">
        <v>1438</v>
      </c>
      <c r="Z232" s="77"/>
      <c r="AA232" s="113"/>
      <c r="AB232" s="182"/>
      <c r="AC232" s="162"/>
      <c r="AD232" s="108"/>
      <c r="AE232" s="688" t="s">
        <v>1443</v>
      </c>
      <c r="AF232" s="689"/>
      <c r="AG232" s="689"/>
      <c r="AH232" s="689"/>
      <c r="AI232" s="690"/>
      <c r="AJ232" s="108"/>
      <c r="AK232" s="108"/>
      <c r="AL232" s="108"/>
      <c r="AM232" s="166"/>
      <c r="AN232" s="155" t="s">
        <v>1438</v>
      </c>
      <c r="AO232" s="32"/>
      <c r="AP232" s="108"/>
      <c r="AQ232" s="194"/>
      <c r="AS232" s="688" t="s">
        <v>1443</v>
      </c>
      <c r="AT232" s="689"/>
      <c r="AU232" s="690"/>
      <c r="AV232" s="143"/>
      <c r="AW232" s="143"/>
      <c r="AX232" s="108"/>
      <c r="AY232" s="291"/>
      <c r="AZ232" s="143"/>
      <c r="BA232" s="110"/>
      <c r="BB232" s="126"/>
      <c r="BC232" s="155" t="s">
        <v>1438</v>
      </c>
      <c r="BD232" s="32"/>
      <c r="BE232" s="90"/>
      <c r="BF232" s="70"/>
      <c r="BG232" s="671" t="s">
        <v>1442</v>
      </c>
    </row>
    <row r="233" spans="1:59" ht="22.5" hidden="1" customHeight="1" outlineLevel="1">
      <c r="A233" s="81">
        <v>193</v>
      </c>
      <c r="B233" s="6" t="s">
        <v>1444</v>
      </c>
      <c r="C233" s="25" t="s">
        <v>1445</v>
      </c>
      <c r="D233" s="6" t="s">
        <v>1446</v>
      </c>
      <c r="E233" s="11" t="s">
        <v>41</v>
      </c>
      <c r="F233" s="80">
        <v>120</v>
      </c>
      <c r="G233" s="6"/>
      <c r="H233" s="11" t="s">
        <v>43</v>
      </c>
      <c r="I233" s="255"/>
      <c r="J233" s="240"/>
      <c r="K233" s="214" t="s">
        <v>1447</v>
      </c>
      <c r="L233" s="4" t="s">
        <v>1445</v>
      </c>
      <c r="M233" s="81" t="s">
        <v>45</v>
      </c>
      <c r="N233" s="240"/>
      <c r="O233" s="81">
        <v>187</v>
      </c>
      <c r="P233" s="81">
        <v>183</v>
      </c>
      <c r="Q233" s="82" t="s">
        <v>1445</v>
      </c>
      <c r="R233" s="44" t="s">
        <v>1446</v>
      </c>
      <c r="S233" s="80" t="s">
        <v>63</v>
      </c>
      <c r="T233" s="80" t="s">
        <v>41</v>
      </c>
      <c r="U233" s="80">
        <v>120</v>
      </c>
      <c r="V233" s="44"/>
      <c r="W233" s="44"/>
      <c r="X233" s="548"/>
      <c r="Y233" s="44" t="s">
        <v>1444</v>
      </c>
      <c r="Z233" s="58"/>
      <c r="AA233" s="51" t="s">
        <v>43</v>
      </c>
      <c r="AB233" s="255"/>
      <c r="AC233" s="240"/>
      <c r="AD233" s="80">
        <v>176</v>
      </c>
      <c r="AE233" s="20" t="s">
        <v>1445</v>
      </c>
      <c r="AF233" s="6" t="s">
        <v>1448</v>
      </c>
      <c r="AG233" s="11" t="s">
        <v>63</v>
      </c>
      <c r="AH233" s="11" t="s">
        <v>41</v>
      </c>
      <c r="AI233" s="11" t="s">
        <v>64</v>
      </c>
      <c r="AJ233" s="80">
        <v>120</v>
      </c>
      <c r="AK233" s="6"/>
      <c r="AL233" s="6" t="s">
        <v>1449</v>
      </c>
      <c r="AM233" s="58"/>
      <c r="AN233" s="6" t="s">
        <v>1444</v>
      </c>
      <c r="AO233" s="58"/>
      <c r="AP233" s="241" t="s">
        <v>43</v>
      </c>
      <c r="AQ233" s="242"/>
      <c r="AS233" s="80">
        <v>176</v>
      </c>
      <c r="AT233" s="20" t="s">
        <v>1445</v>
      </c>
      <c r="AU233" s="6" t="s">
        <v>1448</v>
      </c>
      <c r="AV233" s="11" t="s">
        <v>63</v>
      </c>
      <c r="AW233" s="11" t="s">
        <v>41</v>
      </c>
      <c r="AX233" s="11" t="s">
        <v>64</v>
      </c>
      <c r="AY233" s="80">
        <v>120</v>
      </c>
      <c r="AZ233" s="6"/>
      <c r="BA233" s="6" t="s">
        <v>1449</v>
      </c>
      <c r="BB233" s="58"/>
      <c r="BC233" s="6" t="s">
        <v>1444</v>
      </c>
      <c r="BD233" s="58"/>
      <c r="BE233" s="216"/>
      <c r="BF233" s="260"/>
      <c r="BG233" s="171" t="s">
        <v>1450</v>
      </c>
    </row>
    <row r="234" spans="1:59" ht="42" hidden="1" customHeight="1" outlineLevel="1">
      <c r="A234" s="81">
        <v>194</v>
      </c>
      <c r="B234" s="6" t="s">
        <v>1451</v>
      </c>
      <c r="C234" s="25" t="s">
        <v>1452</v>
      </c>
      <c r="D234" s="6" t="s">
        <v>1453</v>
      </c>
      <c r="E234" s="11" t="s">
        <v>41</v>
      </c>
      <c r="F234" s="80">
        <v>120</v>
      </c>
      <c r="G234" s="6"/>
      <c r="H234" s="11" t="s">
        <v>43</v>
      </c>
      <c r="I234" s="198"/>
      <c r="J234" s="240"/>
      <c r="K234" s="214" t="s">
        <v>1454</v>
      </c>
      <c r="L234" s="4" t="s">
        <v>1452</v>
      </c>
      <c r="M234" s="81" t="s">
        <v>45</v>
      </c>
      <c r="N234" s="240"/>
      <c r="O234" s="81">
        <v>188</v>
      </c>
      <c r="P234" s="81">
        <v>184</v>
      </c>
      <c r="Q234" s="82" t="s">
        <v>1452</v>
      </c>
      <c r="R234" s="44" t="s">
        <v>1453</v>
      </c>
      <c r="S234" s="80"/>
      <c r="T234" s="80" t="s">
        <v>41</v>
      </c>
      <c r="U234" s="80">
        <v>120</v>
      </c>
      <c r="V234" s="44"/>
      <c r="W234" s="44"/>
      <c r="X234" s="548"/>
      <c r="Y234" s="44" t="s">
        <v>1451</v>
      </c>
      <c r="Z234" s="58"/>
      <c r="AA234" s="51" t="s">
        <v>43</v>
      </c>
      <c r="AB234" s="255"/>
      <c r="AC234" s="240"/>
      <c r="AD234" s="80">
        <v>177</v>
      </c>
      <c r="AE234" s="20" t="s">
        <v>1455</v>
      </c>
      <c r="AF234" s="6" t="s">
        <v>1456</v>
      </c>
      <c r="AG234" s="11"/>
      <c r="AH234" s="11" t="s">
        <v>41</v>
      </c>
      <c r="AI234" s="11" t="s">
        <v>64</v>
      </c>
      <c r="AJ234" s="80">
        <v>120</v>
      </c>
      <c r="AK234" s="6"/>
      <c r="AL234" s="6"/>
      <c r="AM234" s="58"/>
      <c r="AN234" s="6" t="s">
        <v>1451</v>
      </c>
      <c r="AO234" s="58"/>
      <c r="AP234" s="241" t="s">
        <v>43</v>
      </c>
      <c r="AQ234" s="242"/>
      <c r="AS234" s="80">
        <v>177</v>
      </c>
      <c r="AT234" s="20" t="s">
        <v>1455</v>
      </c>
      <c r="AU234" s="6" t="s">
        <v>1456</v>
      </c>
      <c r="AV234" s="11"/>
      <c r="AW234" s="11" t="s">
        <v>41</v>
      </c>
      <c r="AX234" s="11" t="s">
        <v>64</v>
      </c>
      <c r="AY234" s="80">
        <v>120</v>
      </c>
      <c r="AZ234" s="6"/>
      <c r="BA234" s="6"/>
      <c r="BB234" s="58"/>
      <c r="BC234" s="6" t="s">
        <v>1451</v>
      </c>
      <c r="BD234" s="58"/>
      <c r="BE234" s="216"/>
      <c r="BF234" s="260"/>
      <c r="BG234" s="171" t="s">
        <v>1457</v>
      </c>
    </row>
    <row r="235" spans="1:59" ht="35.25" hidden="1" customHeight="1" outlineLevel="1">
      <c r="A235" s="81">
        <v>195</v>
      </c>
      <c r="B235" s="6" t="s">
        <v>1458</v>
      </c>
      <c r="C235" s="25" t="s">
        <v>1459</v>
      </c>
      <c r="D235" s="6" t="s">
        <v>1460</v>
      </c>
      <c r="E235" s="11" t="s">
        <v>41</v>
      </c>
      <c r="F235" s="80">
        <v>50</v>
      </c>
      <c r="G235" s="6"/>
      <c r="H235" s="11" t="s">
        <v>43</v>
      </c>
      <c r="I235" s="198"/>
      <c r="J235" s="240"/>
      <c r="K235" s="214" t="s">
        <v>1461</v>
      </c>
      <c r="L235" s="4" t="s">
        <v>1459</v>
      </c>
      <c r="M235" s="81" t="s">
        <v>45</v>
      </c>
      <c r="N235" s="240"/>
      <c r="O235" s="81">
        <v>189</v>
      </c>
      <c r="P235" s="81">
        <v>185</v>
      </c>
      <c r="Q235" s="82" t="s">
        <v>1459</v>
      </c>
      <c r="R235" s="44" t="s">
        <v>1460</v>
      </c>
      <c r="S235" s="80"/>
      <c r="T235" s="80" t="s">
        <v>41</v>
      </c>
      <c r="U235" s="80">
        <v>50</v>
      </c>
      <c r="V235" s="44"/>
      <c r="W235" s="44"/>
      <c r="X235" s="548"/>
      <c r="Y235" s="44" t="s">
        <v>1458</v>
      </c>
      <c r="Z235" s="58"/>
      <c r="AA235" s="51" t="s">
        <v>43</v>
      </c>
      <c r="AB235" s="255"/>
      <c r="AC235" s="240"/>
      <c r="AD235" s="81">
        <v>178</v>
      </c>
      <c r="AE235" s="1" t="s">
        <v>1462</v>
      </c>
      <c r="AF235" s="6" t="s">
        <v>1463</v>
      </c>
      <c r="AG235" s="11"/>
      <c r="AH235" s="11" t="s">
        <v>41</v>
      </c>
      <c r="AI235" s="11" t="s">
        <v>64</v>
      </c>
      <c r="AJ235" s="80">
        <v>50</v>
      </c>
      <c r="AK235" s="6"/>
      <c r="AL235" s="6"/>
      <c r="AM235" s="58"/>
      <c r="AN235" s="6" t="s">
        <v>1458</v>
      </c>
      <c r="AO235" s="58"/>
      <c r="AP235" s="241" t="s">
        <v>43</v>
      </c>
      <c r="AQ235" s="242"/>
      <c r="AS235" s="81">
        <v>178</v>
      </c>
      <c r="AT235" s="1" t="s">
        <v>1462</v>
      </c>
      <c r="AU235" s="6" t="s">
        <v>1463</v>
      </c>
      <c r="AV235" s="11"/>
      <c r="AW235" s="11" t="s">
        <v>41</v>
      </c>
      <c r="AX235" s="11" t="s">
        <v>64</v>
      </c>
      <c r="AY235" s="80">
        <v>50</v>
      </c>
      <c r="AZ235" s="6"/>
      <c r="BA235" s="6"/>
      <c r="BB235" s="58"/>
      <c r="BC235" s="6" t="s">
        <v>1458</v>
      </c>
      <c r="BD235" s="58"/>
      <c r="BE235" s="216"/>
      <c r="BF235" s="260"/>
      <c r="BG235" s="171" t="s">
        <v>1464</v>
      </c>
    </row>
    <row r="236" spans="1:59" ht="45" hidden="1" customHeight="1" outlineLevel="1">
      <c r="A236" s="81">
        <v>196</v>
      </c>
      <c r="B236" s="6" t="s">
        <v>1465</v>
      </c>
      <c r="C236" s="4" t="s">
        <v>1466</v>
      </c>
      <c r="D236" s="2" t="s">
        <v>1467</v>
      </c>
      <c r="E236" s="11" t="s">
        <v>41</v>
      </c>
      <c r="F236" s="80">
        <v>120</v>
      </c>
      <c r="G236" s="6"/>
      <c r="H236" s="11" t="s">
        <v>43</v>
      </c>
      <c r="I236" s="198"/>
      <c r="J236" s="240"/>
      <c r="K236" s="214" t="s">
        <v>1468</v>
      </c>
      <c r="L236" s="4" t="s">
        <v>1466</v>
      </c>
      <c r="M236" s="81" t="s">
        <v>45</v>
      </c>
      <c r="N236" s="240"/>
      <c r="O236" s="81">
        <v>190</v>
      </c>
      <c r="P236" s="81">
        <v>186</v>
      </c>
      <c r="Q236" s="82" t="s">
        <v>1466</v>
      </c>
      <c r="R236" s="39" t="s">
        <v>1467</v>
      </c>
      <c r="S236" s="80"/>
      <c r="T236" s="80" t="s">
        <v>41</v>
      </c>
      <c r="U236" s="80">
        <v>120</v>
      </c>
      <c r="V236" s="44"/>
      <c r="W236" s="44"/>
      <c r="X236" s="548"/>
      <c r="Y236" s="44" t="s">
        <v>1465</v>
      </c>
      <c r="Z236" s="58"/>
      <c r="AA236" s="51" t="s">
        <v>43</v>
      </c>
      <c r="AB236" s="255"/>
      <c r="AC236" s="240"/>
      <c r="AD236" s="81">
        <v>179</v>
      </c>
      <c r="AE236" s="1" t="s">
        <v>1469</v>
      </c>
      <c r="AF236" s="6" t="s">
        <v>1470</v>
      </c>
      <c r="AG236" s="11"/>
      <c r="AH236" s="11" t="s">
        <v>41</v>
      </c>
      <c r="AI236" s="11" t="s">
        <v>64</v>
      </c>
      <c r="AJ236" s="80">
        <v>120</v>
      </c>
      <c r="AK236" s="6"/>
      <c r="AL236" s="6" t="s">
        <v>1471</v>
      </c>
      <c r="AM236" s="58"/>
      <c r="AN236" s="6" t="s">
        <v>1465</v>
      </c>
      <c r="AO236" s="58"/>
      <c r="AP236" s="241" t="s">
        <v>43</v>
      </c>
      <c r="AQ236" s="242"/>
      <c r="AS236" s="81">
        <v>179</v>
      </c>
      <c r="AT236" s="1" t="s">
        <v>1469</v>
      </c>
      <c r="AU236" s="6" t="s">
        <v>1470</v>
      </c>
      <c r="AV236" s="11"/>
      <c r="AW236" s="11" t="s">
        <v>41</v>
      </c>
      <c r="AX236" s="11" t="s">
        <v>64</v>
      </c>
      <c r="AY236" s="80">
        <v>120</v>
      </c>
      <c r="AZ236" s="6"/>
      <c r="BA236" s="6" t="s">
        <v>1471</v>
      </c>
      <c r="BB236" s="58"/>
      <c r="BC236" s="6" t="s">
        <v>1465</v>
      </c>
      <c r="BD236" s="58"/>
      <c r="BE236" s="216"/>
      <c r="BF236" s="260"/>
      <c r="BG236" s="170" t="s">
        <v>1472</v>
      </c>
    </row>
    <row r="237" spans="1:59" ht="31.5" hidden="1" customHeight="1" outlineLevel="1">
      <c r="A237" s="81">
        <v>197</v>
      </c>
      <c r="B237" s="6" t="s">
        <v>1473</v>
      </c>
      <c r="C237" s="25" t="s">
        <v>1474</v>
      </c>
      <c r="D237" s="2" t="s">
        <v>1475</v>
      </c>
      <c r="E237" s="11" t="s">
        <v>41</v>
      </c>
      <c r="F237" s="80">
        <v>120</v>
      </c>
      <c r="G237" s="6"/>
      <c r="H237" s="11" t="s">
        <v>43</v>
      </c>
      <c r="I237" s="198"/>
      <c r="J237" s="240"/>
      <c r="K237" s="214" t="s">
        <v>1476</v>
      </c>
      <c r="L237" s="4" t="s">
        <v>1474</v>
      </c>
      <c r="M237" s="81" t="s">
        <v>45</v>
      </c>
      <c r="N237" s="240"/>
      <c r="O237" s="81">
        <v>191</v>
      </c>
      <c r="P237" s="81">
        <v>187</v>
      </c>
      <c r="Q237" s="82" t="s">
        <v>1474</v>
      </c>
      <c r="R237" s="39" t="s">
        <v>1475</v>
      </c>
      <c r="S237" s="80"/>
      <c r="T237" s="80" t="s">
        <v>41</v>
      </c>
      <c r="U237" s="80">
        <v>120</v>
      </c>
      <c r="V237" s="44"/>
      <c r="W237" s="44"/>
      <c r="X237" s="548"/>
      <c r="Y237" s="44" t="s">
        <v>1473</v>
      </c>
      <c r="Z237" s="58"/>
      <c r="AA237" s="51" t="s">
        <v>43</v>
      </c>
      <c r="AB237" s="255"/>
      <c r="AC237" s="240"/>
      <c r="AD237" s="81">
        <v>180</v>
      </c>
      <c r="AE237" s="1" t="s">
        <v>1474</v>
      </c>
      <c r="AF237" s="1" t="s">
        <v>1477</v>
      </c>
      <c r="AG237" s="11"/>
      <c r="AH237" s="11" t="s">
        <v>41</v>
      </c>
      <c r="AI237" s="11" t="s">
        <v>64</v>
      </c>
      <c r="AJ237" s="80">
        <v>120</v>
      </c>
      <c r="AK237" s="6"/>
      <c r="AL237" s="6" t="s">
        <v>1478</v>
      </c>
      <c r="AM237" s="58"/>
      <c r="AN237" s="6" t="s">
        <v>1473</v>
      </c>
      <c r="AO237" s="58"/>
      <c r="AP237" s="241" t="s">
        <v>43</v>
      </c>
      <c r="AQ237" s="242"/>
      <c r="AS237" s="81">
        <v>180</v>
      </c>
      <c r="AT237" s="1" t="s">
        <v>1474</v>
      </c>
      <c r="AU237" s="1" t="s">
        <v>1477</v>
      </c>
      <c r="AV237" s="11"/>
      <c r="AW237" s="11" t="s">
        <v>41</v>
      </c>
      <c r="AX237" s="11" t="s">
        <v>64</v>
      </c>
      <c r="AY237" s="80">
        <v>120</v>
      </c>
      <c r="AZ237" s="6"/>
      <c r="BA237" s="6" t="s">
        <v>1478</v>
      </c>
      <c r="BB237" s="58"/>
      <c r="BC237" s="6" t="s">
        <v>1473</v>
      </c>
      <c r="BD237" s="58"/>
      <c r="BE237" s="216"/>
      <c r="BF237" s="260"/>
      <c r="BG237" s="170" t="s">
        <v>1479</v>
      </c>
    </row>
    <row r="238" spans="1:59" ht="30" hidden="1" customHeight="1" outlineLevel="1">
      <c r="A238" s="81">
        <v>198</v>
      </c>
      <c r="B238" s="6" t="s">
        <v>1480</v>
      </c>
      <c r="C238" s="25" t="s">
        <v>1481</v>
      </c>
      <c r="D238" s="25" t="s">
        <v>1482</v>
      </c>
      <c r="E238" s="11" t="s">
        <v>41</v>
      </c>
      <c r="F238" s="80">
        <v>120</v>
      </c>
      <c r="G238" s="6"/>
      <c r="H238" s="11" t="s">
        <v>43</v>
      </c>
      <c r="I238" s="198"/>
      <c r="J238" s="240"/>
      <c r="K238" s="214" t="s">
        <v>1483</v>
      </c>
      <c r="L238" s="4" t="s">
        <v>1481</v>
      </c>
      <c r="M238" s="81" t="s">
        <v>45</v>
      </c>
      <c r="N238" s="240"/>
      <c r="O238" s="81">
        <v>192</v>
      </c>
      <c r="P238" s="81">
        <v>188</v>
      </c>
      <c r="Q238" s="82" t="s">
        <v>1481</v>
      </c>
      <c r="R238" s="82" t="s">
        <v>1482</v>
      </c>
      <c r="S238" s="80"/>
      <c r="T238" s="80" t="s">
        <v>41</v>
      </c>
      <c r="U238" s="80">
        <v>120</v>
      </c>
      <c r="V238" s="44"/>
      <c r="W238" s="82" t="s">
        <v>1484</v>
      </c>
      <c r="X238" s="548"/>
      <c r="Y238" s="44" t="s">
        <v>1480</v>
      </c>
      <c r="Z238" s="58"/>
      <c r="AA238" s="51" t="s">
        <v>43</v>
      </c>
      <c r="AB238" s="255"/>
      <c r="AC238" s="240"/>
      <c r="AD238" s="81">
        <v>181</v>
      </c>
      <c r="AE238" s="1" t="s">
        <v>1481</v>
      </c>
      <c r="AF238" s="1" t="s">
        <v>1485</v>
      </c>
      <c r="AG238" s="11"/>
      <c r="AH238" s="11" t="s">
        <v>41</v>
      </c>
      <c r="AI238" s="11" t="s">
        <v>64</v>
      </c>
      <c r="AJ238" s="80">
        <v>120</v>
      </c>
      <c r="AK238" s="6"/>
      <c r="AL238" s="6" t="s">
        <v>1486</v>
      </c>
      <c r="AM238" s="58"/>
      <c r="AN238" s="6" t="s">
        <v>1480</v>
      </c>
      <c r="AO238" s="58"/>
      <c r="AP238" s="241" t="s">
        <v>43</v>
      </c>
      <c r="AQ238" s="242"/>
      <c r="AS238" s="81">
        <v>181</v>
      </c>
      <c r="AT238" s="1" t="s">
        <v>1481</v>
      </c>
      <c r="AU238" s="1" t="s">
        <v>1485</v>
      </c>
      <c r="AV238" s="11"/>
      <c r="AW238" s="11" t="s">
        <v>41</v>
      </c>
      <c r="AX238" s="11" t="s">
        <v>64</v>
      </c>
      <c r="AY238" s="80">
        <v>120</v>
      </c>
      <c r="AZ238" s="6"/>
      <c r="BA238" s="6" t="s">
        <v>1486</v>
      </c>
      <c r="BB238" s="58"/>
      <c r="BC238" s="6" t="s">
        <v>1480</v>
      </c>
      <c r="BD238" s="58"/>
      <c r="BE238" s="216"/>
      <c r="BF238" s="260"/>
      <c r="BG238" s="170" t="s">
        <v>1487</v>
      </c>
    </row>
    <row r="239" spans="1:59" ht="51" hidden="1" customHeight="1" outlineLevel="1">
      <c r="A239" s="81">
        <v>199</v>
      </c>
      <c r="B239" s="6" t="s">
        <v>1488</v>
      </c>
      <c r="C239" s="25" t="s">
        <v>1489</v>
      </c>
      <c r="D239" s="2" t="s">
        <v>1490</v>
      </c>
      <c r="E239" s="11" t="s">
        <v>41</v>
      </c>
      <c r="F239" s="80">
        <v>120</v>
      </c>
      <c r="G239" s="6"/>
      <c r="H239" s="11" t="s">
        <v>43</v>
      </c>
      <c r="I239" s="198"/>
      <c r="J239" s="240"/>
      <c r="K239" s="214" t="s">
        <v>1491</v>
      </c>
      <c r="L239" s="4" t="s">
        <v>1492</v>
      </c>
      <c r="M239" s="81" t="s">
        <v>45</v>
      </c>
      <c r="N239" s="240"/>
      <c r="O239" s="81">
        <v>193</v>
      </c>
      <c r="P239" s="81">
        <v>189</v>
      </c>
      <c r="Q239" s="82" t="s">
        <v>1489</v>
      </c>
      <c r="R239" s="39" t="s">
        <v>1490</v>
      </c>
      <c r="S239" s="80"/>
      <c r="T239" s="80" t="s">
        <v>41</v>
      </c>
      <c r="U239" s="80">
        <v>120</v>
      </c>
      <c r="V239" s="44"/>
      <c r="W239" s="44" t="s">
        <v>1493</v>
      </c>
      <c r="X239" s="548"/>
      <c r="Y239" s="44" t="s">
        <v>1488</v>
      </c>
      <c r="Z239" s="58"/>
      <c r="AA239" s="51" t="s">
        <v>43</v>
      </c>
      <c r="AB239" s="255"/>
      <c r="AC239" s="240"/>
      <c r="AD239" s="81">
        <v>182</v>
      </c>
      <c r="AE239" s="1" t="s">
        <v>1489</v>
      </c>
      <c r="AF239" s="1" t="s">
        <v>1494</v>
      </c>
      <c r="AG239" s="11"/>
      <c r="AH239" s="11" t="s">
        <v>41</v>
      </c>
      <c r="AI239" s="11" t="s">
        <v>64</v>
      </c>
      <c r="AJ239" s="80">
        <v>120</v>
      </c>
      <c r="AK239" s="6"/>
      <c r="AL239" s="6" t="s">
        <v>1493</v>
      </c>
      <c r="AM239" s="58"/>
      <c r="AN239" s="6" t="s">
        <v>1488</v>
      </c>
      <c r="AO239" s="58"/>
      <c r="AP239" s="241" t="s">
        <v>43</v>
      </c>
      <c r="AQ239" s="242"/>
      <c r="AS239" s="81">
        <v>182</v>
      </c>
      <c r="AT239" s="1" t="s">
        <v>1489</v>
      </c>
      <c r="AU239" s="1" t="s">
        <v>1494</v>
      </c>
      <c r="AV239" s="11"/>
      <c r="AW239" s="11" t="s">
        <v>41</v>
      </c>
      <c r="AX239" s="11" t="s">
        <v>64</v>
      </c>
      <c r="AY239" s="80">
        <v>120</v>
      </c>
      <c r="AZ239" s="6"/>
      <c r="BA239" s="6" t="s">
        <v>1493</v>
      </c>
      <c r="BB239" s="58"/>
      <c r="BC239" s="6" t="s">
        <v>1488</v>
      </c>
      <c r="BD239" s="58"/>
      <c r="BE239" s="216"/>
      <c r="BF239" s="260"/>
      <c r="BG239" s="170" t="s">
        <v>1495</v>
      </c>
    </row>
    <row r="240" spans="1:59" ht="33.75" hidden="1" customHeight="1" outlineLevel="1">
      <c r="A240" s="81">
        <v>200</v>
      </c>
      <c r="B240" s="6" t="s">
        <v>1496</v>
      </c>
      <c r="C240" s="25" t="s">
        <v>1497</v>
      </c>
      <c r="D240" s="2" t="s">
        <v>1498</v>
      </c>
      <c r="E240" s="11" t="s">
        <v>254</v>
      </c>
      <c r="F240" s="80" t="s">
        <v>925</v>
      </c>
      <c r="G240" s="6"/>
      <c r="H240" s="11" t="s">
        <v>43</v>
      </c>
      <c r="I240" s="255"/>
      <c r="J240" s="240"/>
      <c r="K240" s="214" t="s">
        <v>1499</v>
      </c>
      <c r="L240" s="4" t="s">
        <v>1500</v>
      </c>
      <c r="M240" s="81" t="s">
        <v>45</v>
      </c>
      <c r="N240" s="240"/>
      <c r="O240" s="81">
        <v>194</v>
      </c>
      <c r="P240" s="81">
        <v>190</v>
      </c>
      <c r="Q240" s="82" t="s">
        <v>1497</v>
      </c>
      <c r="R240" s="39" t="s">
        <v>1498</v>
      </c>
      <c r="S240" s="80"/>
      <c r="T240" s="80" t="s">
        <v>254</v>
      </c>
      <c r="U240" s="80" t="s">
        <v>925</v>
      </c>
      <c r="V240" s="44"/>
      <c r="W240" s="44" t="s">
        <v>1501</v>
      </c>
      <c r="X240" s="548"/>
      <c r="Y240" s="44" t="s">
        <v>1496</v>
      </c>
      <c r="Z240" s="58"/>
      <c r="AA240" s="51" t="s">
        <v>43</v>
      </c>
      <c r="AB240" s="255"/>
      <c r="AC240" s="240"/>
      <c r="AD240" s="81">
        <v>183</v>
      </c>
      <c r="AE240" s="1" t="s">
        <v>1497</v>
      </c>
      <c r="AF240" s="1" t="s">
        <v>1502</v>
      </c>
      <c r="AG240" s="11"/>
      <c r="AH240" s="11" t="s">
        <v>254</v>
      </c>
      <c r="AI240" s="11" t="s">
        <v>64</v>
      </c>
      <c r="AJ240" s="80" t="s">
        <v>925</v>
      </c>
      <c r="AK240" s="6"/>
      <c r="AL240" s="6" t="s">
        <v>1501</v>
      </c>
      <c r="AM240" s="58"/>
      <c r="AN240" s="6" t="s">
        <v>1496</v>
      </c>
      <c r="AO240" s="58"/>
      <c r="AP240" s="241" t="s">
        <v>43</v>
      </c>
      <c r="AQ240" s="242"/>
      <c r="AS240" s="81">
        <v>183</v>
      </c>
      <c r="AT240" s="1" t="s">
        <v>1497</v>
      </c>
      <c r="AU240" s="1" t="s">
        <v>1502</v>
      </c>
      <c r="AV240" s="11"/>
      <c r="AW240" s="11" t="s">
        <v>254</v>
      </c>
      <c r="AX240" s="11" t="s">
        <v>64</v>
      </c>
      <c r="AY240" s="80" t="s">
        <v>925</v>
      </c>
      <c r="AZ240" s="6"/>
      <c r="BA240" s="6" t="s">
        <v>1501</v>
      </c>
      <c r="BB240" s="58"/>
      <c r="BC240" s="6" t="s">
        <v>1496</v>
      </c>
      <c r="BD240" s="58"/>
      <c r="BE240" s="216"/>
      <c r="BF240" s="260"/>
      <c r="BG240" s="170" t="s">
        <v>1503</v>
      </c>
    </row>
    <row r="241" spans="1:59" ht="31.5" hidden="1" customHeight="1" outlineLevel="1">
      <c r="A241" s="81">
        <v>201</v>
      </c>
      <c r="B241" s="6" t="s">
        <v>1504</v>
      </c>
      <c r="C241" s="25" t="s">
        <v>1505</v>
      </c>
      <c r="D241" s="2" t="s">
        <v>1506</v>
      </c>
      <c r="E241" s="11" t="s">
        <v>254</v>
      </c>
      <c r="F241" s="80" t="s">
        <v>925</v>
      </c>
      <c r="G241" s="6"/>
      <c r="H241" s="11" t="s">
        <v>43</v>
      </c>
      <c r="I241" s="255"/>
      <c r="J241" s="240"/>
      <c r="K241" s="214" t="s">
        <v>1507</v>
      </c>
      <c r="L241" s="4" t="s">
        <v>1508</v>
      </c>
      <c r="M241" s="81" t="s">
        <v>45</v>
      </c>
      <c r="N241" s="240"/>
      <c r="O241" s="81">
        <v>195</v>
      </c>
      <c r="P241" s="81">
        <v>191</v>
      </c>
      <c r="Q241" s="82" t="s">
        <v>1505</v>
      </c>
      <c r="R241" s="39" t="s">
        <v>1506</v>
      </c>
      <c r="S241" s="80"/>
      <c r="T241" s="80" t="s">
        <v>254</v>
      </c>
      <c r="U241" s="80" t="s">
        <v>925</v>
      </c>
      <c r="V241" s="44"/>
      <c r="W241" s="44" t="s">
        <v>1501</v>
      </c>
      <c r="X241" s="548"/>
      <c r="Y241" s="44" t="s">
        <v>1504</v>
      </c>
      <c r="Z241" s="58"/>
      <c r="AA241" s="51" t="s">
        <v>43</v>
      </c>
      <c r="AB241" s="255"/>
      <c r="AC241" s="240"/>
      <c r="AD241" s="81">
        <v>184</v>
      </c>
      <c r="AE241" s="1" t="s">
        <v>1505</v>
      </c>
      <c r="AF241" s="1" t="s">
        <v>1502</v>
      </c>
      <c r="AG241" s="11"/>
      <c r="AH241" s="11" t="s">
        <v>254</v>
      </c>
      <c r="AI241" s="11" t="s">
        <v>64</v>
      </c>
      <c r="AJ241" s="80" t="s">
        <v>925</v>
      </c>
      <c r="AK241" s="6"/>
      <c r="AL241" s="6" t="s">
        <v>1501</v>
      </c>
      <c r="AM241" s="58"/>
      <c r="AN241" s="6" t="s">
        <v>1504</v>
      </c>
      <c r="AO241" s="58"/>
      <c r="AP241" s="241" t="s">
        <v>43</v>
      </c>
      <c r="AQ241" s="242"/>
      <c r="AS241" s="81">
        <v>184</v>
      </c>
      <c r="AT241" s="1" t="s">
        <v>1505</v>
      </c>
      <c r="AU241" s="1" t="s">
        <v>1502</v>
      </c>
      <c r="AV241" s="11"/>
      <c r="AW241" s="11" t="s">
        <v>254</v>
      </c>
      <c r="AX241" s="11" t="s">
        <v>64</v>
      </c>
      <c r="AY241" s="80" t="s">
        <v>925</v>
      </c>
      <c r="AZ241" s="6"/>
      <c r="BA241" s="6" t="s">
        <v>1501</v>
      </c>
      <c r="BB241" s="58"/>
      <c r="BC241" s="6" t="s">
        <v>1504</v>
      </c>
      <c r="BD241" s="58"/>
      <c r="BE241" s="216"/>
      <c r="BF241" s="260"/>
      <c r="BG241" s="170" t="s">
        <v>1509</v>
      </c>
    </row>
    <row r="242" spans="1:59" ht="42.75" hidden="1" customHeight="1" outlineLevel="1">
      <c r="A242" s="81">
        <v>202</v>
      </c>
      <c r="B242" s="6" t="s">
        <v>1510</v>
      </c>
      <c r="C242" s="25" t="s">
        <v>1511</v>
      </c>
      <c r="D242" s="1" t="s">
        <v>1512</v>
      </c>
      <c r="E242" s="11" t="s">
        <v>41</v>
      </c>
      <c r="F242" s="80" t="s">
        <v>925</v>
      </c>
      <c r="G242" s="6"/>
      <c r="H242" s="11" t="s">
        <v>43</v>
      </c>
      <c r="I242" s="255"/>
      <c r="J242" s="240"/>
      <c r="K242" s="214" t="s">
        <v>1513</v>
      </c>
      <c r="L242" s="4" t="s">
        <v>1514</v>
      </c>
      <c r="M242" s="81" t="s">
        <v>45</v>
      </c>
      <c r="N242" s="240"/>
      <c r="O242" s="81">
        <v>196</v>
      </c>
      <c r="P242" s="81">
        <v>192</v>
      </c>
      <c r="Q242" s="82" t="s">
        <v>1511</v>
      </c>
      <c r="R242" s="41" t="s">
        <v>1512</v>
      </c>
      <c r="S242" s="80"/>
      <c r="T242" s="80" t="s">
        <v>41</v>
      </c>
      <c r="U242" s="80" t="s">
        <v>925</v>
      </c>
      <c r="V242" s="44"/>
      <c r="W242" s="44"/>
      <c r="X242" s="548"/>
      <c r="Y242" s="44" t="s">
        <v>1510</v>
      </c>
      <c r="Z242" s="58"/>
      <c r="AA242" s="51" t="s">
        <v>43</v>
      </c>
      <c r="AB242" s="255"/>
      <c r="AC242" s="240"/>
      <c r="AD242" s="81">
        <v>185</v>
      </c>
      <c r="AE242" s="1" t="s">
        <v>1511</v>
      </c>
      <c r="AF242" s="1" t="s">
        <v>1515</v>
      </c>
      <c r="AG242" s="11"/>
      <c r="AH242" s="11" t="s">
        <v>41</v>
      </c>
      <c r="AI242" s="11" t="s">
        <v>64</v>
      </c>
      <c r="AJ242" s="80" t="s">
        <v>925</v>
      </c>
      <c r="AK242" s="6"/>
      <c r="AL242" s="6"/>
      <c r="AM242" s="58"/>
      <c r="AN242" s="6" t="s">
        <v>1510</v>
      </c>
      <c r="AO242" s="58"/>
      <c r="AP242" s="241" t="s">
        <v>43</v>
      </c>
      <c r="AQ242" s="242"/>
      <c r="AS242" s="81">
        <v>185</v>
      </c>
      <c r="AT242" s="1" t="s">
        <v>1511</v>
      </c>
      <c r="AU242" s="1" t="s">
        <v>1515</v>
      </c>
      <c r="AV242" s="11"/>
      <c r="AW242" s="11" t="s">
        <v>41</v>
      </c>
      <c r="AX242" s="11" t="s">
        <v>64</v>
      </c>
      <c r="AY242" s="80" t="s">
        <v>925</v>
      </c>
      <c r="AZ242" s="6"/>
      <c r="BA242" s="6"/>
      <c r="BB242" s="58"/>
      <c r="BC242" s="6" t="s">
        <v>1510</v>
      </c>
      <c r="BD242" s="58"/>
      <c r="BE242" s="216"/>
      <c r="BF242" s="260"/>
      <c r="BG242" s="170" t="s">
        <v>1516</v>
      </c>
    </row>
    <row r="243" spans="1:59" ht="24.75" hidden="1" customHeight="1" outlineLevel="1">
      <c r="A243" s="81">
        <v>203</v>
      </c>
      <c r="B243" s="6" t="s">
        <v>1517</v>
      </c>
      <c r="C243" s="25" t="s">
        <v>1518</v>
      </c>
      <c r="D243" s="2" t="s">
        <v>1519</v>
      </c>
      <c r="E243" s="11" t="s">
        <v>1520</v>
      </c>
      <c r="F243" s="80">
        <v>30</v>
      </c>
      <c r="G243" s="6"/>
      <c r="H243" s="11" t="s">
        <v>43</v>
      </c>
      <c r="I243" s="198"/>
      <c r="J243" s="240"/>
      <c r="K243" s="214" t="s">
        <v>1521</v>
      </c>
      <c r="L243" s="4" t="s">
        <v>1518</v>
      </c>
      <c r="M243" s="81" t="s">
        <v>45</v>
      </c>
      <c r="N243" s="240"/>
      <c r="O243" s="81">
        <v>197</v>
      </c>
      <c r="P243" s="81">
        <v>193</v>
      </c>
      <c r="Q243" s="82" t="s">
        <v>1518</v>
      </c>
      <c r="R243" s="39" t="s">
        <v>1522</v>
      </c>
      <c r="S243" s="80"/>
      <c r="T243" s="80" t="s">
        <v>1520</v>
      </c>
      <c r="U243" s="80">
        <v>30</v>
      </c>
      <c r="V243" s="44" t="s">
        <v>119</v>
      </c>
      <c r="W243" s="44" t="s">
        <v>1523</v>
      </c>
      <c r="X243" s="548"/>
      <c r="Y243" s="44" t="s">
        <v>1517</v>
      </c>
      <c r="Z243" s="58"/>
      <c r="AA243" s="51" t="s">
        <v>43</v>
      </c>
      <c r="AB243" s="255"/>
      <c r="AC243" s="240"/>
      <c r="AD243" s="81">
        <v>186</v>
      </c>
      <c r="AE243" s="1" t="s">
        <v>1518</v>
      </c>
      <c r="AF243" s="1" t="s">
        <v>1524</v>
      </c>
      <c r="AG243" s="11"/>
      <c r="AH243" s="11" t="s">
        <v>117</v>
      </c>
      <c r="AI243" s="11"/>
      <c r="AJ243" s="80">
        <v>30</v>
      </c>
      <c r="AK243" s="6" t="s">
        <v>119</v>
      </c>
      <c r="AL243" s="6" t="s">
        <v>1523</v>
      </c>
      <c r="AM243" s="58"/>
      <c r="AN243" s="6" t="s">
        <v>1517</v>
      </c>
      <c r="AO243" s="58"/>
      <c r="AP243" s="241" t="s">
        <v>43</v>
      </c>
      <c r="AQ243" s="242"/>
      <c r="AS243" s="81">
        <v>186</v>
      </c>
      <c r="AT243" s="1" t="s">
        <v>1518</v>
      </c>
      <c r="AU243" s="1" t="s">
        <v>1524</v>
      </c>
      <c r="AV243" s="11"/>
      <c r="AW243" s="11" t="s">
        <v>117</v>
      </c>
      <c r="AX243" s="11"/>
      <c r="AY243" s="80">
        <v>30</v>
      </c>
      <c r="AZ243" s="6" t="s">
        <v>119</v>
      </c>
      <c r="BA243" s="6" t="s">
        <v>1523</v>
      </c>
      <c r="BB243" s="58"/>
      <c r="BC243" s="6" t="s">
        <v>1517</v>
      </c>
      <c r="BD243" s="58"/>
      <c r="BE243" s="216"/>
      <c r="BF243" s="260"/>
      <c r="BG243" s="170" t="s">
        <v>1525</v>
      </c>
    </row>
    <row r="244" spans="1:59" ht="34.5" hidden="1" customHeight="1" outlineLevel="1">
      <c r="A244" s="81">
        <v>204</v>
      </c>
      <c r="B244" s="6" t="s">
        <v>1526</v>
      </c>
      <c r="C244" s="25" t="s">
        <v>1527</v>
      </c>
      <c r="D244" s="2" t="s">
        <v>1528</v>
      </c>
      <c r="E244" s="11" t="s">
        <v>1520</v>
      </c>
      <c r="F244" s="80">
        <v>30</v>
      </c>
      <c r="G244" s="6"/>
      <c r="H244" s="11" t="s">
        <v>43</v>
      </c>
      <c r="I244" s="255"/>
      <c r="J244" s="240"/>
      <c r="K244" s="214" t="s">
        <v>1529</v>
      </c>
      <c r="L244" s="4" t="s">
        <v>1527</v>
      </c>
      <c r="M244" s="81" t="s">
        <v>45</v>
      </c>
      <c r="N244" s="240"/>
      <c r="O244" s="81">
        <v>198</v>
      </c>
      <c r="P244" s="81">
        <v>194</v>
      </c>
      <c r="Q244" s="82" t="s">
        <v>1527</v>
      </c>
      <c r="R244" s="39" t="s">
        <v>1530</v>
      </c>
      <c r="S244" s="80" t="s">
        <v>63</v>
      </c>
      <c r="T244" s="80" t="s">
        <v>1520</v>
      </c>
      <c r="U244" s="80">
        <v>30</v>
      </c>
      <c r="V244" s="44" t="s">
        <v>119</v>
      </c>
      <c r="W244" s="44" t="s">
        <v>1531</v>
      </c>
      <c r="X244" s="548"/>
      <c r="Y244" s="44" t="s">
        <v>1526</v>
      </c>
      <c r="Z244" s="58"/>
      <c r="AA244" s="51" t="s">
        <v>43</v>
      </c>
      <c r="AB244" s="255"/>
      <c r="AC244" s="240"/>
      <c r="AD244" s="81">
        <v>187</v>
      </c>
      <c r="AE244" s="1" t="s">
        <v>1527</v>
      </c>
      <c r="AF244" s="1" t="s">
        <v>1532</v>
      </c>
      <c r="AG244" s="11" t="s">
        <v>63</v>
      </c>
      <c r="AH244" s="11" t="s">
        <v>117</v>
      </c>
      <c r="AI244" s="11"/>
      <c r="AJ244" s="80">
        <v>30</v>
      </c>
      <c r="AK244" s="6" t="s">
        <v>119</v>
      </c>
      <c r="AL244" s="6" t="s">
        <v>1531</v>
      </c>
      <c r="AM244" s="58"/>
      <c r="AN244" s="6" t="s">
        <v>1526</v>
      </c>
      <c r="AO244" s="58"/>
      <c r="AP244" s="241" t="s">
        <v>43</v>
      </c>
      <c r="AQ244" s="242"/>
      <c r="AS244" s="81">
        <v>187</v>
      </c>
      <c r="AT244" s="1" t="s">
        <v>1527</v>
      </c>
      <c r="AU244" s="1" t="s">
        <v>1532</v>
      </c>
      <c r="AV244" s="11" t="s">
        <v>63</v>
      </c>
      <c r="AW244" s="11" t="s">
        <v>117</v>
      </c>
      <c r="AX244" s="11"/>
      <c r="AY244" s="80">
        <v>30</v>
      </c>
      <c r="AZ244" s="6" t="s">
        <v>119</v>
      </c>
      <c r="BA244" s="6" t="s">
        <v>1531</v>
      </c>
      <c r="BB244" s="58"/>
      <c r="BC244" s="6" t="s">
        <v>1526</v>
      </c>
      <c r="BD244" s="58"/>
      <c r="BE244" s="216"/>
      <c r="BF244" s="260"/>
      <c r="BG244" s="170" t="s">
        <v>1533</v>
      </c>
    </row>
    <row r="245" spans="1:59" ht="14.25" hidden="1" customHeight="1" outlineLevel="1">
      <c r="A245" s="298"/>
      <c r="B245" s="54"/>
      <c r="C245" s="249"/>
      <c r="D245" s="250"/>
      <c r="E245" s="250"/>
      <c r="F245" s="251"/>
      <c r="G245" s="252"/>
      <c r="H245" s="651"/>
      <c r="I245" s="307"/>
      <c r="J245" s="62"/>
      <c r="K245" s="38" t="s">
        <v>72</v>
      </c>
      <c r="L245" s="8"/>
      <c r="M245" s="84"/>
      <c r="N245" s="62"/>
      <c r="O245" s="247"/>
      <c r="P245" s="298"/>
      <c r="Q245" s="283"/>
      <c r="R245" s="251"/>
      <c r="S245" s="251"/>
      <c r="T245" s="251"/>
      <c r="U245" s="251"/>
      <c r="V245" s="526"/>
      <c r="W245" s="40"/>
      <c r="X245" s="548"/>
      <c r="Y245" s="38"/>
      <c r="Z245" s="58"/>
      <c r="AA245" s="306"/>
      <c r="AB245" s="307"/>
      <c r="AC245" s="62"/>
      <c r="AD245" s="248" t="s">
        <v>258</v>
      </c>
      <c r="AE245" s="249" t="s">
        <v>259</v>
      </c>
      <c r="AF245" s="57"/>
      <c r="AG245" s="57"/>
      <c r="AH245" s="57"/>
      <c r="AI245" s="57"/>
      <c r="AJ245" s="57"/>
      <c r="AK245" s="57"/>
      <c r="AL245" s="57"/>
      <c r="AM245" s="37"/>
      <c r="AN245" s="57"/>
      <c r="AO245" s="37"/>
      <c r="AP245" s="57"/>
      <c r="AQ245" s="192"/>
      <c r="AS245" s="248" t="s">
        <v>258</v>
      </c>
      <c r="AT245" s="249" t="s">
        <v>259</v>
      </c>
      <c r="AU245" s="250"/>
      <c r="AV245" s="250"/>
      <c r="AW245" s="250"/>
      <c r="AX245" s="253"/>
      <c r="AY245" s="251"/>
      <c r="AZ245" s="252"/>
      <c r="BA245" s="3"/>
      <c r="BB245" s="59"/>
      <c r="BC245" s="8"/>
      <c r="BD245" s="58"/>
      <c r="BE245" s="306" t="s">
        <v>258</v>
      </c>
      <c r="BF245" s="260"/>
      <c r="BG245" s="172" t="s">
        <v>1534</v>
      </c>
    </row>
    <row r="246" spans="1:59" ht="36.75" hidden="1" customHeight="1" outlineLevel="1">
      <c r="A246" s="81">
        <v>205</v>
      </c>
      <c r="B246" s="6" t="s">
        <v>1535</v>
      </c>
      <c r="C246" s="25" t="s">
        <v>1536</v>
      </c>
      <c r="D246" s="1" t="s">
        <v>1537</v>
      </c>
      <c r="E246" s="11" t="s">
        <v>1520</v>
      </c>
      <c r="F246" s="80">
        <v>30</v>
      </c>
      <c r="G246" s="6"/>
      <c r="H246" s="11" t="s">
        <v>43</v>
      </c>
      <c r="I246" s="255"/>
      <c r="J246" s="240"/>
      <c r="K246" s="214" t="s">
        <v>1538</v>
      </c>
      <c r="L246" s="4" t="s">
        <v>1539</v>
      </c>
      <c r="M246" s="81" t="s">
        <v>45</v>
      </c>
      <c r="N246" s="240"/>
      <c r="O246" s="81">
        <v>199</v>
      </c>
      <c r="P246" s="81">
        <v>195</v>
      </c>
      <c r="Q246" s="82" t="s">
        <v>1540</v>
      </c>
      <c r="R246" s="41" t="s">
        <v>1541</v>
      </c>
      <c r="S246" s="80"/>
      <c r="T246" s="80" t="s">
        <v>1520</v>
      </c>
      <c r="U246" s="80">
        <v>30</v>
      </c>
      <c r="V246" s="44" t="s">
        <v>119</v>
      </c>
      <c r="W246" s="41" t="s">
        <v>1523</v>
      </c>
      <c r="X246" s="548"/>
      <c r="Y246" s="44" t="s">
        <v>1535</v>
      </c>
      <c r="Z246" s="58"/>
      <c r="AA246" s="51" t="s">
        <v>43</v>
      </c>
      <c r="AB246" s="255"/>
      <c r="AC246" s="240"/>
      <c r="AD246" s="81">
        <v>188</v>
      </c>
      <c r="AE246" s="1" t="s">
        <v>1540</v>
      </c>
      <c r="AF246" s="1" t="s">
        <v>1542</v>
      </c>
      <c r="AG246" s="11"/>
      <c r="AH246" s="11" t="s">
        <v>117</v>
      </c>
      <c r="AI246" s="11"/>
      <c r="AJ246" s="80">
        <v>30</v>
      </c>
      <c r="AK246" s="6" t="s">
        <v>119</v>
      </c>
      <c r="AL246" s="1" t="s">
        <v>1523</v>
      </c>
      <c r="AM246" s="59"/>
      <c r="AN246" s="6" t="s">
        <v>1535</v>
      </c>
      <c r="AO246" s="58"/>
      <c r="AP246" s="241" t="s">
        <v>43</v>
      </c>
      <c r="AQ246" s="242"/>
      <c r="AS246" s="81">
        <v>188</v>
      </c>
      <c r="AT246" s="1" t="s">
        <v>1540</v>
      </c>
      <c r="AU246" s="1" t="s">
        <v>1542</v>
      </c>
      <c r="AV246" s="11"/>
      <c r="AW246" s="11" t="s">
        <v>117</v>
      </c>
      <c r="AX246" s="11"/>
      <c r="AY246" s="80">
        <v>30</v>
      </c>
      <c r="AZ246" s="6" t="s">
        <v>119</v>
      </c>
      <c r="BA246" s="1" t="s">
        <v>1523</v>
      </c>
      <c r="BB246" s="59"/>
      <c r="BC246" s="6" t="s">
        <v>1535</v>
      </c>
      <c r="BD246" s="58"/>
      <c r="BE246" s="216"/>
      <c r="BF246" s="260"/>
      <c r="BG246" s="170" t="s">
        <v>1543</v>
      </c>
    </row>
    <row r="247" spans="1:59" ht="12.75" hidden="1" customHeight="1" outlineLevel="1">
      <c r="A247" s="298"/>
      <c r="B247" s="54"/>
      <c r="C247" s="250"/>
      <c r="D247" s="250"/>
      <c r="E247" s="250"/>
      <c r="F247" s="251"/>
      <c r="G247" s="3"/>
      <c r="H247" s="57"/>
      <c r="I247" s="192"/>
      <c r="J247" s="62"/>
      <c r="K247" s="38" t="s">
        <v>72</v>
      </c>
      <c r="L247" s="8"/>
      <c r="M247" s="84"/>
      <c r="N247" s="62"/>
      <c r="O247" s="247"/>
      <c r="P247" s="298"/>
      <c r="Q247" s="251"/>
      <c r="R247" s="251"/>
      <c r="S247" s="251"/>
      <c r="T247" s="251"/>
      <c r="U247" s="251"/>
      <c r="V247" s="40"/>
      <c r="W247" s="40"/>
      <c r="X247" s="539"/>
      <c r="Y247" s="38"/>
      <c r="Z247" s="58"/>
      <c r="AA247" s="57"/>
      <c r="AB247" s="192"/>
      <c r="AC247" s="62"/>
      <c r="AD247" s="248" t="s">
        <v>258</v>
      </c>
      <c r="AE247" s="249" t="s">
        <v>259</v>
      </c>
      <c r="AF247" s="57"/>
      <c r="AG247" s="57"/>
      <c r="AH247" s="57"/>
      <c r="AI247" s="57"/>
      <c r="AJ247" s="57"/>
      <c r="AK247" s="57"/>
      <c r="AL247" s="57"/>
      <c r="AM247" s="37"/>
      <c r="AN247" s="57"/>
      <c r="AO247" s="37"/>
      <c r="AP247" s="57"/>
      <c r="AQ247" s="192"/>
      <c r="AS247" s="248" t="s">
        <v>258</v>
      </c>
      <c r="AT247" s="249" t="s">
        <v>259</v>
      </c>
      <c r="AU247" s="250"/>
      <c r="AV247" s="250"/>
      <c r="AW247" s="250"/>
      <c r="AX247" s="253"/>
      <c r="AY247" s="251"/>
      <c r="AZ247" s="3"/>
      <c r="BA247" s="3"/>
      <c r="BB247" s="59"/>
      <c r="BC247" s="8"/>
      <c r="BD247" s="58"/>
      <c r="BE247" s="57" t="s">
        <v>258</v>
      </c>
      <c r="BF247" s="62"/>
      <c r="BG247" s="173" t="s">
        <v>1544</v>
      </c>
    </row>
    <row r="248" spans="1:59" ht="40.5" hidden="1" customHeight="1" outlineLevel="1">
      <c r="A248" s="81">
        <v>206</v>
      </c>
      <c r="B248" s="6" t="s">
        <v>1545</v>
      </c>
      <c r="C248" s="25" t="s">
        <v>1546</v>
      </c>
      <c r="D248" s="1" t="s">
        <v>1547</v>
      </c>
      <c r="E248" s="11" t="s">
        <v>41</v>
      </c>
      <c r="F248" s="80">
        <v>50</v>
      </c>
      <c r="G248" s="6"/>
      <c r="H248" s="11" t="s">
        <v>43</v>
      </c>
      <c r="I248" s="198"/>
      <c r="J248" s="240"/>
      <c r="K248" s="214" t="s">
        <v>1548</v>
      </c>
      <c r="L248" s="4" t="s">
        <v>1549</v>
      </c>
      <c r="M248" s="81" t="s">
        <v>45</v>
      </c>
      <c r="N248" s="240"/>
      <c r="O248" s="81">
        <v>200</v>
      </c>
      <c r="P248" s="81">
        <v>196</v>
      </c>
      <c r="Q248" s="82" t="s">
        <v>1550</v>
      </c>
      <c r="R248" s="41" t="s">
        <v>1551</v>
      </c>
      <c r="S248" s="80"/>
      <c r="T248" s="80" t="s">
        <v>41</v>
      </c>
      <c r="U248" s="80">
        <v>50</v>
      </c>
      <c r="V248" s="44"/>
      <c r="W248" s="41"/>
      <c r="X248" s="548"/>
      <c r="Y248" s="44" t="s">
        <v>1545</v>
      </c>
      <c r="Z248" s="58"/>
      <c r="AA248" s="216" t="s">
        <v>43</v>
      </c>
      <c r="AB248" s="255"/>
      <c r="AC248" s="240"/>
      <c r="AD248" s="81">
        <v>189</v>
      </c>
      <c r="AE248" s="1" t="s">
        <v>1550</v>
      </c>
      <c r="AF248" s="1" t="s">
        <v>1552</v>
      </c>
      <c r="AG248" s="11"/>
      <c r="AH248" s="11" t="s">
        <v>41</v>
      </c>
      <c r="AI248" s="11" t="s">
        <v>64</v>
      </c>
      <c r="AJ248" s="80">
        <v>50</v>
      </c>
      <c r="AK248" s="6"/>
      <c r="AL248" s="1"/>
      <c r="AM248" s="59"/>
      <c r="AN248" s="6" t="s">
        <v>1545</v>
      </c>
      <c r="AO248" s="58"/>
      <c r="AP248" s="241" t="s">
        <v>43</v>
      </c>
      <c r="AQ248" s="242"/>
      <c r="AS248" s="81">
        <v>189</v>
      </c>
      <c r="AT248" s="1" t="s">
        <v>1550</v>
      </c>
      <c r="AU248" s="1" t="s">
        <v>1552</v>
      </c>
      <c r="AV248" s="11"/>
      <c r="AW248" s="11" t="s">
        <v>41</v>
      </c>
      <c r="AX248" s="11" t="s">
        <v>64</v>
      </c>
      <c r="AY248" s="80">
        <v>50</v>
      </c>
      <c r="AZ248" s="6"/>
      <c r="BA248" s="1"/>
      <c r="BB248" s="59"/>
      <c r="BC248" s="6" t="s">
        <v>1545</v>
      </c>
      <c r="BD248" s="58"/>
      <c r="BE248" s="216"/>
      <c r="BF248" s="260"/>
      <c r="BG248" s="170" t="s">
        <v>1553</v>
      </c>
    </row>
    <row r="249" spans="1:59" ht="27.75" hidden="1" customHeight="1" outlineLevel="1">
      <c r="A249" s="81">
        <v>207</v>
      </c>
      <c r="B249" s="6" t="s">
        <v>1545</v>
      </c>
      <c r="C249" s="25" t="s">
        <v>1554</v>
      </c>
      <c r="D249" s="1" t="s">
        <v>1555</v>
      </c>
      <c r="E249" s="11" t="s">
        <v>41</v>
      </c>
      <c r="F249" s="80">
        <v>50</v>
      </c>
      <c r="G249" s="6"/>
      <c r="H249" s="11" t="s">
        <v>43</v>
      </c>
      <c r="I249" s="198"/>
      <c r="J249" s="240"/>
      <c r="K249" s="214" t="s">
        <v>1548</v>
      </c>
      <c r="L249" s="4" t="s">
        <v>1549</v>
      </c>
      <c r="M249" s="80" t="s">
        <v>45</v>
      </c>
      <c r="N249" s="240"/>
      <c r="O249" s="81">
        <v>201</v>
      </c>
      <c r="P249" s="81">
        <v>197</v>
      </c>
      <c r="Q249" s="82" t="s">
        <v>1556</v>
      </c>
      <c r="R249" s="41" t="s">
        <v>1557</v>
      </c>
      <c r="S249" s="80"/>
      <c r="T249" s="80" t="s">
        <v>41</v>
      </c>
      <c r="U249" s="80">
        <v>50</v>
      </c>
      <c r="V249" s="44"/>
      <c r="W249" s="41"/>
      <c r="X249" s="548"/>
      <c r="Y249" s="44" t="s">
        <v>1545</v>
      </c>
      <c r="Z249" s="58"/>
      <c r="AA249" s="216" t="s">
        <v>43</v>
      </c>
      <c r="AB249" s="255"/>
      <c r="AC249" s="240"/>
      <c r="AD249" s="81">
        <v>190</v>
      </c>
      <c r="AE249" s="1" t="s">
        <v>1556</v>
      </c>
      <c r="AF249" s="1" t="s">
        <v>1558</v>
      </c>
      <c r="AG249" s="11"/>
      <c r="AH249" s="11" t="s">
        <v>41</v>
      </c>
      <c r="AI249" s="11" t="s">
        <v>64</v>
      </c>
      <c r="AJ249" s="80">
        <v>50</v>
      </c>
      <c r="AK249" s="6"/>
      <c r="AL249" s="1"/>
      <c r="AM249" s="59"/>
      <c r="AN249" s="6" t="s">
        <v>1545</v>
      </c>
      <c r="AO249" s="58"/>
      <c r="AP249" s="241" t="s">
        <v>43</v>
      </c>
      <c r="AQ249" s="242"/>
      <c r="AS249" s="81">
        <v>190</v>
      </c>
      <c r="AT249" s="1" t="s">
        <v>1556</v>
      </c>
      <c r="AU249" s="1" t="s">
        <v>1558</v>
      </c>
      <c r="AV249" s="11"/>
      <c r="AW249" s="11" t="s">
        <v>41</v>
      </c>
      <c r="AX249" s="11" t="s">
        <v>64</v>
      </c>
      <c r="AY249" s="80">
        <v>50</v>
      </c>
      <c r="AZ249" s="6"/>
      <c r="BA249" s="1"/>
      <c r="BB249" s="59"/>
      <c r="BC249" s="6" t="s">
        <v>1545</v>
      </c>
      <c r="BD249" s="58"/>
      <c r="BE249" s="216"/>
      <c r="BF249" s="260"/>
      <c r="BG249" s="170" t="s">
        <v>1559</v>
      </c>
    </row>
    <row r="250" spans="1:59" ht="75" hidden="1" customHeight="1" outlineLevel="1">
      <c r="A250" s="81">
        <v>208</v>
      </c>
      <c r="B250" s="6" t="s">
        <v>1560</v>
      </c>
      <c r="C250" s="25" t="s">
        <v>1561</v>
      </c>
      <c r="D250" s="1" t="s">
        <v>1562</v>
      </c>
      <c r="E250" s="11" t="s">
        <v>41</v>
      </c>
      <c r="F250" s="80">
        <v>6</v>
      </c>
      <c r="G250" s="6"/>
      <c r="H250" s="11" t="s">
        <v>43</v>
      </c>
      <c r="I250" s="198"/>
      <c r="J250" s="240"/>
      <c r="K250" s="214" t="s">
        <v>1548</v>
      </c>
      <c r="L250" s="4" t="s">
        <v>1549</v>
      </c>
      <c r="M250" s="80" t="s">
        <v>45</v>
      </c>
      <c r="N250" s="240"/>
      <c r="O250" s="81">
        <v>202</v>
      </c>
      <c r="P250" s="81">
        <v>198</v>
      </c>
      <c r="Q250" s="82" t="s">
        <v>1563</v>
      </c>
      <c r="R250" s="41" t="s">
        <v>1564</v>
      </c>
      <c r="S250" s="80"/>
      <c r="T250" s="80" t="s">
        <v>41</v>
      </c>
      <c r="U250" s="80">
        <v>6</v>
      </c>
      <c r="V250" s="44"/>
      <c r="W250" s="41"/>
      <c r="X250" s="548"/>
      <c r="Y250" s="44" t="s">
        <v>1560</v>
      </c>
      <c r="Z250" s="58"/>
      <c r="AA250" s="216" t="s">
        <v>43</v>
      </c>
      <c r="AB250" s="255"/>
      <c r="AC250" s="240"/>
      <c r="AD250" s="81">
        <v>191</v>
      </c>
      <c r="AE250" s="1" t="s">
        <v>1563</v>
      </c>
      <c r="AF250" s="1" t="s">
        <v>1565</v>
      </c>
      <c r="AG250" s="11"/>
      <c r="AH250" s="11" t="s">
        <v>41</v>
      </c>
      <c r="AI250" s="11" t="s">
        <v>64</v>
      </c>
      <c r="AJ250" s="80">
        <v>6</v>
      </c>
      <c r="AK250" s="6"/>
      <c r="AL250" s="1"/>
      <c r="AM250" s="59"/>
      <c r="AN250" s="6" t="s">
        <v>1560</v>
      </c>
      <c r="AO250" s="58"/>
      <c r="AP250" s="241" t="s">
        <v>43</v>
      </c>
      <c r="AQ250" s="242"/>
      <c r="AS250" s="81">
        <v>191</v>
      </c>
      <c r="AT250" s="1" t="s">
        <v>1563</v>
      </c>
      <c r="AU250" s="1" t="s">
        <v>1565</v>
      </c>
      <c r="AV250" s="11"/>
      <c r="AW250" s="11" t="s">
        <v>41</v>
      </c>
      <c r="AX250" s="11" t="s">
        <v>64</v>
      </c>
      <c r="AY250" s="80">
        <v>6</v>
      </c>
      <c r="AZ250" s="6"/>
      <c r="BA250" s="1"/>
      <c r="BB250" s="59"/>
      <c r="BC250" s="6" t="s">
        <v>1560</v>
      </c>
      <c r="BD250" s="58"/>
      <c r="BE250" s="216"/>
      <c r="BF250" s="260"/>
      <c r="BG250" s="170" t="s">
        <v>1566</v>
      </c>
    </row>
    <row r="251" spans="1:59" ht="75.75" hidden="1" customHeight="1" outlineLevel="1">
      <c r="A251" s="81">
        <v>209</v>
      </c>
      <c r="B251" s="6" t="s">
        <v>1567</v>
      </c>
      <c r="C251" s="25" t="s">
        <v>1568</v>
      </c>
      <c r="D251" s="1" t="s">
        <v>1569</v>
      </c>
      <c r="E251" s="11" t="s">
        <v>41</v>
      </c>
      <c r="F251" s="80">
        <v>2</v>
      </c>
      <c r="G251" s="6" t="s">
        <v>1570</v>
      </c>
      <c r="H251" s="11" t="s">
        <v>43</v>
      </c>
      <c r="I251" s="198"/>
      <c r="J251" s="240"/>
      <c r="K251" s="214" t="s">
        <v>1571</v>
      </c>
      <c r="L251" s="4" t="s">
        <v>1568</v>
      </c>
      <c r="M251" s="81" t="s">
        <v>45</v>
      </c>
      <c r="N251" s="240"/>
      <c r="O251" s="81">
        <v>203</v>
      </c>
      <c r="P251" s="81">
        <v>199</v>
      </c>
      <c r="Q251" s="82" t="s">
        <v>1568</v>
      </c>
      <c r="R251" s="41" t="s">
        <v>1569</v>
      </c>
      <c r="S251" s="81"/>
      <c r="T251" s="80" t="s">
        <v>41</v>
      </c>
      <c r="U251" s="80">
        <v>1</v>
      </c>
      <c r="V251" s="44" t="s">
        <v>1572</v>
      </c>
      <c r="W251" s="39" t="s">
        <v>1573</v>
      </c>
      <c r="X251" s="548"/>
      <c r="Y251" s="44" t="s">
        <v>1567</v>
      </c>
      <c r="Z251" s="58"/>
      <c r="AA251" s="51" t="s">
        <v>43</v>
      </c>
      <c r="AB251" s="255"/>
      <c r="AC251" s="240"/>
      <c r="AD251" s="81">
        <v>192</v>
      </c>
      <c r="AE251" s="1" t="s">
        <v>1574</v>
      </c>
      <c r="AF251" s="1" t="s">
        <v>1575</v>
      </c>
      <c r="AG251" s="56"/>
      <c r="AH251" s="11" t="s">
        <v>41</v>
      </c>
      <c r="AI251" s="11" t="s">
        <v>49</v>
      </c>
      <c r="AJ251" s="80">
        <v>1</v>
      </c>
      <c r="AK251" s="6" t="s">
        <v>1576</v>
      </c>
      <c r="AL251" s="1" t="s">
        <v>1577</v>
      </c>
      <c r="AM251" s="59"/>
      <c r="AN251" s="6" t="s">
        <v>1567</v>
      </c>
      <c r="AO251" s="58"/>
      <c r="AP251" s="241" t="s">
        <v>43</v>
      </c>
      <c r="AQ251" s="242"/>
      <c r="AS251" s="81">
        <v>192</v>
      </c>
      <c r="AT251" s="1" t="s">
        <v>1574</v>
      </c>
      <c r="AU251" s="1" t="s">
        <v>1575</v>
      </c>
      <c r="AV251" s="56"/>
      <c r="AW251" s="11" t="s">
        <v>41</v>
      </c>
      <c r="AX251" s="11" t="s">
        <v>49</v>
      </c>
      <c r="AY251" s="80">
        <v>1</v>
      </c>
      <c r="AZ251" s="6" t="s">
        <v>1576</v>
      </c>
      <c r="BA251" s="1" t="s">
        <v>1577</v>
      </c>
      <c r="BB251" s="59"/>
      <c r="BC251" s="6" t="s">
        <v>1567</v>
      </c>
      <c r="BD251" s="58"/>
      <c r="BE251" s="216"/>
      <c r="BF251" s="260"/>
      <c r="BG251" s="170" t="s">
        <v>1578</v>
      </c>
    </row>
    <row r="252" spans="1:59" ht="51.75" hidden="1" customHeight="1" outlineLevel="1">
      <c r="A252" s="81">
        <v>210</v>
      </c>
      <c r="B252" s="6" t="s">
        <v>1579</v>
      </c>
      <c r="C252" s="25" t="s">
        <v>1580</v>
      </c>
      <c r="D252" s="1" t="s">
        <v>1581</v>
      </c>
      <c r="E252" s="11" t="s">
        <v>41</v>
      </c>
      <c r="F252" s="80" t="s">
        <v>713</v>
      </c>
      <c r="G252" s="6"/>
      <c r="H252" s="652" t="s">
        <v>43</v>
      </c>
      <c r="I252" s="255"/>
      <c r="J252" s="240"/>
      <c r="K252" s="214" t="s">
        <v>1483</v>
      </c>
      <c r="L252" s="4" t="s">
        <v>1582</v>
      </c>
      <c r="M252" s="81" t="s">
        <v>45</v>
      </c>
      <c r="N252" s="240"/>
      <c r="O252" s="81">
        <v>204</v>
      </c>
      <c r="P252" s="81">
        <v>200</v>
      </c>
      <c r="Q252" s="82" t="s">
        <v>1580</v>
      </c>
      <c r="R252" s="41" t="s">
        <v>1581</v>
      </c>
      <c r="S252" s="80"/>
      <c r="T252" s="80" t="s">
        <v>41</v>
      </c>
      <c r="U252" s="80" t="s">
        <v>713</v>
      </c>
      <c r="V252" s="44"/>
      <c r="W252" s="41"/>
      <c r="X252" s="548"/>
      <c r="Y252" s="44" t="s">
        <v>1579</v>
      </c>
      <c r="Z252" s="58"/>
      <c r="AA252" s="216" t="s">
        <v>43</v>
      </c>
      <c r="AB252" s="255"/>
      <c r="AC252" s="240"/>
      <c r="AD252" s="81">
        <v>193</v>
      </c>
      <c r="AE252" s="1" t="s">
        <v>1580</v>
      </c>
      <c r="AF252" s="1" t="s">
        <v>1581</v>
      </c>
      <c r="AG252" s="11"/>
      <c r="AH252" s="11" t="s">
        <v>41</v>
      </c>
      <c r="AI252" s="11" t="s">
        <v>64</v>
      </c>
      <c r="AJ252" s="80" t="s">
        <v>713</v>
      </c>
      <c r="AK252" s="6"/>
      <c r="AL252" s="1"/>
      <c r="AM252" s="59"/>
      <c r="AN252" s="4" t="s">
        <v>1579</v>
      </c>
      <c r="AO252" s="58"/>
      <c r="AP252" s="241" t="s">
        <v>43</v>
      </c>
      <c r="AQ252" s="242"/>
      <c r="AS252" s="81">
        <v>193</v>
      </c>
      <c r="AT252" s="1" t="s">
        <v>1580</v>
      </c>
      <c r="AU252" s="1" t="s">
        <v>1581</v>
      </c>
      <c r="AV252" s="11"/>
      <c r="AW252" s="11" t="s">
        <v>41</v>
      </c>
      <c r="AX252" s="11" t="s">
        <v>64</v>
      </c>
      <c r="AY252" s="80" t="s">
        <v>713</v>
      </c>
      <c r="AZ252" s="6"/>
      <c r="BA252" s="1"/>
      <c r="BB252" s="59"/>
      <c r="BC252" s="4" t="s">
        <v>1579</v>
      </c>
      <c r="BD252" s="58"/>
      <c r="BE252" s="216"/>
      <c r="BF252" s="260"/>
      <c r="BG252" s="171" t="s">
        <v>1583</v>
      </c>
    </row>
    <row r="253" spans="1:59" ht="26.25" hidden="1" customHeight="1" outlineLevel="1">
      <c r="A253" s="81">
        <v>211</v>
      </c>
      <c r="B253" s="6" t="s">
        <v>1584</v>
      </c>
      <c r="C253" s="25" t="s">
        <v>1585</v>
      </c>
      <c r="D253" s="2" t="s">
        <v>1586</v>
      </c>
      <c r="E253" s="11" t="s">
        <v>41</v>
      </c>
      <c r="F253" s="80" t="s">
        <v>713</v>
      </c>
      <c r="G253" s="6"/>
      <c r="H253" s="11" t="s">
        <v>43</v>
      </c>
      <c r="I253" s="255"/>
      <c r="J253" s="240"/>
      <c r="K253" s="214" t="s">
        <v>1587</v>
      </c>
      <c r="L253" s="4" t="s">
        <v>1585</v>
      </c>
      <c r="M253" s="81" t="s">
        <v>45</v>
      </c>
      <c r="N253" s="240"/>
      <c r="O253" s="81">
        <v>205</v>
      </c>
      <c r="P253" s="81">
        <v>201</v>
      </c>
      <c r="Q253" s="82" t="s">
        <v>1585</v>
      </c>
      <c r="R253" s="39" t="s">
        <v>1588</v>
      </c>
      <c r="S253" s="80"/>
      <c r="T253" s="80" t="s">
        <v>41</v>
      </c>
      <c r="U253" s="80" t="s">
        <v>713</v>
      </c>
      <c r="V253" s="44"/>
      <c r="W253" s="41"/>
      <c r="X253" s="548"/>
      <c r="Y253" s="44" t="s">
        <v>1584</v>
      </c>
      <c r="Z253" s="58"/>
      <c r="AA253" s="51" t="s">
        <v>43</v>
      </c>
      <c r="AB253" s="255"/>
      <c r="AC253" s="240"/>
      <c r="AD253" s="81">
        <v>194</v>
      </c>
      <c r="AE253" s="1" t="s">
        <v>1589</v>
      </c>
      <c r="AF253" s="1" t="s">
        <v>1590</v>
      </c>
      <c r="AG253" s="11"/>
      <c r="AH253" s="11" t="s">
        <v>41</v>
      </c>
      <c r="AI253" s="11" t="s">
        <v>64</v>
      </c>
      <c r="AJ253" s="80" t="s">
        <v>713</v>
      </c>
      <c r="AK253" s="6"/>
      <c r="AL253" s="1"/>
      <c r="AM253" s="59"/>
      <c r="AN253" s="6" t="s">
        <v>1584</v>
      </c>
      <c r="AO253" s="58"/>
      <c r="AP253" s="241" t="s">
        <v>43</v>
      </c>
      <c r="AQ253" s="242"/>
      <c r="AS253" s="81">
        <v>194</v>
      </c>
      <c r="AT253" s="1" t="s">
        <v>1589</v>
      </c>
      <c r="AU253" s="1" t="s">
        <v>1590</v>
      </c>
      <c r="AV253" s="11"/>
      <c r="AW253" s="11" t="s">
        <v>41</v>
      </c>
      <c r="AX253" s="11" t="s">
        <v>64</v>
      </c>
      <c r="AY253" s="80" t="s">
        <v>713</v>
      </c>
      <c r="AZ253" s="6"/>
      <c r="BA253" s="1"/>
      <c r="BB253" s="59"/>
      <c r="BC253" s="6" t="s">
        <v>1584</v>
      </c>
      <c r="BD253" s="58"/>
      <c r="BE253" s="216"/>
      <c r="BF253" s="260"/>
      <c r="BG253" s="170" t="s">
        <v>1591</v>
      </c>
    </row>
    <row r="254" spans="1:59" ht="36" hidden="1" customHeight="1" outlineLevel="1">
      <c r="A254" s="81">
        <v>212</v>
      </c>
      <c r="B254" s="6" t="s">
        <v>1592</v>
      </c>
      <c r="C254" s="25" t="s">
        <v>1593</v>
      </c>
      <c r="D254" s="2" t="s">
        <v>1594</v>
      </c>
      <c r="E254" s="11" t="s">
        <v>41</v>
      </c>
      <c r="F254" s="80" t="s">
        <v>713</v>
      </c>
      <c r="G254" s="6"/>
      <c r="H254" s="11" t="s">
        <v>43</v>
      </c>
      <c r="I254" s="255"/>
      <c r="J254" s="240"/>
      <c r="K254" s="214" t="s">
        <v>1595</v>
      </c>
      <c r="L254" s="4" t="s">
        <v>1593</v>
      </c>
      <c r="M254" s="81" t="s">
        <v>45</v>
      </c>
      <c r="N254" s="240"/>
      <c r="O254" s="81">
        <v>206</v>
      </c>
      <c r="P254" s="81">
        <v>202</v>
      </c>
      <c r="Q254" s="82" t="s">
        <v>1593</v>
      </c>
      <c r="R254" s="39" t="s">
        <v>1594</v>
      </c>
      <c r="S254" s="80"/>
      <c r="T254" s="80" t="s">
        <v>41</v>
      </c>
      <c r="U254" s="80" t="s">
        <v>713</v>
      </c>
      <c r="V254" s="44"/>
      <c r="W254" s="41"/>
      <c r="X254" s="548"/>
      <c r="Y254" s="44" t="s">
        <v>1592</v>
      </c>
      <c r="Z254" s="58"/>
      <c r="AA254" s="51" t="s">
        <v>43</v>
      </c>
      <c r="AB254" s="255"/>
      <c r="AC254" s="240"/>
      <c r="AD254" s="81">
        <v>195</v>
      </c>
      <c r="AE254" s="1" t="s">
        <v>1596</v>
      </c>
      <c r="AF254" s="1" t="s">
        <v>1597</v>
      </c>
      <c r="AG254" s="11"/>
      <c r="AH254" s="11" t="s">
        <v>41</v>
      </c>
      <c r="AI254" s="11" t="s">
        <v>64</v>
      </c>
      <c r="AJ254" s="80" t="s">
        <v>713</v>
      </c>
      <c r="AK254" s="6"/>
      <c r="AL254" s="1"/>
      <c r="AM254" s="59"/>
      <c r="AN254" s="6" t="s">
        <v>1592</v>
      </c>
      <c r="AO254" s="58"/>
      <c r="AP254" s="241" t="s">
        <v>43</v>
      </c>
      <c r="AQ254" s="242"/>
      <c r="AS254" s="81">
        <v>195</v>
      </c>
      <c r="AT254" s="1" t="s">
        <v>1596</v>
      </c>
      <c r="AU254" s="1" t="s">
        <v>1597</v>
      </c>
      <c r="AV254" s="11"/>
      <c r="AW254" s="11" t="s">
        <v>41</v>
      </c>
      <c r="AX254" s="11" t="s">
        <v>64</v>
      </c>
      <c r="AY254" s="80" t="s">
        <v>713</v>
      </c>
      <c r="AZ254" s="6"/>
      <c r="BA254" s="1"/>
      <c r="BB254" s="59"/>
      <c r="BC254" s="6" t="s">
        <v>1592</v>
      </c>
      <c r="BD254" s="58"/>
      <c r="BE254" s="216"/>
      <c r="BF254" s="260"/>
      <c r="BG254" s="170" t="s">
        <v>1598</v>
      </c>
    </row>
    <row r="255" spans="1:59" ht="23.25" hidden="1" customHeight="1" outlineLevel="1">
      <c r="A255" s="81">
        <v>213</v>
      </c>
      <c r="B255" s="6" t="s">
        <v>1599</v>
      </c>
      <c r="C255" s="4" t="s">
        <v>1600</v>
      </c>
      <c r="D255" s="2" t="s">
        <v>1601</v>
      </c>
      <c r="E255" s="11" t="s">
        <v>41</v>
      </c>
      <c r="F255" s="80">
        <v>1</v>
      </c>
      <c r="G255" s="6"/>
      <c r="H255" s="11" t="s">
        <v>43</v>
      </c>
      <c r="I255" s="255"/>
      <c r="J255" s="240"/>
      <c r="K255" s="214" t="s">
        <v>1602</v>
      </c>
      <c r="L255" s="4" t="s">
        <v>1600</v>
      </c>
      <c r="M255" s="81" t="s">
        <v>45</v>
      </c>
      <c r="N255" s="240"/>
      <c r="O255" s="81">
        <v>207</v>
      </c>
      <c r="P255" s="81">
        <v>203</v>
      </c>
      <c r="Q255" s="82" t="s">
        <v>1600</v>
      </c>
      <c r="R255" s="39" t="s">
        <v>1601</v>
      </c>
      <c r="S255" s="80"/>
      <c r="T255" s="80" t="s">
        <v>41</v>
      </c>
      <c r="U255" s="80">
        <v>1</v>
      </c>
      <c r="V255" s="44"/>
      <c r="W255" s="41"/>
      <c r="X255" s="548"/>
      <c r="Y255" s="44"/>
      <c r="Z255" s="58"/>
      <c r="AA255" s="51" t="s">
        <v>43</v>
      </c>
      <c r="AB255" s="255"/>
      <c r="AC255" s="240"/>
      <c r="AD255" s="81">
        <v>196</v>
      </c>
      <c r="AE255" s="1" t="s">
        <v>1603</v>
      </c>
      <c r="AF255" s="1" t="s">
        <v>1604</v>
      </c>
      <c r="AG255" s="11"/>
      <c r="AH255" s="11" t="s">
        <v>41</v>
      </c>
      <c r="AI255" s="11" t="s">
        <v>49</v>
      </c>
      <c r="AJ255" s="80">
        <v>1</v>
      </c>
      <c r="AK255" s="6"/>
      <c r="AL255" s="1"/>
      <c r="AM255" s="59"/>
      <c r="AN255" s="6"/>
      <c r="AO255" s="58"/>
      <c r="AP255" s="241" t="s">
        <v>43</v>
      </c>
      <c r="AQ255" s="242"/>
      <c r="AS255" s="81" t="s">
        <v>1605</v>
      </c>
      <c r="AT255" s="1" t="s">
        <v>1603</v>
      </c>
      <c r="AU255" s="1" t="s">
        <v>1604</v>
      </c>
      <c r="AV255" s="11"/>
      <c r="AW255" s="11" t="s">
        <v>41</v>
      </c>
      <c r="AX255" s="11" t="s">
        <v>49</v>
      </c>
      <c r="AY255" s="80">
        <v>1</v>
      </c>
      <c r="AZ255" s="6"/>
      <c r="BA255" s="1"/>
      <c r="BB255" s="59"/>
      <c r="BC255" s="6"/>
      <c r="BD255" s="58"/>
      <c r="BE255" s="216" t="s">
        <v>396</v>
      </c>
      <c r="BF255" s="260"/>
      <c r="BG255" s="170"/>
    </row>
    <row r="256" spans="1:59" ht="63" hidden="1" customHeight="1" outlineLevel="1">
      <c r="A256" s="81">
        <v>214</v>
      </c>
      <c r="B256" s="4" t="s">
        <v>1606</v>
      </c>
      <c r="C256" s="4" t="s">
        <v>1607</v>
      </c>
      <c r="D256" s="41" t="s">
        <v>1608</v>
      </c>
      <c r="E256" s="11" t="s">
        <v>41</v>
      </c>
      <c r="F256" s="80">
        <v>1</v>
      </c>
      <c r="G256" s="6" t="s">
        <v>1609</v>
      </c>
      <c r="H256" s="11" t="s">
        <v>43</v>
      </c>
      <c r="I256" s="255"/>
      <c r="J256" s="240"/>
      <c r="K256" s="214" t="s">
        <v>1538</v>
      </c>
      <c r="L256" s="4" t="s">
        <v>1607</v>
      </c>
      <c r="M256" s="81" t="s">
        <v>45</v>
      </c>
      <c r="N256" s="240"/>
      <c r="O256" s="81">
        <v>208</v>
      </c>
      <c r="P256" s="81" t="s">
        <v>1610</v>
      </c>
      <c r="Q256" s="82" t="s">
        <v>1607</v>
      </c>
      <c r="R256" s="41" t="s">
        <v>1608</v>
      </c>
      <c r="S256" s="80"/>
      <c r="T256" s="80" t="s">
        <v>41</v>
      </c>
      <c r="U256" s="80">
        <v>1</v>
      </c>
      <c r="V256" s="44"/>
      <c r="W256" s="41" t="s">
        <v>1611</v>
      </c>
      <c r="X256" s="548"/>
      <c r="Y256" s="82" t="s">
        <v>1606</v>
      </c>
      <c r="Z256" s="58"/>
      <c r="AA256" s="216" t="s">
        <v>396</v>
      </c>
      <c r="AB256" s="255">
        <v>2015</v>
      </c>
      <c r="AC256" s="240"/>
      <c r="AD256" s="81"/>
      <c r="AE256" s="1"/>
      <c r="AF256" s="1"/>
      <c r="AG256" s="11"/>
      <c r="AH256" s="11"/>
      <c r="AI256" s="11"/>
      <c r="AJ256" s="80"/>
      <c r="AK256" s="6"/>
      <c r="AL256" s="1"/>
      <c r="AM256" s="59"/>
      <c r="AN256" s="6"/>
      <c r="AO256" s="58"/>
      <c r="AP256" s="241" t="s">
        <v>43</v>
      </c>
      <c r="AQ256" s="242"/>
      <c r="AS256" s="81"/>
      <c r="AT256" s="1"/>
      <c r="AU256" s="1"/>
      <c r="AV256" s="11"/>
      <c r="AW256" s="11"/>
      <c r="AX256" s="11"/>
      <c r="AY256" s="80"/>
      <c r="AZ256" s="6"/>
      <c r="BA256" s="1"/>
      <c r="BB256" s="59"/>
      <c r="BC256" s="6"/>
      <c r="BD256" s="58"/>
      <c r="BE256" s="216"/>
      <c r="BF256" s="260"/>
      <c r="BG256" s="170"/>
    </row>
    <row r="257" spans="1:59" ht="15.75" customHeight="1" collapsed="1">
      <c r="A257" s="145"/>
      <c r="B257" s="661" t="s">
        <v>1612</v>
      </c>
      <c r="C257" s="671" t="s">
        <v>1613</v>
      </c>
      <c r="D257" s="89"/>
      <c r="E257" s="89"/>
      <c r="F257" s="89"/>
      <c r="G257" s="289"/>
      <c r="H257" s="290"/>
      <c r="I257" s="201"/>
      <c r="J257" s="162"/>
      <c r="K257" s="208" t="s">
        <v>1614</v>
      </c>
      <c r="L257" s="208" t="s">
        <v>1613</v>
      </c>
      <c r="M257" s="317"/>
      <c r="N257" s="162"/>
      <c r="O257" s="146"/>
      <c r="P257" s="145"/>
      <c r="Q257" s="522" t="s">
        <v>1615</v>
      </c>
      <c r="R257" s="522"/>
      <c r="S257" s="522"/>
      <c r="T257" s="522"/>
      <c r="U257" s="522"/>
      <c r="V257" s="291"/>
      <c r="W257" s="130"/>
      <c r="X257" s="538"/>
      <c r="Y257" s="523" t="s">
        <v>1612</v>
      </c>
      <c r="Z257" s="45"/>
      <c r="AA257" s="111"/>
      <c r="AB257" s="201"/>
      <c r="AC257" s="162"/>
      <c r="AD257" s="108"/>
      <c r="AE257" s="688" t="s">
        <v>1616</v>
      </c>
      <c r="AF257" s="689"/>
      <c r="AG257" s="689"/>
      <c r="AH257" s="689"/>
      <c r="AI257" s="690"/>
      <c r="AJ257" s="108"/>
      <c r="AK257" s="108"/>
      <c r="AL257" s="108"/>
      <c r="AM257" s="166"/>
      <c r="AN257" s="155" t="s">
        <v>1612</v>
      </c>
      <c r="AO257" s="32"/>
      <c r="AP257" s="108"/>
      <c r="AQ257" s="194"/>
      <c r="AS257" s="688" t="s">
        <v>1616</v>
      </c>
      <c r="AT257" s="689"/>
      <c r="AU257" s="690"/>
      <c r="AV257" s="289"/>
      <c r="AW257" s="289"/>
      <c r="AX257" s="290"/>
      <c r="AY257" s="291"/>
      <c r="AZ257" s="110"/>
      <c r="BA257" s="110"/>
      <c r="BB257" s="126"/>
      <c r="BC257" s="155" t="s">
        <v>1612</v>
      </c>
      <c r="BD257" s="32"/>
      <c r="BE257" s="107"/>
      <c r="BF257" s="123"/>
      <c r="BG257" s="671" t="s">
        <v>1615</v>
      </c>
    </row>
    <row r="258" spans="1:59" ht="33" hidden="1" customHeight="1" outlineLevel="1">
      <c r="A258" s="82">
        <v>215</v>
      </c>
      <c r="B258" s="6" t="s">
        <v>1617</v>
      </c>
      <c r="C258" s="25" t="s">
        <v>1618</v>
      </c>
      <c r="D258" s="1" t="s">
        <v>1619</v>
      </c>
      <c r="E258" s="11" t="s">
        <v>1620</v>
      </c>
      <c r="F258" s="80">
        <v>20</v>
      </c>
      <c r="G258" s="6"/>
      <c r="H258" s="11" t="s">
        <v>43</v>
      </c>
      <c r="I258" s="183"/>
      <c r="J258" s="240"/>
      <c r="K258" s="210" t="s">
        <v>1621</v>
      </c>
      <c r="L258" s="25" t="s">
        <v>1622</v>
      </c>
      <c r="M258" s="79" t="s">
        <v>45</v>
      </c>
      <c r="N258" s="240"/>
      <c r="O258" s="81">
        <v>209</v>
      </c>
      <c r="P258" s="82">
        <v>205</v>
      </c>
      <c r="Q258" s="82" t="s">
        <v>1618</v>
      </c>
      <c r="R258" s="41" t="s">
        <v>1619</v>
      </c>
      <c r="S258" s="80" t="s">
        <v>63</v>
      </c>
      <c r="T258" s="80" t="s">
        <v>1620</v>
      </c>
      <c r="U258" s="80">
        <v>20</v>
      </c>
      <c r="V258" s="44" t="s">
        <v>119</v>
      </c>
      <c r="W258" s="41" t="s">
        <v>1623</v>
      </c>
      <c r="X258" s="539"/>
      <c r="Y258" s="44" t="s">
        <v>1617</v>
      </c>
      <c r="Z258" s="58"/>
      <c r="AA258" s="11" t="s">
        <v>43</v>
      </c>
      <c r="AB258" s="183"/>
      <c r="AC258" s="240"/>
      <c r="AD258" s="81">
        <v>197</v>
      </c>
      <c r="AE258" s="1" t="s">
        <v>1618</v>
      </c>
      <c r="AF258" s="1" t="s">
        <v>1624</v>
      </c>
      <c r="AG258" s="11" t="s">
        <v>63</v>
      </c>
      <c r="AH258" s="11" t="s">
        <v>1620</v>
      </c>
      <c r="AI258" s="11" t="s">
        <v>1620</v>
      </c>
      <c r="AJ258" s="80">
        <v>20</v>
      </c>
      <c r="AK258" s="6" t="s">
        <v>119</v>
      </c>
      <c r="AL258" s="1" t="s">
        <v>1623</v>
      </c>
      <c r="AM258" s="259"/>
      <c r="AN258" s="6" t="s">
        <v>1617</v>
      </c>
      <c r="AO258" s="58"/>
      <c r="AP258" s="241" t="s">
        <v>43</v>
      </c>
      <c r="AQ258" s="242"/>
      <c r="AS258" s="81">
        <v>197</v>
      </c>
      <c r="AT258" s="1" t="s">
        <v>1618</v>
      </c>
      <c r="AU258" s="1" t="s">
        <v>1624</v>
      </c>
      <c r="AV258" s="11" t="s">
        <v>63</v>
      </c>
      <c r="AW258" s="11" t="s">
        <v>1620</v>
      </c>
      <c r="AX258" s="11" t="s">
        <v>1620</v>
      </c>
      <c r="AY258" s="80">
        <v>20</v>
      </c>
      <c r="AZ258" s="6" t="s">
        <v>119</v>
      </c>
      <c r="BA258" s="1" t="s">
        <v>1623</v>
      </c>
      <c r="BB258" s="259"/>
      <c r="BC258" s="6" t="s">
        <v>1617</v>
      </c>
      <c r="BD258" s="58"/>
      <c r="BE258" s="11"/>
      <c r="BF258" s="62"/>
      <c r="BG258" s="171" t="s">
        <v>1625</v>
      </c>
    </row>
    <row r="259" spans="1:59" ht="16.5" hidden="1" customHeight="1" outlineLevel="1">
      <c r="A259" s="298"/>
      <c r="B259" s="54"/>
      <c r="C259" s="250"/>
      <c r="D259" s="250"/>
      <c r="E259" s="250"/>
      <c r="F259" s="251"/>
      <c r="G259" s="252"/>
      <c r="H259" s="651"/>
      <c r="I259" s="307"/>
      <c r="J259" s="62"/>
      <c r="K259" s="306" t="s">
        <v>72</v>
      </c>
      <c r="L259" s="278"/>
      <c r="M259" s="279"/>
      <c r="N259" s="62"/>
      <c r="O259" s="247"/>
      <c r="P259" s="298"/>
      <c r="Q259" s="251"/>
      <c r="R259" s="251"/>
      <c r="S259" s="251"/>
      <c r="T259" s="251"/>
      <c r="U259" s="251"/>
      <c r="V259" s="526"/>
      <c r="W259" s="40"/>
      <c r="X259" s="548"/>
      <c r="Y259" s="38"/>
      <c r="Z259" s="58"/>
      <c r="AA259" s="306"/>
      <c r="AB259" s="307"/>
      <c r="AC259" s="62"/>
      <c r="AD259" s="248" t="s">
        <v>258</v>
      </c>
      <c r="AE259" s="249" t="s">
        <v>259</v>
      </c>
      <c r="AF259" s="250"/>
      <c r="AG259" s="250"/>
      <c r="AH259" s="250"/>
      <c r="AI259" s="253"/>
      <c r="AJ259" s="251"/>
      <c r="AK259" s="252"/>
      <c r="AL259" s="3"/>
      <c r="AM259" s="59"/>
      <c r="AN259" s="8"/>
      <c r="AO259" s="58"/>
      <c r="AP259" s="57"/>
      <c r="AQ259" s="192"/>
      <c r="AS259" s="248" t="s">
        <v>258</v>
      </c>
      <c r="AT259" s="249" t="s">
        <v>259</v>
      </c>
      <c r="AU259" s="250"/>
      <c r="AV259" s="250"/>
      <c r="AW259" s="250"/>
      <c r="AX259" s="253"/>
      <c r="AY259" s="251"/>
      <c r="AZ259" s="252"/>
      <c r="BA259" s="3"/>
      <c r="BB259" s="59"/>
      <c r="BC259" s="8"/>
      <c r="BD259" s="58"/>
      <c r="BE259" s="306" t="s">
        <v>258</v>
      </c>
      <c r="BF259" s="260"/>
      <c r="BG259" s="172" t="s">
        <v>1626</v>
      </c>
    </row>
    <row r="260" spans="1:59" ht="39" hidden="1" customHeight="1" outlineLevel="1">
      <c r="A260" s="81">
        <v>216</v>
      </c>
      <c r="B260" s="6" t="s">
        <v>1179</v>
      </c>
      <c r="C260" s="25" t="s">
        <v>1179</v>
      </c>
      <c r="D260" s="1" t="s">
        <v>1627</v>
      </c>
      <c r="E260" s="11" t="s">
        <v>254</v>
      </c>
      <c r="F260" s="80" t="s">
        <v>925</v>
      </c>
      <c r="G260" s="6"/>
      <c r="H260" s="11" t="s">
        <v>43</v>
      </c>
      <c r="I260" s="198"/>
      <c r="J260" s="240"/>
      <c r="K260" s="210" t="s">
        <v>1628</v>
      </c>
      <c r="L260" s="25" t="s">
        <v>1629</v>
      </c>
      <c r="M260" s="79" t="s">
        <v>45</v>
      </c>
      <c r="N260" s="240"/>
      <c r="O260" s="81">
        <v>210</v>
      </c>
      <c r="P260" s="81">
        <v>206</v>
      </c>
      <c r="Q260" s="82" t="s">
        <v>1179</v>
      </c>
      <c r="R260" s="41" t="s">
        <v>1627</v>
      </c>
      <c r="S260" s="80"/>
      <c r="T260" s="80" t="s">
        <v>254</v>
      </c>
      <c r="U260" s="80" t="s">
        <v>925</v>
      </c>
      <c r="V260" s="44"/>
      <c r="W260" s="41"/>
      <c r="X260" s="548"/>
      <c r="Y260" s="44" t="s">
        <v>1179</v>
      </c>
      <c r="Z260" s="58"/>
      <c r="AA260" s="216" t="s">
        <v>43</v>
      </c>
      <c r="AB260" s="255"/>
      <c r="AC260" s="240"/>
      <c r="AD260" s="80">
        <v>198</v>
      </c>
      <c r="AE260" s="1" t="s">
        <v>1179</v>
      </c>
      <c r="AF260" s="1" t="s">
        <v>1630</v>
      </c>
      <c r="AG260" s="11"/>
      <c r="AH260" s="11" t="s">
        <v>254</v>
      </c>
      <c r="AI260" s="11" t="s">
        <v>64</v>
      </c>
      <c r="AJ260" s="80" t="s">
        <v>925</v>
      </c>
      <c r="AK260" s="6"/>
      <c r="AL260" s="1"/>
      <c r="AM260" s="59"/>
      <c r="AN260" s="6" t="s">
        <v>1179</v>
      </c>
      <c r="AO260" s="58"/>
      <c r="AP260" s="241" t="s">
        <v>43</v>
      </c>
      <c r="AQ260" s="242"/>
      <c r="AS260" s="80">
        <v>198</v>
      </c>
      <c r="AT260" s="1" t="s">
        <v>1179</v>
      </c>
      <c r="AU260" s="1" t="s">
        <v>1630</v>
      </c>
      <c r="AV260" s="11"/>
      <c r="AW260" s="11" t="s">
        <v>254</v>
      </c>
      <c r="AX260" s="11" t="s">
        <v>64</v>
      </c>
      <c r="AY260" s="80" t="s">
        <v>925</v>
      </c>
      <c r="AZ260" s="6"/>
      <c r="BA260" s="1"/>
      <c r="BB260" s="59"/>
      <c r="BC260" s="6" t="s">
        <v>1179</v>
      </c>
      <c r="BD260" s="58"/>
      <c r="BE260" s="216"/>
      <c r="BF260" s="260"/>
      <c r="BG260" s="170" t="s">
        <v>1631</v>
      </c>
    </row>
    <row r="261" spans="1:59" ht="30" hidden="1" customHeight="1" outlineLevel="1">
      <c r="A261" s="81">
        <v>217</v>
      </c>
      <c r="B261" s="6" t="s">
        <v>1632</v>
      </c>
      <c r="C261" s="25" t="s">
        <v>1633</v>
      </c>
      <c r="D261" s="1" t="s">
        <v>1634</v>
      </c>
      <c r="E261" s="11" t="s">
        <v>41</v>
      </c>
      <c r="F261" s="80">
        <v>250</v>
      </c>
      <c r="G261" s="1"/>
      <c r="H261" s="11" t="s">
        <v>43</v>
      </c>
      <c r="I261" s="255"/>
      <c r="J261" s="240"/>
      <c r="K261" s="210" t="s">
        <v>1635</v>
      </c>
      <c r="L261" s="25" t="s">
        <v>1633</v>
      </c>
      <c r="M261" s="79" t="s">
        <v>45</v>
      </c>
      <c r="N261" s="240"/>
      <c r="O261" s="81">
        <v>211</v>
      </c>
      <c r="P261" s="81">
        <v>207</v>
      </c>
      <c r="Q261" s="82" t="s">
        <v>1633</v>
      </c>
      <c r="R261" s="41" t="s">
        <v>1634</v>
      </c>
      <c r="S261" s="80"/>
      <c r="T261" s="80" t="s">
        <v>41</v>
      </c>
      <c r="U261" s="80">
        <v>250</v>
      </c>
      <c r="V261" s="41"/>
      <c r="W261" s="41"/>
      <c r="X261" s="548"/>
      <c r="Y261" s="44" t="s">
        <v>1632</v>
      </c>
      <c r="Z261" s="58"/>
      <c r="AA261" s="216" t="s">
        <v>43</v>
      </c>
      <c r="AB261" s="255"/>
      <c r="AC261" s="240"/>
      <c r="AD261" s="80">
        <v>199</v>
      </c>
      <c r="AE261" s="2" t="s">
        <v>1633</v>
      </c>
      <c r="AF261" s="1" t="s">
        <v>1636</v>
      </c>
      <c r="AG261" s="11"/>
      <c r="AH261" s="11" t="s">
        <v>41</v>
      </c>
      <c r="AI261" s="11" t="s">
        <v>64</v>
      </c>
      <c r="AJ261" s="80">
        <v>250</v>
      </c>
      <c r="AK261" s="258"/>
      <c r="AL261" s="1" t="s">
        <v>1637</v>
      </c>
      <c r="AM261" s="59"/>
      <c r="AN261" s="4" t="s">
        <v>1632</v>
      </c>
      <c r="AO261" s="58"/>
      <c r="AP261" s="241" t="s">
        <v>43</v>
      </c>
      <c r="AQ261" s="242"/>
      <c r="AS261" s="80">
        <v>199</v>
      </c>
      <c r="AT261" s="2" t="s">
        <v>1633</v>
      </c>
      <c r="AU261" s="1" t="s">
        <v>1636</v>
      </c>
      <c r="AV261" s="11"/>
      <c r="AW261" s="11" t="s">
        <v>41</v>
      </c>
      <c r="AX261" s="11" t="s">
        <v>64</v>
      </c>
      <c r="AY261" s="80">
        <v>250</v>
      </c>
      <c r="AZ261" s="258"/>
      <c r="BA261" s="1" t="s">
        <v>1637</v>
      </c>
      <c r="BB261" s="59"/>
      <c r="BC261" s="4" t="s">
        <v>1632</v>
      </c>
      <c r="BD261" s="58"/>
      <c r="BE261" s="216"/>
      <c r="BF261" s="260"/>
      <c r="BG261" s="171" t="s">
        <v>1638</v>
      </c>
    </row>
    <row r="262" spans="1:59" ht="29.25" hidden="1" customHeight="1" outlineLevel="1">
      <c r="A262" s="81">
        <v>218</v>
      </c>
      <c r="B262" s="6" t="s">
        <v>1639</v>
      </c>
      <c r="C262" s="25" t="s">
        <v>1640</v>
      </c>
      <c r="D262" s="1" t="s">
        <v>1641</v>
      </c>
      <c r="E262" s="11" t="s">
        <v>117</v>
      </c>
      <c r="F262" s="80">
        <v>10</v>
      </c>
      <c r="G262" s="1"/>
      <c r="H262" s="11" t="s">
        <v>43</v>
      </c>
      <c r="I262" s="255"/>
      <c r="J262" s="240"/>
      <c r="K262" s="210" t="s">
        <v>1621</v>
      </c>
      <c r="L262" s="25" t="s">
        <v>1622</v>
      </c>
      <c r="M262" s="79" t="s">
        <v>45</v>
      </c>
      <c r="N262" s="240"/>
      <c r="O262" s="81">
        <v>212</v>
      </c>
      <c r="P262" s="81">
        <v>208</v>
      </c>
      <c r="Q262" s="82" t="s">
        <v>1640</v>
      </c>
      <c r="R262" s="41" t="s">
        <v>1641</v>
      </c>
      <c r="S262" s="80" t="s">
        <v>63</v>
      </c>
      <c r="T262" s="80" t="s">
        <v>117</v>
      </c>
      <c r="U262" s="80">
        <v>10</v>
      </c>
      <c r="V262" s="41" t="s">
        <v>119</v>
      </c>
      <c r="W262" s="41" t="s">
        <v>1642</v>
      </c>
      <c r="X262" s="548"/>
      <c r="Y262" s="44" t="s">
        <v>1639</v>
      </c>
      <c r="Z262" s="58"/>
      <c r="AA262" s="216" t="s">
        <v>43</v>
      </c>
      <c r="AB262" s="255"/>
      <c r="AC262" s="240"/>
      <c r="AD262" s="80">
        <v>200</v>
      </c>
      <c r="AE262" s="1" t="s">
        <v>1640</v>
      </c>
      <c r="AF262" s="1" t="s">
        <v>1643</v>
      </c>
      <c r="AG262" s="11" t="s">
        <v>63</v>
      </c>
      <c r="AH262" s="11" t="s">
        <v>117</v>
      </c>
      <c r="AI262" s="11" t="s">
        <v>120</v>
      </c>
      <c r="AJ262" s="80">
        <v>10</v>
      </c>
      <c r="AK262" s="258" t="s">
        <v>119</v>
      </c>
      <c r="AL262" s="1"/>
      <c r="AM262" s="59"/>
      <c r="AN262" s="6" t="s">
        <v>1639</v>
      </c>
      <c r="AO262" s="58"/>
      <c r="AP262" s="241" t="s">
        <v>43</v>
      </c>
      <c r="AQ262" s="242"/>
      <c r="AS262" s="80">
        <v>200</v>
      </c>
      <c r="AT262" s="1" t="s">
        <v>1640</v>
      </c>
      <c r="AU262" s="1" t="s">
        <v>1643</v>
      </c>
      <c r="AV262" s="11" t="s">
        <v>63</v>
      </c>
      <c r="AW262" s="11" t="s">
        <v>117</v>
      </c>
      <c r="AX262" s="11" t="s">
        <v>120</v>
      </c>
      <c r="AY262" s="80">
        <v>10</v>
      </c>
      <c r="AZ262" s="258" t="s">
        <v>119</v>
      </c>
      <c r="BA262" s="1"/>
      <c r="BB262" s="59"/>
      <c r="BC262" s="6" t="s">
        <v>1639</v>
      </c>
      <c r="BD262" s="58"/>
      <c r="BE262" s="216"/>
      <c r="BF262" s="260"/>
      <c r="BG262" s="170" t="s">
        <v>1644</v>
      </c>
    </row>
    <row r="263" spans="1:59" ht="27.75" hidden="1" customHeight="1" outlineLevel="1">
      <c r="A263" s="81">
        <v>219</v>
      </c>
      <c r="B263" s="6" t="s">
        <v>1645</v>
      </c>
      <c r="C263" s="25" t="s">
        <v>1646</v>
      </c>
      <c r="D263" s="1" t="s">
        <v>1647</v>
      </c>
      <c r="E263" s="11" t="s">
        <v>41</v>
      </c>
      <c r="F263" s="80">
        <v>50</v>
      </c>
      <c r="G263" s="6"/>
      <c r="H263" s="11" t="s">
        <v>43</v>
      </c>
      <c r="I263" s="198"/>
      <c r="J263" s="240"/>
      <c r="K263" s="210" t="s">
        <v>1648</v>
      </c>
      <c r="L263" s="25" t="s">
        <v>1649</v>
      </c>
      <c r="M263" s="79" t="s">
        <v>45</v>
      </c>
      <c r="N263" s="240"/>
      <c r="O263" s="81">
        <v>213</v>
      </c>
      <c r="P263" s="81">
        <v>209</v>
      </c>
      <c r="Q263" s="82" t="s">
        <v>1646</v>
      </c>
      <c r="R263" s="41" t="s">
        <v>1650</v>
      </c>
      <c r="S263" s="80"/>
      <c r="T263" s="80" t="s">
        <v>41</v>
      </c>
      <c r="U263" s="80">
        <v>50</v>
      </c>
      <c r="V263" s="44"/>
      <c r="W263" s="41"/>
      <c r="X263" s="548"/>
      <c r="Y263" s="44" t="s">
        <v>1645</v>
      </c>
      <c r="Z263" s="58"/>
      <c r="AA263" s="51" t="s">
        <v>43</v>
      </c>
      <c r="AB263" s="255"/>
      <c r="AC263" s="240"/>
      <c r="AD263" s="81">
        <v>201</v>
      </c>
      <c r="AE263" s="1" t="s">
        <v>1646</v>
      </c>
      <c r="AF263" s="1" t="s">
        <v>1651</v>
      </c>
      <c r="AG263" s="11"/>
      <c r="AH263" s="11" t="s">
        <v>41</v>
      </c>
      <c r="AI263" s="11" t="s">
        <v>64</v>
      </c>
      <c r="AJ263" s="80">
        <v>50</v>
      </c>
      <c r="AK263" s="6"/>
      <c r="AL263" s="1"/>
      <c r="AM263" s="59"/>
      <c r="AN263" s="6" t="s">
        <v>1645</v>
      </c>
      <c r="AO263" s="58"/>
      <c r="AP263" s="241" t="s">
        <v>43</v>
      </c>
      <c r="AQ263" s="242"/>
      <c r="AS263" s="81">
        <v>201</v>
      </c>
      <c r="AT263" s="1" t="s">
        <v>1646</v>
      </c>
      <c r="AU263" s="1" t="s">
        <v>1651</v>
      </c>
      <c r="AV263" s="11"/>
      <c r="AW263" s="11" t="s">
        <v>41</v>
      </c>
      <c r="AX263" s="11" t="s">
        <v>64</v>
      </c>
      <c r="AY263" s="80">
        <v>50</v>
      </c>
      <c r="AZ263" s="6"/>
      <c r="BA263" s="1"/>
      <c r="BB263" s="59"/>
      <c r="BC263" s="6" t="s">
        <v>1645</v>
      </c>
      <c r="BD263" s="58"/>
      <c r="BE263" s="216"/>
      <c r="BF263" s="260"/>
      <c r="BG263" s="170" t="s">
        <v>1652</v>
      </c>
    </row>
    <row r="264" spans="1:59" ht="39" hidden="1" outlineLevel="1">
      <c r="A264" s="81">
        <v>220</v>
      </c>
      <c r="B264" s="6" t="s">
        <v>1645</v>
      </c>
      <c r="C264" s="25" t="s">
        <v>1653</v>
      </c>
      <c r="D264" s="1" t="s">
        <v>1654</v>
      </c>
      <c r="E264" s="11" t="s">
        <v>41</v>
      </c>
      <c r="F264" s="80">
        <v>50</v>
      </c>
      <c r="G264" s="6"/>
      <c r="H264" s="11" t="s">
        <v>43</v>
      </c>
      <c r="I264" s="198"/>
      <c r="J264" s="240"/>
      <c r="K264" s="210" t="s">
        <v>1648</v>
      </c>
      <c r="L264" s="25" t="s">
        <v>1649</v>
      </c>
      <c r="M264" s="79" t="s">
        <v>45</v>
      </c>
      <c r="N264" s="240"/>
      <c r="O264" s="81">
        <v>214</v>
      </c>
      <c r="P264" s="81">
        <v>210</v>
      </c>
      <c r="Q264" s="82" t="s">
        <v>1653</v>
      </c>
      <c r="R264" s="41" t="s">
        <v>1655</v>
      </c>
      <c r="S264" s="80"/>
      <c r="T264" s="80" t="s">
        <v>41</v>
      </c>
      <c r="U264" s="80">
        <v>50</v>
      </c>
      <c r="V264" s="44"/>
      <c r="W264" s="41"/>
      <c r="X264" s="548"/>
      <c r="Y264" s="44" t="s">
        <v>1645</v>
      </c>
      <c r="Z264" s="58"/>
      <c r="AA264" s="51" t="s">
        <v>43</v>
      </c>
      <c r="AB264" s="255"/>
      <c r="AC264" s="240"/>
      <c r="AD264" s="80">
        <v>202</v>
      </c>
      <c r="AE264" s="1" t="s">
        <v>1653</v>
      </c>
      <c r="AF264" s="1" t="s">
        <v>1656</v>
      </c>
      <c r="AG264" s="11"/>
      <c r="AH264" s="11" t="s">
        <v>41</v>
      </c>
      <c r="AI264" s="11" t="s">
        <v>64</v>
      </c>
      <c r="AJ264" s="80">
        <v>50</v>
      </c>
      <c r="AK264" s="6"/>
      <c r="AL264" s="1"/>
      <c r="AM264" s="59"/>
      <c r="AN264" s="6" t="s">
        <v>1645</v>
      </c>
      <c r="AO264" s="58"/>
      <c r="AP264" s="241" t="s">
        <v>43</v>
      </c>
      <c r="AQ264" s="242"/>
      <c r="AS264" s="80">
        <v>202</v>
      </c>
      <c r="AT264" s="1" t="s">
        <v>1653</v>
      </c>
      <c r="AU264" s="1" t="s">
        <v>1656</v>
      </c>
      <c r="AV264" s="11"/>
      <c r="AW264" s="11" t="s">
        <v>41</v>
      </c>
      <c r="AX264" s="11" t="s">
        <v>64</v>
      </c>
      <c r="AY264" s="80">
        <v>50</v>
      </c>
      <c r="AZ264" s="6"/>
      <c r="BA264" s="1"/>
      <c r="BB264" s="59"/>
      <c r="BC264" s="6" t="s">
        <v>1645</v>
      </c>
      <c r="BD264" s="58"/>
      <c r="BE264" s="216"/>
      <c r="BF264" s="260"/>
      <c r="BG264" s="170" t="s">
        <v>1657</v>
      </c>
    </row>
    <row r="265" spans="1:59" ht="52" hidden="1" outlineLevel="1">
      <c r="A265" s="81">
        <v>221</v>
      </c>
      <c r="B265" s="6" t="s">
        <v>1658</v>
      </c>
      <c r="C265" s="25" t="s">
        <v>1659</v>
      </c>
      <c r="D265" s="1" t="s">
        <v>1660</v>
      </c>
      <c r="E265" s="11" t="s">
        <v>41</v>
      </c>
      <c r="F265" s="80">
        <v>6</v>
      </c>
      <c r="G265" s="6"/>
      <c r="H265" s="11" t="s">
        <v>43</v>
      </c>
      <c r="I265" s="198"/>
      <c r="J265" s="240"/>
      <c r="K265" s="210" t="s">
        <v>1648</v>
      </c>
      <c r="L265" s="25" t="s">
        <v>1649</v>
      </c>
      <c r="M265" s="79" t="s">
        <v>45</v>
      </c>
      <c r="N265" s="240"/>
      <c r="O265" s="81">
        <v>215</v>
      </c>
      <c r="P265" s="81">
        <v>211</v>
      </c>
      <c r="Q265" s="82" t="s">
        <v>1659</v>
      </c>
      <c r="R265" s="41" t="s">
        <v>1661</v>
      </c>
      <c r="S265" s="80"/>
      <c r="T265" s="80" t="s">
        <v>41</v>
      </c>
      <c r="U265" s="80">
        <v>6</v>
      </c>
      <c r="V265" s="44"/>
      <c r="W265" s="41"/>
      <c r="X265" s="548"/>
      <c r="Y265" s="44" t="s">
        <v>1658</v>
      </c>
      <c r="Z265" s="58"/>
      <c r="AA265" s="51" t="s">
        <v>43</v>
      </c>
      <c r="AB265" s="255"/>
      <c r="AC265" s="240"/>
      <c r="AD265" s="81">
        <v>203</v>
      </c>
      <c r="AE265" s="1" t="s">
        <v>1662</v>
      </c>
      <c r="AF265" s="1" t="s">
        <v>1663</v>
      </c>
      <c r="AG265" s="11"/>
      <c r="AH265" s="11" t="s">
        <v>41</v>
      </c>
      <c r="AI265" s="11" t="s">
        <v>64</v>
      </c>
      <c r="AJ265" s="80">
        <v>6</v>
      </c>
      <c r="AK265" s="6"/>
      <c r="AL265" s="1"/>
      <c r="AM265" s="59"/>
      <c r="AN265" s="6" t="s">
        <v>1658</v>
      </c>
      <c r="AO265" s="58"/>
      <c r="AP265" s="241" t="s">
        <v>43</v>
      </c>
      <c r="AQ265" s="242"/>
      <c r="AS265" s="81">
        <v>203</v>
      </c>
      <c r="AT265" s="1" t="s">
        <v>1662</v>
      </c>
      <c r="AU265" s="1" t="s">
        <v>1663</v>
      </c>
      <c r="AV265" s="11"/>
      <c r="AW265" s="11" t="s">
        <v>41</v>
      </c>
      <c r="AX265" s="11" t="s">
        <v>64</v>
      </c>
      <c r="AY265" s="80">
        <v>6</v>
      </c>
      <c r="AZ265" s="6"/>
      <c r="BA265" s="1"/>
      <c r="BB265" s="59"/>
      <c r="BC265" s="6" t="s">
        <v>1658</v>
      </c>
      <c r="BD265" s="58"/>
      <c r="BE265" s="216"/>
      <c r="BF265" s="260"/>
      <c r="BG265" s="170" t="s">
        <v>1664</v>
      </c>
    </row>
    <row r="266" spans="1:59" ht="41.25" hidden="1" customHeight="1" outlineLevel="1">
      <c r="A266" s="81">
        <v>222</v>
      </c>
      <c r="B266" s="6" t="s">
        <v>1665</v>
      </c>
      <c r="C266" s="25" t="s">
        <v>1666</v>
      </c>
      <c r="D266" s="1" t="s">
        <v>1667</v>
      </c>
      <c r="E266" s="11" t="s">
        <v>41</v>
      </c>
      <c r="F266" s="80">
        <v>250</v>
      </c>
      <c r="G266" s="6"/>
      <c r="H266" s="11" t="s">
        <v>43</v>
      </c>
      <c r="I266" s="198"/>
      <c r="J266" s="240"/>
      <c r="K266" s="210" t="s">
        <v>1668</v>
      </c>
      <c r="L266" s="25" t="s">
        <v>1666</v>
      </c>
      <c r="M266" s="79" t="s">
        <v>45</v>
      </c>
      <c r="N266" s="240"/>
      <c r="O266" s="81">
        <v>216</v>
      </c>
      <c r="P266" s="81">
        <v>212</v>
      </c>
      <c r="Q266" s="82" t="s">
        <v>1666</v>
      </c>
      <c r="R266" s="41" t="s">
        <v>1667</v>
      </c>
      <c r="S266" s="80"/>
      <c r="T266" s="80" t="s">
        <v>41</v>
      </c>
      <c r="U266" s="80">
        <v>250</v>
      </c>
      <c r="V266" s="44"/>
      <c r="W266" s="41"/>
      <c r="X266" s="548"/>
      <c r="Y266" s="44" t="s">
        <v>1665</v>
      </c>
      <c r="Z266" s="58"/>
      <c r="AA266" s="216" t="s">
        <v>43</v>
      </c>
      <c r="AB266" s="255"/>
      <c r="AC266" s="240"/>
      <c r="AD266" s="80">
        <v>204</v>
      </c>
      <c r="AE266" s="1" t="s">
        <v>1666</v>
      </c>
      <c r="AF266" s="1" t="s">
        <v>1669</v>
      </c>
      <c r="AG266" s="11"/>
      <c r="AH266" s="11" t="s">
        <v>41</v>
      </c>
      <c r="AI266" s="11" t="s">
        <v>64</v>
      </c>
      <c r="AJ266" s="80">
        <v>250</v>
      </c>
      <c r="AK266" s="6"/>
      <c r="AL266" s="1" t="s">
        <v>1670</v>
      </c>
      <c r="AM266" s="59"/>
      <c r="AN266" s="6" t="s">
        <v>1665</v>
      </c>
      <c r="AO266" s="58"/>
      <c r="AP266" s="241" t="s">
        <v>43</v>
      </c>
      <c r="AQ266" s="242"/>
      <c r="AS266" s="80">
        <v>204</v>
      </c>
      <c r="AT266" s="1" t="s">
        <v>1666</v>
      </c>
      <c r="AU266" s="1" t="s">
        <v>1669</v>
      </c>
      <c r="AV266" s="11"/>
      <c r="AW266" s="11" t="s">
        <v>41</v>
      </c>
      <c r="AX266" s="11" t="s">
        <v>64</v>
      </c>
      <c r="AY266" s="80">
        <v>250</v>
      </c>
      <c r="AZ266" s="6"/>
      <c r="BA266" s="1" t="s">
        <v>1670</v>
      </c>
      <c r="BB266" s="59"/>
      <c r="BC266" s="6" t="s">
        <v>1665</v>
      </c>
      <c r="BD266" s="58"/>
      <c r="BE266" s="216"/>
      <c r="BF266" s="260"/>
      <c r="BG266" s="170" t="s">
        <v>1671</v>
      </c>
    </row>
    <row r="267" spans="1:59" ht="24.75" hidden="1" customHeight="1" outlineLevel="1">
      <c r="A267" s="81">
        <v>223</v>
      </c>
      <c r="B267" s="6" t="s">
        <v>1672</v>
      </c>
      <c r="C267" s="25" t="s">
        <v>1673</v>
      </c>
      <c r="D267" s="1" t="s">
        <v>1674</v>
      </c>
      <c r="E267" s="11" t="s">
        <v>41</v>
      </c>
      <c r="F267" s="80" t="s">
        <v>713</v>
      </c>
      <c r="G267" s="6"/>
      <c r="H267" s="11" t="s">
        <v>43</v>
      </c>
      <c r="I267" s="255"/>
      <c r="J267" s="240"/>
      <c r="K267" s="210" t="s">
        <v>1675</v>
      </c>
      <c r="L267" s="25" t="s">
        <v>1673</v>
      </c>
      <c r="M267" s="79" t="s">
        <v>45</v>
      </c>
      <c r="N267" s="240"/>
      <c r="O267" s="81">
        <v>217</v>
      </c>
      <c r="P267" s="81">
        <v>213</v>
      </c>
      <c r="Q267" s="82" t="s">
        <v>1673</v>
      </c>
      <c r="R267" s="41" t="s">
        <v>1674</v>
      </c>
      <c r="S267" s="81"/>
      <c r="T267" s="80" t="s">
        <v>41</v>
      </c>
      <c r="U267" s="80" t="s">
        <v>713</v>
      </c>
      <c r="V267" s="44"/>
      <c r="W267" s="41"/>
      <c r="X267" s="548"/>
      <c r="Y267" s="44" t="s">
        <v>1672</v>
      </c>
      <c r="Z267" s="58"/>
      <c r="AA267" s="216" t="s">
        <v>43</v>
      </c>
      <c r="AB267" s="255"/>
      <c r="AC267" s="240"/>
      <c r="AD267" s="81">
        <v>205</v>
      </c>
      <c r="AE267" s="1" t="s">
        <v>1673</v>
      </c>
      <c r="AF267" s="1" t="s">
        <v>1676</v>
      </c>
      <c r="AG267" s="56"/>
      <c r="AH267" s="11" t="s">
        <v>41</v>
      </c>
      <c r="AI267" s="11" t="s">
        <v>64</v>
      </c>
      <c r="AJ267" s="80" t="s">
        <v>713</v>
      </c>
      <c r="AK267" s="6"/>
      <c r="AL267" s="1" t="s">
        <v>1677</v>
      </c>
      <c r="AM267" s="59"/>
      <c r="AN267" s="6" t="s">
        <v>1672</v>
      </c>
      <c r="AO267" s="58"/>
      <c r="AP267" s="241" t="s">
        <v>43</v>
      </c>
      <c r="AQ267" s="242"/>
      <c r="AS267" s="81">
        <v>205</v>
      </c>
      <c r="AT267" s="1" t="s">
        <v>1673</v>
      </c>
      <c r="AU267" s="1" t="s">
        <v>1676</v>
      </c>
      <c r="AV267" s="56"/>
      <c r="AW267" s="11" t="s">
        <v>41</v>
      </c>
      <c r="AX267" s="11" t="s">
        <v>64</v>
      </c>
      <c r="AY267" s="80" t="s">
        <v>713</v>
      </c>
      <c r="AZ267" s="6"/>
      <c r="BA267" s="1" t="s">
        <v>1677</v>
      </c>
      <c r="BB267" s="59"/>
      <c r="BC267" s="6" t="s">
        <v>1672</v>
      </c>
      <c r="BD267" s="58"/>
      <c r="BE267" s="216"/>
      <c r="BF267" s="260"/>
      <c r="BG267" s="170" t="s">
        <v>1678</v>
      </c>
    </row>
    <row r="268" spans="1:59" ht="15.75" customHeight="1" collapsed="1">
      <c r="A268" s="145"/>
      <c r="B268" s="661" t="s">
        <v>1679</v>
      </c>
      <c r="C268" s="671" t="s">
        <v>1680</v>
      </c>
      <c r="D268" s="89"/>
      <c r="E268" s="89"/>
      <c r="F268" s="89"/>
      <c r="G268" s="308"/>
      <c r="H268" s="290"/>
      <c r="I268" s="201"/>
      <c r="J268" s="162"/>
      <c r="K268" s="361" t="s">
        <v>72</v>
      </c>
      <c r="L268" s="671" t="s">
        <v>1681</v>
      </c>
      <c r="M268" s="360"/>
      <c r="N268" s="162"/>
      <c r="O268" s="146"/>
      <c r="P268" s="145"/>
      <c r="Q268" s="522" t="s">
        <v>1682</v>
      </c>
      <c r="R268" s="522"/>
      <c r="S268" s="522"/>
      <c r="T268" s="522"/>
      <c r="U268" s="522"/>
      <c r="V268" s="309"/>
      <c r="W268" s="130"/>
      <c r="X268" s="538"/>
      <c r="Y268" s="523" t="s">
        <v>1683</v>
      </c>
      <c r="Z268" s="45"/>
      <c r="AA268" s="111"/>
      <c r="AB268" s="201"/>
      <c r="AC268" s="162"/>
      <c r="AD268" s="108"/>
      <c r="AE268" s="688" t="s">
        <v>1684</v>
      </c>
      <c r="AF268" s="689"/>
      <c r="AG268" s="689"/>
      <c r="AH268" s="689"/>
      <c r="AI268" s="690"/>
      <c r="AJ268" s="108"/>
      <c r="AK268" s="108"/>
      <c r="AL268" s="108"/>
      <c r="AM268" s="166"/>
      <c r="AN268" s="155" t="s">
        <v>1683</v>
      </c>
      <c r="AO268" s="32"/>
      <c r="AP268" s="108"/>
      <c r="AQ268" s="194"/>
      <c r="AS268" s="688" t="s">
        <v>1685</v>
      </c>
      <c r="AT268" s="689"/>
      <c r="AU268" s="690"/>
      <c r="AV268" s="308"/>
      <c r="AW268" s="308"/>
      <c r="AX268" s="290"/>
      <c r="AY268" s="309"/>
      <c r="AZ268" s="292"/>
      <c r="BA268" s="110"/>
      <c r="BB268" s="126"/>
      <c r="BC268" s="155" t="s">
        <v>1683</v>
      </c>
      <c r="BD268" s="32"/>
      <c r="BE268" s="107"/>
      <c r="BF268" s="123"/>
      <c r="BG268" s="671" t="s">
        <v>1686</v>
      </c>
    </row>
    <row r="269" spans="1:59" ht="31.5" hidden="1" customHeight="1" outlineLevel="1">
      <c r="A269" s="81">
        <v>224</v>
      </c>
      <c r="B269" s="6" t="s">
        <v>1687</v>
      </c>
      <c r="C269" s="25" t="s">
        <v>1688</v>
      </c>
      <c r="D269" s="1" t="s">
        <v>1689</v>
      </c>
      <c r="E269" s="11" t="s">
        <v>41</v>
      </c>
      <c r="F269" s="80">
        <v>50</v>
      </c>
      <c r="G269" s="6"/>
      <c r="H269" s="11" t="s">
        <v>43</v>
      </c>
      <c r="I269" s="255"/>
      <c r="J269" s="240"/>
      <c r="K269" s="139" t="s">
        <v>72</v>
      </c>
      <c r="L269" s="277"/>
      <c r="M269" s="256"/>
      <c r="N269" s="240"/>
      <c r="O269" s="81">
        <v>218</v>
      </c>
      <c r="P269" s="81">
        <v>214</v>
      </c>
      <c r="Q269" s="82" t="s">
        <v>1688</v>
      </c>
      <c r="R269" s="41" t="s">
        <v>1689</v>
      </c>
      <c r="S269" s="80"/>
      <c r="T269" s="80" t="s">
        <v>41</v>
      </c>
      <c r="U269" s="80">
        <v>50</v>
      </c>
      <c r="V269" s="44"/>
      <c r="W269" s="41" t="s">
        <v>1690</v>
      </c>
      <c r="X269" s="548"/>
      <c r="Y269" s="44" t="s">
        <v>1687</v>
      </c>
      <c r="Z269" s="58"/>
      <c r="AA269" s="216" t="s">
        <v>43</v>
      </c>
      <c r="AB269" s="255"/>
      <c r="AC269" s="240"/>
      <c r="AD269" s="81">
        <v>206</v>
      </c>
      <c r="AE269" s="1" t="s">
        <v>1688</v>
      </c>
      <c r="AF269" s="1" t="s">
        <v>1691</v>
      </c>
      <c r="AG269" s="11"/>
      <c r="AH269" s="11" t="s">
        <v>41</v>
      </c>
      <c r="AI269" s="11" t="s">
        <v>64</v>
      </c>
      <c r="AJ269" s="80">
        <v>50</v>
      </c>
      <c r="AK269" s="6"/>
      <c r="AL269" s="1" t="s">
        <v>1690</v>
      </c>
      <c r="AM269" s="59"/>
      <c r="AN269" s="6" t="s">
        <v>1687</v>
      </c>
      <c r="AO269" s="58"/>
      <c r="AP269" s="241" t="s">
        <v>43</v>
      </c>
      <c r="AQ269" s="242"/>
      <c r="AS269" s="81">
        <v>206</v>
      </c>
      <c r="AT269" s="1" t="s">
        <v>1688</v>
      </c>
      <c r="AU269" s="1" t="s">
        <v>1691</v>
      </c>
      <c r="AV269" s="11"/>
      <c r="AW269" s="11" t="s">
        <v>41</v>
      </c>
      <c r="AX269" s="11" t="s">
        <v>64</v>
      </c>
      <c r="AY269" s="80">
        <v>50</v>
      </c>
      <c r="AZ269" s="6"/>
      <c r="BA269" s="1" t="s">
        <v>1690</v>
      </c>
      <c r="BB269" s="59"/>
      <c r="BC269" s="6" t="s">
        <v>1687</v>
      </c>
      <c r="BD269" s="58"/>
      <c r="BE269" s="216"/>
      <c r="BF269" s="260"/>
      <c r="BG269" s="171" t="s">
        <v>1692</v>
      </c>
    </row>
    <row r="270" spans="1:59" ht="168" hidden="1" customHeight="1" outlineLevel="1">
      <c r="A270" s="81">
        <v>225</v>
      </c>
      <c r="B270" s="6" t="s">
        <v>1693</v>
      </c>
      <c r="C270" s="25" t="s">
        <v>1694</v>
      </c>
      <c r="D270" s="1" t="s">
        <v>1695</v>
      </c>
      <c r="E270" s="11" t="s">
        <v>41</v>
      </c>
      <c r="F270" s="80" t="s">
        <v>589</v>
      </c>
      <c r="G270" s="6"/>
      <c r="H270" s="652" t="s">
        <v>43</v>
      </c>
      <c r="I270" s="197"/>
      <c r="J270" s="240"/>
      <c r="K270" s="139" t="s">
        <v>72</v>
      </c>
      <c r="L270" s="277"/>
      <c r="M270" s="256"/>
      <c r="N270" s="240"/>
      <c r="O270" s="81">
        <v>219</v>
      </c>
      <c r="P270" s="81">
        <v>215</v>
      </c>
      <c r="Q270" s="82" t="s">
        <v>1694</v>
      </c>
      <c r="R270" s="41" t="s">
        <v>1695</v>
      </c>
      <c r="S270" s="80"/>
      <c r="T270" s="80" t="s">
        <v>41</v>
      </c>
      <c r="U270" s="80" t="s">
        <v>589</v>
      </c>
      <c r="V270" s="44"/>
      <c r="W270" s="41" t="s">
        <v>1696</v>
      </c>
      <c r="X270" s="548"/>
      <c r="Y270" s="44" t="s">
        <v>1693</v>
      </c>
      <c r="Z270" s="58"/>
      <c r="AA270" s="216" t="s">
        <v>190</v>
      </c>
      <c r="AB270" s="197">
        <v>2015</v>
      </c>
      <c r="AC270" s="240"/>
      <c r="AD270" s="81">
        <v>207</v>
      </c>
      <c r="AE270" s="1" t="s">
        <v>1694</v>
      </c>
      <c r="AF270" s="1" t="s">
        <v>1697</v>
      </c>
      <c r="AG270" s="11"/>
      <c r="AH270" s="11" t="s">
        <v>41</v>
      </c>
      <c r="AI270" s="11" t="s">
        <v>64</v>
      </c>
      <c r="AJ270" s="80" t="s">
        <v>589</v>
      </c>
      <c r="AK270" s="6"/>
      <c r="AL270" s="1" t="s">
        <v>1698</v>
      </c>
      <c r="AM270" s="59"/>
      <c r="AN270" s="6" t="s">
        <v>1693</v>
      </c>
      <c r="AO270" s="58"/>
      <c r="AP270" s="241" t="s">
        <v>43</v>
      </c>
      <c r="AQ270" s="242"/>
      <c r="AS270" s="81">
        <v>207</v>
      </c>
      <c r="AT270" s="1" t="s">
        <v>1694</v>
      </c>
      <c r="AU270" s="1" t="s">
        <v>1697</v>
      </c>
      <c r="AV270" s="11"/>
      <c r="AW270" s="11" t="s">
        <v>41</v>
      </c>
      <c r="AX270" s="11" t="s">
        <v>64</v>
      </c>
      <c r="AY270" s="80" t="s">
        <v>589</v>
      </c>
      <c r="AZ270" s="6"/>
      <c r="BA270" s="1" t="s">
        <v>1698</v>
      </c>
      <c r="BB270" s="59"/>
      <c r="BC270" s="6" t="s">
        <v>1693</v>
      </c>
      <c r="BD270" s="58"/>
      <c r="BE270" s="216"/>
      <c r="BF270" s="260"/>
      <c r="BG270" s="171" t="s">
        <v>1699</v>
      </c>
    </row>
    <row r="271" spans="1:59" ht="45" hidden="1" customHeight="1" outlineLevel="1">
      <c r="A271" s="81">
        <v>226</v>
      </c>
      <c r="B271" s="4" t="s">
        <v>1700</v>
      </c>
      <c r="C271" s="25" t="s">
        <v>1701</v>
      </c>
      <c r="D271" s="1" t="s">
        <v>1702</v>
      </c>
      <c r="E271" s="56" t="s">
        <v>1520</v>
      </c>
      <c r="F271" s="81">
        <v>20</v>
      </c>
      <c r="G271" s="4"/>
      <c r="H271" s="11" t="s">
        <v>43</v>
      </c>
      <c r="I271" s="198"/>
      <c r="J271" s="240"/>
      <c r="K271" s="139" t="s">
        <v>72</v>
      </c>
      <c r="L271" s="277"/>
      <c r="M271" s="256"/>
      <c r="N271" s="240"/>
      <c r="O271" s="81">
        <v>220</v>
      </c>
      <c r="P271" s="81">
        <v>216</v>
      </c>
      <c r="Q271" s="82" t="s">
        <v>1701</v>
      </c>
      <c r="R271" s="41" t="s">
        <v>1702</v>
      </c>
      <c r="S271" s="81"/>
      <c r="T271" s="81" t="s">
        <v>1520</v>
      </c>
      <c r="U271" s="81">
        <v>20</v>
      </c>
      <c r="V271" s="82"/>
      <c r="W271" s="39" t="s">
        <v>1703</v>
      </c>
      <c r="X271" s="548"/>
      <c r="Y271" s="82" t="s">
        <v>1700</v>
      </c>
      <c r="Z271" s="58"/>
      <c r="AA271" s="238" t="s">
        <v>43</v>
      </c>
      <c r="AB271" s="304"/>
      <c r="AC271" s="240"/>
      <c r="AD271" s="81">
        <v>208</v>
      </c>
      <c r="AE271" s="1" t="s">
        <v>1701</v>
      </c>
      <c r="AF271" s="1" t="s">
        <v>1704</v>
      </c>
      <c r="AG271" s="56"/>
      <c r="AH271" s="56" t="s">
        <v>117</v>
      </c>
      <c r="AI271" s="11"/>
      <c r="AJ271" s="81">
        <v>20</v>
      </c>
      <c r="AK271" s="4"/>
      <c r="AL271" s="2" t="s">
        <v>1705</v>
      </c>
      <c r="AM271" s="59"/>
      <c r="AN271" s="4" t="s">
        <v>1700</v>
      </c>
      <c r="AO271" s="58"/>
      <c r="AP271" s="241" t="s">
        <v>43</v>
      </c>
      <c r="AQ271" s="242"/>
      <c r="AS271" s="81">
        <v>208</v>
      </c>
      <c r="AT271" s="1" t="s">
        <v>1701</v>
      </c>
      <c r="AU271" s="1" t="s">
        <v>1704</v>
      </c>
      <c r="AV271" s="56"/>
      <c r="AW271" s="56" t="s">
        <v>117</v>
      </c>
      <c r="AX271" s="11"/>
      <c r="AY271" s="81">
        <v>20</v>
      </c>
      <c r="AZ271" s="4"/>
      <c r="BA271" s="2" t="s">
        <v>1705</v>
      </c>
      <c r="BB271" s="59"/>
      <c r="BC271" s="4" t="s">
        <v>1700</v>
      </c>
      <c r="BD271" s="58"/>
      <c r="BE271" s="238"/>
      <c r="BF271" s="260"/>
      <c r="BG271" s="170" t="s">
        <v>1706</v>
      </c>
    </row>
    <row r="272" spans="1:59" ht="27.75" hidden="1" customHeight="1" outlineLevel="1">
      <c r="A272" s="81">
        <v>227</v>
      </c>
      <c r="B272" s="4" t="s">
        <v>1707</v>
      </c>
      <c r="C272" s="25" t="s">
        <v>1708</v>
      </c>
      <c r="D272" s="1" t="s">
        <v>1709</v>
      </c>
      <c r="E272" s="56" t="s">
        <v>41</v>
      </c>
      <c r="F272" s="81">
        <v>50</v>
      </c>
      <c r="G272" s="4"/>
      <c r="H272" s="11" t="s">
        <v>43</v>
      </c>
      <c r="I272" s="198"/>
      <c r="J272" s="240"/>
      <c r="K272" s="139" t="s">
        <v>72</v>
      </c>
      <c r="L272" s="277"/>
      <c r="M272" s="256"/>
      <c r="N272" s="240"/>
      <c r="O272" s="81">
        <v>221</v>
      </c>
      <c r="P272" s="81">
        <v>218</v>
      </c>
      <c r="Q272" s="82" t="s">
        <v>1710</v>
      </c>
      <c r="R272" s="41" t="s">
        <v>1709</v>
      </c>
      <c r="S272" s="81"/>
      <c r="T272" s="81" t="s">
        <v>41</v>
      </c>
      <c r="U272" s="81">
        <v>50</v>
      </c>
      <c r="V272" s="82"/>
      <c r="W272" s="39"/>
      <c r="X272" s="548"/>
      <c r="Y272" s="82" t="s">
        <v>1707</v>
      </c>
      <c r="Z272" s="58"/>
      <c r="AA272" s="238" t="s">
        <v>43</v>
      </c>
      <c r="AB272" s="304"/>
      <c r="AC272" s="240"/>
      <c r="AD272" s="81"/>
      <c r="AE272" s="25" t="s">
        <v>1710</v>
      </c>
      <c r="AF272" s="1" t="s">
        <v>1709</v>
      </c>
      <c r="AG272" s="56"/>
      <c r="AH272" s="56" t="s">
        <v>41</v>
      </c>
      <c r="AI272" s="56" t="s">
        <v>64</v>
      </c>
      <c r="AJ272" s="81">
        <v>50</v>
      </c>
      <c r="AK272" s="81"/>
      <c r="AL272" s="2"/>
      <c r="AM272" s="59"/>
      <c r="AN272" s="4"/>
      <c r="AO272" s="58"/>
      <c r="AP272" s="241" t="s">
        <v>43</v>
      </c>
      <c r="AQ272" s="242"/>
      <c r="AS272" s="81" t="s">
        <v>396</v>
      </c>
      <c r="AT272" s="25" t="s">
        <v>1710</v>
      </c>
      <c r="AU272" s="1" t="s">
        <v>1709</v>
      </c>
      <c r="AV272" s="56"/>
      <c r="AW272" s="56" t="s">
        <v>41</v>
      </c>
      <c r="AX272" s="56" t="s">
        <v>64</v>
      </c>
      <c r="AY272" s="81">
        <v>50</v>
      </c>
      <c r="AZ272" s="81"/>
      <c r="BA272" s="2"/>
      <c r="BB272" s="59"/>
      <c r="BC272" s="4"/>
      <c r="BD272" s="58"/>
      <c r="BE272" s="238"/>
      <c r="BF272" s="260"/>
      <c r="BG272" s="170"/>
    </row>
    <row r="273" spans="1:59" ht="27.75" hidden="1" customHeight="1" outlineLevel="1">
      <c r="A273" s="81">
        <v>228</v>
      </c>
      <c r="B273" s="4" t="s">
        <v>1711</v>
      </c>
      <c r="C273" s="25" t="s">
        <v>1712</v>
      </c>
      <c r="D273" s="1" t="s">
        <v>1713</v>
      </c>
      <c r="E273" s="56" t="s">
        <v>41</v>
      </c>
      <c r="F273" s="81">
        <v>50</v>
      </c>
      <c r="G273" s="4"/>
      <c r="H273" s="11" t="s">
        <v>43</v>
      </c>
      <c r="I273" s="198"/>
      <c r="J273" s="240"/>
      <c r="K273" s="139" t="s">
        <v>72</v>
      </c>
      <c r="L273" s="277"/>
      <c r="M273" s="256"/>
      <c r="N273" s="240"/>
      <c r="O273" s="81">
        <v>222</v>
      </c>
      <c r="P273" s="81">
        <v>219</v>
      </c>
      <c r="Q273" s="82" t="s">
        <v>1714</v>
      </c>
      <c r="R273" s="41" t="s">
        <v>1713</v>
      </c>
      <c r="S273" s="81"/>
      <c r="T273" s="81" t="s">
        <v>41</v>
      </c>
      <c r="U273" s="81">
        <v>50</v>
      </c>
      <c r="V273" s="82"/>
      <c r="W273" s="39"/>
      <c r="X273" s="548"/>
      <c r="Y273" s="82" t="s">
        <v>1711</v>
      </c>
      <c r="Z273" s="58"/>
      <c r="AA273" s="238" t="s">
        <v>43</v>
      </c>
      <c r="AB273" s="304"/>
      <c r="AC273" s="240"/>
      <c r="AD273" s="81"/>
      <c r="AE273" s="25" t="s">
        <v>1714</v>
      </c>
      <c r="AF273" s="1" t="s">
        <v>1713</v>
      </c>
      <c r="AG273" s="56"/>
      <c r="AH273" s="56" t="s">
        <v>41</v>
      </c>
      <c r="AI273" s="56" t="s">
        <v>64</v>
      </c>
      <c r="AJ273" s="81">
        <v>50</v>
      </c>
      <c r="AK273" s="81"/>
      <c r="AL273" s="2"/>
      <c r="AM273" s="59"/>
      <c r="AN273" s="4"/>
      <c r="AO273" s="58"/>
      <c r="AP273" s="241" t="s">
        <v>43</v>
      </c>
      <c r="AQ273" s="242"/>
      <c r="AS273" s="81" t="s">
        <v>396</v>
      </c>
      <c r="AT273" s="25" t="s">
        <v>1714</v>
      </c>
      <c r="AU273" s="1" t="s">
        <v>1713</v>
      </c>
      <c r="AV273" s="56"/>
      <c r="AW273" s="56" t="s">
        <v>41</v>
      </c>
      <c r="AX273" s="56" t="s">
        <v>64</v>
      </c>
      <c r="AY273" s="81">
        <v>50</v>
      </c>
      <c r="AZ273" s="81"/>
      <c r="BA273" s="2"/>
      <c r="BB273" s="59"/>
      <c r="BC273" s="4"/>
      <c r="BD273" s="58"/>
      <c r="BE273" s="238"/>
      <c r="BF273" s="260"/>
      <c r="BG273" s="170"/>
    </row>
    <row r="274" spans="1:59" ht="30" hidden="1" customHeight="1" outlineLevel="1">
      <c r="A274" s="81">
        <v>229</v>
      </c>
      <c r="B274" s="4" t="s">
        <v>1715</v>
      </c>
      <c r="C274" s="25" t="s">
        <v>1716</v>
      </c>
      <c r="D274" s="1" t="s">
        <v>1717</v>
      </c>
      <c r="E274" s="56" t="s">
        <v>254</v>
      </c>
      <c r="F274" s="81">
        <v>6</v>
      </c>
      <c r="G274" s="4"/>
      <c r="H274" s="11" t="s">
        <v>43</v>
      </c>
      <c r="I274" s="198"/>
      <c r="J274" s="240"/>
      <c r="K274" s="139" t="s">
        <v>72</v>
      </c>
      <c r="L274" s="277"/>
      <c r="M274" s="256"/>
      <c r="N274" s="240"/>
      <c r="O274" s="81">
        <v>223</v>
      </c>
      <c r="P274" s="81">
        <v>220</v>
      </c>
      <c r="Q274" s="82" t="s">
        <v>1718</v>
      </c>
      <c r="R274" s="41" t="s">
        <v>1717</v>
      </c>
      <c r="S274" s="81"/>
      <c r="T274" s="81" t="s">
        <v>254</v>
      </c>
      <c r="U274" s="81">
        <v>6</v>
      </c>
      <c r="V274" s="82"/>
      <c r="W274" s="82" t="s">
        <v>1719</v>
      </c>
      <c r="X274" s="548"/>
      <c r="Y274" s="82" t="s">
        <v>1715</v>
      </c>
      <c r="Z274" s="58"/>
      <c r="AA274" s="238" t="s">
        <v>43</v>
      </c>
      <c r="AB274" s="304"/>
      <c r="AC274" s="240"/>
      <c r="AD274" s="81"/>
      <c r="AE274" s="25" t="s">
        <v>1718</v>
      </c>
      <c r="AF274" s="1" t="s">
        <v>1720</v>
      </c>
      <c r="AG274" s="56"/>
      <c r="AH274" s="56" t="s">
        <v>254</v>
      </c>
      <c r="AI274" s="56" t="s">
        <v>64</v>
      </c>
      <c r="AJ274" s="81">
        <v>6</v>
      </c>
      <c r="AK274" s="81"/>
      <c r="AL274" s="2" t="s">
        <v>1721</v>
      </c>
      <c r="AM274" s="59"/>
      <c r="AN274" s="4"/>
      <c r="AO274" s="58"/>
      <c r="AP274" s="241" t="s">
        <v>43</v>
      </c>
      <c r="AQ274" s="242"/>
      <c r="AS274" s="81" t="s">
        <v>396</v>
      </c>
      <c r="AT274" s="25" t="s">
        <v>1718</v>
      </c>
      <c r="AU274" s="1" t="s">
        <v>1720</v>
      </c>
      <c r="AV274" s="56"/>
      <c r="AW274" s="56" t="s">
        <v>254</v>
      </c>
      <c r="AX274" s="56" t="s">
        <v>64</v>
      </c>
      <c r="AY274" s="81">
        <v>6</v>
      </c>
      <c r="AZ274" s="81"/>
      <c r="BA274" s="2" t="s">
        <v>1721</v>
      </c>
      <c r="BB274" s="59"/>
      <c r="BC274" s="4"/>
      <c r="BD274" s="58"/>
      <c r="BE274" s="238"/>
      <c r="BF274" s="260"/>
      <c r="BG274" s="170"/>
    </row>
    <row r="275" spans="1:59" ht="54.75" hidden="1" customHeight="1" outlineLevel="1">
      <c r="A275" s="81">
        <v>230</v>
      </c>
      <c r="B275" s="4" t="s">
        <v>1722</v>
      </c>
      <c r="C275" s="25" t="s">
        <v>1723</v>
      </c>
      <c r="D275" s="1" t="s">
        <v>1724</v>
      </c>
      <c r="E275" s="56" t="s">
        <v>1520</v>
      </c>
      <c r="F275" s="81">
        <v>30</v>
      </c>
      <c r="G275" s="4"/>
      <c r="H275" s="11" t="s">
        <v>43</v>
      </c>
      <c r="I275" s="198"/>
      <c r="J275" s="240"/>
      <c r="K275" s="139" t="s">
        <v>72</v>
      </c>
      <c r="L275" s="277"/>
      <c r="M275" s="256"/>
      <c r="N275" s="240"/>
      <c r="O275" s="81">
        <v>224</v>
      </c>
      <c r="P275" s="81">
        <v>217</v>
      </c>
      <c r="Q275" s="82" t="s">
        <v>1725</v>
      </c>
      <c r="R275" s="41" t="s">
        <v>1724</v>
      </c>
      <c r="S275" s="81"/>
      <c r="T275" s="81" t="s">
        <v>1520</v>
      </c>
      <c r="U275" s="81">
        <v>30</v>
      </c>
      <c r="V275" s="82"/>
      <c r="W275" s="39" t="s">
        <v>1726</v>
      </c>
      <c r="X275" s="548"/>
      <c r="Y275" s="82" t="s">
        <v>1722</v>
      </c>
      <c r="Z275" s="58"/>
      <c r="AA275" s="238" t="s">
        <v>43</v>
      </c>
      <c r="AB275" s="304"/>
      <c r="AC275" s="240"/>
      <c r="AD275" s="81">
        <v>209</v>
      </c>
      <c r="AE275" s="1" t="s">
        <v>1723</v>
      </c>
      <c r="AF275" s="1" t="s">
        <v>1727</v>
      </c>
      <c r="AG275" s="56"/>
      <c r="AH275" s="56" t="s">
        <v>117</v>
      </c>
      <c r="AI275" s="56"/>
      <c r="AJ275" s="81">
        <v>30</v>
      </c>
      <c r="AK275" s="4"/>
      <c r="AL275" s="2" t="s">
        <v>1726</v>
      </c>
      <c r="AM275" s="59"/>
      <c r="AN275" s="4" t="s">
        <v>1728</v>
      </c>
      <c r="AO275" s="58"/>
      <c r="AP275" s="241" t="s">
        <v>43</v>
      </c>
      <c r="AQ275" s="242"/>
      <c r="AS275" s="81">
        <v>209</v>
      </c>
      <c r="AT275" s="1" t="s">
        <v>1723</v>
      </c>
      <c r="AU275" s="1" t="s">
        <v>1727</v>
      </c>
      <c r="AV275" s="56"/>
      <c r="AW275" s="56" t="s">
        <v>117</v>
      </c>
      <c r="AX275" s="56"/>
      <c r="AY275" s="81">
        <v>30</v>
      </c>
      <c r="AZ275" s="4"/>
      <c r="BA275" s="2" t="s">
        <v>1726</v>
      </c>
      <c r="BB275" s="59"/>
      <c r="BC275" s="4" t="s">
        <v>1728</v>
      </c>
      <c r="BD275" s="58"/>
      <c r="BE275" s="238"/>
      <c r="BF275" s="260"/>
      <c r="BG275" s="170" t="s">
        <v>1729</v>
      </c>
    </row>
    <row r="276" spans="1:59" ht="17.25" hidden="1" customHeight="1" outlineLevel="1">
      <c r="A276" s="298"/>
      <c r="B276" s="54"/>
      <c r="C276" s="250"/>
      <c r="D276" s="250"/>
      <c r="E276" s="250"/>
      <c r="F276" s="251"/>
      <c r="G276" s="252"/>
      <c r="H276" s="651"/>
      <c r="I276" s="307"/>
      <c r="J276" s="62"/>
      <c r="K276" s="38" t="s">
        <v>72</v>
      </c>
      <c r="L276" s="278"/>
      <c r="M276" s="279"/>
      <c r="N276" s="62"/>
      <c r="O276" s="247"/>
      <c r="P276" s="298"/>
      <c r="Q276" s="251"/>
      <c r="R276" s="251"/>
      <c r="S276" s="251"/>
      <c r="T276" s="251"/>
      <c r="U276" s="251"/>
      <c r="V276" s="526"/>
      <c r="W276" s="38"/>
      <c r="X276" s="548"/>
      <c r="Y276" s="38"/>
      <c r="Z276" s="58"/>
      <c r="AA276" s="306"/>
      <c r="AB276" s="307"/>
      <c r="AC276" s="62"/>
      <c r="AD276" s="248" t="s">
        <v>258</v>
      </c>
      <c r="AE276" s="249" t="s">
        <v>259</v>
      </c>
      <c r="AF276" s="250"/>
      <c r="AG276" s="250"/>
      <c r="AH276" s="250"/>
      <c r="AI276" s="253"/>
      <c r="AJ276" s="251"/>
      <c r="AK276" s="252"/>
      <c r="AL276" s="3"/>
      <c r="AM276" s="59"/>
      <c r="AN276" s="8"/>
      <c r="AO276" s="58"/>
      <c r="AP276" s="57"/>
      <c r="AQ276" s="192"/>
      <c r="AS276" s="248" t="s">
        <v>258</v>
      </c>
      <c r="AT276" s="249" t="s">
        <v>259</v>
      </c>
      <c r="AU276" s="250"/>
      <c r="AV276" s="250"/>
      <c r="AW276" s="250"/>
      <c r="AX276" s="253"/>
      <c r="AY276" s="251"/>
      <c r="AZ276" s="252"/>
      <c r="BA276" s="3"/>
      <c r="BB276" s="59"/>
      <c r="BC276" s="8"/>
      <c r="BD276" s="58"/>
      <c r="BE276" s="306" t="s">
        <v>258</v>
      </c>
      <c r="BF276" s="260"/>
      <c r="BG276" s="172" t="s">
        <v>1730</v>
      </c>
    </row>
    <row r="277" spans="1:59" ht="17.25" hidden="1" customHeight="1" outlineLevel="1">
      <c r="A277" s="298"/>
      <c r="B277" s="8"/>
      <c r="C277" s="250"/>
      <c r="D277" s="250"/>
      <c r="E277" s="250"/>
      <c r="F277" s="251"/>
      <c r="G277" s="252"/>
      <c r="H277" s="651"/>
      <c r="I277" s="307"/>
      <c r="J277" s="62"/>
      <c r="K277" s="38" t="s">
        <v>72</v>
      </c>
      <c r="L277" s="278"/>
      <c r="M277" s="279"/>
      <c r="N277" s="62"/>
      <c r="O277" s="247"/>
      <c r="P277" s="298"/>
      <c r="Q277" s="251"/>
      <c r="R277" s="251"/>
      <c r="S277" s="251"/>
      <c r="T277" s="251"/>
      <c r="U277" s="251"/>
      <c r="V277" s="526"/>
      <c r="W277" s="150"/>
      <c r="X277" s="548"/>
      <c r="Y277" s="150"/>
      <c r="Z277" s="58"/>
      <c r="AA277" s="306"/>
      <c r="AB277" s="307"/>
      <c r="AC277" s="62"/>
      <c r="AD277" s="248" t="s">
        <v>258</v>
      </c>
      <c r="AE277" s="249" t="s">
        <v>259</v>
      </c>
      <c r="AF277" s="250"/>
      <c r="AG277" s="250"/>
      <c r="AH277" s="250"/>
      <c r="AI277" s="253"/>
      <c r="AJ277" s="251"/>
      <c r="AK277" s="252"/>
      <c r="AL277" s="3"/>
      <c r="AM277" s="59"/>
      <c r="AN277" s="8"/>
      <c r="AO277" s="58"/>
      <c r="AP277" s="57"/>
      <c r="AQ277" s="192"/>
      <c r="AS277" s="248" t="s">
        <v>258</v>
      </c>
      <c r="AT277" s="249" t="s">
        <v>259</v>
      </c>
      <c r="AU277" s="250"/>
      <c r="AV277" s="250"/>
      <c r="AW277" s="250"/>
      <c r="AX277" s="253"/>
      <c r="AY277" s="251"/>
      <c r="AZ277" s="252"/>
      <c r="BA277" s="3"/>
      <c r="BB277" s="59"/>
      <c r="BC277" s="8"/>
      <c r="BD277" s="58"/>
      <c r="BE277" s="306" t="s">
        <v>258</v>
      </c>
      <c r="BF277" s="260"/>
      <c r="BG277" s="172" t="s">
        <v>1731</v>
      </c>
    </row>
    <row r="278" spans="1:59" ht="19.5" hidden="1" customHeight="1" outlineLevel="1">
      <c r="A278" s="298"/>
      <c r="B278" s="8"/>
      <c r="C278" s="250"/>
      <c r="D278" s="250"/>
      <c r="E278" s="250"/>
      <c r="F278" s="251"/>
      <c r="G278" s="252"/>
      <c r="H278" s="651"/>
      <c r="I278" s="307"/>
      <c r="J278" s="62"/>
      <c r="K278" s="38" t="s">
        <v>72</v>
      </c>
      <c r="L278" s="278"/>
      <c r="M278" s="279"/>
      <c r="N278" s="62"/>
      <c r="O278" s="247"/>
      <c r="P278" s="298"/>
      <c r="Q278" s="251"/>
      <c r="R278" s="251"/>
      <c r="S278" s="251"/>
      <c r="T278" s="251"/>
      <c r="U278" s="251"/>
      <c r="V278" s="526"/>
      <c r="W278" s="150"/>
      <c r="X278" s="548"/>
      <c r="Y278" s="150"/>
      <c r="Z278" s="58"/>
      <c r="AA278" s="306"/>
      <c r="AB278" s="307"/>
      <c r="AC278" s="62"/>
      <c r="AD278" s="248" t="s">
        <v>258</v>
      </c>
      <c r="AE278" s="249" t="s">
        <v>259</v>
      </c>
      <c r="AF278" s="250"/>
      <c r="AG278" s="250"/>
      <c r="AH278" s="250"/>
      <c r="AI278" s="253"/>
      <c r="AJ278" s="251"/>
      <c r="AK278" s="252"/>
      <c r="AL278" s="3"/>
      <c r="AM278" s="59"/>
      <c r="AN278" s="8"/>
      <c r="AO278" s="58"/>
      <c r="AP278" s="57"/>
      <c r="AQ278" s="192"/>
      <c r="AS278" s="248" t="s">
        <v>258</v>
      </c>
      <c r="AT278" s="249" t="s">
        <v>259</v>
      </c>
      <c r="AU278" s="250"/>
      <c r="AV278" s="250"/>
      <c r="AW278" s="250"/>
      <c r="AX278" s="253"/>
      <c r="AY278" s="251"/>
      <c r="AZ278" s="252"/>
      <c r="BA278" s="3"/>
      <c r="BB278" s="59"/>
      <c r="BC278" s="8"/>
      <c r="BD278" s="58"/>
      <c r="BE278" s="306" t="s">
        <v>258</v>
      </c>
      <c r="BF278" s="260"/>
      <c r="BG278" s="172" t="s">
        <v>1732</v>
      </c>
    </row>
    <row r="279" spans="1:59" ht="19.5" hidden="1" customHeight="1" outlineLevel="1">
      <c r="A279" s="298"/>
      <c r="B279" s="8"/>
      <c r="C279" s="250"/>
      <c r="D279" s="250"/>
      <c r="E279" s="250"/>
      <c r="F279" s="251"/>
      <c r="G279" s="252"/>
      <c r="H279" s="651"/>
      <c r="I279" s="307"/>
      <c r="J279" s="62"/>
      <c r="K279" s="38" t="s">
        <v>72</v>
      </c>
      <c r="L279" s="278"/>
      <c r="M279" s="279"/>
      <c r="N279" s="62"/>
      <c r="O279" s="247"/>
      <c r="P279" s="298"/>
      <c r="Q279" s="251"/>
      <c r="R279" s="251"/>
      <c r="S279" s="251"/>
      <c r="T279" s="251"/>
      <c r="U279" s="251"/>
      <c r="V279" s="526"/>
      <c r="W279" s="150"/>
      <c r="X279" s="548"/>
      <c r="Y279" s="150"/>
      <c r="Z279" s="58"/>
      <c r="AA279" s="306"/>
      <c r="AB279" s="307"/>
      <c r="AC279" s="62"/>
      <c r="AD279" s="248" t="s">
        <v>258</v>
      </c>
      <c r="AE279" s="249" t="s">
        <v>259</v>
      </c>
      <c r="AF279" s="250"/>
      <c r="AG279" s="250"/>
      <c r="AH279" s="250"/>
      <c r="AI279" s="253"/>
      <c r="AJ279" s="251"/>
      <c r="AK279" s="252"/>
      <c r="AL279" s="3"/>
      <c r="AM279" s="59"/>
      <c r="AN279" s="8"/>
      <c r="AO279" s="58"/>
      <c r="AP279" s="57"/>
      <c r="AQ279" s="192"/>
      <c r="AS279" s="248" t="s">
        <v>258</v>
      </c>
      <c r="AT279" s="249" t="s">
        <v>259</v>
      </c>
      <c r="AU279" s="250"/>
      <c r="AV279" s="250"/>
      <c r="AW279" s="250"/>
      <c r="AX279" s="253"/>
      <c r="AY279" s="251"/>
      <c r="AZ279" s="252"/>
      <c r="BA279" s="3"/>
      <c r="BB279" s="59"/>
      <c r="BC279" s="8"/>
      <c r="BD279" s="58"/>
      <c r="BE279" s="306" t="s">
        <v>258</v>
      </c>
      <c r="BF279" s="260"/>
      <c r="BG279" s="172" t="s">
        <v>1733</v>
      </c>
    </row>
    <row r="280" spans="1:59" ht="35.25" hidden="1" customHeight="1" outlineLevel="1">
      <c r="A280" s="81">
        <v>230</v>
      </c>
      <c r="B280" s="6" t="s">
        <v>1734</v>
      </c>
      <c r="C280" s="25" t="s">
        <v>1735</v>
      </c>
      <c r="D280" s="1" t="s">
        <v>1736</v>
      </c>
      <c r="E280" s="56" t="s">
        <v>1520</v>
      </c>
      <c r="F280" s="80">
        <v>30</v>
      </c>
      <c r="G280" s="6"/>
      <c r="H280" s="11" t="s">
        <v>43</v>
      </c>
      <c r="I280" s="255"/>
      <c r="J280" s="240"/>
      <c r="K280" s="139" t="s">
        <v>72</v>
      </c>
      <c r="L280" s="9" t="s">
        <v>1737</v>
      </c>
      <c r="M280" s="139"/>
      <c r="N280" s="240"/>
      <c r="O280" s="81">
        <v>225</v>
      </c>
      <c r="P280" s="81">
        <v>221</v>
      </c>
      <c r="Q280" s="82" t="s">
        <v>1738</v>
      </c>
      <c r="R280" s="41" t="s">
        <v>1739</v>
      </c>
      <c r="S280" s="80"/>
      <c r="T280" s="81" t="s">
        <v>1520</v>
      </c>
      <c r="U280" s="80">
        <v>30</v>
      </c>
      <c r="V280" s="44"/>
      <c r="W280" s="41" t="s">
        <v>1740</v>
      </c>
      <c r="X280" s="548"/>
      <c r="Y280" s="44" t="s">
        <v>1734</v>
      </c>
      <c r="Z280" s="58"/>
      <c r="AA280" s="51" t="s">
        <v>43</v>
      </c>
      <c r="AB280" s="255"/>
      <c r="AC280" s="240"/>
      <c r="AD280" s="81">
        <v>210</v>
      </c>
      <c r="AE280" s="1" t="s">
        <v>1738</v>
      </c>
      <c r="AF280" s="1" t="s">
        <v>1741</v>
      </c>
      <c r="AG280" s="11"/>
      <c r="AH280" s="56" t="s">
        <v>117</v>
      </c>
      <c r="AI280" s="11"/>
      <c r="AJ280" s="80">
        <v>30</v>
      </c>
      <c r="AK280" s="6"/>
      <c r="AL280" s="1" t="s">
        <v>1523</v>
      </c>
      <c r="AM280" s="59"/>
      <c r="AN280" s="6" t="s">
        <v>1734</v>
      </c>
      <c r="AO280" s="58"/>
      <c r="AP280" s="241" t="s">
        <v>43</v>
      </c>
      <c r="AQ280" s="242"/>
      <c r="AS280" s="81">
        <v>210</v>
      </c>
      <c r="AT280" s="1" t="s">
        <v>1738</v>
      </c>
      <c r="AU280" s="1" t="s">
        <v>1741</v>
      </c>
      <c r="AV280" s="11"/>
      <c r="AW280" s="56" t="s">
        <v>117</v>
      </c>
      <c r="AX280" s="11"/>
      <c r="AY280" s="80">
        <v>30</v>
      </c>
      <c r="AZ280" s="6"/>
      <c r="BA280" s="1" t="s">
        <v>1523</v>
      </c>
      <c r="BB280" s="59"/>
      <c r="BC280" s="6" t="s">
        <v>1734</v>
      </c>
      <c r="BD280" s="58"/>
      <c r="BE280" s="216"/>
      <c r="BF280" s="260"/>
      <c r="BG280" s="170" t="s">
        <v>1742</v>
      </c>
    </row>
    <row r="281" spans="1:59" ht="35.25" hidden="1" customHeight="1" outlineLevel="1">
      <c r="A281" s="81">
        <v>231</v>
      </c>
      <c r="B281" s="6" t="s">
        <v>1743</v>
      </c>
      <c r="C281" s="25" t="s">
        <v>1744</v>
      </c>
      <c r="D281" s="1" t="s">
        <v>1745</v>
      </c>
      <c r="E281" s="11" t="s">
        <v>41</v>
      </c>
      <c r="F281" s="80">
        <v>50</v>
      </c>
      <c r="G281" s="6"/>
      <c r="H281" s="11" t="s">
        <v>43</v>
      </c>
      <c r="I281" s="255"/>
      <c r="J281" s="240"/>
      <c r="K281" s="139" t="s">
        <v>72</v>
      </c>
      <c r="L281" s="6" t="s">
        <v>1737</v>
      </c>
      <c r="M281" s="80"/>
      <c r="N281" s="240"/>
      <c r="O281" s="81">
        <v>226</v>
      </c>
      <c r="P281" s="81">
        <v>222</v>
      </c>
      <c r="Q281" s="82" t="s">
        <v>1746</v>
      </c>
      <c r="R281" s="41" t="s">
        <v>1745</v>
      </c>
      <c r="S281" s="80"/>
      <c r="T281" s="80" t="s">
        <v>41</v>
      </c>
      <c r="U281" s="80">
        <v>50</v>
      </c>
      <c r="V281" s="44"/>
      <c r="W281" s="41"/>
      <c r="X281" s="548"/>
      <c r="Y281" s="44" t="s">
        <v>1747</v>
      </c>
      <c r="Z281" s="58"/>
      <c r="AA281" s="51" t="s">
        <v>43</v>
      </c>
      <c r="AB281" s="255"/>
      <c r="AC281" s="240"/>
      <c r="AD281" s="80">
        <v>211</v>
      </c>
      <c r="AE281" s="1" t="s">
        <v>1746</v>
      </c>
      <c r="AF281" s="1" t="s">
        <v>1748</v>
      </c>
      <c r="AG281" s="11"/>
      <c r="AH281" s="11" t="s">
        <v>41</v>
      </c>
      <c r="AI281" s="11" t="s">
        <v>64</v>
      </c>
      <c r="AJ281" s="80">
        <v>50</v>
      </c>
      <c r="AK281" s="6"/>
      <c r="AL281" s="1"/>
      <c r="AM281" s="59"/>
      <c r="AN281" s="6" t="s">
        <v>1747</v>
      </c>
      <c r="AO281" s="58"/>
      <c r="AP281" s="241" t="s">
        <v>43</v>
      </c>
      <c r="AQ281" s="242"/>
      <c r="AS281" s="80" t="s">
        <v>1749</v>
      </c>
      <c r="AT281" s="1" t="s">
        <v>1746</v>
      </c>
      <c r="AU281" s="1" t="s">
        <v>1748</v>
      </c>
      <c r="AV281" s="11"/>
      <c r="AW281" s="11" t="s">
        <v>41</v>
      </c>
      <c r="AX281" s="11" t="s">
        <v>64</v>
      </c>
      <c r="AY281" s="80">
        <v>50</v>
      </c>
      <c r="AZ281" s="6"/>
      <c r="BA281" s="1"/>
      <c r="BB281" s="59"/>
      <c r="BC281" s="6" t="s">
        <v>1747</v>
      </c>
      <c r="BD281" s="58"/>
      <c r="BE281" s="216" t="s">
        <v>396</v>
      </c>
      <c r="BF281" s="260"/>
      <c r="BG281" s="171"/>
    </row>
    <row r="282" spans="1:59" ht="39" hidden="1" outlineLevel="1">
      <c r="A282" s="81">
        <v>232</v>
      </c>
      <c r="B282" s="6" t="s">
        <v>1743</v>
      </c>
      <c r="C282" s="25" t="s">
        <v>1750</v>
      </c>
      <c r="D282" s="1" t="s">
        <v>1751</v>
      </c>
      <c r="E282" s="11" t="s">
        <v>41</v>
      </c>
      <c r="F282" s="80">
        <v>50</v>
      </c>
      <c r="G282" s="6"/>
      <c r="H282" s="11" t="s">
        <v>43</v>
      </c>
      <c r="I282" s="255"/>
      <c r="J282" s="240"/>
      <c r="K282" s="139" t="s">
        <v>72</v>
      </c>
      <c r="L282" s="6" t="s">
        <v>1737</v>
      </c>
      <c r="M282" s="80"/>
      <c r="N282" s="240"/>
      <c r="O282" s="81">
        <v>227</v>
      </c>
      <c r="P282" s="81">
        <v>223</v>
      </c>
      <c r="Q282" s="82" t="s">
        <v>1752</v>
      </c>
      <c r="R282" s="41" t="s">
        <v>1751</v>
      </c>
      <c r="S282" s="80"/>
      <c r="T282" s="80" t="s">
        <v>41</v>
      </c>
      <c r="U282" s="80">
        <v>50</v>
      </c>
      <c r="V282" s="44"/>
      <c r="W282" s="41"/>
      <c r="X282" s="548"/>
      <c r="Y282" s="44" t="s">
        <v>1747</v>
      </c>
      <c r="Z282" s="58"/>
      <c r="AA282" s="51" t="s">
        <v>43</v>
      </c>
      <c r="AB282" s="255"/>
      <c r="AC282" s="240"/>
      <c r="AD282" s="80">
        <v>212</v>
      </c>
      <c r="AE282" s="1" t="s">
        <v>1752</v>
      </c>
      <c r="AF282" s="1" t="s">
        <v>1753</v>
      </c>
      <c r="AG282" s="11"/>
      <c r="AH282" s="11" t="s">
        <v>41</v>
      </c>
      <c r="AI282" s="11" t="s">
        <v>64</v>
      </c>
      <c r="AJ282" s="80">
        <v>50</v>
      </c>
      <c r="AK282" s="6"/>
      <c r="AL282" s="1"/>
      <c r="AM282" s="59"/>
      <c r="AN282" s="6" t="s">
        <v>1747</v>
      </c>
      <c r="AO282" s="58"/>
      <c r="AP282" s="241" t="s">
        <v>43</v>
      </c>
      <c r="AQ282" s="242"/>
      <c r="AS282" s="80" t="s">
        <v>1754</v>
      </c>
      <c r="AT282" s="1" t="s">
        <v>1752</v>
      </c>
      <c r="AU282" s="1" t="s">
        <v>1753</v>
      </c>
      <c r="AV282" s="11"/>
      <c r="AW282" s="11" t="s">
        <v>41</v>
      </c>
      <c r="AX282" s="11" t="s">
        <v>64</v>
      </c>
      <c r="AY282" s="80">
        <v>50</v>
      </c>
      <c r="AZ282" s="6"/>
      <c r="BA282" s="1"/>
      <c r="BB282" s="59"/>
      <c r="BC282" s="6" t="s">
        <v>1747</v>
      </c>
      <c r="BD282" s="58"/>
      <c r="BE282" s="216" t="s">
        <v>396</v>
      </c>
      <c r="BF282" s="260"/>
      <c r="BG282" s="171"/>
    </row>
    <row r="283" spans="1:59" ht="35.25" hidden="1" customHeight="1" outlineLevel="1">
      <c r="A283" s="81">
        <v>233</v>
      </c>
      <c r="B283" s="6" t="s">
        <v>1755</v>
      </c>
      <c r="C283" s="25" t="s">
        <v>1756</v>
      </c>
      <c r="D283" s="1" t="s">
        <v>1757</v>
      </c>
      <c r="E283" s="11" t="s">
        <v>254</v>
      </c>
      <c r="F283" s="80">
        <v>6</v>
      </c>
      <c r="G283" s="6"/>
      <c r="H283" s="11" t="s">
        <v>43</v>
      </c>
      <c r="I283" s="255"/>
      <c r="J283" s="240"/>
      <c r="K283" s="139" t="s">
        <v>72</v>
      </c>
      <c r="L283" s="6" t="s">
        <v>1737</v>
      </c>
      <c r="M283" s="80"/>
      <c r="N283" s="240"/>
      <c r="O283" s="81">
        <v>228</v>
      </c>
      <c r="P283" s="81">
        <v>224</v>
      </c>
      <c r="Q283" s="82" t="s">
        <v>1758</v>
      </c>
      <c r="R283" s="41" t="s">
        <v>1757</v>
      </c>
      <c r="S283" s="80"/>
      <c r="T283" s="80" t="s">
        <v>254</v>
      </c>
      <c r="U283" s="80">
        <v>6</v>
      </c>
      <c r="V283" s="44"/>
      <c r="W283" s="41"/>
      <c r="X283" s="548"/>
      <c r="Y283" s="44" t="s">
        <v>1759</v>
      </c>
      <c r="Z283" s="58"/>
      <c r="AA283" s="51" t="s">
        <v>43</v>
      </c>
      <c r="AB283" s="255"/>
      <c r="AC283" s="240"/>
      <c r="AD283" s="80">
        <v>213</v>
      </c>
      <c r="AE283" s="1" t="s">
        <v>1758</v>
      </c>
      <c r="AF283" s="1" t="s">
        <v>1760</v>
      </c>
      <c r="AG283" s="11"/>
      <c r="AH283" s="11" t="s">
        <v>254</v>
      </c>
      <c r="AI283" s="11" t="s">
        <v>64</v>
      </c>
      <c r="AJ283" s="80">
        <v>6</v>
      </c>
      <c r="AK283" s="6"/>
      <c r="AL283" s="1" t="s">
        <v>1761</v>
      </c>
      <c r="AM283" s="59"/>
      <c r="AN283" s="6" t="s">
        <v>1759</v>
      </c>
      <c r="AO283" s="58"/>
      <c r="AP283" s="241" t="s">
        <v>43</v>
      </c>
      <c r="AQ283" s="242"/>
      <c r="AS283" s="80">
        <v>213</v>
      </c>
      <c r="AT283" s="1" t="s">
        <v>1758</v>
      </c>
      <c r="AU283" s="1" t="s">
        <v>1760</v>
      </c>
      <c r="AV283" s="11"/>
      <c r="AW283" s="11" t="s">
        <v>254</v>
      </c>
      <c r="AX283" s="11" t="s">
        <v>64</v>
      </c>
      <c r="AY283" s="80">
        <v>6</v>
      </c>
      <c r="AZ283" s="6"/>
      <c r="BA283" s="1" t="s">
        <v>1761</v>
      </c>
      <c r="BB283" s="59"/>
      <c r="BC283" s="6" t="s">
        <v>1759</v>
      </c>
      <c r="BD283" s="58"/>
      <c r="BE283" s="216"/>
      <c r="BF283" s="260"/>
      <c r="BG283" s="170" t="s">
        <v>1762</v>
      </c>
    </row>
    <row r="284" spans="1:59" ht="29.25" customHeight="1" collapsed="1">
      <c r="A284" s="146"/>
      <c r="B284" s="661" t="s">
        <v>1763</v>
      </c>
      <c r="C284" s="671" t="s">
        <v>1764</v>
      </c>
      <c r="D284" s="89"/>
      <c r="E284" s="89"/>
      <c r="F284" s="89"/>
      <c r="G284" s="310"/>
      <c r="H284" s="232" t="s">
        <v>190</v>
      </c>
      <c r="I284" s="185" t="s">
        <v>1765</v>
      </c>
      <c r="J284" s="162"/>
      <c r="K284" s="208" t="s">
        <v>1766</v>
      </c>
      <c r="L284" s="208" t="s">
        <v>1767</v>
      </c>
      <c r="M284" s="317"/>
      <c r="N284" s="162"/>
      <c r="O284" s="146"/>
      <c r="P284" s="146"/>
      <c r="Q284" s="522" t="s">
        <v>1768</v>
      </c>
      <c r="R284" s="522"/>
      <c r="S284" s="522"/>
      <c r="T284" s="522"/>
      <c r="U284" s="522"/>
      <c r="V284" s="312"/>
      <c r="W284" s="130"/>
      <c r="X284" s="553"/>
      <c r="Y284" s="523" t="s">
        <v>1769</v>
      </c>
      <c r="Z284" s="86"/>
      <c r="AA284" s="305"/>
      <c r="AB284" s="311"/>
      <c r="AC284" s="162"/>
      <c r="AD284" s="108"/>
      <c r="AE284" s="688" t="s">
        <v>1770</v>
      </c>
      <c r="AF284" s="689"/>
      <c r="AG284" s="689"/>
      <c r="AH284" s="689"/>
      <c r="AI284" s="690"/>
      <c r="AJ284" s="108"/>
      <c r="AK284" s="108"/>
      <c r="AL284" s="108"/>
      <c r="AM284" s="166"/>
      <c r="AN284" s="155" t="s">
        <v>1769</v>
      </c>
      <c r="AO284" s="32"/>
      <c r="AP284" s="108"/>
      <c r="AQ284" s="194"/>
      <c r="AS284" s="688" t="s">
        <v>1771</v>
      </c>
      <c r="AT284" s="689"/>
      <c r="AU284" s="690"/>
      <c r="AV284" s="310"/>
      <c r="AW284" s="310"/>
      <c r="AX284" s="290"/>
      <c r="AY284" s="312"/>
      <c r="AZ284" s="292"/>
      <c r="BA284" s="112"/>
      <c r="BB284" s="127"/>
      <c r="BC284" s="155" t="s">
        <v>1769</v>
      </c>
      <c r="BD284" s="32"/>
      <c r="BE284" s="305"/>
      <c r="BF284" s="313"/>
      <c r="BG284" s="671" t="s">
        <v>1772</v>
      </c>
    </row>
    <row r="285" spans="1:59" ht="42.75" hidden="1" customHeight="1" outlineLevel="1">
      <c r="A285" s="81">
        <v>234</v>
      </c>
      <c r="B285" s="6" t="s">
        <v>1773</v>
      </c>
      <c r="C285" s="1" t="s">
        <v>1774</v>
      </c>
      <c r="D285" s="1" t="s">
        <v>1775</v>
      </c>
      <c r="E285" s="11" t="s">
        <v>41</v>
      </c>
      <c r="F285" s="80">
        <v>20</v>
      </c>
      <c r="G285" s="6" t="s">
        <v>1776</v>
      </c>
      <c r="H285" s="11" t="s">
        <v>43</v>
      </c>
      <c r="I285" s="183"/>
      <c r="J285" s="240"/>
      <c r="K285" s="139" t="s">
        <v>72</v>
      </c>
      <c r="L285" s="6"/>
      <c r="M285" s="80"/>
      <c r="N285" s="240"/>
      <c r="O285" s="81">
        <v>229</v>
      </c>
      <c r="P285" s="81">
        <v>225</v>
      </c>
      <c r="Q285" s="41" t="s">
        <v>1774</v>
      </c>
      <c r="R285" s="41" t="s">
        <v>1775</v>
      </c>
      <c r="S285" s="80"/>
      <c r="T285" s="80" t="s">
        <v>41</v>
      </c>
      <c r="U285" s="80">
        <v>20</v>
      </c>
      <c r="V285" s="44" t="s">
        <v>1777</v>
      </c>
      <c r="W285" s="44"/>
      <c r="X285" s="539"/>
      <c r="Y285" s="44" t="s">
        <v>1773</v>
      </c>
      <c r="Z285" s="58"/>
      <c r="AA285" s="11" t="s">
        <v>43</v>
      </c>
      <c r="AB285" s="183"/>
      <c r="AC285" s="240"/>
      <c r="AD285" s="80">
        <v>214</v>
      </c>
      <c r="AE285" s="6" t="s">
        <v>1774</v>
      </c>
      <c r="AF285" s="1" t="s">
        <v>1775</v>
      </c>
      <c r="AG285" s="1"/>
      <c r="AH285" s="11" t="s">
        <v>41</v>
      </c>
      <c r="AI285" s="11" t="s">
        <v>49</v>
      </c>
      <c r="AJ285" s="80">
        <v>20</v>
      </c>
      <c r="AK285" s="6" t="s">
        <v>1778</v>
      </c>
      <c r="AL285" s="6"/>
      <c r="AM285" s="58"/>
      <c r="AN285" s="6" t="s">
        <v>1773</v>
      </c>
      <c r="AO285" s="58"/>
      <c r="AP285" s="241" t="s">
        <v>43</v>
      </c>
      <c r="AQ285" s="242"/>
      <c r="AS285" s="80">
        <v>214</v>
      </c>
      <c r="AT285" s="6" t="s">
        <v>1774</v>
      </c>
      <c r="AU285" s="1" t="s">
        <v>1775</v>
      </c>
      <c r="AV285" s="1"/>
      <c r="AW285" s="11" t="s">
        <v>41</v>
      </c>
      <c r="AX285" s="11" t="s">
        <v>49</v>
      </c>
      <c r="AY285" s="80">
        <v>20</v>
      </c>
      <c r="AZ285" s="6" t="s">
        <v>1778</v>
      </c>
      <c r="BA285" s="6"/>
      <c r="BB285" s="58"/>
      <c r="BC285" s="6" t="s">
        <v>1773</v>
      </c>
      <c r="BD285" s="58"/>
      <c r="BE285" s="11"/>
      <c r="BF285" s="62"/>
      <c r="BG285" s="171" t="s">
        <v>1779</v>
      </c>
    </row>
    <row r="286" spans="1:59" ht="30.75" hidden="1" customHeight="1" outlineLevel="1">
      <c r="A286" s="81">
        <v>235</v>
      </c>
      <c r="B286" s="6" t="s">
        <v>1780</v>
      </c>
      <c r="C286" s="1" t="s">
        <v>1781</v>
      </c>
      <c r="D286" s="6" t="s">
        <v>1782</v>
      </c>
      <c r="E286" s="11" t="s">
        <v>41</v>
      </c>
      <c r="F286" s="80">
        <v>50</v>
      </c>
      <c r="G286" s="6" t="s">
        <v>1783</v>
      </c>
      <c r="H286" s="11" t="s">
        <v>43</v>
      </c>
      <c r="I286" s="183"/>
      <c r="J286" s="240"/>
      <c r="K286" s="139" t="s">
        <v>72</v>
      </c>
      <c r="L286" s="6"/>
      <c r="M286" s="80"/>
      <c r="N286" s="240"/>
      <c r="O286" s="81">
        <v>230</v>
      </c>
      <c r="P286" s="81">
        <v>226</v>
      </c>
      <c r="Q286" s="41" t="s">
        <v>1781</v>
      </c>
      <c r="R286" s="44" t="s">
        <v>1782</v>
      </c>
      <c r="S286" s="80" t="s">
        <v>63</v>
      </c>
      <c r="T286" s="80" t="s">
        <v>41</v>
      </c>
      <c r="U286" s="80">
        <v>50</v>
      </c>
      <c r="V286" s="44" t="s">
        <v>1784</v>
      </c>
      <c r="W286" s="44" t="s">
        <v>1785</v>
      </c>
      <c r="X286" s="539"/>
      <c r="Y286" s="44" t="s">
        <v>1780</v>
      </c>
      <c r="Z286" s="58"/>
      <c r="AA286" s="11" t="s">
        <v>43</v>
      </c>
      <c r="AB286" s="183"/>
      <c r="AC286" s="240"/>
      <c r="AD286" s="80">
        <v>215</v>
      </c>
      <c r="AE286" s="6" t="s">
        <v>1781</v>
      </c>
      <c r="AF286" s="6" t="s">
        <v>1786</v>
      </c>
      <c r="AG286" s="1" t="s">
        <v>63</v>
      </c>
      <c r="AH286" s="11" t="s">
        <v>41</v>
      </c>
      <c r="AI286" s="11" t="s">
        <v>49</v>
      </c>
      <c r="AJ286" s="80">
        <v>50</v>
      </c>
      <c r="AK286" s="6" t="s">
        <v>1784</v>
      </c>
      <c r="AL286" s="6" t="s">
        <v>1787</v>
      </c>
      <c r="AM286" s="58"/>
      <c r="AN286" s="6" t="s">
        <v>1780</v>
      </c>
      <c r="AO286" s="58"/>
      <c r="AP286" s="241" t="s">
        <v>43</v>
      </c>
      <c r="AQ286" s="242"/>
      <c r="AS286" s="80">
        <v>215</v>
      </c>
      <c r="AT286" s="6" t="s">
        <v>1781</v>
      </c>
      <c r="AU286" s="6" t="s">
        <v>1786</v>
      </c>
      <c r="AV286" s="1" t="s">
        <v>63</v>
      </c>
      <c r="AW286" s="11" t="s">
        <v>41</v>
      </c>
      <c r="AX286" s="11" t="s">
        <v>49</v>
      </c>
      <c r="AY286" s="80">
        <v>50</v>
      </c>
      <c r="AZ286" s="6" t="s">
        <v>1784</v>
      </c>
      <c r="BA286" s="6" t="s">
        <v>1787</v>
      </c>
      <c r="BB286" s="58"/>
      <c r="BC286" s="6" t="s">
        <v>1780</v>
      </c>
      <c r="BD286" s="58"/>
      <c r="BE286" s="11"/>
      <c r="BF286" s="62"/>
      <c r="BG286" s="170" t="s">
        <v>1788</v>
      </c>
    </row>
    <row r="287" spans="1:59" ht="63" hidden="1" customHeight="1" outlineLevel="1">
      <c r="A287" s="81">
        <v>236</v>
      </c>
      <c r="B287" s="6" t="s">
        <v>1789</v>
      </c>
      <c r="C287" s="1" t="s">
        <v>1790</v>
      </c>
      <c r="D287" s="6" t="s">
        <v>1791</v>
      </c>
      <c r="E287" s="11" t="s">
        <v>41</v>
      </c>
      <c r="F287" s="80">
        <v>50</v>
      </c>
      <c r="G287" s="6"/>
      <c r="H287" s="11" t="s">
        <v>43</v>
      </c>
      <c r="I287" s="183"/>
      <c r="J287" s="240"/>
      <c r="K287" s="79" t="s">
        <v>72</v>
      </c>
      <c r="L287" s="4"/>
      <c r="M287" s="81"/>
      <c r="N287" s="240"/>
      <c r="O287" s="81">
        <v>231</v>
      </c>
      <c r="P287" s="81">
        <v>227</v>
      </c>
      <c r="Q287" s="41" t="s">
        <v>1790</v>
      </c>
      <c r="R287" s="44" t="s">
        <v>1791</v>
      </c>
      <c r="S287" s="80" t="s">
        <v>1792</v>
      </c>
      <c r="T287" s="80" t="s">
        <v>41</v>
      </c>
      <c r="U287" s="80">
        <v>50</v>
      </c>
      <c r="V287" s="44"/>
      <c r="W287" s="44" t="s">
        <v>1793</v>
      </c>
      <c r="X287" s="539"/>
      <c r="Y287" s="44" t="s">
        <v>1789</v>
      </c>
      <c r="Z287" s="58"/>
      <c r="AA287" s="51" t="s">
        <v>43</v>
      </c>
      <c r="AB287" s="183"/>
      <c r="AC287" s="240"/>
      <c r="AD287" s="81">
        <v>216</v>
      </c>
      <c r="AE287" s="6" t="s">
        <v>1790</v>
      </c>
      <c r="AF287" s="6" t="s">
        <v>1794</v>
      </c>
      <c r="AG287" s="1" t="s">
        <v>1792</v>
      </c>
      <c r="AH287" s="11" t="s">
        <v>41</v>
      </c>
      <c r="AI287" s="11" t="s">
        <v>64</v>
      </c>
      <c r="AJ287" s="80">
        <v>50</v>
      </c>
      <c r="AK287" s="6"/>
      <c r="AL287" s="6" t="s">
        <v>1795</v>
      </c>
      <c r="AM287" s="58"/>
      <c r="AN287" s="6" t="s">
        <v>1789</v>
      </c>
      <c r="AO287" s="58"/>
      <c r="AP287" s="241" t="s">
        <v>43</v>
      </c>
      <c r="AQ287" s="242"/>
      <c r="AS287" s="81">
        <v>216</v>
      </c>
      <c r="AT287" s="6" t="s">
        <v>1790</v>
      </c>
      <c r="AU287" s="6" t="s">
        <v>1794</v>
      </c>
      <c r="AV287" s="1" t="s">
        <v>1792</v>
      </c>
      <c r="AW287" s="11" t="s">
        <v>41</v>
      </c>
      <c r="AX287" s="11" t="s">
        <v>64</v>
      </c>
      <c r="AY287" s="80">
        <v>50</v>
      </c>
      <c r="AZ287" s="6"/>
      <c r="BA287" s="6" t="s">
        <v>1795</v>
      </c>
      <c r="BB287" s="58"/>
      <c r="BC287" s="6" t="s">
        <v>1789</v>
      </c>
      <c r="BD287" s="58"/>
      <c r="BE287" s="11"/>
      <c r="BF287" s="62"/>
      <c r="BG287" s="170" t="s">
        <v>1796</v>
      </c>
    </row>
    <row r="288" spans="1:59" ht="109.5" hidden="1" customHeight="1" outlineLevel="1">
      <c r="A288" s="81">
        <v>237</v>
      </c>
      <c r="B288" s="6" t="s">
        <v>1797</v>
      </c>
      <c r="C288" s="1" t="s">
        <v>1798</v>
      </c>
      <c r="D288" s="6" t="s">
        <v>1799</v>
      </c>
      <c r="E288" s="11" t="s">
        <v>41</v>
      </c>
      <c r="F288" s="80" t="s">
        <v>589</v>
      </c>
      <c r="G288" s="6"/>
      <c r="H288" s="11" t="s">
        <v>43</v>
      </c>
      <c r="I288" s="198"/>
      <c r="J288" s="240"/>
      <c r="K288" s="210" t="s">
        <v>1800</v>
      </c>
      <c r="L288" s="6" t="s">
        <v>1798</v>
      </c>
      <c r="M288" s="81" t="s">
        <v>45</v>
      </c>
      <c r="N288" s="240"/>
      <c r="O288" s="81">
        <v>232</v>
      </c>
      <c r="P288" s="81">
        <v>228</v>
      </c>
      <c r="Q288" s="41" t="s">
        <v>1798</v>
      </c>
      <c r="R288" s="44" t="s">
        <v>1801</v>
      </c>
      <c r="S288" s="80"/>
      <c r="T288" s="80" t="s">
        <v>41</v>
      </c>
      <c r="U288" s="80" t="s">
        <v>589</v>
      </c>
      <c r="V288" s="44"/>
      <c r="W288" s="44" t="s">
        <v>1802</v>
      </c>
      <c r="X288" s="539"/>
      <c r="Y288" s="44" t="s">
        <v>1797</v>
      </c>
      <c r="Z288" s="58"/>
      <c r="AA288" s="51" t="s">
        <v>43</v>
      </c>
      <c r="AB288" s="183"/>
      <c r="AC288" s="240"/>
      <c r="AD288" s="80">
        <v>217</v>
      </c>
      <c r="AE288" s="6" t="s">
        <v>1798</v>
      </c>
      <c r="AF288" s="6" t="s">
        <v>1803</v>
      </c>
      <c r="AG288" s="1"/>
      <c r="AH288" s="11" t="s">
        <v>41</v>
      </c>
      <c r="AI288" s="11" t="s">
        <v>64</v>
      </c>
      <c r="AJ288" s="80" t="s">
        <v>589</v>
      </c>
      <c r="AK288" s="6"/>
      <c r="AL288" s="6" t="s">
        <v>1804</v>
      </c>
      <c r="AM288" s="58"/>
      <c r="AN288" s="6" t="s">
        <v>1797</v>
      </c>
      <c r="AO288" s="58"/>
      <c r="AP288" s="241" t="s">
        <v>43</v>
      </c>
      <c r="AQ288" s="242"/>
      <c r="AS288" s="80">
        <v>217</v>
      </c>
      <c r="AT288" s="6" t="s">
        <v>1798</v>
      </c>
      <c r="AU288" s="6" t="s">
        <v>1803</v>
      </c>
      <c r="AV288" s="1"/>
      <c r="AW288" s="11" t="s">
        <v>41</v>
      </c>
      <c r="AX288" s="11" t="s">
        <v>64</v>
      </c>
      <c r="AY288" s="80" t="s">
        <v>589</v>
      </c>
      <c r="AZ288" s="6"/>
      <c r="BA288" s="6" t="s">
        <v>1804</v>
      </c>
      <c r="BB288" s="58"/>
      <c r="BC288" s="6" t="s">
        <v>1797</v>
      </c>
      <c r="BD288" s="58"/>
      <c r="BE288" s="11"/>
      <c r="BF288" s="62"/>
      <c r="BG288" s="170" t="s">
        <v>1805</v>
      </c>
    </row>
    <row r="289" spans="1:60" ht="49.5" hidden="1" customHeight="1" outlineLevel="1">
      <c r="A289" s="81">
        <v>238</v>
      </c>
      <c r="B289" s="6" t="s">
        <v>1806</v>
      </c>
      <c r="C289" s="1" t="s">
        <v>1807</v>
      </c>
      <c r="D289" s="41" t="s">
        <v>1808</v>
      </c>
      <c r="E289" s="11" t="s">
        <v>41</v>
      </c>
      <c r="F289" s="80">
        <v>50</v>
      </c>
      <c r="G289" s="6" t="s">
        <v>1809</v>
      </c>
      <c r="H289" s="11" t="s">
        <v>43</v>
      </c>
      <c r="I289" s="183"/>
      <c r="J289" s="240"/>
      <c r="K289" s="210" t="s">
        <v>1810</v>
      </c>
      <c r="L289" s="4" t="s">
        <v>1807</v>
      </c>
      <c r="M289" s="81" t="s">
        <v>45</v>
      </c>
      <c r="N289" s="240"/>
      <c r="O289" s="81">
        <v>233</v>
      </c>
      <c r="P289" s="81">
        <v>229</v>
      </c>
      <c r="Q289" s="41" t="s">
        <v>1807</v>
      </c>
      <c r="R289" s="41" t="s">
        <v>1811</v>
      </c>
      <c r="S289" s="80"/>
      <c r="T289" s="80" t="s">
        <v>41</v>
      </c>
      <c r="U289" s="80">
        <v>50</v>
      </c>
      <c r="V289" s="44" t="s">
        <v>1812</v>
      </c>
      <c r="W289" s="44" t="s">
        <v>1813</v>
      </c>
      <c r="X289" s="539"/>
      <c r="Y289" s="44" t="s">
        <v>1806</v>
      </c>
      <c r="Z289" s="58"/>
      <c r="AA289" s="51" t="s">
        <v>43</v>
      </c>
      <c r="AB289" s="183"/>
      <c r="AC289" s="240"/>
      <c r="AD289" s="81">
        <v>218</v>
      </c>
      <c r="AE289" s="6" t="s">
        <v>1807</v>
      </c>
      <c r="AF289" s="6" t="s">
        <v>1814</v>
      </c>
      <c r="AG289" s="1"/>
      <c r="AH289" s="11" t="s">
        <v>41</v>
      </c>
      <c r="AI289" s="11" t="s">
        <v>49</v>
      </c>
      <c r="AJ289" s="80">
        <v>60</v>
      </c>
      <c r="AK289" s="6" t="s">
        <v>1815</v>
      </c>
      <c r="AL289" s="6" t="s">
        <v>1816</v>
      </c>
      <c r="AM289" s="58"/>
      <c r="AN289" s="6" t="s">
        <v>1806</v>
      </c>
      <c r="AO289" s="58"/>
      <c r="AP289" s="241" t="s">
        <v>190</v>
      </c>
      <c r="AQ289" s="242">
        <v>2013</v>
      </c>
      <c r="AS289" s="81">
        <v>218</v>
      </c>
      <c r="AT289" s="6" t="s">
        <v>1807</v>
      </c>
      <c r="AU289" s="6" t="s">
        <v>1814</v>
      </c>
      <c r="AV289" s="1"/>
      <c r="AW289" s="11" t="s">
        <v>41</v>
      </c>
      <c r="AX289" s="11" t="s">
        <v>49</v>
      </c>
      <c r="AY289" s="80">
        <v>50</v>
      </c>
      <c r="AZ289" s="6" t="s">
        <v>1815</v>
      </c>
      <c r="BA289" s="6" t="s">
        <v>1816</v>
      </c>
      <c r="BB289" s="58"/>
      <c r="BC289" s="6" t="s">
        <v>1806</v>
      </c>
      <c r="BD289" s="58"/>
      <c r="BE289" s="11"/>
      <c r="BF289" s="62"/>
      <c r="BG289" s="170" t="s">
        <v>1817</v>
      </c>
    </row>
    <row r="290" spans="1:60" ht="44.25" hidden="1" customHeight="1" outlineLevel="1">
      <c r="A290" s="81">
        <v>239</v>
      </c>
      <c r="B290" s="4" t="s">
        <v>1818</v>
      </c>
      <c r="C290" s="2" t="s">
        <v>1819</v>
      </c>
      <c r="D290" s="41" t="s">
        <v>1820</v>
      </c>
      <c r="E290" s="11" t="s">
        <v>41</v>
      </c>
      <c r="F290" s="81">
        <v>60</v>
      </c>
      <c r="G290" s="6"/>
      <c r="H290" s="11" t="s">
        <v>43</v>
      </c>
      <c r="I290" s="197"/>
      <c r="J290" s="240"/>
      <c r="K290" s="210" t="s">
        <v>1821</v>
      </c>
      <c r="L290" s="4" t="s">
        <v>1822</v>
      </c>
      <c r="M290" s="81" t="s">
        <v>45</v>
      </c>
      <c r="N290" s="240"/>
      <c r="O290" s="81">
        <v>234</v>
      </c>
      <c r="P290" s="81">
        <v>230</v>
      </c>
      <c r="Q290" s="39" t="s">
        <v>1819</v>
      </c>
      <c r="R290" s="41" t="s">
        <v>1823</v>
      </c>
      <c r="S290" s="80"/>
      <c r="T290" s="80" t="s">
        <v>41</v>
      </c>
      <c r="U290" s="81">
        <v>60</v>
      </c>
      <c r="V290" s="44"/>
      <c r="W290" s="82"/>
      <c r="X290" s="539"/>
      <c r="Y290" s="82" t="s">
        <v>1818</v>
      </c>
      <c r="Z290" s="58"/>
      <c r="AA290" s="51" t="s">
        <v>190</v>
      </c>
      <c r="AB290" s="197">
        <v>2015</v>
      </c>
      <c r="AC290" s="240"/>
      <c r="AD290" s="80">
        <v>219</v>
      </c>
      <c r="AE290" s="6" t="s">
        <v>1819</v>
      </c>
      <c r="AF290" s="6" t="s">
        <v>1824</v>
      </c>
      <c r="AG290" s="1"/>
      <c r="AH290" s="11" t="s">
        <v>41</v>
      </c>
      <c r="AI290" s="11" t="s">
        <v>64</v>
      </c>
      <c r="AJ290" s="80">
        <v>50</v>
      </c>
      <c r="AK290" s="6"/>
      <c r="AL290" s="6" t="s">
        <v>1825</v>
      </c>
      <c r="AM290" s="58"/>
      <c r="AN290" s="6" t="s">
        <v>1818</v>
      </c>
      <c r="AO290" s="58"/>
      <c r="AP290" s="241" t="s">
        <v>43</v>
      </c>
      <c r="AQ290" s="242"/>
      <c r="AS290" s="80">
        <v>219</v>
      </c>
      <c r="AT290" s="6" t="s">
        <v>1819</v>
      </c>
      <c r="AU290" s="6" t="s">
        <v>1824</v>
      </c>
      <c r="AV290" s="1"/>
      <c r="AW290" s="11" t="s">
        <v>41</v>
      </c>
      <c r="AX290" s="11" t="s">
        <v>64</v>
      </c>
      <c r="AY290" s="80">
        <v>50</v>
      </c>
      <c r="AZ290" s="6"/>
      <c r="BA290" s="6" t="s">
        <v>1825</v>
      </c>
      <c r="BB290" s="58"/>
      <c r="BC290" s="6" t="s">
        <v>1818</v>
      </c>
      <c r="BD290" s="58"/>
      <c r="BE290" s="11"/>
      <c r="BF290" s="62"/>
      <c r="BG290" s="171" t="s">
        <v>1826</v>
      </c>
    </row>
    <row r="291" spans="1:60" ht="65.25" hidden="1" customHeight="1" outlineLevel="1">
      <c r="A291" s="81">
        <v>240</v>
      </c>
      <c r="B291" s="6" t="s">
        <v>1827</v>
      </c>
      <c r="C291" s="1" t="s">
        <v>1701</v>
      </c>
      <c r="D291" s="1" t="s">
        <v>1828</v>
      </c>
      <c r="E291" s="11" t="s">
        <v>1520</v>
      </c>
      <c r="F291" s="80">
        <v>30</v>
      </c>
      <c r="G291" s="6"/>
      <c r="H291" s="11" t="s">
        <v>43</v>
      </c>
      <c r="I291" s="183"/>
      <c r="J291" s="240"/>
      <c r="K291" s="210" t="s">
        <v>1829</v>
      </c>
      <c r="L291" s="4" t="s">
        <v>1830</v>
      </c>
      <c r="M291" s="81" t="s">
        <v>45</v>
      </c>
      <c r="N291" s="240"/>
      <c r="O291" s="81">
        <v>235</v>
      </c>
      <c r="P291" s="81">
        <v>231</v>
      </c>
      <c r="Q291" s="41" t="s">
        <v>1701</v>
      </c>
      <c r="R291" s="41" t="s">
        <v>1831</v>
      </c>
      <c r="S291" s="80"/>
      <c r="T291" s="80" t="s">
        <v>1520</v>
      </c>
      <c r="U291" s="80">
        <v>30</v>
      </c>
      <c r="V291" s="44" t="s">
        <v>119</v>
      </c>
      <c r="W291" s="44" t="s">
        <v>1832</v>
      </c>
      <c r="X291" s="539"/>
      <c r="Y291" s="44" t="s">
        <v>1827</v>
      </c>
      <c r="Z291" s="58"/>
      <c r="AA291" s="51" t="s">
        <v>43</v>
      </c>
      <c r="AB291" s="183"/>
      <c r="AC291" s="240"/>
      <c r="AD291" s="81">
        <v>220</v>
      </c>
      <c r="AE291" s="6" t="s">
        <v>1701</v>
      </c>
      <c r="AF291" s="6" t="s">
        <v>1833</v>
      </c>
      <c r="AG291" s="1"/>
      <c r="AH291" s="11" t="s">
        <v>117</v>
      </c>
      <c r="AI291" s="11"/>
      <c r="AJ291" s="80">
        <v>30</v>
      </c>
      <c r="AK291" s="6" t="s">
        <v>119</v>
      </c>
      <c r="AL291" s="6" t="s">
        <v>1832</v>
      </c>
      <c r="AM291" s="58"/>
      <c r="AN291" s="6" t="s">
        <v>1827</v>
      </c>
      <c r="AO291" s="58"/>
      <c r="AP291" s="241" t="s">
        <v>43</v>
      </c>
      <c r="AQ291" s="242"/>
      <c r="AS291" s="81">
        <v>220</v>
      </c>
      <c r="AT291" s="6" t="s">
        <v>1701</v>
      </c>
      <c r="AU291" s="6" t="s">
        <v>1833</v>
      </c>
      <c r="AV291" s="1"/>
      <c r="AW291" s="11" t="s">
        <v>117</v>
      </c>
      <c r="AX291" s="11"/>
      <c r="AY291" s="80">
        <v>30</v>
      </c>
      <c r="AZ291" s="6" t="s">
        <v>119</v>
      </c>
      <c r="BA291" s="6" t="s">
        <v>1832</v>
      </c>
      <c r="BB291" s="58"/>
      <c r="BC291" s="6" t="s">
        <v>1827</v>
      </c>
      <c r="BD291" s="58"/>
      <c r="BE291" s="11"/>
      <c r="BF291" s="62"/>
      <c r="BG291" s="170" t="s">
        <v>1834</v>
      </c>
    </row>
    <row r="292" spans="1:60" ht="58.5" hidden="1" customHeight="1" outlineLevel="1">
      <c r="A292" s="81">
        <v>241</v>
      </c>
      <c r="B292" s="6" t="s">
        <v>1835</v>
      </c>
      <c r="C292" s="1" t="s">
        <v>1836</v>
      </c>
      <c r="D292" s="6" t="s">
        <v>1837</v>
      </c>
      <c r="E292" s="11" t="s">
        <v>1520</v>
      </c>
      <c r="F292" s="80">
        <v>30</v>
      </c>
      <c r="G292" s="6"/>
      <c r="H292" s="11" t="s">
        <v>43</v>
      </c>
      <c r="I292" s="183"/>
      <c r="J292" s="240"/>
      <c r="K292" s="210" t="s">
        <v>1838</v>
      </c>
      <c r="L292" s="4" t="s">
        <v>1839</v>
      </c>
      <c r="M292" s="81" t="s">
        <v>45</v>
      </c>
      <c r="N292" s="240"/>
      <c r="O292" s="81">
        <v>236</v>
      </c>
      <c r="P292" s="81">
        <v>232</v>
      </c>
      <c r="Q292" s="41" t="s">
        <v>1836</v>
      </c>
      <c r="R292" s="44" t="s">
        <v>1840</v>
      </c>
      <c r="S292" s="80"/>
      <c r="T292" s="80" t="s">
        <v>1520</v>
      </c>
      <c r="U292" s="80">
        <v>30</v>
      </c>
      <c r="V292" s="44" t="s">
        <v>119</v>
      </c>
      <c r="W292" s="44" t="s">
        <v>1841</v>
      </c>
      <c r="X292" s="539"/>
      <c r="Y292" s="44" t="s">
        <v>1835</v>
      </c>
      <c r="Z292" s="58"/>
      <c r="AA292" s="51" t="s">
        <v>43</v>
      </c>
      <c r="AB292" s="183"/>
      <c r="AC292" s="240"/>
      <c r="AD292" s="80">
        <v>221</v>
      </c>
      <c r="AE292" s="6" t="s">
        <v>1842</v>
      </c>
      <c r="AF292" s="6" t="s">
        <v>1843</v>
      </c>
      <c r="AG292" s="1"/>
      <c r="AH292" s="11" t="s">
        <v>117</v>
      </c>
      <c r="AI292" s="11"/>
      <c r="AJ292" s="80">
        <v>30</v>
      </c>
      <c r="AK292" s="6" t="s">
        <v>119</v>
      </c>
      <c r="AL292" s="6" t="s">
        <v>1841</v>
      </c>
      <c r="AM292" s="58"/>
      <c r="AN292" s="6" t="s">
        <v>1835</v>
      </c>
      <c r="AO292" s="58"/>
      <c r="AP292" s="241" t="s">
        <v>43</v>
      </c>
      <c r="AQ292" s="242"/>
      <c r="AS292" s="80">
        <v>221</v>
      </c>
      <c r="AT292" s="6" t="s">
        <v>1842</v>
      </c>
      <c r="AU292" s="6" t="s">
        <v>1843</v>
      </c>
      <c r="AV292" s="1"/>
      <c r="AW292" s="11" t="s">
        <v>117</v>
      </c>
      <c r="AX292" s="11"/>
      <c r="AY292" s="80">
        <v>30</v>
      </c>
      <c r="AZ292" s="6" t="s">
        <v>119</v>
      </c>
      <c r="BA292" s="6" t="s">
        <v>1841</v>
      </c>
      <c r="BB292" s="58"/>
      <c r="BC292" s="6" t="s">
        <v>1835</v>
      </c>
      <c r="BD292" s="58"/>
      <c r="BE292" s="11"/>
      <c r="BF292" s="62"/>
      <c r="BG292" s="170" t="s">
        <v>1844</v>
      </c>
    </row>
    <row r="293" spans="1:60" ht="42.75" hidden="1" customHeight="1" outlineLevel="1">
      <c r="A293" s="81">
        <v>242</v>
      </c>
      <c r="B293" s="4" t="s">
        <v>1845</v>
      </c>
      <c r="C293" s="2" t="s">
        <v>1846</v>
      </c>
      <c r="D293" s="1" t="s">
        <v>1847</v>
      </c>
      <c r="E293" s="56" t="s">
        <v>41</v>
      </c>
      <c r="F293" s="81">
        <v>50</v>
      </c>
      <c r="G293" s="6"/>
      <c r="H293" s="11" t="s">
        <v>43</v>
      </c>
      <c r="I293" s="184"/>
      <c r="J293" s="240"/>
      <c r="K293" s="210" t="s">
        <v>1848</v>
      </c>
      <c r="L293" s="4" t="s">
        <v>1849</v>
      </c>
      <c r="M293" s="81" t="s">
        <v>45</v>
      </c>
      <c r="N293" s="240"/>
      <c r="O293" s="81">
        <v>237</v>
      </c>
      <c r="P293" s="81">
        <v>233</v>
      </c>
      <c r="Q293" s="39" t="s">
        <v>1846</v>
      </c>
      <c r="R293" s="41" t="s">
        <v>1850</v>
      </c>
      <c r="S293" s="532"/>
      <c r="T293" s="39" t="s">
        <v>41</v>
      </c>
      <c r="U293" s="81">
        <v>50</v>
      </c>
      <c r="V293" s="44"/>
      <c r="W293" s="82"/>
      <c r="X293" s="539"/>
      <c r="Y293" s="82" t="s">
        <v>1845</v>
      </c>
      <c r="Z293" s="58"/>
      <c r="AA293" s="51" t="s">
        <v>43</v>
      </c>
      <c r="AB293" s="184"/>
      <c r="AC293" s="240"/>
      <c r="AD293" s="81">
        <v>222</v>
      </c>
      <c r="AE293" s="6" t="s">
        <v>1851</v>
      </c>
      <c r="AF293" s="6" t="s">
        <v>1852</v>
      </c>
      <c r="AG293" s="1"/>
      <c r="AH293" s="2" t="s">
        <v>41</v>
      </c>
      <c r="AI293" s="11" t="s">
        <v>64</v>
      </c>
      <c r="AJ293" s="39"/>
      <c r="AK293" s="6"/>
      <c r="AL293" s="6" t="s">
        <v>1853</v>
      </c>
      <c r="AM293" s="58"/>
      <c r="AN293" s="6" t="s">
        <v>1845</v>
      </c>
      <c r="AO293" s="58"/>
      <c r="AP293" s="241" t="s">
        <v>43</v>
      </c>
      <c r="AQ293" s="242"/>
      <c r="AS293" s="81">
        <v>222</v>
      </c>
      <c r="AT293" s="6" t="s">
        <v>1851</v>
      </c>
      <c r="AU293" s="6" t="s">
        <v>1852</v>
      </c>
      <c r="AV293" s="1"/>
      <c r="AW293" s="2" t="s">
        <v>41</v>
      </c>
      <c r="AX293" s="11" t="s">
        <v>64</v>
      </c>
      <c r="AY293" s="39"/>
      <c r="AZ293" s="6"/>
      <c r="BA293" s="6" t="s">
        <v>1853</v>
      </c>
      <c r="BB293" s="58"/>
      <c r="BC293" s="6" t="s">
        <v>1845</v>
      </c>
      <c r="BD293" s="58"/>
      <c r="BE293" s="56"/>
      <c r="BF293" s="62"/>
      <c r="BG293" s="171" t="s">
        <v>1854</v>
      </c>
    </row>
    <row r="294" spans="1:60" ht="39.75" hidden="1" customHeight="1" outlineLevel="1">
      <c r="A294" s="81">
        <v>243</v>
      </c>
      <c r="B294" s="4" t="s">
        <v>1855</v>
      </c>
      <c r="C294" s="2" t="s">
        <v>1856</v>
      </c>
      <c r="D294" s="1" t="s">
        <v>1857</v>
      </c>
      <c r="E294" s="56" t="s">
        <v>41</v>
      </c>
      <c r="F294" s="81">
        <v>50</v>
      </c>
      <c r="G294" s="6"/>
      <c r="H294" s="56" t="s">
        <v>43</v>
      </c>
      <c r="I294" s="184"/>
      <c r="J294" s="240"/>
      <c r="K294" s="210" t="s">
        <v>1848</v>
      </c>
      <c r="L294" s="4" t="s">
        <v>1849</v>
      </c>
      <c r="M294" s="81" t="s">
        <v>45</v>
      </c>
      <c r="N294" s="240"/>
      <c r="O294" s="81">
        <v>238</v>
      </c>
      <c r="P294" s="81">
        <v>234</v>
      </c>
      <c r="Q294" s="39" t="s">
        <v>1856</v>
      </c>
      <c r="R294" s="41" t="s">
        <v>1858</v>
      </c>
      <c r="S294" s="532"/>
      <c r="T294" s="39" t="s">
        <v>41</v>
      </c>
      <c r="U294" s="81">
        <v>50</v>
      </c>
      <c r="V294" s="44"/>
      <c r="W294" s="82"/>
      <c r="X294" s="539"/>
      <c r="Y294" s="82"/>
      <c r="Z294" s="58"/>
      <c r="AA294" s="56" t="s">
        <v>43</v>
      </c>
      <c r="AB294" s="184"/>
      <c r="AC294" s="240"/>
      <c r="AD294" s="81"/>
      <c r="AE294" s="6"/>
      <c r="AF294" s="6"/>
      <c r="AG294" s="1"/>
      <c r="AH294" s="2"/>
      <c r="AI294" s="11"/>
      <c r="AJ294" s="39"/>
      <c r="AK294" s="6"/>
      <c r="AL294" s="6"/>
      <c r="AM294" s="58"/>
      <c r="AN294" s="6"/>
      <c r="AO294" s="58"/>
      <c r="AP294" s="241" t="s">
        <v>43</v>
      </c>
      <c r="AQ294" s="242"/>
      <c r="AS294" s="81"/>
      <c r="AT294" s="6"/>
      <c r="AU294" s="6"/>
      <c r="AV294" s="1"/>
      <c r="AW294" s="2"/>
      <c r="AX294" s="11"/>
      <c r="AY294" s="39"/>
      <c r="AZ294" s="6"/>
      <c r="BA294" s="6"/>
      <c r="BB294" s="58"/>
      <c r="BC294" s="6"/>
      <c r="BD294" s="58"/>
      <c r="BE294" s="56"/>
      <c r="BF294" s="62"/>
      <c r="BG294" s="171"/>
    </row>
    <row r="295" spans="1:60" ht="39.75" hidden="1" customHeight="1" outlineLevel="1">
      <c r="A295" s="81">
        <v>244</v>
      </c>
      <c r="B295" s="4" t="s">
        <v>1859</v>
      </c>
      <c r="C295" s="2" t="s">
        <v>1860</v>
      </c>
      <c r="D295" s="1" t="s">
        <v>1861</v>
      </c>
      <c r="E295" s="56" t="s">
        <v>41</v>
      </c>
      <c r="F295" s="81">
        <v>120</v>
      </c>
      <c r="G295" s="6"/>
      <c r="H295" s="56" t="s">
        <v>43</v>
      </c>
      <c r="I295" s="184"/>
      <c r="J295" s="240"/>
      <c r="K295" s="210"/>
      <c r="L295" s="4"/>
      <c r="M295" s="81"/>
      <c r="N295" s="240"/>
      <c r="O295" s="81"/>
      <c r="P295" s="81"/>
      <c r="Q295" s="39"/>
      <c r="R295" s="41"/>
      <c r="S295" s="532"/>
      <c r="T295" s="39"/>
      <c r="U295" s="81"/>
      <c r="V295" s="44"/>
      <c r="W295" s="82"/>
      <c r="X295" s="539"/>
      <c r="Y295" s="82"/>
      <c r="Z295" s="58"/>
      <c r="AA295" s="56"/>
      <c r="AB295" s="184"/>
      <c r="AC295" s="240"/>
      <c r="AD295" s="81"/>
      <c r="AE295" s="6"/>
      <c r="AF295" s="6"/>
      <c r="AG295" s="1"/>
      <c r="AH295" s="2"/>
      <c r="AI295" s="11"/>
      <c r="AJ295" s="39"/>
      <c r="AK295" s="6"/>
      <c r="AL295" s="6"/>
      <c r="AM295" s="58"/>
      <c r="AN295" s="6"/>
      <c r="AO295" s="58"/>
      <c r="AP295" s="241"/>
      <c r="AQ295" s="242"/>
      <c r="AS295" s="81"/>
      <c r="AT295" s="6"/>
      <c r="AU295" s="6"/>
      <c r="AV295" s="1"/>
      <c r="AW295" s="2"/>
      <c r="AX295" s="11"/>
      <c r="AY295" s="39"/>
      <c r="AZ295" s="6"/>
      <c r="BA295" s="6"/>
      <c r="BB295" s="58"/>
      <c r="BC295" s="6"/>
      <c r="BD295" s="58"/>
      <c r="BE295" s="56"/>
      <c r="BF295" s="62"/>
      <c r="BG295" s="171"/>
    </row>
    <row r="296" spans="1:60" s="244" customFormat="1" ht="68.25" hidden="1" customHeight="1" outlineLevel="1">
      <c r="A296" s="81">
        <v>245</v>
      </c>
      <c r="B296" s="4" t="s">
        <v>1862</v>
      </c>
      <c r="C296" s="2" t="s">
        <v>1863</v>
      </c>
      <c r="D296" s="2" t="s">
        <v>1864</v>
      </c>
      <c r="E296" s="56" t="s">
        <v>41</v>
      </c>
      <c r="F296" s="81">
        <v>120</v>
      </c>
      <c r="G296" s="4"/>
      <c r="H296" s="11" t="s">
        <v>190</v>
      </c>
      <c r="I296" s="198">
        <v>2017</v>
      </c>
      <c r="J296" s="240"/>
      <c r="K296" s="210" t="s">
        <v>1865</v>
      </c>
      <c r="L296" s="4" t="s">
        <v>1866</v>
      </c>
      <c r="M296" s="81" t="s">
        <v>45</v>
      </c>
      <c r="N296" s="240"/>
      <c r="O296" s="81">
        <v>239</v>
      </c>
      <c r="P296" s="81">
        <v>235</v>
      </c>
      <c r="Q296" s="41" t="s">
        <v>1863</v>
      </c>
      <c r="R296" s="41" t="s">
        <v>1867</v>
      </c>
      <c r="S296" s="80"/>
      <c r="T296" s="80" t="s">
        <v>41</v>
      </c>
      <c r="U296" s="80">
        <v>120</v>
      </c>
      <c r="V296" s="44"/>
      <c r="W296" s="44" t="s">
        <v>1868</v>
      </c>
      <c r="X296" s="539"/>
      <c r="Y296" s="44" t="s">
        <v>1862</v>
      </c>
      <c r="Z296" s="58"/>
      <c r="AA296" s="51" t="s">
        <v>43</v>
      </c>
      <c r="AB296" s="183"/>
      <c r="AC296" s="239"/>
      <c r="AD296" s="81">
        <v>223</v>
      </c>
      <c r="AE296" s="4" t="s">
        <v>1863</v>
      </c>
      <c r="AF296" s="4" t="s">
        <v>1869</v>
      </c>
      <c r="AG296" s="56"/>
      <c r="AH296" s="56" t="s">
        <v>41</v>
      </c>
      <c r="AI296" s="56" t="s">
        <v>64</v>
      </c>
      <c r="AJ296" s="81">
        <v>120</v>
      </c>
      <c r="AK296" s="4"/>
      <c r="AL296" s="4" t="s">
        <v>1870</v>
      </c>
      <c r="AM296" s="4"/>
      <c r="AN296" s="4" t="s">
        <v>1862</v>
      </c>
      <c r="AO296" s="4"/>
      <c r="AP296" s="241" t="s">
        <v>43</v>
      </c>
      <c r="AQ296" s="242"/>
      <c r="AR296" s="488"/>
      <c r="AS296" s="81" t="s">
        <v>1871</v>
      </c>
      <c r="AT296" s="4" t="s">
        <v>1863</v>
      </c>
      <c r="AU296" s="4" t="s">
        <v>1869</v>
      </c>
      <c r="AV296" s="56"/>
      <c r="AW296" s="56" t="s">
        <v>41</v>
      </c>
      <c r="AX296" s="56" t="s">
        <v>64</v>
      </c>
      <c r="AY296" s="81">
        <v>120</v>
      </c>
      <c r="AZ296" s="4"/>
      <c r="BA296" s="4" t="s">
        <v>1870</v>
      </c>
      <c r="BB296" s="4"/>
      <c r="BC296" s="4" t="s">
        <v>1862</v>
      </c>
      <c r="BD296" s="4"/>
      <c r="BE296" s="56" t="s">
        <v>396</v>
      </c>
      <c r="BF296" s="56"/>
      <c r="BG296" s="171"/>
      <c r="BH296" s="488"/>
    </row>
    <row r="297" spans="1:60" ht="37.5" hidden="1" customHeight="1" outlineLevel="1">
      <c r="A297" s="81">
        <v>246</v>
      </c>
      <c r="B297" s="6" t="s">
        <v>1872</v>
      </c>
      <c r="C297" s="1" t="s">
        <v>1873</v>
      </c>
      <c r="D297" s="6" t="s">
        <v>1874</v>
      </c>
      <c r="E297" s="11" t="s">
        <v>41</v>
      </c>
      <c r="F297" s="80">
        <v>50</v>
      </c>
      <c r="G297" s="6"/>
      <c r="H297" s="11" t="s">
        <v>43</v>
      </c>
      <c r="I297" s="198"/>
      <c r="J297" s="240"/>
      <c r="K297" s="210" t="s">
        <v>1875</v>
      </c>
      <c r="L297" s="4" t="s">
        <v>1549</v>
      </c>
      <c r="M297" s="81" t="s">
        <v>45</v>
      </c>
      <c r="N297" s="240"/>
      <c r="O297" s="81">
        <v>240</v>
      </c>
      <c r="P297" s="81">
        <v>236</v>
      </c>
      <c r="Q297" s="41" t="s">
        <v>1876</v>
      </c>
      <c r="R297" s="44" t="s">
        <v>1874</v>
      </c>
      <c r="S297" s="80"/>
      <c r="T297" s="80" t="s">
        <v>41</v>
      </c>
      <c r="U297" s="80">
        <v>50</v>
      </c>
      <c r="V297" s="44"/>
      <c r="W297" s="44"/>
      <c r="X297" s="539"/>
      <c r="Y297" s="44" t="s">
        <v>1872</v>
      </c>
      <c r="Z297" s="58"/>
      <c r="AA297" s="51" t="s">
        <v>43</v>
      </c>
      <c r="AB297" s="183"/>
      <c r="AC297" s="240"/>
      <c r="AD297" s="81">
        <v>224</v>
      </c>
      <c r="AE297" s="6" t="s">
        <v>1876</v>
      </c>
      <c r="AF297" s="6" t="s">
        <v>1877</v>
      </c>
      <c r="AG297" s="11"/>
      <c r="AH297" s="11" t="s">
        <v>41</v>
      </c>
      <c r="AI297" s="11" t="s">
        <v>64</v>
      </c>
      <c r="AJ297" s="80">
        <v>50</v>
      </c>
      <c r="AK297" s="6"/>
      <c r="AL297" s="6"/>
      <c r="AM297" s="58"/>
      <c r="AN297" s="6" t="s">
        <v>1872</v>
      </c>
      <c r="AO297" s="58"/>
      <c r="AP297" s="241" t="s">
        <v>43</v>
      </c>
      <c r="AQ297" s="242"/>
      <c r="AS297" s="81">
        <v>224</v>
      </c>
      <c r="AT297" s="6" t="s">
        <v>1876</v>
      </c>
      <c r="AU297" s="6" t="s">
        <v>1877</v>
      </c>
      <c r="AV297" s="11"/>
      <c r="AW297" s="11" t="s">
        <v>41</v>
      </c>
      <c r="AX297" s="11" t="s">
        <v>64</v>
      </c>
      <c r="AY297" s="80">
        <v>50</v>
      </c>
      <c r="AZ297" s="6"/>
      <c r="BA297" s="6"/>
      <c r="BB297" s="58"/>
      <c r="BC297" s="6" t="s">
        <v>1872</v>
      </c>
      <c r="BD297" s="58"/>
      <c r="BE297" s="11"/>
      <c r="BF297" s="62"/>
      <c r="BG297" s="170"/>
    </row>
    <row r="298" spans="1:60" ht="33.75" hidden="1" customHeight="1" outlineLevel="1">
      <c r="A298" s="81">
        <v>247</v>
      </c>
      <c r="B298" s="6" t="s">
        <v>1878</v>
      </c>
      <c r="C298" s="1" t="s">
        <v>1879</v>
      </c>
      <c r="D298" s="6" t="s">
        <v>1880</v>
      </c>
      <c r="E298" s="11" t="s">
        <v>41</v>
      </c>
      <c r="F298" s="80">
        <v>50</v>
      </c>
      <c r="G298" s="6"/>
      <c r="H298" s="11" t="s">
        <v>43</v>
      </c>
      <c r="I298" s="198"/>
      <c r="J298" s="240"/>
      <c r="K298" s="210" t="s">
        <v>1875</v>
      </c>
      <c r="L298" s="4" t="s">
        <v>1549</v>
      </c>
      <c r="M298" s="81" t="s">
        <v>45</v>
      </c>
      <c r="N298" s="240"/>
      <c r="O298" s="81">
        <v>241</v>
      </c>
      <c r="P298" s="81">
        <v>237</v>
      </c>
      <c r="Q298" s="41" t="s">
        <v>1881</v>
      </c>
      <c r="R298" s="44" t="s">
        <v>1880</v>
      </c>
      <c r="S298" s="80"/>
      <c r="T298" s="80" t="s">
        <v>41</v>
      </c>
      <c r="U298" s="80">
        <v>50</v>
      </c>
      <c r="V298" s="44"/>
      <c r="W298" s="44"/>
      <c r="X298" s="539"/>
      <c r="Y298" s="44" t="s">
        <v>1878</v>
      </c>
      <c r="Z298" s="58"/>
      <c r="AA298" s="51" t="s">
        <v>43</v>
      </c>
      <c r="AB298" s="183"/>
      <c r="AC298" s="240"/>
      <c r="AD298" s="81">
        <v>225</v>
      </c>
      <c r="AE298" s="6" t="s">
        <v>1881</v>
      </c>
      <c r="AF298" s="6" t="s">
        <v>1882</v>
      </c>
      <c r="AG298" s="11"/>
      <c r="AH298" s="11" t="s">
        <v>41</v>
      </c>
      <c r="AI298" s="11" t="s">
        <v>64</v>
      </c>
      <c r="AJ298" s="80">
        <v>50</v>
      </c>
      <c r="AK298" s="6"/>
      <c r="AL298" s="6"/>
      <c r="AM298" s="58"/>
      <c r="AN298" s="6" t="s">
        <v>1878</v>
      </c>
      <c r="AO298" s="58"/>
      <c r="AP298" s="241" t="s">
        <v>43</v>
      </c>
      <c r="AQ298" s="242"/>
      <c r="AS298" s="81">
        <v>225</v>
      </c>
      <c r="AT298" s="6" t="s">
        <v>1881</v>
      </c>
      <c r="AU298" s="6" t="s">
        <v>1882</v>
      </c>
      <c r="AV298" s="11"/>
      <c r="AW298" s="11" t="s">
        <v>41</v>
      </c>
      <c r="AX298" s="11" t="s">
        <v>64</v>
      </c>
      <c r="AY298" s="80">
        <v>50</v>
      </c>
      <c r="AZ298" s="6"/>
      <c r="BA298" s="6"/>
      <c r="BB298" s="58"/>
      <c r="BC298" s="6" t="s">
        <v>1878</v>
      </c>
      <c r="BD298" s="58"/>
      <c r="BE298" s="11"/>
      <c r="BF298" s="62"/>
      <c r="BG298" s="170"/>
    </row>
    <row r="299" spans="1:60" ht="51.75" hidden="1" customHeight="1" outlineLevel="1">
      <c r="A299" s="81">
        <v>248</v>
      </c>
      <c r="B299" s="6" t="s">
        <v>1883</v>
      </c>
      <c r="C299" s="1" t="s">
        <v>1884</v>
      </c>
      <c r="D299" s="6" t="s">
        <v>1885</v>
      </c>
      <c r="E299" s="11" t="s">
        <v>41</v>
      </c>
      <c r="F299" s="80">
        <v>6</v>
      </c>
      <c r="G299" s="6"/>
      <c r="H299" s="11" t="s">
        <v>43</v>
      </c>
      <c r="I299" s="198"/>
      <c r="J299" s="240"/>
      <c r="K299" s="210" t="s">
        <v>1875</v>
      </c>
      <c r="L299" s="4" t="s">
        <v>1549</v>
      </c>
      <c r="M299" s="81" t="s">
        <v>45</v>
      </c>
      <c r="N299" s="240"/>
      <c r="O299" s="81">
        <v>242</v>
      </c>
      <c r="P299" s="81">
        <v>238</v>
      </c>
      <c r="Q299" s="41" t="s">
        <v>1886</v>
      </c>
      <c r="R299" s="44" t="s">
        <v>1887</v>
      </c>
      <c r="S299" s="80"/>
      <c r="T299" s="80" t="s">
        <v>41</v>
      </c>
      <c r="U299" s="80">
        <v>6</v>
      </c>
      <c r="V299" s="44"/>
      <c r="W299" s="44"/>
      <c r="X299" s="539"/>
      <c r="Y299" s="44" t="s">
        <v>1883</v>
      </c>
      <c r="Z299" s="58"/>
      <c r="AA299" s="51" t="s">
        <v>43</v>
      </c>
      <c r="AB299" s="183"/>
      <c r="AC299" s="240"/>
      <c r="AD299" s="81">
        <v>226</v>
      </c>
      <c r="AE299" s="6" t="s">
        <v>1886</v>
      </c>
      <c r="AF299" s="6" t="s">
        <v>1760</v>
      </c>
      <c r="AG299" s="11"/>
      <c r="AH299" s="11" t="s">
        <v>41</v>
      </c>
      <c r="AI299" s="11" t="s">
        <v>254</v>
      </c>
      <c r="AJ299" s="80">
        <v>6</v>
      </c>
      <c r="AK299" s="6"/>
      <c r="AL299" s="6"/>
      <c r="AM299" s="58"/>
      <c r="AN299" s="6" t="s">
        <v>1883</v>
      </c>
      <c r="AO299" s="58"/>
      <c r="AP299" s="241" t="s">
        <v>43</v>
      </c>
      <c r="AQ299" s="242"/>
      <c r="AS299" s="81">
        <v>226</v>
      </c>
      <c r="AT299" s="6" t="s">
        <v>1886</v>
      </c>
      <c r="AU299" s="6" t="s">
        <v>1760</v>
      </c>
      <c r="AV299" s="11"/>
      <c r="AW299" s="11" t="s">
        <v>41</v>
      </c>
      <c r="AX299" s="11" t="s">
        <v>254</v>
      </c>
      <c r="AY299" s="80">
        <v>6</v>
      </c>
      <c r="AZ299" s="6"/>
      <c r="BA299" s="6"/>
      <c r="BB299" s="58"/>
      <c r="BC299" s="6" t="s">
        <v>1883</v>
      </c>
      <c r="BD299" s="58"/>
      <c r="BE299" s="11"/>
      <c r="BF299" s="62"/>
      <c r="BG299" s="170" t="s">
        <v>1888</v>
      </c>
    </row>
    <row r="300" spans="1:60" ht="35.25" hidden="1" customHeight="1" outlineLevel="1">
      <c r="A300" s="81">
        <v>249</v>
      </c>
      <c r="B300" s="6" t="s">
        <v>1889</v>
      </c>
      <c r="C300" s="1" t="s">
        <v>1890</v>
      </c>
      <c r="D300" s="41" t="s">
        <v>1891</v>
      </c>
      <c r="E300" s="11" t="s">
        <v>1520</v>
      </c>
      <c r="F300" s="80">
        <v>30</v>
      </c>
      <c r="G300" s="6"/>
      <c r="H300" s="11" t="s">
        <v>43</v>
      </c>
      <c r="I300" s="198"/>
      <c r="J300" s="240"/>
      <c r="K300" s="210" t="s">
        <v>72</v>
      </c>
      <c r="L300" s="4" t="s">
        <v>1737</v>
      </c>
      <c r="M300" s="81"/>
      <c r="N300" s="240"/>
      <c r="O300" s="81">
        <v>243</v>
      </c>
      <c r="P300" s="81">
        <v>239</v>
      </c>
      <c r="Q300" s="41" t="s">
        <v>1892</v>
      </c>
      <c r="R300" s="41" t="s">
        <v>1541</v>
      </c>
      <c r="S300" s="80"/>
      <c r="T300" s="80" t="s">
        <v>1520</v>
      </c>
      <c r="U300" s="80">
        <v>30</v>
      </c>
      <c r="V300" s="44" t="s">
        <v>119</v>
      </c>
      <c r="W300" s="44" t="s">
        <v>1893</v>
      </c>
      <c r="X300" s="539"/>
      <c r="Y300" s="44" t="s">
        <v>1889</v>
      </c>
      <c r="Z300" s="58"/>
      <c r="AA300" s="51" t="s">
        <v>43</v>
      </c>
      <c r="AB300" s="183"/>
      <c r="AC300" s="240"/>
      <c r="AD300" s="81">
        <v>227</v>
      </c>
      <c r="AE300" s="6" t="s">
        <v>1892</v>
      </c>
      <c r="AF300" s="6" t="s">
        <v>1894</v>
      </c>
      <c r="AG300" s="11"/>
      <c r="AH300" s="11" t="s">
        <v>117</v>
      </c>
      <c r="AI300" s="11"/>
      <c r="AJ300" s="80">
        <v>30</v>
      </c>
      <c r="AK300" s="6" t="s">
        <v>119</v>
      </c>
      <c r="AL300" s="6" t="s">
        <v>1895</v>
      </c>
      <c r="AM300" s="58"/>
      <c r="AN300" s="6" t="s">
        <v>1889</v>
      </c>
      <c r="AO300" s="58"/>
      <c r="AP300" s="241" t="s">
        <v>43</v>
      </c>
      <c r="AQ300" s="242"/>
      <c r="AS300" s="81">
        <v>227</v>
      </c>
      <c r="AT300" s="6" t="s">
        <v>1892</v>
      </c>
      <c r="AU300" s="6" t="s">
        <v>1894</v>
      </c>
      <c r="AV300" s="11"/>
      <c r="AW300" s="11" t="s">
        <v>117</v>
      </c>
      <c r="AX300" s="11"/>
      <c r="AY300" s="80">
        <v>30</v>
      </c>
      <c r="AZ300" s="6" t="s">
        <v>119</v>
      </c>
      <c r="BA300" s="6" t="s">
        <v>1895</v>
      </c>
      <c r="BB300" s="58"/>
      <c r="BC300" s="6" t="s">
        <v>1889</v>
      </c>
      <c r="BD300" s="58"/>
      <c r="BE300" s="11"/>
      <c r="BF300" s="62"/>
      <c r="BG300" s="170" t="s">
        <v>1896</v>
      </c>
    </row>
    <row r="301" spans="1:60" ht="51.75" hidden="1" customHeight="1" outlineLevel="1">
      <c r="A301" s="81">
        <v>250</v>
      </c>
      <c r="B301" s="1" t="s">
        <v>1897</v>
      </c>
      <c r="C301" s="1" t="s">
        <v>1898</v>
      </c>
      <c r="D301" s="6" t="s">
        <v>1899</v>
      </c>
      <c r="E301" s="11" t="s">
        <v>41</v>
      </c>
      <c r="F301" s="80">
        <v>4</v>
      </c>
      <c r="G301" s="6"/>
      <c r="H301" s="11" t="s">
        <v>43</v>
      </c>
      <c r="I301" s="183"/>
      <c r="J301" s="240"/>
      <c r="K301" s="210" t="s">
        <v>1900</v>
      </c>
      <c r="L301" s="4" t="s">
        <v>1898</v>
      </c>
      <c r="M301" s="81" t="s">
        <v>45</v>
      </c>
      <c r="N301" s="240"/>
      <c r="O301" s="81">
        <v>244</v>
      </c>
      <c r="P301" s="81">
        <v>240</v>
      </c>
      <c r="Q301" s="41" t="s">
        <v>1898</v>
      </c>
      <c r="R301" s="44" t="s">
        <v>1901</v>
      </c>
      <c r="S301" s="80"/>
      <c r="T301" s="80" t="s">
        <v>41</v>
      </c>
      <c r="U301" s="80">
        <v>4</v>
      </c>
      <c r="V301" s="44"/>
      <c r="W301" s="41" t="s">
        <v>1902</v>
      </c>
      <c r="X301" s="539"/>
      <c r="Y301" s="41" t="s">
        <v>1897</v>
      </c>
      <c r="Z301" s="59"/>
      <c r="AA301" s="51" t="s">
        <v>43</v>
      </c>
      <c r="AB301" s="183"/>
      <c r="AC301" s="240"/>
      <c r="AD301" s="81">
        <v>228</v>
      </c>
      <c r="AE301" s="6" t="s">
        <v>1903</v>
      </c>
      <c r="AF301" s="6" t="s">
        <v>1904</v>
      </c>
      <c r="AG301" s="11"/>
      <c r="AH301" s="11" t="s">
        <v>41</v>
      </c>
      <c r="AI301" s="11" t="s">
        <v>254</v>
      </c>
      <c r="AJ301" s="80">
        <v>4</v>
      </c>
      <c r="AK301" s="6"/>
      <c r="AL301" s="6" t="s">
        <v>1905</v>
      </c>
      <c r="AM301" s="58"/>
      <c r="AN301" s="6" t="s">
        <v>1897</v>
      </c>
      <c r="AO301" s="58"/>
      <c r="AP301" s="241" t="s">
        <v>43</v>
      </c>
      <c r="AQ301" s="242"/>
      <c r="AS301" s="81" t="s">
        <v>1906</v>
      </c>
      <c r="AT301" s="6" t="s">
        <v>1903</v>
      </c>
      <c r="AU301" s="6" t="s">
        <v>1904</v>
      </c>
      <c r="AV301" s="11"/>
      <c r="AW301" s="11" t="s">
        <v>41</v>
      </c>
      <c r="AX301" s="11" t="s">
        <v>254</v>
      </c>
      <c r="AY301" s="80">
        <v>4</v>
      </c>
      <c r="AZ301" s="6"/>
      <c r="BA301" s="6" t="s">
        <v>1905</v>
      </c>
      <c r="BB301" s="58"/>
      <c r="BC301" s="6" t="s">
        <v>1897</v>
      </c>
      <c r="BD301" s="58"/>
      <c r="BE301" s="11" t="s">
        <v>396</v>
      </c>
      <c r="BF301" s="62"/>
      <c r="BG301" s="170"/>
    </row>
    <row r="302" spans="1:60" ht="68.25" hidden="1" customHeight="1" outlineLevel="1">
      <c r="A302" s="81">
        <v>251</v>
      </c>
      <c r="B302" s="1" t="s">
        <v>1907</v>
      </c>
      <c r="C302" s="1" t="s">
        <v>1908</v>
      </c>
      <c r="D302" s="6" t="s">
        <v>1909</v>
      </c>
      <c r="E302" s="11" t="s">
        <v>41</v>
      </c>
      <c r="F302" s="80">
        <v>75</v>
      </c>
      <c r="G302" s="6"/>
      <c r="H302" s="11" t="s">
        <v>43</v>
      </c>
      <c r="I302" s="183"/>
      <c r="J302" s="240"/>
      <c r="K302" s="210" t="s">
        <v>1910</v>
      </c>
      <c r="L302" s="4" t="s">
        <v>1908</v>
      </c>
      <c r="M302" s="81" t="s">
        <v>45</v>
      </c>
      <c r="N302" s="240"/>
      <c r="O302" s="81">
        <v>245</v>
      </c>
      <c r="P302" s="81">
        <v>241</v>
      </c>
      <c r="Q302" s="41" t="s">
        <v>1908</v>
      </c>
      <c r="R302" s="44" t="s">
        <v>1911</v>
      </c>
      <c r="S302" s="80"/>
      <c r="T302" s="80" t="s">
        <v>41</v>
      </c>
      <c r="U302" s="80">
        <v>75</v>
      </c>
      <c r="V302" s="44"/>
      <c r="W302" s="44" t="s">
        <v>1912</v>
      </c>
      <c r="X302" s="539"/>
      <c r="Y302" s="41" t="s">
        <v>1913</v>
      </c>
      <c r="Z302" s="59"/>
      <c r="AA302" s="51" t="s">
        <v>43</v>
      </c>
      <c r="AB302" s="183"/>
      <c r="AC302" s="240"/>
      <c r="AD302" s="81">
        <v>229</v>
      </c>
      <c r="AE302" s="6" t="s">
        <v>1914</v>
      </c>
      <c r="AF302" s="6" t="s">
        <v>1915</v>
      </c>
      <c r="AG302" s="11"/>
      <c r="AH302" s="11" t="s">
        <v>41</v>
      </c>
      <c r="AI302" s="11" t="s">
        <v>64</v>
      </c>
      <c r="AJ302" s="80">
        <v>75</v>
      </c>
      <c r="AK302" s="6"/>
      <c r="AL302" s="6" t="s">
        <v>1916</v>
      </c>
      <c r="AM302" s="58"/>
      <c r="AN302" s="6" t="s">
        <v>1913</v>
      </c>
      <c r="AO302" s="58"/>
      <c r="AP302" s="241" t="s">
        <v>43</v>
      </c>
      <c r="AQ302" s="242"/>
      <c r="AS302" s="81" t="s">
        <v>1917</v>
      </c>
      <c r="AT302" s="6" t="s">
        <v>1914</v>
      </c>
      <c r="AU302" s="6" t="s">
        <v>1915</v>
      </c>
      <c r="AV302" s="11"/>
      <c r="AW302" s="11" t="s">
        <v>41</v>
      </c>
      <c r="AX302" s="11" t="s">
        <v>64</v>
      </c>
      <c r="AY302" s="80">
        <v>75</v>
      </c>
      <c r="AZ302" s="6"/>
      <c r="BA302" s="6" t="s">
        <v>1916</v>
      </c>
      <c r="BB302" s="58"/>
      <c r="BC302" s="6" t="s">
        <v>1913</v>
      </c>
      <c r="BD302" s="58"/>
      <c r="BE302" s="11" t="s">
        <v>396</v>
      </c>
      <c r="BF302" s="62"/>
      <c r="BG302" s="170"/>
    </row>
    <row r="303" spans="1:60" ht="56.25" hidden="1" customHeight="1" outlineLevel="1">
      <c r="A303" s="81">
        <v>252</v>
      </c>
      <c r="B303" s="1" t="s">
        <v>1918</v>
      </c>
      <c r="C303" s="1" t="s">
        <v>1919</v>
      </c>
      <c r="D303" s="41" t="s">
        <v>1920</v>
      </c>
      <c r="E303" s="11" t="s">
        <v>41</v>
      </c>
      <c r="F303" s="80">
        <v>60</v>
      </c>
      <c r="G303" s="6"/>
      <c r="H303" s="11" t="s">
        <v>43</v>
      </c>
      <c r="I303" s="183"/>
      <c r="J303" s="240"/>
      <c r="K303" s="210" t="s">
        <v>1921</v>
      </c>
      <c r="L303" s="6" t="s">
        <v>1919</v>
      </c>
      <c r="M303" s="81" t="s">
        <v>45</v>
      </c>
      <c r="N303" s="240"/>
      <c r="O303" s="81">
        <v>246</v>
      </c>
      <c r="P303" s="81">
        <v>242</v>
      </c>
      <c r="Q303" s="41" t="s">
        <v>1922</v>
      </c>
      <c r="R303" s="41" t="s">
        <v>1923</v>
      </c>
      <c r="S303" s="80"/>
      <c r="T303" s="80" t="s">
        <v>41</v>
      </c>
      <c r="U303" s="80">
        <v>60</v>
      </c>
      <c r="V303" s="44"/>
      <c r="W303" s="44" t="s">
        <v>1912</v>
      </c>
      <c r="X303" s="539"/>
      <c r="Y303" s="41" t="s">
        <v>1918</v>
      </c>
      <c r="Z303" s="59"/>
      <c r="AA303" s="51" t="s">
        <v>43</v>
      </c>
      <c r="AB303" s="183"/>
      <c r="AC303" s="240"/>
      <c r="AD303" s="81">
        <v>230</v>
      </c>
      <c r="AE303" s="6" t="s">
        <v>1922</v>
      </c>
      <c r="AF303" s="6" t="s">
        <v>1924</v>
      </c>
      <c r="AG303" s="11"/>
      <c r="AH303" s="11" t="s">
        <v>41</v>
      </c>
      <c r="AI303" s="11" t="s">
        <v>64</v>
      </c>
      <c r="AJ303" s="80">
        <v>60</v>
      </c>
      <c r="AK303" s="6"/>
      <c r="AL303" s="6" t="s">
        <v>1912</v>
      </c>
      <c r="AM303" s="58"/>
      <c r="AN303" s="6" t="s">
        <v>1918</v>
      </c>
      <c r="AO303" s="58"/>
      <c r="AP303" s="241" t="s">
        <v>43</v>
      </c>
      <c r="AQ303" s="242"/>
      <c r="AS303" s="81" t="s">
        <v>1925</v>
      </c>
      <c r="AT303" s="6" t="s">
        <v>1922</v>
      </c>
      <c r="AU303" s="6" t="s">
        <v>1924</v>
      </c>
      <c r="AV303" s="11"/>
      <c r="AW303" s="11" t="s">
        <v>41</v>
      </c>
      <c r="AX303" s="11" t="s">
        <v>64</v>
      </c>
      <c r="AY303" s="80">
        <v>60</v>
      </c>
      <c r="AZ303" s="6"/>
      <c r="BA303" s="6" t="s">
        <v>1912</v>
      </c>
      <c r="BB303" s="58"/>
      <c r="BC303" s="6" t="s">
        <v>1918</v>
      </c>
      <c r="BD303" s="58"/>
      <c r="BE303" s="11" t="s">
        <v>396</v>
      </c>
      <c r="BF303" s="62"/>
      <c r="BG303" s="170"/>
    </row>
    <row r="304" spans="1:60" ht="70.5" hidden="1" customHeight="1" outlineLevel="1">
      <c r="A304" s="81">
        <v>253</v>
      </c>
      <c r="B304" s="1" t="s">
        <v>1926</v>
      </c>
      <c r="C304" s="1" t="s">
        <v>1927</v>
      </c>
      <c r="D304" s="41" t="s">
        <v>1928</v>
      </c>
      <c r="E304" s="11" t="s">
        <v>41</v>
      </c>
      <c r="F304" s="80">
        <v>200</v>
      </c>
      <c r="G304" s="6"/>
      <c r="H304" s="11" t="s">
        <v>43</v>
      </c>
      <c r="I304" s="183"/>
      <c r="J304" s="240"/>
      <c r="K304" s="210" t="s">
        <v>1929</v>
      </c>
      <c r="L304" s="6" t="s">
        <v>1927</v>
      </c>
      <c r="M304" s="81" t="s">
        <v>45</v>
      </c>
      <c r="N304" s="240"/>
      <c r="O304" s="81">
        <v>247</v>
      </c>
      <c r="P304" s="81">
        <v>243</v>
      </c>
      <c r="Q304" s="41" t="s">
        <v>1930</v>
      </c>
      <c r="R304" s="41" t="s">
        <v>1931</v>
      </c>
      <c r="S304" s="80"/>
      <c r="T304" s="80" t="s">
        <v>41</v>
      </c>
      <c r="U304" s="80">
        <v>200</v>
      </c>
      <c r="V304" s="44"/>
      <c r="W304" s="44" t="s">
        <v>1932</v>
      </c>
      <c r="X304" s="539"/>
      <c r="Y304" s="41" t="s">
        <v>1926</v>
      </c>
      <c r="Z304" s="59"/>
      <c r="AA304" s="51" t="s">
        <v>43</v>
      </c>
      <c r="AB304" s="183"/>
      <c r="AC304" s="240"/>
      <c r="AD304" s="81" t="s">
        <v>1933</v>
      </c>
      <c r="AE304" s="6" t="s">
        <v>1930</v>
      </c>
      <c r="AF304" s="6" t="s">
        <v>1934</v>
      </c>
      <c r="AG304" s="11"/>
      <c r="AH304" s="11" t="s">
        <v>41</v>
      </c>
      <c r="AI304" s="11" t="s">
        <v>64</v>
      </c>
      <c r="AJ304" s="80">
        <v>200</v>
      </c>
      <c r="AK304" s="6"/>
      <c r="AL304" s="6" t="s">
        <v>1932</v>
      </c>
      <c r="AM304" s="58"/>
      <c r="AN304" s="6" t="s">
        <v>1926</v>
      </c>
      <c r="AO304" s="58"/>
      <c r="AP304" s="241" t="s">
        <v>43</v>
      </c>
      <c r="AQ304" s="242"/>
      <c r="AS304" s="81" t="s">
        <v>1933</v>
      </c>
      <c r="AT304" s="6" t="s">
        <v>1930</v>
      </c>
      <c r="AU304" s="6" t="s">
        <v>1934</v>
      </c>
      <c r="AV304" s="11"/>
      <c r="AW304" s="11" t="s">
        <v>41</v>
      </c>
      <c r="AX304" s="11" t="s">
        <v>64</v>
      </c>
      <c r="AY304" s="80">
        <v>200</v>
      </c>
      <c r="AZ304" s="6"/>
      <c r="BA304" s="6" t="s">
        <v>1932</v>
      </c>
      <c r="BB304" s="58"/>
      <c r="BC304" s="6" t="s">
        <v>1926</v>
      </c>
      <c r="BD304" s="58"/>
      <c r="BE304" s="11"/>
      <c r="BF304" s="62"/>
      <c r="BG304" s="170"/>
    </row>
    <row r="305" spans="1:98" ht="90" hidden="1" customHeight="1" outlineLevel="1">
      <c r="A305" s="81">
        <v>254</v>
      </c>
      <c r="B305" s="1" t="s">
        <v>1935</v>
      </c>
      <c r="C305" s="1" t="s">
        <v>1936</v>
      </c>
      <c r="D305" s="41" t="s">
        <v>1937</v>
      </c>
      <c r="E305" s="11" t="s">
        <v>41</v>
      </c>
      <c r="F305" s="80">
        <v>200</v>
      </c>
      <c r="G305" s="6"/>
      <c r="H305" s="11" t="s">
        <v>43</v>
      </c>
      <c r="I305" s="183"/>
      <c r="J305" s="240"/>
      <c r="K305" s="210" t="s">
        <v>1938</v>
      </c>
      <c r="L305" s="6" t="s">
        <v>1936</v>
      </c>
      <c r="M305" s="81" t="s">
        <v>45</v>
      </c>
      <c r="N305" s="240"/>
      <c r="O305" s="81">
        <v>248</v>
      </c>
      <c r="P305" s="81">
        <v>244</v>
      </c>
      <c r="Q305" s="41" t="s">
        <v>1939</v>
      </c>
      <c r="R305" s="41" t="s">
        <v>1940</v>
      </c>
      <c r="S305" s="80"/>
      <c r="T305" s="80" t="s">
        <v>41</v>
      </c>
      <c r="U305" s="80">
        <v>200</v>
      </c>
      <c r="V305" s="44"/>
      <c r="W305" s="44" t="s">
        <v>1941</v>
      </c>
      <c r="X305" s="539"/>
      <c r="Y305" s="41" t="s">
        <v>1935</v>
      </c>
      <c r="Z305" s="59"/>
      <c r="AA305" s="51" t="s">
        <v>43</v>
      </c>
      <c r="AB305" s="183"/>
      <c r="AC305" s="240"/>
      <c r="AD305" s="81">
        <v>232</v>
      </c>
      <c r="AE305" s="6" t="s">
        <v>1939</v>
      </c>
      <c r="AF305" s="6" t="s">
        <v>1942</v>
      </c>
      <c r="AG305" s="11"/>
      <c r="AH305" s="11" t="s">
        <v>41</v>
      </c>
      <c r="AI305" s="11" t="s">
        <v>64</v>
      </c>
      <c r="AJ305" s="80">
        <v>200</v>
      </c>
      <c r="AK305" s="6"/>
      <c r="AL305" s="6" t="s">
        <v>1941</v>
      </c>
      <c r="AM305" s="58"/>
      <c r="AN305" s="6" t="s">
        <v>1935</v>
      </c>
      <c r="AO305" s="58"/>
      <c r="AP305" s="241" t="s">
        <v>43</v>
      </c>
      <c r="AQ305" s="242"/>
      <c r="AS305" s="81" t="s">
        <v>1943</v>
      </c>
      <c r="AT305" s="6" t="s">
        <v>1939</v>
      </c>
      <c r="AU305" s="6" t="s">
        <v>1942</v>
      </c>
      <c r="AV305" s="11"/>
      <c r="AW305" s="11" t="s">
        <v>41</v>
      </c>
      <c r="AX305" s="11" t="s">
        <v>64</v>
      </c>
      <c r="AY305" s="80">
        <v>200</v>
      </c>
      <c r="AZ305" s="6"/>
      <c r="BA305" s="6" t="s">
        <v>1941</v>
      </c>
      <c r="BB305" s="58"/>
      <c r="BC305" s="6" t="s">
        <v>1935</v>
      </c>
      <c r="BD305" s="58"/>
      <c r="BE305" s="11" t="s">
        <v>396</v>
      </c>
      <c r="BF305" s="62"/>
      <c r="BG305" s="170"/>
    </row>
    <row r="306" spans="1:98" ht="68.25" hidden="1" customHeight="1" outlineLevel="1">
      <c r="A306" s="81">
        <v>255</v>
      </c>
      <c r="B306" s="1" t="s">
        <v>1944</v>
      </c>
      <c r="C306" s="1" t="s">
        <v>1945</v>
      </c>
      <c r="D306" s="41" t="s">
        <v>1946</v>
      </c>
      <c r="E306" s="11" t="s">
        <v>1520</v>
      </c>
      <c r="F306" s="80">
        <v>30</v>
      </c>
      <c r="G306" s="6"/>
      <c r="H306" s="11" t="s">
        <v>43</v>
      </c>
      <c r="I306" s="183"/>
      <c r="J306" s="240"/>
      <c r="K306" s="210" t="s">
        <v>1947</v>
      </c>
      <c r="L306" s="6" t="s">
        <v>1945</v>
      </c>
      <c r="M306" s="81" t="s">
        <v>45</v>
      </c>
      <c r="N306" s="240"/>
      <c r="O306" s="81">
        <v>249</v>
      </c>
      <c r="P306" s="81">
        <v>245</v>
      </c>
      <c r="Q306" s="41" t="s">
        <v>1948</v>
      </c>
      <c r="R306" s="41" t="s">
        <v>1949</v>
      </c>
      <c r="S306" s="80"/>
      <c r="T306" s="80" t="s">
        <v>1520</v>
      </c>
      <c r="U306" s="80">
        <v>30</v>
      </c>
      <c r="V306" s="44"/>
      <c r="W306" s="44" t="s">
        <v>1950</v>
      </c>
      <c r="X306" s="539"/>
      <c r="Y306" s="41" t="s">
        <v>1944</v>
      </c>
      <c r="Z306" s="59"/>
      <c r="AA306" s="51" t="s">
        <v>43</v>
      </c>
      <c r="AB306" s="183"/>
      <c r="AC306" s="240"/>
      <c r="AD306" s="81">
        <v>233</v>
      </c>
      <c r="AE306" s="6" t="s">
        <v>1951</v>
      </c>
      <c r="AF306" s="6" t="s">
        <v>1952</v>
      </c>
      <c r="AG306" s="11"/>
      <c r="AH306" s="11" t="s">
        <v>117</v>
      </c>
      <c r="AI306" s="11"/>
      <c r="AJ306" s="80">
        <v>30</v>
      </c>
      <c r="AK306" s="6"/>
      <c r="AL306" s="6" t="s">
        <v>1953</v>
      </c>
      <c r="AM306" s="58"/>
      <c r="AN306" s="6" t="s">
        <v>1944</v>
      </c>
      <c r="AO306" s="58"/>
      <c r="AP306" s="241" t="s">
        <v>43</v>
      </c>
      <c r="AQ306" s="242"/>
      <c r="AS306" s="81" t="s">
        <v>1954</v>
      </c>
      <c r="AT306" s="6" t="s">
        <v>1951</v>
      </c>
      <c r="AU306" s="6" t="s">
        <v>1952</v>
      </c>
      <c r="AV306" s="11"/>
      <c r="AW306" s="11" t="s">
        <v>117</v>
      </c>
      <c r="AX306" s="11"/>
      <c r="AY306" s="80">
        <v>30</v>
      </c>
      <c r="AZ306" s="6"/>
      <c r="BA306" s="6" t="s">
        <v>1953</v>
      </c>
      <c r="BB306" s="58"/>
      <c r="BC306" s="6" t="s">
        <v>1944</v>
      </c>
      <c r="BD306" s="58"/>
      <c r="BE306" s="11" t="s">
        <v>396</v>
      </c>
      <c r="BF306" s="62"/>
      <c r="BG306" s="170"/>
    </row>
    <row r="307" spans="1:98" ht="63.75" hidden="1" customHeight="1" outlineLevel="1">
      <c r="A307" s="81">
        <v>256</v>
      </c>
      <c r="B307" s="1" t="s">
        <v>1955</v>
      </c>
      <c r="C307" s="1" t="s">
        <v>1956</v>
      </c>
      <c r="D307" s="41" t="s">
        <v>1957</v>
      </c>
      <c r="E307" s="11" t="s">
        <v>41</v>
      </c>
      <c r="F307" s="80">
        <v>1</v>
      </c>
      <c r="G307" s="6" t="s">
        <v>1958</v>
      </c>
      <c r="H307" s="11" t="s">
        <v>43</v>
      </c>
      <c r="I307" s="183"/>
      <c r="J307" s="240"/>
      <c r="K307" s="210" t="s">
        <v>1959</v>
      </c>
      <c r="L307" s="4" t="s">
        <v>1956</v>
      </c>
      <c r="M307" s="81" t="s">
        <v>45</v>
      </c>
      <c r="N307" s="240"/>
      <c r="O307" s="81">
        <v>250</v>
      </c>
      <c r="P307" s="81">
        <v>246</v>
      </c>
      <c r="Q307" s="41" t="s">
        <v>1956</v>
      </c>
      <c r="R307" s="41" t="s">
        <v>1960</v>
      </c>
      <c r="S307" s="80"/>
      <c r="T307" s="80" t="s">
        <v>41</v>
      </c>
      <c r="U307" s="80">
        <v>1</v>
      </c>
      <c r="V307" s="44" t="s">
        <v>1961</v>
      </c>
      <c r="W307" s="44" t="s">
        <v>1962</v>
      </c>
      <c r="X307" s="539"/>
      <c r="Y307" s="41" t="s">
        <v>1955</v>
      </c>
      <c r="Z307" s="59"/>
      <c r="AA307" s="51" t="s">
        <v>43</v>
      </c>
      <c r="AB307" s="183"/>
      <c r="AC307" s="240"/>
      <c r="AD307" s="81">
        <v>234</v>
      </c>
      <c r="AE307" s="6" t="s">
        <v>1963</v>
      </c>
      <c r="AF307" s="6" t="s">
        <v>1964</v>
      </c>
      <c r="AG307" s="11"/>
      <c r="AH307" s="11" t="s">
        <v>41</v>
      </c>
      <c r="AI307" s="11" t="s">
        <v>64</v>
      </c>
      <c r="AJ307" s="80">
        <v>1</v>
      </c>
      <c r="AK307" s="6"/>
      <c r="AL307" s="6" t="s">
        <v>1965</v>
      </c>
      <c r="AM307" s="58"/>
      <c r="AN307" s="6" t="s">
        <v>1955</v>
      </c>
      <c r="AO307" s="58"/>
      <c r="AP307" s="241" t="s">
        <v>43</v>
      </c>
      <c r="AQ307" s="242"/>
      <c r="AS307" s="81" t="s">
        <v>1966</v>
      </c>
      <c r="AT307" s="6" t="s">
        <v>1963</v>
      </c>
      <c r="AU307" s="6" t="s">
        <v>1964</v>
      </c>
      <c r="AV307" s="11"/>
      <c r="AW307" s="11" t="s">
        <v>41</v>
      </c>
      <c r="AX307" s="11" t="s">
        <v>64</v>
      </c>
      <c r="AY307" s="80">
        <v>1</v>
      </c>
      <c r="AZ307" s="6"/>
      <c r="BA307" s="6" t="s">
        <v>1965</v>
      </c>
      <c r="BB307" s="58"/>
      <c r="BC307" s="6" t="s">
        <v>1955</v>
      </c>
      <c r="BD307" s="58"/>
      <c r="BE307" s="11" t="s">
        <v>396</v>
      </c>
      <c r="BF307" s="62"/>
      <c r="BG307" s="170"/>
    </row>
    <row r="308" spans="1:98" ht="28.5" hidden="1" customHeight="1" outlineLevel="1">
      <c r="A308" s="81">
        <v>257</v>
      </c>
      <c r="B308" s="1" t="s">
        <v>1967</v>
      </c>
      <c r="C308" s="1" t="s">
        <v>1968</v>
      </c>
      <c r="D308" s="6" t="s">
        <v>1969</v>
      </c>
      <c r="E308" s="237" t="s">
        <v>41</v>
      </c>
      <c r="F308" s="138">
        <v>250</v>
      </c>
      <c r="G308" s="6"/>
      <c r="H308" s="11" t="s">
        <v>43</v>
      </c>
      <c r="I308" s="183"/>
      <c r="J308" s="240"/>
      <c r="K308" s="78" t="s">
        <v>72</v>
      </c>
      <c r="L308" s="4"/>
      <c r="M308" s="82"/>
      <c r="N308" s="240"/>
      <c r="O308" s="81">
        <v>251</v>
      </c>
      <c r="P308" s="81">
        <v>247</v>
      </c>
      <c r="Q308" s="41" t="s">
        <v>1968</v>
      </c>
      <c r="R308" s="44" t="s">
        <v>1970</v>
      </c>
      <c r="S308" s="138"/>
      <c r="T308" s="138" t="s">
        <v>41</v>
      </c>
      <c r="U308" s="138">
        <v>250</v>
      </c>
      <c r="V308" s="44"/>
      <c r="W308" s="82" t="s">
        <v>1971</v>
      </c>
      <c r="X308" s="539"/>
      <c r="Y308" s="41" t="s">
        <v>1967</v>
      </c>
      <c r="Z308" s="59"/>
      <c r="AA308" s="51" t="s">
        <v>43</v>
      </c>
      <c r="AB308" s="183"/>
      <c r="AC308" s="240"/>
      <c r="AD308" s="81">
        <v>235</v>
      </c>
      <c r="AE308" s="6" t="s">
        <v>1968</v>
      </c>
      <c r="AF308" s="6" t="s">
        <v>1972</v>
      </c>
      <c r="AG308" s="237"/>
      <c r="AH308" s="237" t="s">
        <v>41</v>
      </c>
      <c r="AI308" s="11" t="s">
        <v>64</v>
      </c>
      <c r="AJ308" s="138">
        <v>250</v>
      </c>
      <c r="AK308" s="6"/>
      <c r="AL308" s="6" t="s">
        <v>1973</v>
      </c>
      <c r="AM308" s="58"/>
      <c r="AN308" s="6" t="s">
        <v>1967</v>
      </c>
      <c r="AO308" s="58"/>
      <c r="AP308" s="241" t="s">
        <v>190</v>
      </c>
      <c r="AQ308" s="242" t="s">
        <v>1974</v>
      </c>
      <c r="AS308" s="81" t="s">
        <v>1975</v>
      </c>
      <c r="AT308" s="6" t="s">
        <v>1968</v>
      </c>
      <c r="AU308" s="6" t="s">
        <v>1972</v>
      </c>
      <c r="AV308" s="237"/>
      <c r="AW308" s="237" t="s">
        <v>41</v>
      </c>
      <c r="AX308" s="11" t="s">
        <v>64</v>
      </c>
      <c r="AY308" s="138">
        <v>50</v>
      </c>
      <c r="AZ308" s="6"/>
      <c r="BA308" s="6" t="s">
        <v>1973</v>
      </c>
      <c r="BB308" s="58"/>
      <c r="BC308" s="6" t="s">
        <v>1967</v>
      </c>
      <c r="BD308" s="58"/>
      <c r="BE308" s="11" t="s">
        <v>396</v>
      </c>
      <c r="BF308" s="62"/>
      <c r="BG308" s="170"/>
    </row>
    <row r="309" spans="1:98" ht="25.5" hidden="1" customHeight="1" outlineLevel="1">
      <c r="A309" s="81">
        <v>258</v>
      </c>
      <c r="B309" s="2"/>
      <c r="C309" s="1" t="s">
        <v>711</v>
      </c>
      <c r="D309" s="41" t="s">
        <v>1976</v>
      </c>
      <c r="E309" s="237" t="s">
        <v>41</v>
      </c>
      <c r="F309" s="138" t="s">
        <v>1977</v>
      </c>
      <c r="G309" s="6"/>
      <c r="H309" s="11" t="s">
        <v>43</v>
      </c>
      <c r="I309" s="183"/>
      <c r="J309" s="240"/>
      <c r="K309" s="210" t="s">
        <v>1978</v>
      </c>
      <c r="L309" s="4" t="s">
        <v>711</v>
      </c>
      <c r="M309" s="81" t="s">
        <v>45</v>
      </c>
      <c r="N309" s="240"/>
      <c r="O309" s="81">
        <v>252</v>
      </c>
      <c r="P309" s="81">
        <v>248</v>
      </c>
      <c r="Q309" s="41" t="s">
        <v>711</v>
      </c>
      <c r="R309" s="41" t="s">
        <v>1979</v>
      </c>
      <c r="S309" s="138"/>
      <c r="T309" s="138" t="s">
        <v>41</v>
      </c>
      <c r="U309" s="138" t="s">
        <v>1977</v>
      </c>
      <c r="V309" s="44"/>
      <c r="W309" s="41"/>
      <c r="X309" s="539"/>
      <c r="Y309" s="39"/>
      <c r="Z309" s="59"/>
      <c r="AA309" s="51" t="s">
        <v>43</v>
      </c>
      <c r="AB309" s="183"/>
      <c r="AC309" s="240"/>
      <c r="AD309" s="81"/>
      <c r="AE309" s="6" t="s">
        <v>711</v>
      </c>
      <c r="AF309" s="6"/>
      <c r="AG309" s="237"/>
      <c r="AH309" s="237" t="s">
        <v>41</v>
      </c>
      <c r="AI309" s="11" t="s">
        <v>64</v>
      </c>
      <c r="AJ309" s="138" t="s">
        <v>1977</v>
      </c>
      <c r="AK309" s="6"/>
      <c r="AL309" s="6"/>
      <c r="AM309" s="58"/>
      <c r="AN309" s="6" t="s">
        <v>711</v>
      </c>
      <c r="AO309" s="58"/>
      <c r="AP309" s="241" t="s">
        <v>43</v>
      </c>
      <c r="AQ309" s="242"/>
      <c r="AS309" s="81"/>
      <c r="AT309" s="6" t="s">
        <v>711</v>
      </c>
      <c r="AU309" s="6"/>
      <c r="AV309" s="237"/>
      <c r="AW309" s="237" t="s">
        <v>41</v>
      </c>
      <c r="AX309" s="11" t="s">
        <v>64</v>
      </c>
      <c r="AY309" s="138" t="s">
        <v>1977</v>
      </c>
      <c r="AZ309" s="6"/>
      <c r="BA309" s="6"/>
      <c r="BB309" s="58"/>
      <c r="BC309" s="6" t="s">
        <v>711</v>
      </c>
      <c r="BD309" s="58"/>
      <c r="BE309" s="11"/>
      <c r="BF309" s="62"/>
      <c r="BG309" s="170"/>
    </row>
    <row r="310" spans="1:98" s="502" customFormat="1" ht="25.5" hidden="1" customHeight="1" outlineLevel="1">
      <c r="A310" s="81">
        <v>259</v>
      </c>
      <c r="B310" s="492" t="s">
        <v>1980</v>
      </c>
      <c r="C310" s="494" t="s">
        <v>1981</v>
      </c>
      <c r="D310" s="495" t="s">
        <v>1982</v>
      </c>
      <c r="E310" s="496" t="s">
        <v>41</v>
      </c>
      <c r="F310" s="493">
        <v>50</v>
      </c>
      <c r="G310" s="492"/>
      <c r="H310" s="501" t="s">
        <v>396</v>
      </c>
      <c r="I310" s="498">
        <v>2017</v>
      </c>
      <c r="J310" s="240"/>
      <c r="K310" s="78" t="s">
        <v>72</v>
      </c>
      <c r="L310" s="171"/>
      <c r="M310" s="82"/>
      <c r="N310" s="240"/>
      <c r="O310" s="81"/>
      <c r="P310" s="81"/>
      <c r="Q310" s="567"/>
      <c r="R310" s="563"/>
      <c r="S310" s="564"/>
      <c r="T310" s="564"/>
      <c r="U310" s="566"/>
      <c r="V310" s="44"/>
      <c r="W310" s="41"/>
      <c r="X310" s="539"/>
      <c r="Y310" s="39"/>
      <c r="Z310" s="59"/>
      <c r="AA310" s="51"/>
      <c r="AB310" s="183"/>
      <c r="AC310" s="240"/>
      <c r="AD310" s="81"/>
      <c r="AE310" s="171"/>
      <c r="AF310" s="662"/>
      <c r="AG310" s="663"/>
      <c r="AH310" s="663"/>
      <c r="AI310" s="664"/>
      <c r="AJ310" s="254"/>
      <c r="AK310" s="4"/>
      <c r="AL310" s="4"/>
      <c r="AM310" s="4"/>
      <c r="AN310" s="4"/>
      <c r="AO310" s="4"/>
      <c r="AP310" s="241"/>
      <c r="AQ310" s="242"/>
      <c r="AR310" s="488"/>
      <c r="AS310" s="660"/>
      <c r="AT310" s="662"/>
      <c r="AU310" s="662"/>
      <c r="AV310" s="663"/>
      <c r="AW310" s="663"/>
      <c r="AX310" s="665"/>
      <c r="AY310" s="666"/>
      <c r="AZ310" s="4"/>
      <c r="BA310" s="4"/>
      <c r="BB310" s="4"/>
      <c r="BC310" s="4"/>
      <c r="BD310" s="4"/>
      <c r="BE310" s="56"/>
      <c r="BF310" s="56"/>
      <c r="BG310" s="171"/>
      <c r="BH310" s="500"/>
      <c r="BI310" s="244"/>
      <c r="BJ310" s="244"/>
      <c r="BK310" s="244"/>
      <c r="BL310" s="244"/>
      <c r="BM310" s="244"/>
      <c r="BN310" s="244"/>
      <c r="BO310" s="244"/>
      <c r="BP310" s="244"/>
      <c r="BQ310" s="244"/>
      <c r="BR310" s="244"/>
      <c r="BS310" s="244"/>
      <c r="BT310" s="244"/>
      <c r="BU310" s="244"/>
      <c r="BV310" s="244"/>
      <c r="BW310" s="244"/>
      <c r="BX310" s="244"/>
      <c r="BY310" s="244"/>
      <c r="BZ310" s="244"/>
      <c r="CA310" s="244"/>
      <c r="CB310" s="244"/>
      <c r="CC310" s="244"/>
      <c r="CD310" s="244"/>
      <c r="CE310" s="244"/>
      <c r="CF310" s="244"/>
      <c r="CG310" s="244"/>
      <c r="CH310" s="244"/>
      <c r="CI310" s="244"/>
      <c r="CJ310" s="244"/>
      <c r="CK310" s="244"/>
      <c r="CL310" s="244"/>
      <c r="CM310" s="244"/>
      <c r="CN310" s="244"/>
      <c r="CO310" s="244"/>
      <c r="CP310" s="244"/>
      <c r="CQ310" s="244"/>
      <c r="CR310" s="244"/>
      <c r="CS310" s="244"/>
      <c r="CT310" s="244"/>
    </row>
    <row r="311" spans="1:98" s="502" customFormat="1" ht="25.5" hidden="1" customHeight="1" outlineLevel="1">
      <c r="A311" s="81">
        <v>260</v>
      </c>
      <c r="B311" s="492" t="s">
        <v>1983</v>
      </c>
      <c r="C311" s="494" t="s">
        <v>1984</v>
      </c>
      <c r="D311" s="495" t="s">
        <v>1985</v>
      </c>
      <c r="E311" s="496" t="s">
        <v>41</v>
      </c>
      <c r="F311" s="493">
        <v>50</v>
      </c>
      <c r="G311" s="492"/>
      <c r="H311" s="501" t="s">
        <v>396</v>
      </c>
      <c r="I311" s="498">
        <v>2017</v>
      </c>
      <c r="J311" s="240"/>
      <c r="K311" s="78" t="s">
        <v>72</v>
      </c>
      <c r="L311" s="171"/>
      <c r="M311" s="82"/>
      <c r="N311" s="240"/>
      <c r="O311" s="81"/>
      <c r="P311" s="81"/>
      <c r="Q311" s="567"/>
      <c r="R311" s="563"/>
      <c r="S311" s="564"/>
      <c r="T311" s="564"/>
      <c r="U311" s="566"/>
      <c r="V311" s="44"/>
      <c r="W311" s="41"/>
      <c r="X311" s="539"/>
      <c r="Y311" s="39"/>
      <c r="Z311" s="59"/>
      <c r="AA311" s="51"/>
      <c r="AB311" s="183"/>
      <c r="AC311" s="240"/>
      <c r="AD311" s="81"/>
      <c r="AE311" s="171"/>
      <c r="AF311" s="662"/>
      <c r="AG311" s="663"/>
      <c r="AH311" s="663"/>
      <c r="AI311" s="664"/>
      <c r="AJ311" s="254"/>
      <c r="AK311" s="4"/>
      <c r="AL311" s="4"/>
      <c r="AM311" s="4"/>
      <c r="AN311" s="4"/>
      <c r="AO311" s="4"/>
      <c r="AP311" s="241"/>
      <c r="AQ311" s="242"/>
      <c r="AR311" s="488"/>
      <c r="AS311" s="660"/>
      <c r="AT311" s="662"/>
      <c r="AU311" s="662"/>
      <c r="AV311" s="663"/>
      <c r="AW311" s="663"/>
      <c r="AX311" s="665"/>
      <c r="AY311" s="666"/>
      <c r="AZ311" s="4"/>
      <c r="BA311" s="4"/>
      <c r="BB311" s="4"/>
      <c r="BC311" s="4"/>
      <c r="BD311" s="4"/>
      <c r="BE311" s="56"/>
      <c r="BF311" s="56"/>
      <c r="BG311" s="171"/>
      <c r="BH311" s="500"/>
      <c r="BI311" s="244"/>
      <c r="BJ311" s="244"/>
      <c r="BK311" s="244"/>
      <c r="BL311" s="244"/>
      <c r="BM311" s="244"/>
      <c r="BN311" s="244"/>
      <c r="BO311" s="244"/>
      <c r="BP311" s="244"/>
      <c r="BQ311" s="244"/>
      <c r="BR311" s="244"/>
      <c r="BS311" s="244"/>
      <c r="BT311" s="244"/>
      <c r="BU311" s="244"/>
      <c r="BV311" s="244"/>
      <c r="BW311" s="244"/>
      <c r="BX311" s="244"/>
      <c r="BY311" s="244"/>
      <c r="BZ311" s="244"/>
      <c r="CA311" s="244"/>
      <c r="CB311" s="244"/>
      <c r="CC311" s="244"/>
      <c r="CD311" s="244"/>
      <c r="CE311" s="244"/>
      <c r="CF311" s="244"/>
      <c r="CG311" s="244"/>
      <c r="CH311" s="244"/>
      <c r="CI311" s="244"/>
      <c r="CJ311" s="244"/>
      <c r="CK311" s="244"/>
      <c r="CL311" s="244"/>
      <c r="CM311" s="244"/>
      <c r="CN311" s="244"/>
      <c r="CO311" s="244"/>
      <c r="CP311" s="244"/>
      <c r="CQ311" s="244"/>
      <c r="CR311" s="244"/>
      <c r="CS311" s="244"/>
      <c r="CT311" s="244"/>
    </row>
    <row r="312" spans="1:98" s="502" customFormat="1" ht="25.5" hidden="1" customHeight="1" outlineLevel="1">
      <c r="A312" s="81">
        <v>261</v>
      </c>
      <c r="B312" s="489" t="s">
        <v>1986</v>
      </c>
      <c r="C312" s="494" t="s">
        <v>1987</v>
      </c>
      <c r="D312" s="495" t="s">
        <v>1988</v>
      </c>
      <c r="E312" s="501" t="s">
        <v>1520</v>
      </c>
      <c r="F312" s="493">
        <v>30</v>
      </c>
      <c r="G312" s="492"/>
      <c r="H312" s="501" t="s">
        <v>396</v>
      </c>
      <c r="I312" s="498">
        <v>2017</v>
      </c>
      <c r="J312" s="240"/>
      <c r="K312" s="78" t="s">
        <v>72</v>
      </c>
      <c r="L312" s="171"/>
      <c r="M312" s="82"/>
      <c r="N312" s="240"/>
      <c r="O312" s="81"/>
      <c r="P312" s="81"/>
      <c r="Q312" s="567"/>
      <c r="R312" s="563"/>
      <c r="S312" s="564"/>
      <c r="T312" s="564"/>
      <c r="U312" s="566"/>
      <c r="V312" s="44"/>
      <c r="W312" s="41"/>
      <c r="X312" s="539"/>
      <c r="Y312" s="39"/>
      <c r="Z312" s="59"/>
      <c r="AA312" s="51"/>
      <c r="AB312" s="183"/>
      <c r="AC312" s="240"/>
      <c r="AD312" s="81"/>
      <c r="AE312" s="171"/>
      <c r="AF312" s="662"/>
      <c r="AG312" s="663"/>
      <c r="AH312" s="663"/>
      <c r="AI312" s="664"/>
      <c r="AJ312" s="254"/>
      <c r="AK312" s="4"/>
      <c r="AL312" s="4"/>
      <c r="AM312" s="4"/>
      <c r="AN312" s="4"/>
      <c r="AO312" s="4"/>
      <c r="AP312" s="241"/>
      <c r="AQ312" s="242"/>
      <c r="AR312" s="488"/>
      <c r="AS312" s="660"/>
      <c r="AT312" s="662"/>
      <c r="AU312" s="662"/>
      <c r="AV312" s="663"/>
      <c r="AW312" s="663"/>
      <c r="AX312" s="665"/>
      <c r="AY312" s="666"/>
      <c r="AZ312" s="4"/>
      <c r="BA312" s="4"/>
      <c r="BB312" s="4"/>
      <c r="BC312" s="4"/>
      <c r="BD312" s="4"/>
      <c r="BE312" s="56"/>
      <c r="BF312" s="56"/>
      <c r="BG312" s="171"/>
      <c r="BH312" s="500"/>
      <c r="BI312" s="244"/>
      <c r="BJ312" s="244"/>
      <c r="BK312" s="244"/>
      <c r="BL312" s="244"/>
      <c r="BM312" s="244"/>
      <c r="BN312" s="244"/>
      <c r="BO312" s="244"/>
      <c r="BP312" s="244"/>
      <c r="BQ312" s="244"/>
      <c r="BR312" s="244"/>
      <c r="BS312" s="244"/>
      <c r="BT312" s="244"/>
      <c r="BU312" s="244"/>
      <c r="BV312" s="244"/>
      <c r="BW312" s="244"/>
      <c r="BX312" s="244"/>
      <c r="BY312" s="244"/>
      <c r="BZ312" s="244"/>
      <c r="CA312" s="244"/>
      <c r="CB312" s="244"/>
      <c r="CC312" s="244"/>
      <c r="CD312" s="244"/>
      <c r="CE312" s="244"/>
      <c r="CF312" s="244"/>
      <c r="CG312" s="244"/>
      <c r="CH312" s="244"/>
      <c r="CI312" s="244"/>
      <c r="CJ312" s="244"/>
      <c r="CK312" s="244"/>
      <c r="CL312" s="244"/>
      <c r="CM312" s="244"/>
      <c r="CN312" s="244"/>
      <c r="CO312" s="244"/>
      <c r="CP312" s="244"/>
      <c r="CQ312" s="244"/>
      <c r="CR312" s="244"/>
      <c r="CS312" s="244"/>
      <c r="CT312" s="244"/>
    </row>
    <row r="313" spans="1:98" s="502" customFormat="1" ht="25.5" hidden="1" customHeight="1" outlineLevel="1">
      <c r="A313" s="81">
        <v>262</v>
      </c>
      <c r="B313" s="489" t="s">
        <v>1989</v>
      </c>
      <c r="C313" s="494" t="s">
        <v>1990</v>
      </c>
      <c r="D313" s="495" t="s">
        <v>1991</v>
      </c>
      <c r="E313" s="501" t="s">
        <v>41</v>
      </c>
      <c r="F313" s="493">
        <v>250</v>
      </c>
      <c r="G313" s="492"/>
      <c r="H313" s="501" t="s">
        <v>396</v>
      </c>
      <c r="I313" s="498">
        <v>2017</v>
      </c>
      <c r="J313" s="240"/>
      <c r="K313" s="78" t="s">
        <v>72</v>
      </c>
      <c r="L313" s="171"/>
      <c r="M313" s="82"/>
      <c r="N313" s="240"/>
      <c r="O313" s="81"/>
      <c r="P313" s="81"/>
      <c r="Q313" s="567"/>
      <c r="R313" s="563"/>
      <c r="S313" s="564"/>
      <c r="T313" s="564"/>
      <c r="U313" s="566"/>
      <c r="V313" s="44"/>
      <c r="W313" s="41"/>
      <c r="X313" s="539"/>
      <c r="Y313" s="39"/>
      <c r="Z313" s="59"/>
      <c r="AA313" s="51"/>
      <c r="AB313" s="183"/>
      <c r="AC313" s="240"/>
      <c r="AD313" s="81"/>
      <c r="AE313" s="171"/>
      <c r="AF313" s="662"/>
      <c r="AG313" s="663"/>
      <c r="AH313" s="663"/>
      <c r="AI313" s="664"/>
      <c r="AJ313" s="254"/>
      <c r="AK313" s="4"/>
      <c r="AL313" s="4"/>
      <c r="AM313" s="4"/>
      <c r="AN313" s="4"/>
      <c r="AO313" s="4"/>
      <c r="AP313" s="241"/>
      <c r="AQ313" s="242"/>
      <c r="AR313" s="488"/>
      <c r="AS313" s="660"/>
      <c r="AT313" s="662"/>
      <c r="AU313" s="662"/>
      <c r="AV313" s="663"/>
      <c r="AW313" s="663"/>
      <c r="AX313" s="665"/>
      <c r="AY313" s="666"/>
      <c r="AZ313" s="4"/>
      <c r="BA313" s="4"/>
      <c r="BB313" s="4"/>
      <c r="BC313" s="4"/>
      <c r="BD313" s="4"/>
      <c r="BE313" s="56"/>
      <c r="BF313" s="56"/>
      <c r="BG313" s="171"/>
      <c r="BH313" s="500"/>
      <c r="BI313" s="244"/>
      <c r="BJ313" s="244"/>
      <c r="BK313" s="244"/>
      <c r="BL313" s="244"/>
      <c r="BM313" s="244"/>
      <c r="BN313" s="244"/>
      <c r="BO313" s="244"/>
      <c r="BP313" s="244"/>
      <c r="BQ313" s="244"/>
      <c r="BR313" s="244"/>
      <c r="BS313" s="244"/>
      <c r="BT313" s="244"/>
      <c r="BU313" s="244"/>
      <c r="BV313" s="244"/>
      <c r="BW313" s="244"/>
      <c r="BX313" s="244"/>
      <c r="BY313" s="244"/>
      <c r="BZ313" s="244"/>
      <c r="CA313" s="244"/>
      <c r="CB313" s="244"/>
      <c r="CC313" s="244"/>
      <c r="CD313" s="244"/>
      <c r="CE313" s="244"/>
      <c r="CF313" s="244"/>
      <c r="CG313" s="244"/>
      <c r="CH313" s="244"/>
      <c r="CI313" s="244"/>
      <c r="CJ313" s="244"/>
      <c r="CK313" s="244"/>
      <c r="CL313" s="244"/>
      <c r="CM313" s="244"/>
      <c r="CN313" s="244"/>
      <c r="CO313" s="244"/>
      <c r="CP313" s="244"/>
      <c r="CQ313" s="244"/>
      <c r="CR313" s="244"/>
      <c r="CS313" s="244"/>
      <c r="CT313" s="244"/>
    </row>
    <row r="314" spans="1:98" s="270" customFormat="1" ht="19.5" customHeight="1" collapsed="1">
      <c r="A314" s="148"/>
      <c r="B314" s="26"/>
      <c r="C314" s="672" t="s">
        <v>1992</v>
      </c>
      <c r="D314" s="26"/>
      <c r="E314" s="26"/>
      <c r="F314" s="26"/>
      <c r="G314" s="26"/>
      <c r="H314" s="653"/>
      <c r="I314" s="205"/>
      <c r="J314" s="163"/>
      <c r="K314" s="48" t="s">
        <v>72</v>
      </c>
      <c r="L314" s="49"/>
      <c r="M314" s="140"/>
      <c r="N314" s="163"/>
      <c r="O314" s="148"/>
      <c r="P314" s="148"/>
      <c r="Q314" s="672" t="s">
        <v>1992</v>
      </c>
      <c r="R314" s="554"/>
      <c r="S314" s="554"/>
      <c r="T314" s="554"/>
      <c r="U314" s="554"/>
      <c r="V314" s="554"/>
      <c r="W314" s="554"/>
      <c r="X314" s="534"/>
      <c r="Y314" s="554"/>
      <c r="Z314" s="128"/>
      <c r="AA314" s="154"/>
      <c r="AB314" s="205"/>
      <c r="AC314" s="163"/>
      <c r="AD314" s="27"/>
      <c r="AE314" s="691" t="s">
        <v>1992</v>
      </c>
      <c r="AF314" s="692"/>
      <c r="AG314" s="692"/>
      <c r="AH314" s="692"/>
      <c r="AI314" s="693"/>
      <c r="AJ314" s="27"/>
      <c r="AK314" s="27"/>
      <c r="AL314" s="27"/>
      <c r="AM314" s="74"/>
      <c r="AN314" s="27"/>
      <c r="AO314" s="74"/>
      <c r="AP314" s="168"/>
      <c r="AQ314" s="195"/>
      <c r="AR314" s="265"/>
      <c r="AS314" s="704" t="s">
        <v>1993</v>
      </c>
      <c r="AT314" s="705"/>
      <c r="AU314" s="705"/>
      <c r="AV314" s="705"/>
      <c r="AW314" s="705"/>
      <c r="AX314" s="705"/>
      <c r="AY314" s="706"/>
      <c r="AZ314" s="27"/>
      <c r="BA314" s="28"/>
      <c r="BB314" s="71"/>
      <c r="BC314" s="26"/>
      <c r="BD314" s="128"/>
      <c r="BE314" s="121"/>
      <c r="BF314" s="122"/>
      <c r="BG314" s="175" t="s">
        <v>1994</v>
      </c>
      <c r="BH314" s="265"/>
      <c r="BI314" s="269"/>
      <c r="BJ314" s="269"/>
      <c r="BK314" s="269"/>
      <c r="BL314" s="269"/>
      <c r="BM314" s="269"/>
      <c r="BN314" s="269"/>
      <c r="BO314" s="269"/>
      <c r="BP314" s="269"/>
      <c r="BQ314" s="269"/>
      <c r="BR314" s="269"/>
      <c r="BS314" s="269"/>
      <c r="BT314" s="269"/>
      <c r="BU314" s="269"/>
      <c r="BV314" s="269"/>
      <c r="BW314" s="269"/>
      <c r="BX314" s="269"/>
      <c r="BY314" s="269"/>
      <c r="BZ314" s="269"/>
      <c r="CA314" s="269"/>
      <c r="CB314" s="269"/>
      <c r="CC314" s="269"/>
      <c r="CD314" s="269"/>
      <c r="CE314" s="269"/>
      <c r="CF314" s="269"/>
      <c r="CG314" s="269"/>
      <c r="CH314" s="269"/>
      <c r="CI314" s="269"/>
      <c r="CJ314" s="269"/>
      <c r="CK314" s="269"/>
      <c r="CL314" s="269"/>
      <c r="CM314" s="269"/>
      <c r="CN314" s="269"/>
      <c r="CO314" s="269"/>
      <c r="CP314" s="269"/>
      <c r="CQ314" s="269"/>
      <c r="CR314" s="269"/>
      <c r="CS314" s="269"/>
    </row>
    <row r="315" spans="1:98" hidden="1" outlineLevel="1">
      <c r="A315" s="43"/>
      <c r="B315" s="6"/>
      <c r="C315" s="1"/>
      <c r="D315" s="1"/>
      <c r="E315" s="1"/>
      <c r="F315" s="41"/>
      <c r="G315" s="1"/>
      <c r="H315" s="11"/>
      <c r="I315" s="197"/>
      <c r="J315" s="240"/>
      <c r="K315" s="139" t="s">
        <v>72</v>
      </c>
      <c r="L315" s="277"/>
      <c r="M315" s="256"/>
      <c r="N315" s="240"/>
      <c r="O315" s="81"/>
      <c r="P315" s="43"/>
      <c r="Q315" s="41"/>
      <c r="R315" s="41"/>
      <c r="S315" s="41"/>
      <c r="T315" s="41"/>
      <c r="U315" s="41"/>
      <c r="V315" s="41"/>
      <c r="W315" s="44"/>
      <c r="X315" s="525"/>
      <c r="Y315" s="44"/>
      <c r="Z315" s="58"/>
      <c r="AA315" s="51"/>
      <c r="AB315" s="197"/>
      <c r="AC315" s="240"/>
      <c r="AD315" s="239"/>
      <c r="AE315" s="239"/>
      <c r="AF315" s="239"/>
      <c r="AG315" s="239"/>
      <c r="AH315" s="239"/>
      <c r="AI315" s="239"/>
      <c r="AJ315" s="239"/>
      <c r="AK315" s="239"/>
      <c r="AL315" s="239"/>
      <c r="AM315" s="262"/>
      <c r="AN315" s="239"/>
      <c r="AO315" s="262"/>
      <c r="AP315" s="241"/>
      <c r="AQ315" s="242"/>
      <c r="AS315" s="43"/>
      <c r="AT315" s="1"/>
      <c r="AU315" s="1"/>
      <c r="AV315" s="1"/>
      <c r="AW315" s="1"/>
      <c r="AX315" s="1"/>
      <c r="AY315" s="41"/>
      <c r="AZ315" s="6"/>
      <c r="BA315" s="1"/>
      <c r="BB315" s="59"/>
      <c r="BC315" s="6"/>
      <c r="BD315" s="58"/>
      <c r="BE315" s="51"/>
      <c r="BF315" s="66"/>
      <c r="BG315" s="171" t="s">
        <v>1995</v>
      </c>
    </row>
    <row r="316" spans="1:98" hidden="1" outlineLevel="1">
      <c r="A316" s="43"/>
      <c r="B316" s="6"/>
      <c r="C316" s="1"/>
      <c r="D316" s="1"/>
      <c r="E316" s="1"/>
      <c r="F316" s="41"/>
      <c r="G316" s="1"/>
      <c r="H316" s="11"/>
      <c r="I316" s="197"/>
      <c r="J316" s="240"/>
      <c r="K316" s="139" t="s">
        <v>72</v>
      </c>
      <c r="L316" s="277"/>
      <c r="M316" s="256"/>
      <c r="N316" s="240"/>
      <c r="O316" s="81"/>
      <c r="P316" s="43"/>
      <c r="Q316" s="41"/>
      <c r="R316" s="41"/>
      <c r="S316" s="41"/>
      <c r="T316" s="41"/>
      <c r="U316" s="41"/>
      <c r="V316" s="41"/>
      <c r="W316" s="44"/>
      <c r="X316" s="525"/>
      <c r="Y316" s="44"/>
      <c r="Z316" s="58"/>
      <c r="AA316" s="51"/>
      <c r="AB316" s="197"/>
      <c r="AC316" s="240"/>
      <c r="AD316" s="239"/>
      <c r="AE316" s="239"/>
      <c r="AF316" s="239"/>
      <c r="AG316" s="239"/>
      <c r="AH316" s="239"/>
      <c r="AI316" s="239"/>
      <c r="AJ316" s="239"/>
      <c r="AK316" s="239"/>
      <c r="AL316" s="239"/>
      <c r="AM316" s="262"/>
      <c r="AN316" s="239"/>
      <c r="AO316" s="262"/>
      <c r="AP316" s="241"/>
      <c r="AQ316" s="242"/>
      <c r="AS316" s="43"/>
      <c r="AT316" s="1"/>
      <c r="AU316" s="1"/>
      <c r="AV316" s="1"/>
      <c r="AW316" s="1"/>
      <c r="AX316" s="1"/>
      <c r="AY316" s="41"/>
      <c r="AZ316" s="6"/>
      <c r="BA316" s="1"/>
      <c r="BB316" s="59"/>
      <c r="BC316" s="6"/>
      <c r="BD316" s="58"/>
      <c r="BE316" s="51"/>
      <c r="BF316" s="66"/>
      <c r="BG316" s="171" t="s">
        <v>1996</v>
      </c>
    </row>
    <row r="317" spans="1:98" ht="16.5" hidden="1" customHeight="1" outlineLevel="1">
      <c r="A317" s="43"/>
      <c r="B317" s="6"/>
      <c r="C317" s="1"/>
      <c r="D317" s="1"/>
      <c r="E317" s="1"/>
      <c r="F317" s="41"/>
      <c r="G317" s="1"/>
      <c r="H317" s="11"/>
      <c r="I317" s="197"/>
      <c r="J317" s="240"/>
      <c r="K317" s="139" t="s">
        <v>72</v>
      </c>
      <c r="L317" s="277"/>
      <c r="M317" s="256"/>
      <c r="N317" s="240"/>
      <c r="O317" s="81"/>
      <c r="P317" s="43"/>
      <c r="Q317" s="41"/>
      <c r="R317" s="41"/>
      <c r="S317" s="41"/>
      <c r="T317" s="41"/>
      <c r="U317" s="41"/>
      <c r="V317" s="41"/>
      <c r="W317" s="44"/>
      <c r="X317" s="525"/>
      <c r="Y317" s="44"/>
      <c r="Z317" s="58"/>
      <c r="AA317" s="51"/>
      <c r="AB317" s="197"/>
      <c r="AC317" s="240"/>
      <c r="AD317" s="239"/>
      <c r="AE317" s="239"/>
      <c r="AF317" s="239"/>
      <c r="AG317" s="239"/>
      <c r="AH317" s="239"/>
      <c r="AI317" s="239"/>
      <c r="AJ317" s="239"/>
      <c r="AK317" s="239"/>
      <c r="AL317" s="239"/>
      <c r="AM317" s="262"/>
      <c r="AN317" s="239"/>
      <c r="AO317" s="262"/>
      <c r="AP317" s="241"/>
      <c r="AQ317" s="242"/>
      <c r="AS317" s="43"/>
      <c r="AT317" s="1"/>
      <c r="AU317" s="1"/>
      <c r="AV317" s="1"/>
      <c r="AW317" s="1"/>
      <c r="AX317" s="1"/>
      <c r="AY317" s="41"/>
      <c r="AZ317" s="6"/>
      <c r="BA317" s="1"/>
      <c r="BB317" s="59"/>
      <c r="BC317" s="6"/>
      <c r="BD317" s="58"/>
      <c r="BE317" s="51"/>
      <c r="BF317" s="66"/>
      <c r="BG317" s="171" t="s">
        <v>1997</v>
      </c>
    </row>
    <row r="318" spans="1:98" ht="15" hidden="1" customHeight="1" outlineLevel="1">
      <c r="A318" s="43"/>
      <c r="B318" s="6"/>
      <c r="C318" s="1"/>
      <c r="D318" s="1"/>
      <c r="E318" s="1"/>
      <c r="F318" s="41"/>
      <c r="G318" s="1"/>
      <c r="H318" s="11"/>
      <c r="I318" s="197"/>
      <c r="J318" s="240"/>
      <c r="K318" s="139" t="s">
        <v>72</v>
      </c>
      <c r="L318" s="277"/>
      <c r="M318" s="256"/>
      <c r="N318" s="240"/>
      <c r="O318" s="81"/>
      <c r="P318" s="43"/>
      <c r="Q318" s="41"/>
      <c r="R318" s="41"/>
      <c r="S318" s="41"/>
      <c r="T318" s="41"/>
      <c r="U318" s="41"/>
      <c r="V318" s="41"/>
      <c r="W318" s="44"/>
      <c r="X318" s="525"/>
      <c r="Y318" s="44"/>
      <c r="Z318" s="58"/>
      <c r="AA318" s="51"/>
      <c r="AB318" s="197"/>
      <c r="AC318" s="240"/>
      <c r="AD318" s="239"/>
      <c r="AE318" s="239"/>
      <c r="AF318" s="239"/>
      <c r="AG318" s="239"/>
      <c r="AH318" s="239"/>
      <c r="AI318" s="239"/>
      <c r="AJ318" s="239"/>
      <c r="AK318" s="239"/>
      <c r="AL318" s="239"/>
      <c r="AM318" s="262"/>
      <c r="AN318" s="239"/>
      <c r="AO318" s="262"/>
      <c r="AP318" s="241"/>
      <c r="AQ318" s="242"/>
      <c r="AS318" s="43"/>
      <c r="AT318" s="1"/>
      <c r="AU318" s="1"/>
      <c r="AV318" s="1"/>
      <c r="AW318" s="1"/>
      <c r="AX318" s="1"/>
      <c r="AY318" s="41"/>
      <c r="AZ318" s="6"/>
      <c r="BA318" s="1"/>
      <c r="BB318" s="59"/>
      <c r="BC318" s="6"/>
      <c r="BD318" s="58"/>
      <c r="BE318" s="51"/>
      <c r="BF318" s="66"/>
      <c r="BG318" s="171" t="s">
        <v>1998</v>
      </c>
    </row>
    <row r="319" spans="1:98" ht="15" hidden="1" customHeight="1" outlineLevel="1">
      <c r="A319" s="43"/>
      <c r="B319" s="6"/>
      <c r="C319" s="1"/>
      <c r="D319" s="1"/>
      <c r="E319" s="1"/>
      <c r="F319" s="41"/>
      <c r="G319" s="1"/>
      <c r="H319" s="11"/>
      <c r="I319" s="197"/>
      <c r="J319" s="240"/>
      <c r="K319" s="139" t="s">
        <v>72</v>
      </c>
      <c r="L319" s="277"/>
      <c r="M319" s="256"/>
      <c r="N319" s="240"/>
      <c r="O319" s="81"/>
      <c r="P319" s="43"/>
      <c r="Q319" s="41"/>
      <c r="R319" s="41"/>
      <c r="S319" s="41"/>
      <c r="T319" s="41"/>
      <c r="U319" s="41"/>
      <c r="V319" s="41"/>
      <c r="W319" s="44"/>
      <c r="X319" s="525"/>
      <c r="Y319" s="44"/>
      <c r="Z319" s="58"/>
      <c r="AA319" s="51"/>
      <c r="AB319" s="197"/>
      <c r="AC319" s="240"/>
      <c r="AD319" s="239"/>
      <c r="AE319" s="239"/>
      <c r="AF319" s="239"/>
      <c r="AG319" s="239"/>
      <c r="AH319" s="239"/>
      <c r="AI319" s="239"/>
      <c r="AJ319" s="239"/>
      <c r="AK319" s="239"/>
      <c r="AL319" s="239"/>
      <c r="AM319" s="262"/>
      <c r="AN319" s="239"/>
      <c r="AO319" s="262"/>
      <c r="AP319" s="241"/>
      <c r="AQ319" s="242"/>
      <c r="AS319" s="43"/>
      <c r="AT319" s="1"/>
      <c r="AU319" s="1"/>
      <c r="AV319" s="1"/>
      <c r="AW319" s="1"/>
      <c r="AX319" s="1"/>
      <c r="AY319" s="41"/>
      <c r="AZ319" s="6"/>
      <c r="BA319" s="1"/>
      <c r="BB319" s="59"/>
      <c r="BC319" s="6"/>
      <c r="BD319" s="58"/>
      <c r="BE319" s="51"/>
      <c r="BF319" s="66"/>
      <c r="BG319" s="171" t="s">
        <v>1999</v>
      </c>
    </row>
    <row r="320" spans="1:98" ht="15" hidden="1" customHeight="1" outlineLevel="1">
      <c r="A320" s="43"/>
      <c r="B320" s="6"/>
      <c r="C320" s="1"/>
      <c r="D320" s="1"/>
      <c r="E320" s="1"/>
      <c r="F320" s="41"/>
      <c r="G320" s="1"/>
      <c r="H320" s="11"/>
      <c r="I320" s="197"/>
      <c r="J320" s="240"/>
      <c r="K320" s="139" t="s">
        <v>72</v>
      </c>
      <c r="L320" s="277"/>
      <c r="M320" s="256"/>
      <c r="N320" s="240"/>
      <c r="O320" s="81"/>
      <c r="P320" s="43"/>
      <c r="Q320" s="41"/>
      <c r="R320" s="41"/>
      <c r="S320" s="41"/>
      <c r="T320" s="41"/>
      <c r="U320" s="41"/>
      <c r="V320" s="41"/>
      <c r="W320" s="44"/>
      <c r="X320" s="525"/>
      <c r="Y320" s="44"/>
      <c r="Z320" s="58"/>
      <c r="AA320" s="51"/>
      <c r="AB320" s="197"/>
      <c r="AC320" s="240"/>
      <c r="AD320" s="239"/>
      <c r="AE320" s="239"/>
      <c r="AF320" s="239"/>
      <c r="AG320" s="239"/>
      <c r="AH320" s="239"/>
      <c r="AI320" s="239"/>
      <c r="AJ320" s="239"/>
      <c r="AK320" s="239"/>
      <c r="AL320" s="239"/>
      <c r="AM320" s="262"/>
      <c r="AN320" s="239"/>
      <c r="AO320" s="262"/>
      <c r="AP320" s="241"/>
      <c r="AQ320" s="242"/>
      <c r="AS320" s="43"/>
      <c r="AT320" s="1"/>
      <c r="AU320" s="1"/>
      <c r="AV320" s="1"/>
      <c r="AW320" s="1"/>
      <c r="AX320" s="1"/>
      <c r="AY320" s="41"/>
      <c r="AZ320" s="6"/>
      <c r="BA320" s="1"/>
      <c r="BB320" s="59"/>
      <c r="BC320" s="6"/>
      <c r="BD320" s="58"/>
      <c r="BE320" s="51"/>
      <c r="BF320" s="66"/>
      <c r="BG320" s="171" t="s">
        <v>2000</v>
      </c>
    </row>
    <row r="321" spans="1:59" ht="15" hidden="1" customHeight="1" outlineLevel="1">
      <c r="A321" s="43"/>
      <c r="B321" s="6"/>
      <c r="C321" s="1"/>
      <c r="D321" s="1"/>
      <c r="E321" s="1"/>
      <c r="F321" s="41"/>
      <c r="G321" s="1"/>
      <c r="H321" s="11"/>
      <c r="I321" s="197"/>
      <c r="J321" s="240"/>
      <c r="K321" s="139" t="s">
        <v>72</v>
      </c>
      <c r="L321" s="277"/>
      <c r="M321" s="256"/>
      <c r="N321" s="240"/>
      <c r="O321" s="81"/>
      <c r="P321" s="43"/>
      <c r="Q321" s="41"/>
      <c r="R321" s="41"/>
      <c r="S321" s="41"/>
      <c r="T321" s="41"/>
      <c r="U321" s="41"/>
      <c r="V321" s="41"/>
      <c r="W321" s="44"/>
      <c r="X321" s="525"/>
      <c r="Y321" s="44"/>
      <c r="Z321" s="58"/>
      <c r="AA321" s="51"/>
      <c r="AB321" s="197"/>
      <c r="AC321" s="240"/>
      <c r="AD321" s="239"/>
      <c r="AE321" s="239"/>
      <c r="AF321" s="239"/>
      <c r="AG321" s="239"/>
      <c r="AH321" s="239"/>
      <c r="AI321" s="239"/>
      <c r="AJ321" s="239"/>
      <c r="AK321" s="239"/>
      <c r="AL321" s="239"/>
      <c r="AM321" s="262"/>
      <c r="AN321" s="239"/>
      <c r="AO321" s="262"/>
      <c r="AP321" s="241"/>
      <c r="AQ321" s="242"/>
      <c r="AS321" s="43"/>
      <c r="AT321" s="1"/>
      <c r="AU321" s="1"/>
      <c r="AV321" s="1"/>
      <c r="AW321" s="1"/>
      <c r="AX321" s="1"/>
      <c r="AY321" s="41"/>
      <c r="AZ321" s="6"/>
      <c r="BA321" s="1"/>
      <c r="BB321" s="59"/>
      <c r="BC321" s="6"/>
      <c r="BD321" s="58"/>
      <c r="BE321" s="51"/>
      <c r="BF321" s="66"/>
      <c r="BG321" s="171" t="s">
        <v>2001</v>
      </c>
    </row>
    <row r="322" spans="1:59" ht="15" hidden="1" customHeight="1" outlineLevel="1">
      <c r="A322" s="43"/>
      <c r="B322" s="6"/>
      <c r="C322" s="1"/>
      <c r="D322" s="1"/>
      <c r="E322" s="1"/>
      <c r="F322" s="41"/>
      <c r="G322" s="1"/>
      <c r="H322" s="11"/>
      <c r="I322" s="197"/>
      <c r="J322" s="240"/>
      <c r="K322" s="139" t="s">
        <v>72</v>
      </c>
      <c r="L322" s="277"/>
      <c r="M322" s="256"/>
      <c r="N322" s="240"/>
      <c r="O322" s="81"/>
      <c r="P322" s="43"/>
      <c r="Q322" s="41"/>
      <c r="R322" s="41"/>
      <c r="S322" s="41"/>
      <c r="T322" s="41"/>
      <c r="U322" s="41"/>
      <c r="V322" s="41"/>
      <c r="W322" s="44"/>
      <c r="X322" s="525"/>
      <c r="Y322" s="44"/>
      <c r="Z322" s="58"/>
      <c r="AA322" s="51"/>
      <c r="AB322" s="197"/>
      <c r="AC322" s="240"/>
      <c r="AD322" s="239"/>
      <c r="AE322" s="239"/>
      <c r="AF322" s="239"/>
      <c r="AG322" s="239"/>
      <c r="AH322" s="239"/>
      <c r="AI322" s="239"/>
      <c r="AJ322" s="239"/>
      <c r="AK322" s="239"/>
      <c r="AL322" s="239"/>
      <c r="AM322" s="262"/>
      <c r="AN322" s="239"/>
      <c r="AO322" s="262"/>
      <c r="AP322" s="241"/>
      <c r="AQ322" s="242"/>
      <c r="AS322" s="43"/>
      <c r="AT322" s="1"/>
      <c r="AU322" s="1"/>
      <c r="AV322" s="1"/>
      <c r="AW322" s="1"/>
      <c r="AX322" s="1"/>
      <c r="AY322" s="41"/>
      <c r="AZ322" s="6"/>
      <c r="BA322" s="1"/>
      <c r="BB322" s="59"/>
      <c r="BC322" s="6"/>
      <c r="BD322" s="58"/>
      <c r="BE322" s="51"/>
      <c r="BF322" s="66"/>
      <c r="BG322" s="171" t="s">
        <v>2002</v>
      </c>
    </row>
    <row r="323" spans="1:59" ht="15.75" customHeight="1" collapsed="1">
      <c r="A323" s="146"/>
      <c r="B323" s="661" t="s">
        <v>2003</v>
      </c>
      <c r="C323" s="671" t="s">
        <v>2004</v>
      </c>
      <c r="D323" s="89"/>
      <c r="E323" s="89"/>
      <c r="F323" s="89"/>
      <c r="G323" s="114"/>
      <c r="H323" s="93"/>
      <c r="I323" s="206"/>
      <c r="J323" s="62"/>
      <c r="K323" s="208" t="s">
        <v>2005</v>
      </c>
      <c r="L323" s="208" t="s">
        <v>2004</v>
      </c>
      <c r="M323" s="317"/>
      <c r="N323" s="62"/>
      <c r="O323" s="149"/>
      <c r="P323" s="146"/>
      <c r="Q323" s="522" t="s">
        <v>2006</v>
      </c>
      <c r="R323" s="522"/>
      <c r="S323" s="522"/>
      <c r="T323" s="522"/>
      <c r="U323" s="522"/>
      <c r="V323" s="131"/>
      <c r="W323" s="555"/>
      <c r="X323" s="556"/>
      <c r="Y323" s="523" t="s">
        <v>2003</v>
      </c>
      <c r="Z323" s="50"/>
      <c r="AA323" s="114"/>
      <c r="AB323" s="206"/>
      <c r="AC323" s="62"/>
      <c r="AD323" s="93"/>
      <c r="AE323" s="688" t="s">
        <v>2007</v>
      </c>
      <c r="AF323" s="689"/>
      <c r="AG323" s="689"/>
      <c r="AH323" s="689"/>
      <c r="AI323" s="690"/>
      <c r="AJ323" s="93"/>
      <c r="AK323" s="93"/>
      <c r="AL323" s="93"/>
      <c r="AM323" s="37"/>
      <c r="AN323" s="155" t="s">
        <v>2003</v>
      </c>
      <c r="AO323" s="32"/>
      <c r="AP323" s="93"/>
      <c r="AQ323" s="185"/>
      <c r="AS323" s="688" t="s">
        <v>2008</v>
      </c>
      <c r="AT323" s="689"/>
      <c r="AU323" s="690"/>
      <c r="AV323" s="114"/>
      <c r="AW323" s="114"/>
      <c r="AX323" s="93"/>
      <c r="AY323" s="131"/>
      <c r="AZ323" s="94"/>
      <c r="BA323" s="95"/>
      <c r="BB323" s="59"/>
      <c r="BC323" s="115"/>
      <c r="BD323" s="50"/>
      <c r="BE323" s="114"/>
      <c r="BF323" s="120"/>
      <c r="BG323" s="671" t="s">
        <v>2009</v>
      </c>
    </row>
    <row r="324" spans="1:59" ht="45.75" hidden="1" customHeight="1" outlineLevel="1">
      <c r="A324" s="81">
        <v>263</v>
      </c>
      <c r="B324" s="17" t="s">
        <v>2010</v>
      </c>
      <c r="C324" s="41" t="s">
        <v>2011</v>
      </c>
      <c r="D324" s="41" t="s">
        <v>2012</v>
      </c>
      <c r="E324" s="80" t="s">
        <v>41</v>
      </c>
      <c r="F324" s="80">
        <v>1</v>
      </c>
      <c r="G324" s="6" t="s">
        <v>1207</v>
      </c>
      <c r="H324" s="11" t="s">
        <v>43</v>
      </c>
      <c r="I324" s="198"/>
      <c r="J324" s="240"/>
      <c r="K324" s="362" t="s">
        <v>2013</v>
      </c>
      <c r="L324" s="2" t="s">
        <v>2014</v>
      </c>
      <c r="M324" s="314" t="s">
        <v>45</v>
      </c>
      <c r="N324" s="240"/>
      <c r="O324" s="81">
        <v>253</v>
      </c>
      <c r="P324" s="81">
        <v>249</v>
      </c>
      <c r="Q324" s="47" t="s">
        <v>2011</v>
      </c>
      <c r="R324" s="41" t="s">
        <v>2012</v>
      </c>
      <c r="S324" s="80"/>
      <c r="T324" s="80" t="s">
        <v>41</v>
      </c>
      <c r="U324" s="80">
        <v>1</v>
      </c>
      <c r="V324" s="44" t="s">
        <v>2015</v>
      </c>
      <c r="W324" s="557" t="s">
        <v>2016</v>
      </c>
      <c r="X324" s="548"/>
      <c r="Y324" s="557" t="s">
        <v>2010</v>
      </c>
      <c r="Z324" s="36"/>
      <c r="AA324" s="51" t="s">
        <v>43</v>
      </c>
      <c r="AB324" s="255"/>
      <c r="AC324" s="240"/>
      <c r="AD324" s="81">
        <v>236</v>
      </c>
      <c r="AE324" s="29" t="s">
        <v>2011</v>
      </c>
      <c r="AF324" s="1" t="s">
        <v>2011</v>
      </c>
      <c r="AG324" s="11" t="s">
        <v>63</v>
      </c>
      <c r="AH324" s="11" t="s">
        <v>41</v>
      </c>
      <c r="AI324" s="11" t="s">
        <v>64</v>
      </c>
      <c r="AJ324" s="80">
        <v>1</v>
      </c>
      <c r="AK324" s="6" t="s">
        <v>2017</v>
      </c>
      <c r="AL324" s="1"/>
      <c r="AM324" s="59"/>
      <c r="AN324" s="17" t="s">
        <v>2018</v>
      </c>
      <c r="AO324" s="36"/>
      <c r="AP324" s="241" t="s">
        <v>43</v>
      </c>
      <c r="AQ324" s="242"/>
      <c r="AS324" s="81">
        <v>236</v>
      </c>
      <c r="AT324" s="29" t="s">
        <v>2011</v>
      </c>
      <c r="AU324" s="1" t="s">
        <v>2011</v>
      </c>
      <c r="AV324" s="11" t="s">
        <v>63</v>
      </c>
      <c r="AW324" s="11" t="s">
        <v>41</v>
      </c>
      <c r="AX324" s="11" t="s">
        <v>64</v>
      </c>
      <c r="AY324" s="80">
        <v>1</v>
      </c>
      <c r="AZ324" s="6" t="s">
        <v>2017</v>
      </c>
      <c r="BA324" s="1"/>
      <c r="BB324" s="59"/>
      <c r="BC324" s="17" t="s">
        <v>2018</v>
      </c>
      <c r="BD324" s="36"/>
      <c r="BE324" s="216"/>
      <c r="BF324" s="260"/>
      <c r="BG324" s="176" t="s">
        <v>2019</v>
      </c>
    </row>
    <row r="325" spans="1:59" ht="24" hidden="1" customHeight="1" outlineLevel="1">
      <c r="A325" s="81">
        <v>264</v>
      </c>
      <c r="B325" s="5" t="s">
        <v>2020</v>
      </c>
      <c r="C325" s="41" t="s">
        <v>2021</v>
      </c>
      <c r="D325" s="1" t="s">
        <v>2022</v>
      </c>
      <c r="E325" s="80" t="s">
        <v>117</v>
      </c>
      <c r="F325" s="80">
        <v>10</v>
      </c>
      <c r="G325" s="1"/>
      <c r="H325" s="11" t="s">
        <v>43</v>
      </c>
      <c r="I325" s="198"/>
      <c r="J325" s="240"/>
      <c r="K325" s="362" t="s">
        <v>2023</v>
      </c>
      <c r="L325" s="2" t="s">
        <v>2021</v>
      </c>
      <c r="M325" s="314" t="s">
        <v>45</v>
      </c>
      <c r="N325" s="240"/>
      <c r="O325" s="81">
        <v>254</v>
      </c>
      <c r="P325" s="81">
        <v>250</v>
      </c>
      <c r="Q325" s="41" t="s">
        <v>2021</v>
      </c>
      <c r="R325" s="41" t="s">
        <v>2024</v>
      </c>
      <c r="S325" s="80"/>
      <c r="T325" s="80" t="s">
        <v>117</v>
      </c>
      <c r="U325" s="80">
        <v>10</v>
      </c>
      <c r="V325" s="41" t="s">
        <v>119</v>
      </c>
      <c r="W325" s="558" t="s">
        <v>1642</v>
      </c>
      <c r="X325" s="548"/>
      <c r="Y325" s="558" t="s">
        <v>2020</v>
      </c>
      <c r="Z325" s="21"/>
      <c r="AA325" s="51" t="s">
        <v>43</v>
      </c>
      <c r="AB325" s="255"/>
      <c r="AC325" s="240"/>
      <c r="AD325" s="81">
        <v>237</v>
      </c>
      <c r="AE325" s="1" t="s">
        <v>2025</v>
      </c>
      <c r="AF325" s="1" t="s">
        <v>2026</v>
      </c>
      <c r="AG325" s="11" t="s">
        <v>63</v>
      </c>
      <c r="AH325" s="11" t="s">
        <v>117</v>
      </c>
      <c r="AI325" s="11" t="s">
        <v>120</v>
      </c>
      <c r="AJ325" s="80">
        <v>10</v>
      </c>
      <c r="AK325" s="1" t="s">
        <v>119</v>
      </c>
      <c r="AL325" s="1" t="s">
        <v>2027</v>
      </c>
      <c r="AM325" s="59"/>
      <c r="AN325" s="5"/>
      <c r="AO325" s="21"/>
      <c r="AP325" s="241"/>
      <c r="AQ325" s="242"/>
      <c r="AS325" s="81">
        <v>237</v>
      </c>
      <c r="AT325" s="1" t="s">
        <v>2025</v>
      </c>
      <c r="AU325" s="1" t="s">
        <v>2026</v>
      </c>
      <c r="AV325" s="11" t="s">
        <v>63</v>
      </c>
      <c r="AW325" s="11" t="s">
        <v>117</v>
      </c>
      <c r="AX325" s="11" t="s">
        <v>120</v>
      </c>
      <c r="AY325" s="80">
        <v>10</v>
      </c>
      <c r="AZ325" s="1" t="s">
        <v>119</v>
      </c>
      <c r="BA325" s="1" t="s">
        <v>2027</v>
      </c>
      <c r="BB325" s="59"/>
      <c r="BC325" s="5"/>
      <c r="BD325" s="21"/>
      <c r="BE325" s="216"/>
      <c r="BF325" s="260"/>
      <c r="BG325" s="171" t="s">
        <v>2028</v>
      </c>
    </row>
    <row r="326" spans="1:59" ht="65" hidden="1" outlineLevel="1">
      <c r="A326" s="81">
        <v>265</v>
      </c>
      <c r="B326" s="5" t="s">
        <v>2029</v>
      </c>
      <c r="C326" s="41" t="s">
        <v>2030</v>
      </c>
      <c r="D326" s="41" t="s">
        <v>2031</v>
      </c>
      <c r="E326" s="80" t="s">
        <v>254</v>
      </c>
      <c r="F326" s="80">
        <v>2</v>
      </c>
      <c r="G326" s="6"/>
      <c r="H326" s="11" t="s">
        <v>43</v>
      </c>
      <c r="I326" s="198"/>
      <c r="J326" s="240"/>
      <c r="K326" s="362" t="s">
        <v>2032</v>
      </c>
      <c r="L326" s="2" t="s">
        <v>2030</v>
      </c>
      <c r="M326" s="314" t="s">
        <v>45</v>
      </c>
      <c r="N326" s="240"/>
      <c r="O326" s="81">
        <v>255</v>
      </c>
      <c r="P326" s="81">
        <v>251</v>
      </c>
      <c r="Q326" s="47" t="s">
        <v>2030</v>
      </c>
      <c r="R326" s="41" t="s">
        <v>2031</v>
      </c>
      <c r="S326" s="80"/>
      <c r="T326" s="80" t="s">
        <v>254</v>
      </c>
      <c r="U326" s="80">
        <v>2</v>
      </c>
      <c r="V326" s="44"/>
      <c r="W326" s="558"/>
      <c r="X326" s="548"/>
      <c r="Y326" s="558" t="s">
        <v>2029</v>
      </c>
      <c r="Z326" s="21"/>
      <c r="AA326" s="51" t="s">
        <v>43</v>
      </c>
      <c r="AB326" s="255"/>
      <c r="AC326" s="240"/>
      <c r="AD326" s="81">
        <v>238</v>
      </c>
      <c r="AE326" s="29" t="s">
        <v>2030</v>
      </c>
      <c r="AF326" s="1" t="s">
        <v>2033</v>
      </c>
      <c r="AG326" s="11" t="s">
        <v>63</v>
      </c>
      <c r="AH326" s="11" t="s">
        <v>254</v>
      </c>
      <c r="AI326" s="11" t="s">
        <v>64</v>
      </c>
      <c r="AJ326" s="80">
        <v>2</v>
      </c>
      <c r="AK326" s="6" t="s">
        <v>2034</v>
      </c>
      <c r="AL326" s="1"/>
      <c r="AM326" s="59"/>
      <c r="AN326" s="5" t="s">
        <v>2035</v>
      </c>
      <c r="AO326" s="21"/>
      <c r="AP326" s="241" t="s">
        <v>43</v>
      </c>
      <c r="AQ326" s="242"/>
      <c r="AS326" s="81">
        <v>238</v>
      </c>
      <c r="AT326" s="29" t="s">
        <v>2030</v>
      </c>
      <c r="AU326" s="1" t="s">
        <v>2033</v>
      </c>
      <c r="AV326" s="11" t="s">
        <v>63</v>
      </c>
      <c r="AW326" s="11" t="s">
        <v>254</v>
      </c>
      <c r="AX326" s="11" t="s">
        <v>64</v>
      </c>
      <c r="AY326" s="80">
        <v>2</v>
      </c>
      <c r="AZ326" s="6" t="s">
        <v>2034</v>
      </c>
      <c r="BA326" s="1"/>
      <c r="BB326" s="59"/>
      <c r="BC326" s="5" t="s">
        <v>2035</v>
      </c>
      <c r="BD326" s="21"/>
      <c r="BE326" s="216"/>
      <c r="BF326" s="260"/>
      <c r="BG326" s="176" t="s">
        <v>2036</v>
      </c>
    </row>
    <row r="327" spans="1:59" ht="27.75" hidden="1" customHeight="1" outlineLevel="1">
      <c r="A327" s="81">
        <v>266</v>
      </c>
      <c r="B327" s="5" t="s">
        <v>2037</v>
      </c>
      <c r="C327" s="41" t="s">
        <v>2038</v>
      </c>
      <c r="D327" s="41" t="s">
        <v>2039</v>
      </c>
      <c r="E327" s="80" t="s">
        <v>117</v>
      </c>
      <c r="F327" s="80">
        <v>10</v>
      </c>
      <c r="G327" s="1"/>
      <c r="H327" s="11" t="s">
        <v>43</v>
      </c>
      <c r="I327" s="198"/>
      <c r="J327" s="240"/>
      <c r="K327" s="362" t="s">
        <v>2040</v>
      </c>
      <c r="L327" s="2" t="s">
        <v>2038</v>
      </c>
      <c r="M327" s="314" t="s">
        <v>45</v>
      </c>
      <c r="N327" s="240"/>
      <c r="O327" s="81">
        <v>256</v>
      </c>
      <c r="P327" s="81">
        <v>252</v>
      </c>
      <c r="Q327" s="41" t="s">
        <v>2038</v>
      </c>
      <c r="R327" s="41" t="s">
        <v>2039</v>
      </c>
      <c r="S327" s="80"/>
      <c r="T327" s="80" t="s">
        <v>117</v>
      </c>
      <c r="U327" s="80">
        <v>10</v>
      </c>
      <c r="V327" s="41" t="s">
        <v>119</v>
      </c>
      <c r="W327" s="558" t="s">
        <v>1642</v>
      </c>
      <c r="X327" s="548"/>
      <c r="Y327" s="558" t="s">
        <v>2037</v>
      </c>
      <c r="Z327" s="21"/>
      <c r="AA327" s="51" t="s">
        <v>43</v>
      </c>
      <c r="AB327" s="255"/>
      <c r="AC327" s="240"/>
      <c r="AD327" s="80">
        <v>239</v>
      </c>
      <c r="AE327" s="1" t="s">
        <v>2041</v>
      </c>
      <c r="AF327" s="1" t="s">
        <v>2041</v>
      </c>
      <c r="AG327" s="11" t="s">
        <v>63</v>
      </c>
      <c r="AH327" s="11" t="s">
        <v>117</v>
      </c>
      <c r="AI327" s="11" t="s">
        <v>120</v>
      </c>
      <c r="AJ327" s="80">
        <v>10</v>
      </c>
      <c r="AK327" s="1" t="s">
        <v>119</v>
      </c>
      <c r="AL327" s="6" t="s">
        <v>2042</v>
      </c>
      <c r="AM327" s="58"/>
      <c r="AN327" s="5"/>
      <c r="AO327" s="21"/>
      <c r="AP327" s="241"/>
      <c r="AQ327" s="242"/>
      <c r="AS327" s="80">
        <v>239</v>
      </c>
      <c r="AT327" s="1" t="s">
        <v>2041</v>
      </c>
      <c r="AU327" s="1" t="s">
        <v>2041</v>
      </c>
      <c r="AV327" s="11" t="s">
        <v>63</v>
      </c>
      <c r="AW327" s="11" t="s">
        <v>117</v>
      </c>
      <c r="AX327" s="11" t="s">
        <v>120</v>
      </c>
      <c r="AY327" s="80">
        <v>10</v>
      </c>
      <c r="AZ327" s="1" t="s">
        <v>119</v>
      </c>
      <c r="BA327" s="6" t="s">
        <v>2042</v>
      </c>
      <c r="BB327" s="58"/>
      <c r="BC327" s="5"/>
      <c r="BD327" s="21"/>
      <c r="BE327" s="216"/>
      <c r="BF327" s="260"/>
      <c r="BG327" s="171" t="s">
        <v>2043</v>
      </c>
    </row>
    <row r="328" spans="1:59" ht="26" hidden="1" outlineLevel="1">
      <c r="A328" s="81">
        <v>267</v>
      </c>
      <c r="B328" s="17" t="s">
        <v>2044</v>
      </c>
      <c r="C328" s="41" t="s">
        <v>2045</v>
      </c>
      <c r="D328" s="1" t="s">
        <v>2046</v>
      </c>
      <c r="E328" s="80" t="s">
        <v>254</v>
      </c>
      <c r="F328" s="80" t="s">
        <v>925</v>
      </c>
      <c r="G328" s="6"/>
      <c r="H328" s="11" t="s">
        <v>43</v>
      </c>
      <c r="I328" s="198"/>
      <c r="J328" s="240"/>
      <c r="K328" s="362" t="s">
        <v>2047</v>
      </c>
      <c r="L328" s="15" t="s">
        <v>2045</v>
      </c>
      <c r="M328" s="314" t="s">
        <v>45</v>
      </c>
      <c r="N328" s="240"/>
      <c r="O328" s="81">
        <v>257</v>
      </c>
      <c r="P328" s="81">
        <v>253</v>
      </c>
      <c r="Q328" s="47" t="s">
        <v>2045</v>
      </c>
      <c r="R328" s="41" t="s">
        <v>2046</v>
      </c>
      <c r="S328" s="80"/>
      <c r="T328" s="80" t="s">
        <v>254</v>
      </c>
      <c r="U328" s="80" t="s">
        <v>925</v>
      </c>
      <c r="V328" s="44"/>
      <c r="W328" s="557" t="s">
        <v>2048</v>
      </c>
      <c r="X328" s="548"/>
      <c r="Y328" s="557" t="s">
        <v>2044</v>
      </c>
      <c r="Z328" s="36"/>
      <c r="AA328" s="51" t="s">
        <v>43</v>
      </c>
      <c r="AB328" s="255"/>
      <c r="AC328" s="240"/>
      <c r="AD328" s="80">
        <v>240</v>
      </c>
      <c r="AE328" s="29" t="s">
        <v>2049</v>
      </c>
      <c r="AF328" s="1" t="s">
        <v>2049</v>
      </c>
      <c r="AG328" s="11" t="s">
        <v>63</v>
      </c>
      <c r="AH328" s="11" t="s">
        <v>254</v>
      </c>
      <c r="AI328" s="11" t="s">
        <v>64</v>
      </c>
      <c r="AJ328" s="80" t="s">
        <v>925</v>
      </c>
      <c r="AK328" s="6"/>
      <c r="AL328" s="1"/>
      <c r="AM328" s="59"/>
      <c r="AN328" s="17" t="s">
        <v>2045</v>
      </c>
      <c r="AO328" s="36"/>
      <c r="AP328" s="241" t="s">
        <v>43</v>
      </c>
      <c r="AQ328" s="242"/>
      <c r="AS328" s="80">
        <v>240</v>
      </c>
      <c r="AT328" s="29" t="s">
        <v>2049</v>
      </c>
      <c r="AU328" s="1" t="s">
        <v>2049</v>
      </c>
      <c r="AV328" s="11" t="s">
        <v>63</v>
      </c>
      <c r="AW328" s="11" t="s">
        <v>254</v>
      </c>
      <c r="AX328" s="11" t="s">
        <v>64</v>
      </c>
      <c r="AY328" s="80" t="s">
        <v>925</v>
      </c>
      <c r="AZ328" s="6"/>
      <c r="BA328" s="1"/>
      <c r="BB328" s="59"/>
      <c r="BC328" s="17" t="s">
        <v>2045</v>
      </c>
      <c r="BD328" s="36"/>
      <c r="BE328" s="216"/>
      <c r="BF328" s="260"/>
      <c r="BG328" s="176" t="s">
        <v>2050</v>
      </c>
    </row>
    <row r="329" spans="1:59" hidden="1" outlineLevel="1">
      <c r="A329" s="81">
        <v>268</v>
      </c>
      <c r="B329" s="5" t="s">
        <v>2051</v>
      </c>
      <c r="C329" s="41" t="s">
        <v>2052</v>
      </c>
      <c r="D329" s="41" t="s">
        <v>2053</v>
      </c>
      <c r="E329" s="80" t="s">
        <v>41</v>
      </c>
      <c r="F329" s="80">
        <v>10</v>
      </c>
      <c r="G329" s="6" t="s">
        <v>2054</v>
      </c>
      <c r="H329" s="11" t="s">
        <v>43</v>
      </c>
      <c r="I329" s="198"/>
      <c r="J329" s="240"/>
      <c r="K329" s="362"/>
      <c r="L329" s="4"/>
      <c r="M329" s="314" t="s">
        <v>45</v>
      </c>
      <c r="N329" s="240"/>
      <c r="O329" s="81">
        <v>258</v>
      </c>
      <c r="P329" s="81">
        <v>254</v>
      </c>
      <c r="Q329" s="41" t="s">
        <v>2052</v>
      </c>
      <c r="R329" s="41" t="s">
        <v>2053</v>
      </c>
      <c r="S329" s="80"/>
      <c r="T329" s="80" t="s">
        <v>41</v>
      </c>
      <c r="U329" s="80">
        <v>10</v>
      </c>
      <c r="V329" s="44"/>
      <c r="W329" s="558" t="s">
        <v>2055</v>
      </c>
      <c r="X329" s="548"/>
      <c r="Y329" s="558" t="s">
        <v>2051</v>
      </c>
      <c r="Z329" s="21"/>
      <c r="AA329" s="51" t="s">
        <v>43</v>
      </c>
      <c r="AB329" s="255"/>
      <c r="AC329" s="240"/>
      <c r="AD329" s="81">
        <v>241</v>
      </c>
      <c r="AE329" s="1" t="s">
        <v>2053</v>
      </c>
      <c r="AF329" s="1" t="s">
        <v>2053</v>
      </c>
      <c r="AG329" s="11" t="s">
        <v>63</v>
      </c>
      <c r="AH329" s="11" t="s">
        <v>41</v>
      </c>
      <c r="AI329" s="11" t="s">
        <v>64</v>
      </c>
      <c r="AJ329" s="80">
        <v>10</v>
      </c>
      <c r="AK329" s="6"/>
      <c r="AL329" s="1"/>
      <c r="AM329" s="59"/>
      <c r="AN329" s="5"/>
      <c r="AO329" s="21"/>
      <c r="AP329" s="241"/>
      <c r="AQ329" s="242"/>
      <c r="AS329" s="81">
        <v>241</v>
      </c>
      <c r="AT329" s="1" t="s">
        <v>2053</v>
      </c>
      <c r="AU329" s="1" t="s">
        <v>2053</v>
      </c>
      <c r="AV329" s="11" t="s">
        <v>63</v>
      </c>
      <c r="AW329" s="11" t="s">
        <v>41</v>
      </c>
      <c r="AX329" s="11" t="s">
        <v>64</v>
      </c>
      <c r="AY329" s="80">
        <v>10</v>
      </c>
      <c r="AZ329" s="6"/>
      <c r="BA329" s="1"/>
      <c r="BB329" s="59"/>
      <c r="BC329" s="5"/>
      <c r="BD329" s="21"/>
      <c r="BE329" s="216"/>
      <c r="BF329" s="260"/>
      <c r="BG329" s="171" t="s">
        <v>2056</v>
      </c>
    </row>
    <row r="330" spans="1:59" ht="39" hidden="1" outlineLevel="1">
      <c r="A330" s="81">
        <v>269</v>
      </c>
      <c r="B330" s="5" t="s">
        <v>2057</v>
      </c>
      <c r="C330" s="41" t="s">
        <v>2058</v>
      </c>
      <c r="D330" s="1" t="s">
        <v>2059</v>
      </c>
      <c r="E330" s="80" t="s">
        <v>117</v>
      </c>
      <c r="F330" s="80">
        <v>10</v>
      </c>
      <c r="G330" s="1"/>
      <c r="H330" s="11" t="s">
        <v>43</v>
      </c>
      <c r="I330" s="198"/>
      <c r="J330" s="240"/>
      <c r="K330" s="362" t="s">
        <v>2060</v>
      </c>
      <c r="L330" s="2" t="s">
        <v>2058</v>
      </c>
      <c r="M330" s="314" t="s">
        <v>45</v>
      </c>
      <c r="N330" s="240"/>
      <c r="O330" s="81">
        <v>259</v>
      </c>
      <c r="P330" s="81">
        <v>255</v>
      </c>
      <c r="Q330" s="41" t="s">
        <v>2058</v>
      </c>
      <c r="R330" s="41" t="s">
        <v>2061</v>
      </c>
      <c r="S330" s="80"/>
      <c r="T330" s="80" t="s">
        <v>117</v>
      </c>
      <c r="U330" s="80">
        <v>10</v>
      </c>
      <c r="V330" s="41" t="s">
        <v>119</v>
      </c>
      <c r="W330" s="558" t="s">
        <v>1642</v>
      </c>
      <c r="X330" s="548"/>
      <c r="Y330" s="558" t="s">
        <v>2057</v>
      </c>
      <c r="Z330" s="21"/>
      <c r="AA330" s="51" t="s">
        <v>43</v>
      </c>
      <c r="AB330" s="255"/>
      <c r="AC330" s="240"/>
      <c r="AD330" s="81">
        <v>242</v>
      </c>
      <c r="AE330" s="1" t="s">
        <v>2062</v>
      </c>
      <c r="AF330" s="1" t="s">
        <v>2062</v>
      </c>
      <c r="AG330" s="11" t="s">
        <v>63</v>
      </c>
      <c r="AH330" s="11" t="s">
        <v>117</v>
      </c>
      <c r="AI330" s="11" t="s">
        <v>120</v>
      </c>
      <c r="AJ330" s="80">
        <v>10</v>
      </c>
      <c r="AK330" s="1" t="s">
        <v>119</v>
      </c>
      <c r="AL330" s="1" t="s">
        <v>2063</v>
      </c>
      <c r="AM330" s="59"/>
      <c r="AN330" s="5"/>
      <c r="AO330" s="21"/>
      <c r="AP330" s="241"/>
      <c r="AQ330" s="242"/>
      <c r="AS330" s="81">
        <v>242</v>
      </c>
      <c r="AT330" s="1" t="s">
        <v>2062</v>
      </c>
      <c r="AU330" s="1" t="s">
        <v>2062</v>
      </c>
      <c r="AV330" s="11" t="s">
        <v>63</v>
      </c>
      <c r="AW330" s="11" t="s">
        <v>117</v>
      </c>
      <c r="AX330" s="11" t="s">
        <v>120</v>
      </c>
      <c r="AY330" s="80">
        <v>10</v>
      </c>
      <c r="AZ330" s="1" t="s">
        <v>119</v>
      </c>
      <c r="BA330" s="1" t="s">
        <v>2063</v>
      </c>
      <c r="BB330" s="59"/>
      <c r="BC330" s="5"/>
      <c r="BD330" s="21"/>
      <c r="BE330" s="216"/>
      <c r="BF330" s="260"/>
      <c r="BG330" s="171" t="s">
        <v>2064</v>
      </c>
    </row>
    <row r="331" spans="1:59" ht="26" hidden="1" outlineLevel="1">
      <c r="A331" s="81">
        <v>270</v>
      </c>
      <c r="B331" s="17" t="s">
        <v>2065</v>
      </c>
      <c r="C331" s="41" t="s">
        <v>2066</v>
      </c>
      <c r="D331" s="1" t="s">
        <v>2067</v>
      </c>
      <c r="E331" s="80" t="s">
        <v>254</v>
      </c>
      <c r="F331" s="80" t="s">
        <v>925</v>
      </c>
      <c r="G331" s="6"/>
      <c r="H331" s="11" t="s">
        <v>43</v>
      </c>
      <c r="I331" s="198"/>
      <c r="J331" s="240"/>
      <c r="K331" s="362" t="s">
        <v>2068</v>
      </c>
      <c r="L331" s="15" t="s">
        <v>2066</v>
      </c>
      <c r="M331" s="314" t="s">
        <v>45</v>
      </c>
      <c r="N331" s="240"/>
      <c r="O331" s="81">
        <v>260</v>
      </c>
      <c r="P331" s="81">
        <v>256</v>
      </c>
      <c r="Q331" s="47" t="s">
        <v>2066</v>
      </c>
      <c r="R331" s="41" t="s">
        <v>2067</v>
      </c>
      <c r="S331" s="80"/>
      <c r="T331" s="80" t="s">
        <v>254</v>
      </c>
      <c r="U331" s="80" t="s">
        <v>925</v>
      </c>
      <c r="V331" s="44"/>
      <c r="W331" s="557" t="s">
        <v>2069</v>
      </c>
      <c r="X331" s="548"/>
      <c r="Y331" s="557" t="s">
        <v>2065</v>
      </c>
      <c r="Z331" s="36"/>
      <c r="AA331" s="51" t="s">
        <v>43</v>
      </c>
      <c r="AB331" s="255"/>
      <c r="AC331" s="240"/>
      <c r="AD331" s="81">
        <v>243</v>
      </c>
      <c r="AE331" s="29" t="s">
        <v>2066</v>
      </c>
      <c r="AF331" s="1" t="s">
        <v>2070</v>
      </c>
      <c r="AG331" s="11" t="s">
        <v>63</v>
      </c>
      <c r="AH331" s="11" t="s">
        <v>254</v>
      </c>
      <c r="AI331" s="11" t="s">
        <v>64</v>
      </c>
      <c r="AJ331" s="80" t="s">
        <v>925</v>
      </c>
      <c r="AK331" s="6"/>
      <c r="AL331" s="1"/>
      <c r="AM331" s="59"/>
      <c r="AN331" s="17" t="s">
        <v>2066</v>
      </c>
      <c r="AO331" s="36"/>
      <c r="AP331" s="241" t="s">
        <v>43</v>
      </c>
      <c r="AQ331" s="242"/>
      <c r="AS331" s="81">
        <v>243</v>
      </c>
      <c r="AT331" s="29" t="s">
        <v>2066</v>
      </c>
      <c r="AU331" s="1" t="s">
        <v>2070</v>
      </c>
      <c r="AV331" s="11" t="s">
        <v>63</v>
      </c>
      <c r="AW331" s="11" t="s">
        <v>254</v>
      </c>
      <c r="AX331" s="11" t="s">
        <v>64</v>
      </c>
      <c r="AY331" s="80" t="s">
        <v>925</v>
      </c>
      <c r="AZ331" s="6"/>
      <c r="BA331" s="1"/>
      <c r="BB331" s="59"/>
      <c r="BC331" s="17" t="s">
        <v>2066</v>
      </c>
      <c r="BD331" s="36"/>
      <c r="BE331" s="216"/>
      <c r="BF331" s="260"/>
      <c r="BG331" s="176" t="s">
        <v>2071</v>
      </c>
    </row>
    <row r="332" spans="1:59" ht="26" hidden="1" outlineLevel="1">
      <c r="A332" s="81">
        <v>271</v>
      </c>
      <c r="B332" s="5" t="s">
        <v>2072</v>
      </c>
      <c r="C332" s="41" t="s">
        <v>2073</v>
      </c>
      <c r="D332" s="41" t="s">
        <v>2053</v>
      </c>
      <c r="E332" s="80" t="s">
        <v>41</v>
      </c>
      <c r="F332" s="80">
        <v>10</v>
      </c>
      <c r="G332" s="6" t="s">
        <v>2074</v>
      </c>
      <c r="H332" s="11" t="s">
        <v>43</v>
      </c>
      <c r="I332" s="198"/>
      <c r="J332" s="240"/>
      <c r="K332" s="362"/>
      <c r="L332" s="4"/>
      <c r="M332" s="314" t="s">
        <v>45</v>
      </c>
      <c r="N332" s="240"/>
      <c r="O332" s="81">
        <v>261</v>
      </c>
      <c r="P332" s="81">
        <v>257</v>
      </c>
      <c r="Q332" s="41" t="s">
        <v>2073</v>
      </c>
      <c r="R332" s="41" t="s">
        <v>2053</v>
      </c>
      <c r="S332" s="80"/>
      <c r="T332" s="80" t="s">
        <v>41</v>
      </c>
      <c r="U332" s="80">
        <v>10</v>
      </c>
      <c r="V332" s="44"/>
      <c r="W332" s="558" t="s">
        <v>2075</v>
      </c>
      <c r="X332" s="548"/>
      <c r="Y332" s="558" t="s">
        <v>2072</v>
      </c>
      <c r="Z332" s="21"/>
      <c r="AA332" s="51" t="s">
        <v>43</v>
      </c>
      <c r="AB332" s="255"/>
      <c r="AC332" s="240"/>
      <c r="AD332" s="81">
        <v>244</v>
      </c>
      <c r="AE332" s="1" t="s">
        <v>2076</v>
      </c>
      <c r="AF332" s="1" t="s">
        <v>2053</v>
      </c>
      <c r="AG332" s="11" t="s">
        <v>63</v>
      </c>
      <c r="AH332" s="11" t="s">
        <v>41</v>
      </c>
      <c r="AI332" s="11" t="s">
        <v>64</v>
      </c>
      <c r="AJ332" s="80">
        <v>10</v>
      </c>
      <c r="AK332" s="6"/>
      <c r="AL332" s="1"/>
      <c r="AM332" s="59"/>
      <c r="AN332" s="5"/>
      <c r="AO332" s="21"/>
      <c r="AP332" s="241"/>
      <c r="AQ332" s="242"/>
      <c r="AS332" s="81">
        <v>244</v>
      </c>
      <c r="AT332" s="1" t="s">
        <v>2076</v>
      </c>
      <c r="AU332" s="1" t="s">
        <v>2053</v>
      </c>
      <c r="AV332" s="11" t="s">
        <v>63</v>
      </c>
      <c r="AW332" s="11" t="s">
        <v>41</v>
      </c>
      <c r="AX332" s="11" t="s">
        <v>64</v>
      </c>
      <c r="AY332" s="80">
        <v>10</v>
      </c>
      <c r="AZ332" s="6"/>
      <c r="BA332" s="1"/>
      <c r="BB332" s="59"/>
      <c r="BC332" s="5"/>
      <c r="BD332" s="21"/>
      <c r="BE332" s="216"/>
      <c r="BF332" s="260"/>
      <c r="BG332" s="171" t="s">
        <v>2077</v>
      </c>
    </row>
    <row r="333" spans="1:59" ht="39" hidden="1" outlineLevel="1">
      <c r="A333" s="81">
        <v>272</v>
      </c>
      <c r="B333" s="5" t="s">
        <v>2078</v>
      </c>
      <c r="C333" s="41" t="s">
        <v>2079</v>
      </c>
      <c r="D333" s="41" t="s">
        <v>2080</v>
      </c>
      <c r="E333" s="80" t="s">
        <v>117</v>
      </c>
      <c r="F333" s="80">
        <v>10</v>
      </c>
      <c r="G333" s="1"/>
      <c r="H333" s="11" t="s">
        <v>43</v>
      </c>
      <c r="I333" s="198"/>
      <c r="J333" s="240"/>
      <c r="K333" s="362" t="s">
        <v>2081</v>
      </c>
      <c r="L333" s="2" t="s">
        <v>2079</v>
      </c>
      <c r="M333" s="314" t="s">
        <v>45</v>
      </c>
      <c r="N333" s="240"/>
      <c r="O333" s="81">
        <v>262</v>
      </c>
      <c r="P333" s="81">
        <v>258</v>
      </c>
      <c r="Q333" s="41" t="s">
        <v>2079</v>
      </c>
      <c r="R333" s="41" t="s">
        <v>2082</v>
      </c>
      <c r="S333" s="80"/>
      <c r="T333" s="80" t="s">
        <v>117</v>
      </c>
      <c r="U333" s="80">
        <v>10</v>
      </c>
      <c r="V333" s="41" t="s">
        <v>119</v>
      </c>
      <c r="W333" s="558" t="s">
        <v>1642</v>
      </c>
      <c r="X333" s="548"/>
      <c r="Y333" s="558" t="s">
        <v>2078</v>
      </c>
      <c r="Z333" s="21"/>
      <c r="AA333" s="51" t="s">
        <v>43</v>
      </c>
      <c r="AB333" s="255"/>
      <c r="AC333" s="240"/>
      <c r="AD333" s="81">
        <v>245</v>
      </c>
      <c r="AE333" s="1" t="s">
        <v>2083</v>
      </c>
      <c r="AF333" s="1" t="s">
        <v>2084</v>
      </c>
      <c r="AG333" s="11" t="s">
        <v>63</v>
      </c>
      <c r="AH333" s="11" t="s">
        <v>117</v>
      </c>
      <c r="AI333" s="11" t="s">
        <v>120</v>
      </c>
      <c r="AJ333" s="80">
        <v>10</v>
      </c>
      <c r="AK333" s="1" t="s">
        <v>119</v>
      </c>
      <c r="AL333" s="1" t="s">
        <v>2085</v>
      </c>
      <c r="AM333" s="59"/>
      <c r="AN333" s="5"/>
      <c r="AO333" s="21"/>
      <c r="AP333" s="241"/>
      <c r="AQ333" s="242"/>
      <c r="AS333" s="81">
        <v>245</v>
      </c>
      <c r="AT333" s="1" t="s">
        <v>2083</v>
      </c>
      <c r="AU333" s="1" t="s">
        <v>2084</v>
      </c>
      <c r="AV333" s="11" t="s">
        <v>63</v>
      </c>
      <c r="AW333" s="11" t="s">
        <v>117</v>
      </c>
      <c r="AX333" s="11" t="s">
        <v>120</v>
      </c>
      <c r="AY333" s="80">
        <v>10</v>
      </c>
      <c r="AZ333" s="1" t="s">
        <v>119</v>
      </c>
      <c r="BA333" s="1" t="s">
        <v>2085</v>
      </c>
      <c r="BB333" s="59"/>
      <c r="BC333" s="5"/>
      <c r="BD333" s="21"/>
      <c r="BE333" s="216"/>
      <c r="BF333" s="260"/>
      <c r="BG333" s="171" t="s">
        <v>2086</v>
      </c>
    </row>
    <row r="334" spans="1:59" ht="39" hidden="1" outlineLevel="1">
      <c r="A334" s="81">
        <v>273</v>
      </c>
      <c r="B334" s="17" t="s">
        <v>2087</v>
      </c>
      <c r="C334" s="41" t="s">
        <v>2088</v>
      </c>
      <c r="D334" s="41" t="s">
        <v>2089</v>
      </c>
      <c r="E334" s="80" t="s">
        <v>254</v>
      </c>
      <c r="F334" s="80" t="s">
        <v>925</v>
      </c>
      <c r="G334" s="6"/>
      <c r="H334" s="11" t="s">
        <v>43</v>
      </c>
      <c r="I334" s="198"/>
      <c r="J334" s="240"/>
      <c r="K334" s="362" t="s">
        <v>2090</v>
      </c>
      <c r="L334" s="15" t="s">
        <v>2088</v>
      </c>
      <c r="M334" s="314" t="s">
        <v>45</v>
      </c>
      <c r="N334" s="240"/>
      <c r="O334" s="81">
        <v>263</v>
      </c>
      <c r="P334" s="81">
        <v>259</v>
      </c>
      <c r="Q334" s="47" t="s">
        <v>2088</v>
      </c>
      <c r="R334" s="41" t="s">
        <v>2089</v>
      </c>
      <c r="S334" s="80"/>
      <c r="T334" s="80" t="s">
        <v>254</v>
      </c>
      <c r="U334" s="80" t="s">
        <v>925</v>
      </c>
      <c r="V334" s="44"/>
      <c r="W334" s="557" t="s">
        <v>2091</v>
      </c>
      <c r="X334" s="548"/>
      <c r="Y334" s="557" t="s">
        <v>2087</v>
      </c>
      <c r="Z334" s="36"/>
      <c r="AA334" s="51" t="s">
        <v>43</v>
      </c>
      <c r="AB334" s="255"/>
      <c r="AC334" s="240"/>
      <c r="AD334" s="81">
        <v>246</v>
      </c>
      <c r="AE334" s="29" t="s">
        <v>2088</v>
      </c>
      <c r="AF334" s="1" t="s">
        <v>2092</v>
      </c>
      <c r="AG334" s="11" t="s">
        <v>63</v>
      </c>
      <c r="AH334" s="11" t="s">
        <v>254</v>
      </c>
      <c r="AI334" s="11" t="s">
        <v>64</v>
      </c>
      <c r="AJ334" s="80" t="s">
        <v>925</v>
      </c>
      <c r="AK334" s="6"/>
      <c r="AL334" s="1"/>
      <c r="AM334" s="59"/>
      <c r="AN334" s="17" t="s">
        <v>2093</v>
      </c>
      <c r="AO334" s="36"/>
      <c r="AP334" s="241" t="s">
        <v>43</v>
      </c>
      <c r="AQ334" s="242"/>
      <c r="AS334" s="81">
        <v>246</v>
      </c>
      <c r="AT334" s="29" t="s">
        <v>2088</v>
      </c>
      <c r="AU334" s="1" t="s">
        <v>2092</v>
      </c>
      <c r="AV334" s="11" t="s">
        <v>63</v>
      </c>
      <c r="AW334" s="11" t="s">
        <v>254</v>
      </c>
      <c r="AX334" s="11" t="s">
        <v>64</v>
      </c>
      <c r="AY334" s="80" t="s">
        <v>925</v>
      </c>
      <c r="AZ334" s="6"/>
      <c r="BA334" s="1"/>
      <c r="BB334" s="59"/>
      <c r="BC334" s="17" t="s">
        <v>2093</v>
      </c>
      <c r="BD334" s="36"/>
      <c r="BE334" s="216"/>
      <c r="BF334" s="260"/>
      <c r="BG334" s="176" t="s">
        <v>2094</v>
      </c>
    </row>
    <row r="335" spans="1:59" ht="27.75" hidden="1" customHeight="1" outlineLevel="1">
      <c r="A335" s="81">
        <v>274</v>
      </c>
      <c r="B335" s="5" t="s">
        <v>2095</v>
      </c>
      <c r="C335" s="41" t="s">
        <v>2096</v>
      </c>
      <c r="D335" s="41" t="s">
        <v>2053</v>
      </c>
      <c r="E335" s="80" t="s">
        <v>41</v>
      </c>
      <c r="F335" s="80">
        <v>10</v>
      </c>
      <c r="G335" s="6" t="s">
        <v>2074</v>
      </c>
      <c r="H335" s="11" t="s">
        <v>43</v>
      </c>
      <c r="I335" s="198"/>
      <c r="J335" s="240"/>
      <c r="K335" s="362"/>
      <c r="L335" s="4"/>
      <c r="M335" s="314" t="s">
        <v>45</v>
      </c>
      <c r="N335" s="240"/>
      <c r="O335" s="81">
        <v>264</v>
      </c>
      <c r="P335" s="81">
        <v>260</v>
      </c>
      <c r="Q335" s="41" t="s">
        <v>2096</v>
      </c>
      <c r="R335" s="41" t="s">
        <v>2053</v>
      </c>
      <c r="S335" s="80"/>
      <c r="T335" s="80" t="s">
        <v>41</v>
      </c>
      <c r="U335" s="80">
        <v>10</v>
      </c>
      <c r="V335" s="44"/>
      <c r="W335" s="558" t="s">
        <v>2075</v>
      </c>
      <c r="X335" s="548"/>
      <c r="Y335" s="558" t="s">
        <v>2095</v>
      </c>
      <c r="Z335" s="21"/>
      <c r="AA335" s="51" t="s">
        <v>43</v>
      </c>
      <c r="AB335" s="255"/>
      <c r="AC335" s="240"/>
      <c r="AD335" s="81">
        <v>247</v>
      </c>
      <c r="AE335" s="1" t="s">
        <v>2097</v>
      </c>
      <c r="AF335" s="1" t="s">
        <v>2053</v>
      </c>
      <c r="AG335" s="11" t="s">
        <v>63</v>
      </c>
      <c r="AH335" s="11" t="s">
        <v>41</v>
      </c>
      <c r="AI335" s="11" t="s">
        <v>64</v>
      </c>
      <c r="AJ335" s="80">
        <v>10</v>
      </c>
      <c r="AK335" s="6"/>
      <c r="AL335" s="1"/>
      <c r="AM335" s="59"/>
      <c r="AN335" s="5"/>
      <c r="AO335" s="21"/>
      <c r="AP335" s="241"/>
      <c r="AQ335" s="242"/>
      <c r="AS335" s="81">
        <v>247</v>
      </c>
      <c r="AT335" s="1" t="s">
        <v>2097</v>
      </c>
      <c r="AU335" s="1" t="s">
        <v>2053</v>
      </c>
      <c r="AV335" s="11" t="s">
        <v>63</v>
      </c>
      <c r="AW335" s="11" t="s">
        <v>41</v>
      </c>
      <c r="AX335" s="11" t="s">
        <v>64</v>
      </c>
      <c r="AY335" s="80">
        <v>10</v>
      </c>
      <c r="AZ335" s="6"/>
      <c r="BA335" s="1"/>
      <c r="BB335" s="59"/>
      <c r="BC335" s="5"/>
      <c r="BD335" s="21"/>
      <c r="BE335" s="216"/>
      <c r="BF335" s="260"/>
      <c r="BG335" s="171" t="s">
        <v>2098</v>
      </c>
    </row>
    <row r="336" spans="1:59" ht="39" hidden="1" outlineLevel="1">
      <c r="A336" s="81">
        <v>275</v>
      </c>
      <c r="B336" s="5" t="s">
        <v>2099</v>
      </c>
      <c r="C336" s="41" t="s">
        <v>2100</v>
      </c>
      <c r="D336" s="41" t="s">
        <v>2101</v>
      </c>
      <c r="E336" s="80" t="s">
        <v>117</v>
      </c>
      <c r="F336" s="80">
        <v>10</v>
      </c>
      <c r="G336" s="1"/>
      <c r="H336" s="11" t="s">
        <v>43</v>
      </c>
      <c r="I336" s="198"/>
      <c r="J336" s="240"/>
      <c r="K336" s="362" t="s">
        <v>2102</v>
      </c>
      <c r="L336" s="2" t="s">
        <v>2100</v>
      </c>
      <c r="M336" s="314" t="s">
        <v>45</v>
      </c>
      <c r="N336" s="240"/>
      <c r="O336" s="81">
        <v>265</v>
      </c>
      <c r="P336" s="81">
        <v>261</v>
      </c>
      <c r="Q336" s="41" t="s">
        <v>2100</v>
      </c>
      <c r="R336" s="41" t="s">
        <v>2103</v>
      </c>
      <c r="S336" s="80"/>
      <c r="T336" s="80" t="s">
        <v>117</v>
      </c>
      <c r="U336" s="80">
        <v>10</v>
      </c>
      <c r="V336" s="41" t="s">
        <v>119</v>
      </c>
      <c r="W336" s="558" t="s">
        <v>1642</v>
      </c>
      <c r="X336" s="548"/>
      <c r="Y336" s="558" t="s">
        <v>2099</v>
      </c>
      <c r="Z336" s="21"/>
      <c r="AA336" s="51" t="s">
        <v>43</v>
      </c>
      <c r="AB336" s="255"/>
      <c r="AC336" s="240"/>
      <c r="AD336" s="81">
        <v>248</v>
      </c>
      <c r="AE336" s="1" t="s">
        <v>2104</v>
      </c>
      <c r="AF336" s="1" t="s">
        <v>2105</v>
      </c>
      <c r="AG336" s="11" t="s">
        <v>63</v>
      </c>
      <c r="AH336" s="11" t="s">
        <v>117</v>
      </c>
      <c r="AI336" s="11" t="s">
        <v>120</v>
      </c>
      <c r="AJ336" s="80">
        <v>10</v>
      </c>
      <c r="AK336" s="1" t="s">
        <v>119</v>
      </c>
      <c r="AL336" s="1" t="s">
        <v>2106</v>
      </c>
      <c r="AM336" s="59"/>
      <c r="AN336" s="5"/>
      <c r="AO336" s="21"/>
      <c r="AP336" s="241"/>
      <c r="AQ336" s="242"/>
      <c r="AS336" s="81">
        <v>248</v>
      </c>
      <c r="AT336" s="1" t="s">
        <v>2104</v>
      </c>
      <c r="AU336" s="1" t="s">
        <v>2105</v>
      </c>
      <c r="AV336" s="11" t="s">
        <v>63</v>
      </c>
      <c r="AW336" s="11" t="s">
        <v>117</v>
      </c>
      <c r="AX336" s="11" t="s">
        <v>120</v>
      </c>
      <c r="AY336" s="80">
        <v>10</v>
      </c>
      <c r="AZ336" s="1" t="s">
        <v>119</v>
      </c>
      <c r="BA336" s="1" t="s">
        <v>2106</v>
      </c>
      <c r="BB336" s="59"/>
      <c r="BC336" s="5"/>
      <c r="BD336" s="21"/>
      <c r="BE336" s="216"/>
      <c r="BF336" s="260"/>
      <c r="BG336" s="171" t="s">
        <v>2107</v>
      </c>
    </row>
    <row r="337" spans="1:59" ht="39" hidden="1" outlineLevel="1">
      <c r="A337" s="81">
        <v>276</v>
      </c>
      <c r="B337" s="5" t="s">
        <v>2108</v>
      </c>
      <c r="C337" s="41" t="s">
        <v>2109</v>
      </c>
      <c r="D337" s="41" t="s">
        <v>2110</v>
      </c>
      <c r="E337" s="80" t="s">
        <v>254</v>
      </c>
      <c r="F337" s="80" t="s">
        <v>925</v>
      </c>
      <c r="G337" s="6"/>
      <c r="H337" s="11" t="s">
        <v>190</v>
      </c>
      <c r="I337" s="198">
        <v>2017</v>
      </c>
      <c r="J337" s="240"/>
      <c r="K337" s="362" t="s">
        <v>2111</v>
      </c>
      <c r="L337" s="15" t="s">
        <v>2112</v>
      </c>
      <c r="M337" s="314" t="s">
        <v>45</v>
      </c>
      <c r="N337" s="240"/>
      <c r="O337" s="81">
        <v>266</v>
      </c>
      <c r="P337" s="81">
        <v>262</v>
      </c>
      <c r="Q337" s="47" t="s">
        <v>2109</v>
      </c>
      <c r="R337" s="41" t="s">
        <v>2110</v>
      </c>
      <c r="S337" s="80"/>
      <c r="T337" s="80" t="s">
        <v>254</v>
      </c>
      <c r="U337" s="80" t="s">
        <v>925</v>
      </c>
      <c r="V337" s="44"/>
      <c r="W337" s="558" t="s">
        <v>2113</v>
      </c>
      <c r="X337" s="548"/>
      <c r="Y337" s="558" t="s">
        <v>2114</v>
      </c>
      <c r="Z337" s="21"/>
      <c r="AA337" s="51" t="s">
        <v>43</v>
      </c>
      <c r="AB337" s="255"/>
      <c r="AC337" s="240"/>
      <c r="AD337" s="81">
        <v>249</v>
      </c>
      <c r="AE337" s="29" t="s">
        <v>2109</v>
      </c>
      <c r="AF337" s="1" t="s">
        <v>2115</v>
      </c>
      <c r="AG337" s="11" t="s">
        <v>63</v>
      </c>
      <c r="AH337" s="11" t="s">
        <v>254</v>
      </c>
      <c r="AI337" s="11" t="s">
        <v>64</v>
      </c>
      <c r="AJ337" s="80" t="s">
        <v>925</v>
      </c>
      <c r="AK337" s="6"/>
      <c r="AL337" s="1"/>
      <c r="AM337" s="59"/>
      <c r="AN337" s="5" t="s">
        <v>2116</v>
      </c>
      <c r="AO337" s="21"/>
      <c r="AP337" s="241" t="s">
        <v>43</v>
      </c>
      <c r="AQ337" s="242"/>
      <c r="AS337" s="81">
        <v>249</v>
      </c>
      <c r="AT337" s="29" t="s">
        <v>2109</v>
      </c>
      <c r="AU337" s="1" t="s">
        <v>2115</v>
      </c>
      <c r="AV337" s="11" t="s">
        <v>63</v>
      </c>
      <c r="AW337" s="11" t="s">
        <v>254</v>
      </c>
      <c r="AX337" s="11" t="s">
        <v>64</v>
      </c>
      <c r="AY337" s="80" t="s">
        <v>925</v>
      </c>
      <c r="AZ337" s="6"/>
      <c r="BA337" s="1"/>
      <c r="BB337" s="59"/>
      <c r="BC337" s="5" t="s">
        <v>2116</v>
      </c>
      <c r="BD337" s="21"/>
      <c r="BE337" s="216"/>
      <c r="BF337" s="260"/>
      <c r="BG337" s="176" t="s">
        <v>2117</v>
      </c>
    </row>
    <row r="338" spans="1:59" ht="39" hidden="1" outlineLevel="1">
      <c r="A338" s="81">
        <v>277</v>
      </c>
      <c r="B338" s="5" t="s">
        <v>2118</v>
      </c>
      <c r="C338" s="41" t="s">
        <v>2119</v>
      </c>
      <c r="D338" s="41" t="s">
        <v>2120</v>
      </c>
      <c r="E338" s="80" t="s">
        <v>254</v>
      </c>
      <c r="F338" s="80" t="s">
        <v>925</v>
      </c>
      <c r="G338" s="6"/>
      <c r="H338" s="11" t="s">
        <v>190</v>
      </c>
      <c r="I338" s="198">
        <v>2017</v>
      </c>
      <c r="J338" s="240"/>
      <c r="K338" s="362" t="s">
        <v>2111</v>
      </c>
      <c r="L338" s="15" t="s">
        <v>2112</v>
      </c>
      <c r="M338" s="314" t="s">
        <v>45</v>
      </c>
      <c r="N338" s="240"/>
      <c r="O338" s="81">
        <v>267</v>
      </c>
      <c r="P338" s="81">
        <v>263</v>
      </c>
      <c r="Q338" s="47" t="s">
        <v>2119</v>
      </c>
      <c r="R338" s="41" t="s">
        <v>2120</v>
      </c>
      <c r="S338" s="80"/>
      <c r="T338" s="80" t="s">
        <v>254</v>
      </c>
      <c r="U338" s="80" t="s">
        <v>925</v>
      </c>
      <c r="V338" s="44"/>
      <c r="W338" s="558" t="s">
        <v>2121</v>
      </c>
      <c r="X338" s="548"/>
      <c r="Y338" s="558" t="s">
        <v>2122</v>
      </c>
      <c r="Z338" s="21"/>
      <c r="AA338" s="51" t="s">
        <v>43</v>
      </c>
      <c r="AB338" s="255"/>
      <c r="AC338" s="240"/>
      <c r="AD338" s="81">
        <v>250</v>
      </c>
      <c r="AE338" s="1" t="s">
        <v>2119</v>
      </c>
      <c r="AF338" s="1" t="s">
        <v>2123</v>
      </c>
      <c r="AG338" s="11" t="s">
        <v>63</v>
      </c>
      <c r="AH338" s="11" t="s">
        <v>254</v>
      </c>
      <c r="AI338" s="11" t="s">
        <v>64</v>
      </c>
      <c r="AJ338" s="80" t="s">
        <v>925</v>
      </c>
      <c r="AK338" s="6"/>
      <c r="AL338" s="1"/>
      <c r="AM338" s="59"/>
      <c r="AN338" s="5"/>
      <c r="AO338" s="21"/>
      <c r="AP338" s="241"/>
      <c r="AQ338" s="242"/>
      <c r="AS338" s="81">
        <v>250</v>
      </c>
      <c r="AT338" s="1" t="s">
        <v>2119</v>
      </c>
      <c r="AU338" s="1" t="s">
        <v>2123</v>
      </c>
      <c r="AV338" s="11" t="s">
        <v>63</v>
      </c>
      <c r="AW338" s="11" t="s">
        <v>254</v>
      </c>
      <c r="AX338" s="11" t="s">
        <v>64</v>
      </c>
      <c r="AY338" s="80" t="s">
        <v>925</v>
      </c>
      <c r="AZ338" s="6"/>
      <c r="BA338" s="1"/>
      <c r="BB338" s="59"/>
      <c r="BC338" s="5"/>
      <c r="BD338" s="21"/>
      <c r="BE338" s="216"/>
      <c r="BF338" s="260"/>
      <c r="BG338" s="171" t="s">
        <v>2124</v>
      </c>
    </row>
    <row r="339" spans="1:59" ht="26" hidden="1" outlineLevel="1">
      <c r="A339" s="81">
        <v>278</v>
      </c>
      <c r="B339" s="5" t="s">
        <v>2125</v>
      </c>
      <c r="C339" s="41" t="s">
        <v>2126</v>
      </c>
      <c r="D339" s="41" t="s">
        <v>2053</v>
      </c>
      <c r="E339" s="80" t="s">
        <v>41</v>
      </c>
      <c r="F339" s="80">
        <v>10</v>
      </c>
      <c r="G339" s="6" t="s">
        <v>2127</v>
      </c>
      <c r="H339" s="11" t="s">
        <v>190</v>
      </c>
      <c r="I339" s="198">
        <v>2017</v>
      </c>
      <c r="J339" s="240"/>
      <c r="K339" s="362"/>
      <c r="L339" s="4"/>
      <c r="M339" s="314" t="s">
        <v>45</v>
      </c>
      <c r="N339" s="240"/>
      <c r="O339" s="81">
        <v>268</v>
      </c>
      <c r="P339" s="81">
        <v>264</v>
      </c>
      <c r="Q339" s="41" t="s">
        <v>2126</v>
      </c>
      <c r="R339" s="41" t="s">
        <v>2053</v>
      </c>
      <c r="S339" s="80"/>
      <c r="T339" s="80" t="s">
        <v>41</v>
      </c>
      <c r="U339" s="80">
        <v>10</v>
      </c>
      <c r="V339" s="44"/>
      <c r="W339" s="558" t="s">
        <v>2128</v>
      </c>
      <c r="X339" s="548"/>
      <c r="Y339" s="558" t="s">
        <v>2129</v>
      </c>
      <c r="Z339" s="21"/>
      <c r="AA339" s="51" t="s">
        <v>43</v>
      </c>
      <c r="AB339" s="255"/>
      <c r="AC339" s="240"/>
      <c r="AD339" s="81">
        <v>251</v>
      </c>
      <c r="AE339" s="1" t="s">
        <v>2130</v>
      </c>
      <c r="AF339" s="1" t="s">
        <v>2053</v>
      </c>
      <c r="AG339" s="11" t="s">
        <v>63</v>
      </c>
      <c r="AH339" s="11" t="s">
        <v>41</v>
      </c>
      <c r="AI339" s="11" t="s">
        <v>64</v>
      </c>
      <c r="AJ339" s="80">
        <v>10</v>
      </c>
      <c r="AK339" s="6"/>
      <c r="AL339" s="1"/>
      <c r="AM339" s="59"/>
      <c r="AN339" s="5"/>
      <c r="AO339" s="21"/>
      <c r="AP339" s="241"/>
      <c r="AQ339" s="242"/>
      <c r="AS339" s="81">
        <v>251</v>
      </c>
      <c r="AT339" s="1" t="s">
        <v>2130</v>
      </c>
      <c r="AU339" s="1" t="s">
        <v>2053</v>
      </c>
      <c r="AV339" s="11" t="s">
        <v>63</v>
      </c>
      <c r="AW339" s="11" t="s">
        <v>41</v>
      </c>
      <c r="AX339" s="11" t="s">
        <v>64</v>
      </c>
      <c r="AY339" s="80">
        <v>10</v>
      </c>
      <c r="AZ339" s="6"/>
      <c r="BA339" s="1"/>
      <c r="BB339" s="59"/>
      <c r="BC339" s="5"/>
      <c r="BD339" s="21"/>
      <c r="BE339" s="216"/>
      <c r="BF339" s="260"/>
      <c r="BG339" s="171" t="s">
        <v>2131</v>
      </c>
    </row>
    <row r="340" spans="1:59" ht="39" hidden="1" outlineLevel="1">
      <c r="A340" s="81">
        <v>279</v>
      </c>
      <c r="B340" s="5" t="s">
        <v>2132</v>
      </c>
      <c r="C340" s="41" t="s">
        <v>2133</v>
      </c>
      <c r="D340" s="1" t="s">
        <v>2134</v>
      </c>
      <c r="E340" s="80" t="s">
        <v>117</v>
      </c>
      <c r="F340" s="80">
        <v>10</v>
      </c>
      <c r="G340" s="1"/>
      <c r="H340" s="11" t="s">
        <v>190</v>
      </c>
      <c r="I340" s="198">
        <v>2017</v>
      </c>
      <c r="J340" s="240"/>
      <c r="K340" s="362" t="s">
        <v>2135</v>
      </c>
      <c r="L340" s="2" t="s">
        <v>2133</v>
      </c>
      <c r="M340" s="314" t="s">
        <v>45</v>
      </c>
      <c r="N340" s="240"/>
      <c r="O340" s="81">
        <v>269</v>
      </c>
      <c r="P340" s="81">
        <v>265</v>
      </c>
      <c r="Q340" s="41" t="s">
        <v>2133</v>
      </c>
      <c r="R340" s="41" t="s">
        <v>2136</v>
      </c>
      <c r="S340" s="80"/>
      <c r="T340" s="80" t="s">
        <v>117</v>
      </c>
      <c r="U340" s="80">
        <v>10</v>
      </c>
      <c r="V340" s="41" t="s">
        <v>119</v>
      </c>
      <c r="W340" s="558" t="s">
        <v>1642</v>
      </c>
      <c r="X340" s="548"/>
      <c r="Y340" s="558" t="s">
        <v>2132</v>
      </c>
      <c r="Z340" s="21"/>
      <c r="AA340" s="51" t="s">
        <v>43</v>
      </c>
      <c r="AB340" s="255"/>
      <c r="AC340" s="240"/>
      <c r="AD340" s="81">
        <v>252</v>
      </c>
      <c r="AE340" s="1" t="s">
        <v>2137</v>
      </c>
      <c r="AF340" s="1" t="s">
        <v>2138</v>
      </c>
      <c r="AG340" s="11" t="s">
        <v>63</v>
      </c>
      <c r="AH340" s="11" t="s">
        <v>117</v>
      </c>
      <c r="AI340" s="11" t="s">
        <v>120</v>
      </c>
      <c r="AJ340" s="80">
        <v>10</v>
      </c>
      <c r="AK340" s="1" t="s">
        <v>119</v>
      </c>
      <c r="AL340" s="1" t="s">
        <v>2139</v>
      </c>
      <c r="AM340" s="59"/>
      <c r="AN340" s="5"/>
      <c r="AO340" s="21"/>
      <c r="AP340" s="241"/>
      <c r="AQ340" s="242"/>
      <c r="AS340" s="81">
        <v>252</v>
      </c>
      <c r="AT340" s="1" t="s">
        <v>2137</v>
      </c>
      <c r="AU340" s="1" t="s">
        <v>2138</v>
      </c>
      <c r="AV340" s="11" t="s">
        <v>63</v>
      </c>
      <c r="AW340" s="11" t="s">
        <v>117</v>
      </c>
      <c r="AX340" s="11" t="s">
        <v>120</v>
      </c>
      <c r="AY340" s="80">
        <v>10</v>
      </c>
      <c r="AZ340" s="1" t="s">
        <v>119</v>
      </c>
      <c r="BA340" s="1" t="s">
        <v>2139</v>
      </c>
      <c r="BB340" s="59"/>
      <c r="BC340" s="5"/>
      <c r="BD340" s="21"/>
      <c r="BE340" s="216"/>
      <c r="BF340" s="260"/>
      <c r="BG340" s="171" t="s">
        <v>2140</v>
      </c>
    </row>
    <row r="341" spans="1:59" ht="73.5" hidden="1" customHeight="1" outlineLevel="1">
      <c r="A341" s="81">
        <v>280</v>
      </c>
      <c r="B341" s="16" t="s">
        <v>2141</v>
      </c>
      <c r="C341" s="41" t="s">
        <v>2142</v>
      </c>
      <c r="D341" s="41" t="s">
        <v>2143</v>
      </c>
      <c r="E341" s="80" t="s">
        <v>41</v>
      </c>
      <c r="F341" s="80" t="s">
        <v>925</v>
      </c>
      <c r="G341" s="6" t="s">
        <v>2144</v>
      </c>
      <c r="H341" s="11" t="s">
        <v>43</v>
      </c>
      <c r="I341" s="198"/>
      <c r="J341" s="240"/>
      <c r="K341" s="362" t="s">
        <v>2145</v>
      </c>
      <c r="L341" s="15" t="s">
        <v>2146</v>
      </c>
      <c r="M341" s="314" t="s">
        <v>45</v>
      </c>
      <c r="N341" s="240"/>
      <c r="O341" s="81">
        <v>270</v>
      </c>
      <c r="P341" s="81">
        <v>266</v>
      </c>
      <c r="Q341" s="47" t="s">
        <v>2142</v>
      </c>
      <c r="R341" s="41" t="s">
        <v>2147</v>
      </c>
      <c r="S341" s="80"/>
      <c r="T341" s="80" t="s">
        <v>41</v>
      </c>
      <c r="U341" s="80" t="s">
        <v>925</v>
      </c>
      <c r="V341" s="44" t="s">
        <v>2148</v>
      </c>
      <c r="W341" s="44" t="s">
        <v>2149</v>
      </c>
      <c r="X341" s="548"/>
      <c r="Y341" s="559" t="s">
        <v>2141</v>
      </c>
      <c r="Z341" s="21"/>
      <c r="AA341" s="51" t="s">
        <v>43</v>
      </c>
      <c r="AB341" s="255"/>
      <c r="AC341" s="240"/>
      <c r="AD341" s="81">
        <v>253</v>
      </c>
      <c r="AE341" s="29" t="s">
        <v>2150</v>
      </c>
      <c r="AF341" s="29" t="s">
        <v>2151</v>
      </c>
      <c r="AG341" s="11" t="s">
        <v>63</v>
      </c>
      <c r="AH341" s="11" t="s">
        <v>41</v>
      </c>
      <c r="AI341" s="11" t="s">
        <v>64</v>
      </c>
      <c r="AJ341" s="80" t="s">
        <v>925</v>
      </c>
      <c r="AK341" s="6" t="s">
        <v>2152</v>
      </c>
      <c r="AL341" s="1"/>
      <c r="AM341" s="59"/>
      <c r="AN341" s="16" t="s">
        <v>2153</v>
      </c>
      <c r="AO341" s="21"/>
      <c r="AP341" s="241" t="s">
        <v>43</v>
      </c>
      <c r="AQ341" s="242"/>
      <c r="AS341" s="81">
        <v>253</v>
      </c>
      <c r="AT341" s="29" t="s">
        <v>2150</v>
      </c>
      <c r="AU341" s="29" t="s">
        <v>2151</v>
      </c>
      <c r="AV341" s="11" t="s">
        <v>63</v>
      </c>
      <c r="AW341" s="11" t="s">
        <v>41</v>
      </c>
      <c r="AX341" s="11" t="s">
        <v>64</v>
      </c>
      <c r="AY341" s="80" t="s">
        <v>925</v>
      </c>
      <c r="AZ341" s="6" t="s">
        <v>2152</v>
      </c>
      <c r="BA341" s="1"/>
      <c r="BB341" s="59"/>
      <c r="BC341" s="16" t="s">
        <v>2153</v>
      </c>
      <c r="BD341" s="21"/>
      <c r="BE341" s="216"/>
      <c r="BF341" s="260"/>
      <c r="BG341" s="176" t="s">
        <v>2154</v>
      </c>
    </row>
    <row r="342" spans="1:59" ht="104" hidden="1" outlineLevel="1">
      <c r="A342" s="81">
        <v>281</v>
      </c>
      <c r="B342" s="5" t="s">
        <v>2155</v>
      </c>
      <c r="C342" s="41" t="s">
        <v>2156</v>
      </c>
      <c r="D342" s="41" t="s">
        <v>2157</v>
      </c>
      <c r="E342" s="80" t="s">
        <v>117</v>
      </c>
      <c r="F342" s="80">
        <v>10</v>
      </c>
      <c r="G342" s="1"/>
      <c r="H342" s="11" t="s">
        <v>43</v>
      </c>
      <c r="I342" s="198"/>
      <c r="J342" s="240"/>
      <c r="K342" s="362" t="s">
        <v>2158</v>
      </c>
      <c r="L342" s="2" t="s">
        <v>2159</v>
      </c>
      <c r="M342" s="314" t="s">
        <v>45</v>
      </c>
      <c r="N342" s="240"/>
      <c r="O342" s="81">
        <v>271</v>
      </c>
      <c r="P342" s="81">
        <v>267</v>
      </c>
      <c r="Q342" s="41" t="s">
        <v>2160</v>
      </c>
      <c r="R342" s="41" t="s">
        <v>2161</v>
      </c>
      <c r="S342" s="80"/>
      <c r="T342" s="80" t="s">
        <v>117</v>
      </c>
      <c r="U342" s="80">
        <v>10</v>
      </c>
      <c r="V342" s="41" t="s">
        <v>119</v>
      </c>
      <c r="W342" s="558" t="s">
        <v>1642</v>
      </c>
      <c r="X342" s="548"/>
      <c r="Y342" s="558" t="s">
        <v>2155</v>
      </c>
      <c r="Z342" s="21"/>
      <c r="AA342" s="51" t="s">
        <v>43</v>
      </c>
      <c r="AB342" s="255"/>
      <c r="AC342" s="240"/>
      <c r="AD342" s="81">
        <v>254</v>
      </c>
      <c r="AE342" s="1" t="s">
        <v>2162</v>
      </c>
      <c r="AF342" s="1" t="s">
        <v>2163</v>
      </c>
      <c r="AG342" s="11" t="s">
        <v>63</v>
      </c>
      <c r="AH342" s="11" t="s">
        <v>117</v>
      </c>
      <c r="AI342" s="11" t="s">
        <v>120</v>
      </c>
      <c r="AJ342" s="80">
        <v>10</v>
      </c>
      <c r="AK342" s="1" t="s">
        <v>119</v>
      </c>
      <c r="AL342" s="142" t="s">
        <v>2164</v>
      </c>
      <c r="AM342" s="315"/>
      <c r="AN342" s="5"/>
      <c r="AO342" s="21"/>
      <c r="AP342" s="241"/>
      <c r="AQ342" s="242"/>
      <c r="AS342" s="81">
        <v>254</v>
      </c>
      <c r="AT342" s="1" t="s">
        <v>2162</v>
      </c>
      <c r="AU342" s="1" t="s">
        <v>2163</v>
      </c>
      <c r="AV342" s="11" t="s">
        <v>63</v>
      </c>
      <c r="AW342" s="11" t="s">
        <v>117</v>
      </c>
      <c r="AX342" s="11" t="s">
        <v>120</v>
      </c>
      <c r="AY342" s="80">
        <v>10</v>
      </c>
      <c r="AZ342" s="1" t="s">
        <v>119</v>
      </c>
      <c r="BA342" s="142" t="s">
        <v>2164</v>
      </c>
      <c r="BB342" s="315"/>
      <c r="BC342" s="5"/>
      <c r="BD342" s="21"/>
      <c r="BE342" s="216"/>
      <c r="BF342" s="260"/>
      <c r="BG342" s="171" t="s">
        <v>2165</v>
      </c>
    </row>
    <row r="343" spans="1:59" ht="84" hidden="1" customHeight="1" outlineLevel="1">
      <c r="A343" s="81">
        <v>282</v>
      </c>
      <c r="B343" s="16" t="s">
        <v>2166</v>
      </c>
      <c r="C343" s="41" t="s">
        <v>2167</v>
      </c>
      <c r="D343" s="41" t="s">
        <v>2168</v>
      </c>
      <c r="E343" s="80" t="s">
        <v>41</v>
      </c>
      <c r="F343" s="80" t="s">
        <v>925</v>
      </c>
      <c r="G343" s="6" t="s">
        <v>2169</v>
      </c>
      <c r="H343" s="11" t="s">
        <v>43</v>
      </c>
      <c r="I343" s="198"/>
      <c r="J343" s="240"/>
      <c r="K343" s="362" t="s">
        <v>2170</v>
      </c>
      <c r="L343" s="15" t="s">
        <v>2171</v>
      </c>
      <c r="M343" s="314" t="s">
        <v>45</v>
      </c>
      <c r="N343" s="240"/>
      <c r="O343" s="81">
        <v>272</v>
      </c>
      <c r="P343" s="81">
        <v>268</v>
      </c>
      <c r="Q343" s="47" t="s">
        <v>2167</v>
      </c>
      <c r="R343" s="41" t="s">
        <v>2172</v>
      </c>
      <c r="S343" s="80"/>
      <c r="T343" s="80" t="s">
        <v>41</v>
      </c>
      <c r="U343" s="80" t="s">
        <v>925</v>
      </c>
      <c r="V343" s="44" t="s">
        <v>2173</v>
      </c>
      <c r="W343" s="559"/>
      <c r="X343" s="548"/>
      <c r="Y343" s="559" t="s">
        <v>2166</v>
      </c>
      <c r="Z343" s="21"/>
      <c r="AA343" s="51" t="s">
        <v>43</v>
      </c>
      <c r="AB343" s="255"/>
      <c r="AC343" s="240"/>
      <c r="AD343" s="81">
        <v>255</v>
      </c>
      <c r="AE343" s="29" t="s">
        <v>2174</v>
      </c>
      <c r="AF343" s="1" t="s">
        <v>2175</v>
      </c>
      <c r="AG343" s="11" t="s">
        <v>63</v>
      </c>
      <c r="AH343" s="11" t="s">
        <v>41</v>
      </c>
      <c r="AI343" s="11" t="s">
        <v>64</v>
      </c>
      <c r="AJ343" s="80" t="s">
        <v>925</v>
      </c>
      <c r="AK343" s="6" t="s">
        <v>2176</v>
      </c>
      <c r="AL343" s="1" t="s">
        <v>2177</v>
      </c>
      <c r="AM343" s="59"/>
      <c r="AN343" s="16" t="s">
        <v>2178</v>
      </c>
      <c r="AO343" s="21"/>
      <c r="AP343" s="241" t="s">
        <v>43</v>
      </c>
      <c r="AQ343" s="242"/>
      <c r="AS343" s="81">
        <v>255</v>
      </c>
      <c r="AT343" s="29" t="s">
        <v>2174</v>
      </c>
      <c r="AU343" s="1" t="s">
        <v>2175</v>
      </c>
      <c r="AV343" s="11" t="s">
        <v>63</v>
      </c>
      <c r="AW343" s="11" t="s">
        <v>41</v>
      </c>
      <c r="AX343" s="11" t="s">
        <v>64</v>
      </c>
      <c r="AY343" s="80" t="s">
        <v>925</v>
      </c>
      <c r="AZ343" s="6" t="s">
        <v>2176</v>
      </c>
      <c r="BA343" s="1" t="s">
        <v>2177</v>
      </c>
      <c r="BB343" s="59"/>
      <c r="BC343" s="16" t="s">
        <v>2178</v>
      </c>
      <c r="BD343" s="21"/>
      <c r="BE343" s="216"/>
      <c r="BF343" s="260"/>
      <c r="BG343" s="176" t="s">
        <v>2179</v>
      </c>
    </row>
    <row r="344" spans="1:59" ht="52" hidden="1" outlineLevel="1">
      <c r="A344" s="81">
        <v>283</v>
      </c>
      <c r="B344" s="5" t="s">
        <v>2180</v>
      </c>
      <c r="C344" s="5" t="s">
        <v>2181</v>
      </c>
      <c r="D344" s="1" t="s">
        <v>2182</v>
      </c>
      <c r="E344" s="80" t="s">
        <v>117</v>
      </c>
      <c r="F344" s="80">
        <v>10</v>
      </c>
      <c r="G344" s="6"/>
      <c r="H344" s="11" t="s">
        <v>43</v>
      </c>
      <c r="I344" s="198"/>
      <c r="J344" s="240"/>
      <c r="K344" s="362" t="s">
        <v>2183</v>
      </c>
      <c r="L344" s="2" t="s">
        <v>2181</v>
      </c>
      <c r="M344" s="314" t="s">
        <v>45</v>
      </c>
      <c r="N344" s="240"/>
      <c r="O344" s="81">
        <v>273</v>
      </c>
      <c r="P344" s="81">
        <v>269</v>
      </c>
      <c r="Q344" s="558" t="s">
        <v>2181</v>
      </c>
      <c r="R344" s="41" t="s">
        <v>2184</v>
      </c>
      <c r="S344" s="80"/>
      <c r="T344" s="80" t="s">
        <v>117</v>
      </c>
      <c r="U344" s="80">
        <v>10</v>
      </c>
      <c r="V344" s="44" t="s">
        <v>119</v>
      </c>
      <c r="W344" s="558" t="s">
        <v>1642</v>
      </c>
      <c r="X344" s="548"/>
      <c r="Y344" s="558" t="s">
        <v>2180</v>
      </c>
      <c r="Z344" s="21"/>
      <c r="AA344" s="51" t="s">
        <v>43</v>
      </c>
      <c r="AB344" s="255"/>
      <c r="AC344" s="240"/>
      <c r="AD344" s="81">
        <v>256</v>
      </c>
      <c r="AE344" s="1" t="s">
        <v>2185</v>
      </c>
      <c r="AF344" s="1" t="s">
        <v>2186</v>
      </c>
      <c r="AG344" s="11" t="s">
        <v>63</v>
      </c>
      <c r="AH344" s="11" t="s">
        <v>117</v>
      </c>
      <c r="AI344" s="11" t="s">
        <v>120</v>
      </c>
      <c r="AJ344" s="80">
        <v>10</v>
      </c>
      <c r="AK344" s="6" t="s">
        <v>119</v>
      </c>
      <c r="AL344" s="1" t="s">
        <v>2187</v>
      </c>
      <c r="AM344" s="59"/>
      <c r="AN344" s="5"/>
      <c r="AO344" s="21"/>
      <c r="AP344" s="241"/>
      <c r="AQ344" s="242"/>
      <c r="AS344" s="81">
        <v>256</v>
      </c>
      <c r="AT344" s="1" t="s">
        <v>2185</v>
      </c>
      <c r="AU344" s="1" t="s">
        <v>2186</v>
      </c>
      <c r="AV344" s="11" t="s">
        <v>63</v>
      </c>
      <c r="AW344" s="11" t="s">
        <v>117</v>
      </c>
      <c r="AX344" s="11" t="s">
        <v>120</v>
      </c>
      <c r="AY344" s="80">
        <v>10</v>
      </c>
      <c r="AZ344" s="6" t="s">
        <v>119</v>
      </c>
      <c r="BA344" s="1" t="s">
        <v>2187</v>
      </c>
      <c r="BB344" s="59"/>
      <c r="BC344" s="5"/>
      <c r="BD344" s="21"/>
      <c r="BE344" s="216"/>
      <c r="BF344" s="260"/>
      <c r="BG344" s="171" t="s">
        <v>2188</v>
      </c>
    </row>
    <row r="345" spans="1:59" ht="63.75" hidden="1" customHeight="1" outlineLevel="1">
      <c r="A345" s="81">
        <v>284</v>
      </c>
      <c r="B345" s="5" t="s">
        <v>2189</v>
      </c>
      <c r="C345" s="5" t="s">
        <v>2190</v>
      </c>
      <c r="D345" s="41" t="s">
        <v>2191</v>
      </c>
      <c r="E345" s="80" t="s">
        <v>41</v>
      </c>
      <c r="F345" s="80" t="s">
        <v>925</v>
      </c>
      <c r="G345" s="6" t="s">
        <v>2192</v>
      </c>
      <c r="H345" s="11" t="s">
        <v>43</v>
      </c>
      <c r="I345" s="198"/>
      <c r="J345" s="240"/>
      <c r="K345" s="362" t="s">
        <v>2193</v>
      </c>
      <c r="L345" s="15" t="s">
        <v>2194</v>
      </c>
      <c r="M345" s="314" t="s">
        <v>45</v>
      </c>
      <c r="N345" s="240"/>
      <c r="O345" s="81">
        <v>274</v>
      </c>
      <c r="P345" s="81">
        <v>270</v>
      </c>
      <c r="Q345" s="560" t="s">
        <v>2190</v>
      </c>
      <c r="R345" s="41" t="s">
        <v>2191</v>
      </c>
      <c r="S345" s="80"/>
      <c r="T345" s="80" t="s">
        <v>41</v>
      </c>
      <c r="U345" s="80" t="s">
        <v>925</v>
      </c>
      <c r="V345" s="44" t="s">
        <v>2195</v>
      </c>
      <c r="W345" s="558" t="s">
        <v>2196</v>
      </c>
      <c r="X345" s="548"/>
      <c r="Y345" s="558" t="s">
        <v>2189</v>
      </c>
      <c r="Z345" s="21"/>
      <c r="AA345" s="51" t="s">
        <v>43</v>
      </c>
      <c r="AB345" s="255"/>
      <c r="AC345" s="240"/>
      <c r="AD345" s="81">
        <v>257</v>
      </c>
      <c r="AE345" s="29" t="s">
        <v>996</v>
      </c>
      <c r="AF345" s="1" t="s">
        <v>2197</v>
      </c>
      <c r="AG345" s="11" t="s">
        <v>63</v>
      </c>
      <c r="AH345" s="11" t="s">
        <v>41</v>
      </c>
      <c r="AI345" s="11" t="s">
        <v>64</v>
      </c>
      <c r="AJ345" s="80" t="s">
        <v>925</v>
      </c>
      <c r="AK345" s="6"/>
      <c r="AL345" s="1"/>
      <c r="AM345" s="59"/>
      <c r="AN345" s="5" t="s">
        <v>2198</v>
      </c>
      <c r="AO345" s="21"/>
      <c r="AP345" s="241" t="s">
        <v>43</v>
      </c>
      <c r="AQ345" s="242"/>
      <c r="AS345" s="81">
        <v>257</v>
      </c>
      <c r="AT345" s="29" t="s">
        <v>996</v>
      </c>
      <c r="AU345" s="1" t="s">
        <v>2197</v>
      </c>
      <c r="AV345" s="11" t="s">
        <v>63</v>
      </c>
      <c r="AW345" s="11" t="s">
        <v>41</v>
      </c>
      <c r="AX345" s="11" t="s">
        <v>64</v>
      </c>
      <c r="AY345" s="80" t="s">
        <v>925</v>
      </c>
      <c r="AZ345" s="6"/>
      <c r="BA345" s="1"/>
      <c r="BB345" s="59"/>
      <c r="BC345" s="5" t="s">
        <v>2198</v>
      </c>
      <c r="BD345" s="21"/>
      <c r="BE345" s="216"/>
      <c r="BF345" s="260"/>
      <c r="BG345" s="176" t="s">
        <v>2199</v>
      </c>
    </row>
    <row r="346" spans="1:59" ht="78" hidden="1" outlineLevel="1">
      <c r="A346" s="81">
        <v>285</v>
      </c>
      <c r="B346" s="5" t="s">
        <v>2200</v>
      </c>
      <c r="C346" s="41" t="s">
        <v>2201</v>
      </c>
      <c r="D346" s="1" t="s">
        <v>2202</v>
      </c>
      <c r="E346" s="80" t="s">
        <v>41</v>
      </c>
      <c r="F346" s="80" t="s">
        <v>589</v>
      </c>
      <c r="G346" s="11"/>
      <c r="H346" s="11" t="s">
        <v>43</v>
      </c>
      <c r="I346" s="198"/>
      <c r="J346" s="240"/>
      <c r="K346" s="362" t="s">
        <v>2193</v>
      </c>
      <c r="L346" s="15" t="s">
        <v>2194</v>
      </c>
      <c r="M346" s="314" t="s">
        <v>45</v>
      </c>
      <c r="N346" s="240"/>
      <c r="O346" s="81">
        <v>275</v>
      </c>
      <c r="P346" s="81">
        <v>271</v>
      </c>
      <c r="Q346" s="41" t="s">
        <v>2201</v>
      </c>
      <c r="R346" s="41" t="s">
        <v>2202</v>
      </c>
      <c r="S346" s="80"/>
      <c r="T346" s="80" t="s">
        <v>41</v>
      </c>
      <c r="U346" s="80" t="s">
        <v>589</v>
      </c>
      <c r="V346" s="80"/>
      <c r="W346" s="558"/>
      <c r="X346" s="548"/>
      <c r="Y346" s="558" t="s">
        <v>2200</v>
      </c>
      <c r="Z346" s="21"/>
      <c r="AA346" s="51" t="s">
        <v>43</v>
      </c>
      <c r="AB346" s="255"/>
      <c r="AC346" s="240"/>
      <c r="AD346" s="81">
        <v>258</v>
      </c>
      <c r="AE346" s="1" t="s">
        <v>2203</v>
      </c>
      <c r="AF346" s="1" t="s">
        <v>2204</v>
      </c>
      <c r="AG346" s="11" t="s">
        <v>63</v>
      </c>
      <c r="AH346" s="11" t="s">
        <v>41</v>
      </c>
      <c r="AI346" s="11" t="s">
        <v>64</v>
      </c>
      <c r="AJ346" s="80" t="s">
        <v>589</v>
      </c>
      <c r="AK346" s="11"/>
      <c r="AL346" s="1" t="s">
        <v>2205</v>
      </c>
      <c r="AM346" s="59"/>
      <c r="AN346" s="5"/>
      <c r="AO346" s="21"/>
      <c r="AP346" s="241"/>
      <c r="AQ346" s="242"/>
      <c r="AS346" s="81">
        <v>258</v>
      </c>
      <c r="AT346" s="1" t="s">
        <v>2203</v>
      </c>
      <c r="AU346" s="1" t="s">
        <v>2204</v>
      </c>
      <c r="AV346" s="11" t="s">
        <v>63</v>
      </c>
      <c r="AW346" s="11" t="s">
        <v>41</v>
      </c>
      <c r="AX346" s="11" t="s">
        <v>64</v>
      </c>
      <c r="AY346" s="80" t="s">
        <v>589</v>
      </c>
      <c r="AZ346" s="11"/>
      <c r="BA346" s="1" t="s">
        <v>2205</v>
      </c>
      <c r="BB346" s="59"/>
      <c r="BC346" s="5"/>
      <c r="BD346" s="21"/>
      <c r="BE346" s="216"/>
      <c r="BF346" s="260"/>
      <c r="BG346" s="171" t="s">
        <v>2206</v>
      </c>
    </row>
    <row r="347" spans="1:59" ht="78" hidden="1" outlineLevel="1">
      <c r="A347" s="81">
        <v>286</v>
      </c>
      <c r="B347" s="5" t="s">
        <v>2207</v>
      </c>
      <c r="C347" s="5" t="s">
        <v>2208</v>
      </c>
      <c r="D347" s="1" t="s">
        <v>2209</v>
      </c>
      <c r="E347" s="80" t="s">
        <v>117</v>
      </c>
      <c r="F347" s="80">
        <v>10</v>
      </c>
      <c r="G347" s="6"/>
      <c r="H347" s="11" t="s">
        <v>43</v>
      </c>
      <c r="I347" s="198"/>
      <c r="J347" s="240"/>
      <c r="K347" s="362" t="s">
        <v>2210</v>
      </c>
      <c r="L347" s="2" t="s">
        <v>2211</v>
      </c>
      <c r="M347" s="314" t="s">
        <v>45</v>
      </c>
      <c r="N347" s="240"/>
      <c r="O347" s="81">
        <v>276</v>
      </c>
      <c r="P347" s="81">
        <v>272</v>
      </c>
      <c r="Q347" s="558" t="s">
        <v>2208</v>
      </c>
      <c r="R347" s="41" t="s">
        <v>2212</v>
      </c>
      <c r="S347" s="80"/>
      <c r="T347" s="80" t="s">
        <v>117</v>
      </c>
      <c r="U347" s="80">
        <v>10</v>
      </c>
      <c r="V347" s="44" t="s">
        <v>119</v>
      </c>
      <c r="W347" s="558" t="s">
        <v>1642</v>
      </c>
      <c r="X347" s="548"/>
      <c r="Y347" s="558" t="s">
        <v>2207</v>
      </c>
      <c r="Z347" s="21"/>
      <c r="AA347" s="51" t="s">
        <v>43</v>
      </c>
      <c r="AB347" s="255"/>
      <c r="AC347" s="240"/>
      <c r="AD347" s="81">
        <v>259</v>
      </c>
      <c r="AE347" s="1" t="s">
        <v>2213</v>
      </c>
      <c r="AF347" s="1" t="s">
        <v>2214</v>
      </c>
      <c r="AG347" s="11" t="s">
        <v>63</v>
      </c>
      <c r="AH347" s="11" t="s">
        <v>117</v>
      </c>
      <c r="AI347" s="11" t="s">
        <v>120</v>
      </c>
      <c r="AJ347" s="80">
        <v>10</v>
      </c>
      <c r="AK347" s="11" t="s">
        <v>119</v>
      </c>
      <c r="AL347" s="1" t="s">
        <v>2215</v>
      </c>
      <c r="AM347" s="59"/>
      <c r="AN347" s="5"/>
      <c r="AO347" s="21"/>
      <c r="AP347" s="241"/>
      <c r="AQ347" s="242"/>
      <c r="AS347" s="81">
        <v>259</v>
      </c>
      <c r="AT347" s="1" t="s">
        <v>2213</v>
      </c>
      <c r="AU347" s="1" t="s">
        <v>2214</v>
      </c>
      <c r="AV347" s="11" t="s">
        <v>63</v>
      </c>
      <c r="AW347" s="11" t="s">
        <v>117</v>
      </c>
      <c r="AX347" s="11" t="s">
        <v>120</v>
      </c>
      <c r="AY347" s="80">
        <v>10</v>
      </c>
      <c r="AZ347" s="11" t="s">
        <v>119</v>
      </c>
      <c r="BA347" s="1" t="s">
        <v>2215</v>
      </c>
      <c r="BB347" s="59"/>
      <c r="BC347" s="5"/>
      <c r="BD347" s="21"/>
      <c r="BE347" s="216"/>
      <c r="BF347" s="260"/>
      <c r="BG347" s="171" t="s">
        <v>2216</v>
      </c>
    </row>
    <row r="348" spans="1:59" ht="78" hidden="1" outlineLevel="1">
      <c r="A348" s="81">
        <v>287</v>
      </c>
      <c r="B348" s="5" t="s">
        <v>2217</v>
      </c>
      <c r="C348" s="1" t="s">
        <v>2218</v>
      </c>
      <c r="D348" s="41" t="s">
        <v>2219</v>
      </c>
      <c r="E348" s="80" t="s">
        <v>41</v>
      </c>
      <c r="F348" s="80">
        <v>7</v>
      </c>
      <c r="G348" s="6" t="s">
        <v>2220</v>
      </c>
      <c r="H348" s="11" t="s">
        <v>43</v>
      </c>
      <c r="I348" s="198"/>
      <c r="J348" s="240"/>
      <c r="K348" s="362" t="s">
        <v>2221</v>
      </c>
      <c r="L348" s="2" t="s">
        <v>2222</v>
      </c>
      <c r="M348" s="314" t="s">
        <v>45</v>
      </c>
      <c r="N348" s="240"/>
      <c r="O348" s="81">
        <v>277</v>
      </c>
      <c r="P348" s="81">
        <v>273</v>
      </c>
      <c r="Q348" s="47" t="s">
        <v>2218</v>
      </c>
      <c r="R348" s="41" t="s">
        <v>2219</v>
      </c>
      <c r="S348" s="80"/>
      <c r="T348" s="80" t="s">
        <v>41</v>
      </c>
      <c r="U348" s="80">
        <v>7</v>
      </c>
      <c r="V348" s="41" t="s">
        <v>2195</v>
      </c>
      <c r="W348" s="558" t="s">
        <v>2223</v>
      </c>
      <c r="X348" s="548"/>
      <c r="Y348" s="558" t="s">
        <v>2217</v>
      </c>
      <c r="Z348" s="21"/>
      <c r="AA348" s="51" t="s">
        <v>43</v>
      </c>
      <c r="AB348" s="255"/>
      <c r="AC348" s="240"/>
      <c r="AD348" s="81">
        <v>260</v>
      </c>
      <c r="AE348" s="29" t="s">
        <v>996</v>
      </c>
      <c r="AF348" s="1" t="s">
        <v>2224</v>
      </c>
      <c r="AG348" s="11" t="s">
        <v>63</v>
      </c>
      <c r="AH348" s="11" t="s">
        <v>41</v>
      </c>
      <c r="AI348" s="11" t="s">
        <v>64</v>
      </c>
      <c r="AJ348" s="80">
        <v>7</v>
      </c>
      <c r="AK348" s="1" t="s">
        <v>2195</v>
      </c>
      <c r="AL348" s="1" t="s">
        <v>2225</v>
      </c>
      <c r="AM348" s="59"/>
      <c r="AN348" s="5" t="s">
        <v>2226</v>
      </c>
      <c r="AO348" s="21"/>
      <c r="AP348" s="241" t="s">
        <v>43</v>
      </c>
      <c r="AQ348" s="242"/>
      <c r="AS348" s="81">
        <v>260</v>
      </c>
      <c r="AT348" s="29" t="s">
        <v>996</v>
      </c>
      <c r="AU348" s="1" t="s">
        <v>2224</v>
      </c>
      <c r="AV348" s="11" t="s">
        <v>63</v>
      </c>
      <c r="AW348" s="11" t="s">
        <v>41</v>
      </c>
      <c r="AX348" s="11" t="s">
        <v>64</v>
      </c>
      <c r="AY348" s="80">
        <v>7</v>
      </c>
      <c r="AZ348" s="1" t="s">
        <v>2195</v>
      </c>
      <c r="BA348" s="1" t="s">
        <v>2225</v>
      </c>
      <c r="BB348" s="59"/>
      <c r="BC348" s="5" t="s">
        <v>2226</v>
      </c>
      <c r="BD348" s="21"/>
      <c r="BE348" s="216"/>
      <c r="BF348" s="260"/>
      <c r="BG348" s="176" t="s">
        <v>2227</v>
      </c>
    </row>
    <row r="349" spans="1:59" ht="104" hidden="1" outlineLevel="1">
      <c r="A349" s="81">
        <v>288</v>
      </c>
      <c r="B349" s="5" t="s">
        <v>2228</v>
      </c>
      <c r="C349" s="41" t="s">
        <v>2229</v>
      </c>
      <c r="D349" s="1" t="s">
        <v>2230</v>
      </c>
      <c r="E349" s="80" t="s">
        <v>41</v>
      </c>
      <c r="F349" s="80">
        <v>1</v>
      </c>
      <c r="G349" s="6" t="s">
        <v>1207</v>
      </c>
      <c r="H349" s="11" t="s">
        <v>43</v>
      </c>
      <c r="I349" s="198"/>
      <c r="J349" s="240"/>
      <c r="K349" s="362" t="s">
        <v>2221</v>
      </c>
      <c r="L349" s="2" t="s">
        <v>2231</v>
      </c>
      <c r="M349" s="314" t="s">
        <v>45</v>
      </c>
      <c r="N349" s="240"/>
      <c r="O349" s="81">
        <v>278</v>
      </c>
      <c r="P349" s="81">
        <v>274</v>
      </c>
      <c r="Q349" s="41" t="s">
        <v>2229</v>
      </c>
      <c r="R349" s="41" t="s">
        <v>2230</v>
      </c>
      <c r="S349" s="80"/>
      <c r="T349" s="80" t="s">
        <v>41</v>
      </c>
      <c r="U349" s="80">
        <v>1</v>
      </c>
      <c r="V349" s="41" t="s">
        <v>2232</v>
      </c>
      <c r="W349" s="558"/>
      <c r="X349" s="548"/>
      <c r="Y349" s="558" t="s">
        <v>2228</v>
      </c>
      <c r="Z349" s="21"/>
      <c r="AA349" s="51" t="s">
        <v>43</v>
      </c>
      <c r="AB349" s="255"/>
      <c r="AC349" s="240"/>
      <c r="AD349" s="81">
        <v>261</v>
      </c>
      <c r="AE349" s="1" t="s">
        <v>2233</v>
      </c>
      <c r="AF349" s="1" t="s">
        <v>2230</v>
      </c>
      <c r="AG349" s="11" t="s">
        <v>63</v>
      </c>
      <c r="AH349" s="11" t="s">
        <v>41</v>
      </c>
      <c r="AI349" s="11" t="s">
        <v>64</v>
      </c>
      <c r="AJ349" s="80">
        <v>1</v>
      </c>
      <c r="AK349" s="1"/>
      <c r="AL349" s="1" t="s">
        <v>2234</v>
      </c>
      <c r="AM349" s="59"/>
      <c r="AN349" s="5"/>
      <c r="AO349" s="21"/>
      <c r="AP349" s="241"/>
      <c r="AQ349" s="242"/>
      <c r="AS349" s="81">
        <v>261</v>
      </c>
      <c r="AT349" s="1" t="s">
        <v>2233</v>
      </c>
      <c r="AU349" s="1" t="s">
        <v>2230</v>
      </c>
      <c r="AV349" s="11" t="s">
        <v>63</v>
      </c>
      <c r="AW349" s="11" t="s">
        <v>41</v>
      </c>
      <c r="AX349" s="11" t="s">
        <v>64</v>
      </c>
      <c r="AY349" s="80">
        <v>1</v>
      </c>
      <c r="AZ349" s="1"/>
      <c r="BA349" s="1" t="s">
        <v>2234</v>
      </c>
      <c r="BB349" s="59"/>
      <c r="BC349" s="5"/>
      <c r="BD349" s="21"/>
      <c r="BE349" s="216"/>
      <c r="BF349" s="260"/>
      <c r="BG349" s="171" t="s">
        <v>2235</v>
      </c>
    </row>
    <row r="350" spans="1:59" ht="52" hidden="1" outlineLevel="1">
      <c r="A350" s="81">
        <v>289</v>
      </c>
      <c r="B350" s="5" t="s">
        <v>2236</v>
      </c>
      <c r="C350" s="1" t="s">
        <v>2218</v>
      </c>
      <c r="D350" s="41" t="s">
        <v>2237</v>
      </c>
      <c r="E350" s="80" t="s">
        <v>117</v>
      </c>
      <c r="F350" s="80">
        <v>10</v>
      </c>
      <c r="G350" s="1"/>
      <c r="H350" s="11" t="s">
        <v>43</v>
      </c>
      <c r="I350" s="198"/>
      <c r="J350" s="240"/>
      <c r="K350" s="362" t="s">
        <v>2238</v>
      </c>
      <c r="L350" s="2" t="s">
        <v>2239</v>
      </c>
      <c r="M350" s="314" t="s">
        <v>45</v>
      </c>
      <c r="N350" s="240"/>
      <c r="O350" s="81">
        <v>279</v>
      </c>
      <c r="P350" s="81">
        <v>275</v>
      </c>
      <c r="Q350" s="41" t="s">
        <v>2218</v>
      </c>
      <c r="R350" s="41" t="s">
        <v>2237</v>
      </c>
      <c r="S350" s="80"/>
      <c r="T350" s="80" t="s">
        <v>117</v>
      </c>
      <c r="U350" s="80">
        <v>10</v>
      </c>
      <c r="V350" s="41" t="s">
        <v>119</v>
      </c>
      <c r="W350" s="558" t="s">
        <v>1642</v>
      </c>
      <c r="X350" s="548"/>
      <c r="Y350" s="558" t="s">
        <v>2236</v>
      </c>
      <c r="Z350" s="21"/>
      <c r="AA350" s="51" t="s">
        <v>43</v>
      </c>
      <c r="AB350" s="255"/>
      <c r="AC350" s="240"/>
      <c r="AD350" s="81">
        <v>262</v>
      </c>
      <c r="AE350" s="1" t="s">
        <v>2213</v>
      </c>
      <c r="AF350" s="1" t="s">
        <v>2240</v>
      </c>
      <c r="AG350" s="11" t="s">
        <v>63</v>
      </c>
      <c r="AH350" s="11" t="s">
        <v>117</v>
      </c>
      <c r="AI350" s="11" t="s">
        <v>120</v>
      </c>
      <c r="AJ350" s="80">
        <v>10</v>
      </c>
      <c r="AK350" s="1" t="s">
        <v>119</v>
      </c>
      <c r="AL350" s="1" t="s">
        <v>2241</v>
      </c>
      <c r="AM350" s="59"/>
      <c r="AN350" s="5"/>
      <c r="AO350" s="21"/>
      <c r="AP350" s="241"/>
      <c r="AQ350" s="242"/>
      <c r="AS350" s="81">
        <v>262</v>
      </c>
      <c r="AT350" s="1" t="s">
        <v>2213</v>
      </c>
      <c r="AU350" s="1" t="s">
        <v>2240</v>
      </c>
      <c r="AV350" s="11" t="s">
        <v>63</v>
      </c>
      <c r="AW350" s="11" t="s">
        <v>117</v>
      </c>
      <c r="AX350" s="11" t="s">
        <v>120</v>
      </c>
      <c r="AY350" s="80">
        <v>10</v>
      </c>
      <c r="AZ350" s="1" t="s">
        <v>119</v>
      </c>
      <c r="BA350" s="1" t="s">
        <v>2241</v>
      </c>
      <c r="BB350" s="59"/>
      <c r="BC350" s="5"/>
      <c r="BD350" s="21"/>
      <c r="BE350" s="216"/>
      <c r="BF350" s="260"/>
      <c r="BG350" s="171" t="s">
        <v>2242</v>
      </c>
    </row>
    <row r="351" spans="1:59" ht="42.75" hidden="1" customHeight="1" outlineLevel="1">
      <c r="A351" s="81">
        <v>290</v>
      </c>
      <c r="B351" s="5" t="s">
        <v>2243</v>
      </c>
      <c r="C351" s="5" t="s">
        <v>2244</v>
      </c>
      <c r="D351" s="41" t="s">
        <v>2245</v>
      </c>
      <c r="E351" s="80" t="s">
        <v>41</v>
      </c>
      <c r="F351" s="80">
        <v>1</v>
      </c>
      <c r="G351" s="6" t="s">
        <v>1207</v>
      </c>
      <c r="H351" s="11" t="s">
        <v>43</v>
      </c>
      <c r="I351" s="198"/>
      <c r="J351" s="240"/>
      <c r="K351" s="362" t="s">
        <v>2246</v>
      </c>
      <c r="L351" s="4" t="s">
        <v>2247</v>
      </c>
      <c r="M351" s="314" t="s">
        <v>45</v>
      </c>
      <c r="N351" s="240"/>
      <c r="O351" s="81">
        <v>280</v>
      </c>
      <c r="P351" s="81">
        <v>276</v>
      </c>
      <c r="Q351" s="560" t="s">
        <v>2244</v>
      </c>
      <c r="R351" s="41" t="s">
        <v>2245</v>
      </c>
      <c r="S351" s="80"/>
      <c r="T351" s="80" t="s">
        <v>41</v>
      </c>
      <c r="U351" s="80">
        <v>1</v>
      </c>
      <c r="V351" s="41"/>
      <c r="W351" s="558"/>
      <c r="X351" s="548"/>
      <c r="Y351" s="558" t="s">
        <v>2243</v>
      </c>
      <c r="Z351" s="21"/>
      <c r="AA351" s="51" t="s">
        <v>43</v>
      </c>
      <c r="AB351" s="255"/>
      <c r="AC351" s="240"/>
      <c r="AD351" s="81">
        <v>263</v>
      </c>
      <c r="AE351" s="29" t="s">
        <v>2248</v>
      </c>
      <c r="AF351" s="1" t="s">
        <v>2245</v>
      </c>
      <c r="AG351" s="11" t="s">
        <v>63</v>
      </c>
      <c r="AH351" s="11" t="s">
        <v>41</v>
      </c>
      <c r="AI351" s="11" t="s">
        <v>64</v>
      </c>
      <c r="AJ351" s="80">
        <v>1</v>
      </c>
      <c r="AK351" s="1" t="s">
        <v>2234</v>
      </c>
      <c r="AL351" s="1"/>
      <c r="AM351" s="59"/>
      <c r="AN351" s="5" t="s">
        <v>2249</v>
      </c>
      <c r="AO351" s="21"/>
      <c r="AP351" s="241" t="s">
        <v>43</v>
      </c>
      <c r="AQ351" s="242"/>
      <c r="AS351" s="81">
        <v>263</v>
      </c>
      <c r="AT351" s="29" t="s">
        <v>2248</v>
      </c>
      <c r="AU351" s="1" t="s">
        <v>2245</v>
      </c>
      <c r="AV351" s="11" t="s">
        <v>63</v>
      </c>
      <c r="AW351" s="11" t="s">
        <v>41</v>
      </c>
      <c r="AX351" s="11" t="s">
        <v>64</v>
      </c>
      <c r="AY351" s="80">
        <v>1</v>
      </c>
      <c r="AZ351" s="1" t="s">
        <v>2234</v>
      </c>
      <c r="BA351" s="1"/>
      <c r="BB351" s="59"/>
      <c r="BC351" s="5" t="s">
        <v>2249</v>
      </c>
      <c r="BD351" s="21"/>
      <c r="BE351" s="216"/>
      <c r="BF351" s="260"/>
      <c r="BG351" s="176" t="s">
        <v>2250</v>
      </c>
    </row>
    <row r="352" spans="1:59" ht="39" hidden="1" outlineLevel="1">
      <c r="A352" s="81">
        <v>291</v>
      </c>
      <c r="B352" s="5" t="s">
        <v>2251</v>
      </c>
      <c r="C352" s="41" t="s">
        <v>2252</v>
      </c>
      <c r="D352" s="41" t="s">
        <v>2253</v>
      </c>
      <c r="E352" s="80" t="s">
        <v>117</v>
      </c>
      <c r="F352" s="80">
        <v>10</v>
      </c>
      <c r="G352" s="1"/>
      <c r="H352" s="11" t="s">
        <v>43</v>
      </c>
      <c r="I352" s="198"/>
      <c r="J352" s="240"/>
      <c r="K352" s="362" t="s">
        <v>2254</v>
      </c>
      <c r="L352" s="2" t="s">
        <v>2255</v>
      </c>
      <c r="M352" s="314" t="s">
        <v>45</v>
      </c>
      <c r="N352" s="240"/>
      <c r="O352" s="81">
        <v>281</v>
      </c>
      <c r="P352" s="81">
        <v>277</v>
      </c>
      <c r="Q352" s="41" t="s">
        <v>2256</v>
      </c>
      <c r="R352" s="41" t="s">
        <v>2257</v>
      </c>
      <c r="S352" s="80"/>
      <c r="T352" s="80" t="s">
        <v>117</v>
      </c>
      <c r="U352" s="80">
        <v>10</v>
      </c>
      <c r="V352" s="41" t="s">
        <v>119</v>
      </c>
      <c r="W352" s="558" t="s">
        <v>1642</v>
      </c>
      <c r="X352" s="548"/>
      <c r="Y352" s="558" t="s">
        <v>2251</v>
      </c>
      <c r="Z352" s="21"/>
      <c r="AA352" s="51" t="s">
        <v>43</v>
      </c>
      <c r="AB352" s="255"/>
      <c r="AC352" s="240"/>
      <c r="AD352" s="81">
        <v>264</v>
      </c>
      <c r="AE352" s="1" t="s">
        <v>2213</v>
      </c>
      <c r="AF352" s="1" t="s">
        <v>2258</v>
      </c>
      <c r="AG352" s="11" t="s">
        <v>63</v>
      </c>
      <c r="AH352" s="11" t="s">
        <v>117</v>
      </c>
      <c r="AI352" s="11" t="s">
        <v>120</v>
      </c>
      <c r="AJ352" s="80">
        <v>10</v>
      </c>
      <c r="AK352" s="1" t="s">
        <v>119</v>
      </c>
      <c r="AL352" s="1" t="s">
        <v>2259</v>
      </c>
      <c r="AM352" s="59"/>
      <c r="AN352" s="5"/>
      <c r="AO352" s="21"/>
      <c r="AP352" s="241"/>
      <c r="AQ352" s="242"/>
      <c r="AS352" s="81">
        <v>264</v>
      </c>
      <c r="AT352" s="1" t="s">
        <v>2213</v>
      </c>
      <c r="AU352" s="1" t="s">
        <v>2258</v>
      </c>
      <c r="AV352" s="11" t="s">
        <v>63</v>
      </c>
      <c r="AW352" s="11" t="s">
        <v>117</v>
      </c>
      <c r="AX352" s="11" t="s">
        <v>120</v>
      </c>
      <c r="AY352" s="80">
        <v>10</v>
      </c>
      <c r="AZ352" s="1" t="s">
        <v>119</v>
      </c>
      <c r="BA352" s="1" t="s">
        <v>2259</v>
      </c>
      <c r="BB352" s="59"/>
      <c r="BC352" s="5"/>
      <c r="BD352" s="21"/>
      <c r="BE352" s="216"/>
      <c r="BF352" s="260"/>
      <c r="BG352" s="171" t="s">
        <v>2260</v>
      </c>
    </row>
    <row r="353" spans="1:60" ht="65" hidden="1" outlineLevel="1">
      <c r="A353" s="81">
        <v>292</v>
      </c>
      <c r="B353" s="5" t="s">
        <v>2261</v>
      </c>
      <c r="C353" s="41" t="s">
        <v>2262</v>
      </c>
      <c r="D353" s="41" t="s">
        <v>2263</v>
      </c>
      <c r="E353" s="80" t="s">
        <v>254</v>
      </c>
      <c r="F353" s="80">
        <v>8</v>
      </c>
      <c r="G353" s="6"/>
      <c r="H353" s="11" t="s">
        <v>43</v>
      </c>
      <c r="I353" s="198"/>
      <c r="J353" s="240"/>
      <c r="K353" s="362" t="s">
        <v>2264</v>
      </c>
      <c r="L353" s="15" t="s">
        <v>2265</v>
      </c>
      <c r="M353" s="314" t="s">
        <v>45</v>
      </c>
      <c r="N353" s="240"/>
      <c r="O353" s="81">
        <v>282</v>
      </c>
      <c r="P353" s="81">
        <v>278</v>
      </c>
      <c r="Q353" s="47" t="s">
        <v>2262</v>
      </c>
      <c r="R353" s="41" t="s">
        <v>2263</v>
      </c>
      <c r="S353" s="80"/>
      <c r="T353" s="80" t="s">
        <v>254</v>
      </c>
      <c r="U353" s="80">
        <v>8</v>
      </c>
      <c r="V353" s="44"/>
      <c r="W353" s="558"/>
      <c r="X353" s="548"/>
      <c r="Y353" s="558" t="s">
        <v>2261</v>
      </c>
      <c r="Z353" s="21"/>
      <c r="AA353" s="51" t="s">
        <v>43</v>
      </c>
      <c r="AB353" s="255"/>
      <c r="AC353" s="240"/>
      <c r="AD353" s="81">
        <v>265</v>
      </c>
      <c r="AE353" s="29" t="s">
        <v>2266</v>
      </c>
      <c r="AF353" s="1" t="s">
        <v>2263</v>
      </c>
      <c r="AG353" s="11" t="s">
        <v>63</v>
      </c>
      <c r="AH353" s="11" t="s">
        <v>254</v>
      </c>
      <c r="AI353" s="11" t="s">
        <v>64</v>
      </c>
      <c r="AJ353" s="80">
        <v>8</v>
      </c>
      <c r="AK353" s="6"/>
      <c r="AL353" s="1"/>
      <c r="AM353" s="59"/>
      <c r="AN353" s="5" t="s">
        <v>2267</v>
      </c>
      <c r="AO353" s="21"/>
      <c r="AP353" s="241" t="s">
        <v>43</v>
      </c>
      <c r="AQ353" s="242"/>
      <c r="AS353" s="81">
        <v>265</v>
      </c>
      <c r="AT353" s="29" t="s">
        <v>2266</v>
      </c>
      <c r="AU353" s="1" t="s">
        <v>2263</v>
      </c>
      <c r="AV353" s="11" t="s">
        <v>63</v>
      </c>
      <c r="AW353" s="11" t="s">
        <v>254</v>
      </c>
      <c r="AX353" s="11" t="s">
        <v>64</v>
      </c>
      <c r="AY353" s="80">
        <v>8</v>
      </c>
      <c r="AZ353" s="6"/>
      <c r="BA353" s="1"/>
      <c r="BB353" s="59"/>
      <c r="BC353" s="5" t="s">
        <v>2267</v>
      </c>
      <c r="BD353" s="21"/>
      <c r="BE353" s="216"/>
      <c r="BF353" s="260"/>
      <c r="BG353" s="176" t="s">
        <v>2268</v>
      </c>
    </row>
    <row r="354" spans="1:60" ht="52" hidden="1" outlineLevel="1">
      <c r="A354" s="81">
        <v>293</v>
      </c>
      <c r="B354" s="5" t="s">
        <v>2269</v>
      </c>
      <c r="C354" s="41" t="s">
        <v>2270</v>
      </c>
      <c r="D354" s="41" t="s">
        <v>2271</v>
      </c>
      <c r="E354" s="80" t="s">
        <v>117</v>
      </c>
      <c r="F354" s="80">
        <v>10</v>
      </c>
      <c r="G354" s="1"/>
      <c r="H354" s="11" t="s">
        <v>43</v>
      </c>
      <c r="I354" s="198"/>
      <c r="J354" s="240"/>
      <c r="K354" s="362" t="s">
        <v>2272</v>
      </c>
      <c r="L354" s="2" t="s">
        <v>2270</v>
      </c>
      <c r="M354" s="314" t="s">
        <v>45</v>
      </c>
      <c r="N354" s="240"/>
      <c r="O354" s="81">
        <v>283</v>
      </c>
      <c r="P354" s="81">
        <v>279</v>
      </c>
      <c r="Q354" s="41" t="s">
        <v>2270</v>
      </c>
      <c r="R354" s="41" t="s">
        <v>2271</v>
      </c>
      <c r="S354" s="80"/>
      <c r="T354" s="80" t="s">
        <v>117</v>
      </c>
      <c r="U354" s="80">
        <v>10</v>
      </c>
      <c r="V354" s="41" t="s">
        <v>119</v>
      </c>
      <c r="W354" s="558" t="s">
        <v>1642</v>
      </c>
      <c r="X354" s="548"/>
      <c r="Y354" s="558" t="s">
        <v>2269</v>
      </c>
      <c r="Z354" s="21"/>
      <c r="AA354" s="51" t="s">
        <v>43</v>
      </c>
      <c r="AB354" s="255"/>
      <c r="AC354" s="240"/>
      <c r="AD354" s="81">
        <v>266</v>
      </c>
      <c r="AE354" s="1" t="s">
        <v>2213</v>
      </c>
      <c r="AF354" s="1" t="s">
        <v>2273</v>
      </c>
      <c r="AG354" s="11" t="s">
        <v>63</v>
      </c>
      <c r="AH354" s="11" t="s">
        <v>117</v>
      </c>
      <c r="AI354" s="11" t="s">
        <v>120</v>
      </c>
      <c r="AJ354" s="80">
        <v>10</v>
      </c>
      <c r="AK354" s="1" t="s">
        <v>119</v>
      </c>
      <c r="AL354" s="1" t="s">
        <v>2274</v>
      </c>
      <c r="AM354" s="59"/>
      <c r="AN354" s="5"/>
      <c r="AO354" s="21"/>
      <c r="AP354" s="241"/>
      <c r="AQ354" s="242"/>
      <c r="AS354" s="81">
        <v>266</v>
      </c>
      <c r="AT354" s="1" t="s">
        <v>2213</v>
      </c>
      <c r="AU354" s="1" t="s">
        <v>2273</v>
      </c>
      <c r="AV354" s="11" t="s">
        <v>63</v>
      </c>
      <c r="AW354" s="11" t="s">
        <v>117</v>
      </c>
      <c r="AX354" s="11" t="s">
        <v>120</v>
      </c>
      <c r="AY354" s="80">
        <v>10</v>
      </c>
      <c r="AZ354" s="1" t="s">
        <v>119</v>
      </c>
      <c r="BA354" s="1" t="s">
        <v>2274</v>
      </c>
      <c r="BB354" s="59"/>
      <c r="BC354" s="5"/>
      <c r="BD354" s="21"/>
      <c r="BE354" s="216"/>
      <c r="BF354" s="260"/>
      <c r="BG354" s="171" t="s">
        <v>2275</v>
      </c>
    </row>
    <row r="355" spans="1:60" ht="130" hidden="1" outlineLevel="1">
      <c r="A355" s="81">
        <v>294</v>
      </c>
      <c r="B355" s="5" t="s">
        <v>2276</v>
      </c>
      <c r="C355" s="41" t="s">
        <v>2277</v>
      </c>
      <c r="D355" s="41" t="s">
        <v>2278</v>
      </c>
      <c r="E355" s="80" t="s">
        <v>41</v>
      </c>
      <c r="F355" s="80">
        <v>1</v>
      </c>
      <c r="G355" s="6" t="s">
        <v>1207</v>
      </c>
      <c r="H355" s="11" t="s">
        <v>43</v>
      </c>
      <c r="I355" s="255"/>
      <c r="J355" s="240"/>
      <c r="K355" s="362" t="s">
        <v>2279</v>
      </c>
      <c r="L355" s="15" t="s">
        <v>2280</v>
      </c>
      <c r="M355" s="314" t="s">
        <v>45</v>
      </c>
      <c r="N355" s="240"/>
      <c r="O355" s="81">
        <v>284</v>
      </c>
      <c r="P355" s="81">
        <v>280</v>
      </c>
      <c r="Q355" s="47" t="s">
        <v>2277</v>
      </c>
      <c r="R355" s="41" t="s">
        <v>2278</v>
      </c>
      <c r="S355" s="80"/>
      <c r="T355" s="80" t="s">
        <v>41</v>
      </c>
      <c r="U355" s="80">
        <v>1</v>
      </c>
      <c r="V355" s="41" t="s">
        <v>2281</v>
      </c>
      <c r="W355" s="558"/>
      <c r="X355" s="548"/>
      <c r="Y355" s="558" t="s">
        <v>2276</v>
      </c>
      <c r="Z355" s="21"/>
      <c r="AA355" s="51" t="s">
        <v>43</v>
      </c>
      <c r="AB355" s="255"/>
      <c r="AC355" s="240"/>
      <c r="AD355" s="81">
        <v>267</v>
      </c>
      <c r="AE355" s="29" t="s">
        <v>2282</v>
      </c>
      <c r="AF355" s="1" t="s">
        <v>2278</v>
      </c>
      <c r="AG355" s="11" t="s">
        <v>63</v>
      </c>
      <c r="AH355" s="11" t="s">
        <v>41</v>
      </c>
      <c r="AI355" s="11" t="s">
        <v>64</v>
      </c>
      <c r="AJ355" s="80">
        <v>1</v>
      </c>
      <c r="AK355" s="1" t="s">
        <v>2234</v>
      </c>
      <c r="AL355" s="1"/>
      <c r="AM355" s="59"/>
      <c r="AN355" s="5" t="s">
        <v>2283</v>
      </c>
      <c r="AO355" s="21"/>
      <c r="AP355" s="241" t="s">
        <v>43</v>
      </c>
      <c r="AQ355" s="242"/>
      <c r="AS355" s="81">
        <v>267</v>
      </c>
      <c r="AT355" s="29" t="s">
        <v>2282</v>
      </c>
      <c r="AU355" s="1" t="s">
        <v>2278</v>
      </c>
      <c r="AV355" s="11" t="s">
        <v>63</v>
      </c>
      <c r="AW355" s="11" t="s">
        <v>41</v>
      </c>
      <c r="AX355" s="11" t="s">
        <v>64</v>
      </c>
      <c r="AY355" s="80">
        <v>1</v>
      </c>
      <c r="AZ355" s="1" t="s">
        <v>2234</v>
      </c>
      <c r="BA355" s="1"/>
      <c r="BB355" s="59"/>
      <c r="BC355" s="5" t="s">
        <v>2283</v>
      </c>
      <c r="BD355" s="21"/>
      <c r="BE355" s="216"/>
      <c r="BF355" s="260"/>
      <c r="BG355" s="176" t="s">
        <v>2284</v>
      </c>
    </row>
    <row r="356" spans="1:60" ht="39" hidden="1" outlineLevel="1">
      <c r="A356" s="81">
        <v>295</v>
      </c>
      <c r="B356" s="5" t="s">
        <v>2285</v>
      </c>
      <c r="C356" s="41" t="s">
        <v>2286</v>
      </c>
      <c r="D356" s="1" t="s">
        <v>2287</v>
      </c>
      <c r="E356" s="80" t="s">
        <v>117</v>
      </c>
      <c r="F356" s="80">
        <v>10</v>
      </c>
      <c r="G356" s="1"/>
      <c r="H356" s="11" t="s">
        <v>43</v>
      </c>
      <c r="I356" s="255"/>
      <c r="J356" s="240"/>
      <c r="K356" s="362" t="s">
        <v>2288</v>
      </c>
      <c r="L356" s="2" t="s">
        <v>2286</v>
      </c>
      <c r="M356" s="314" t="s">
        <v>45</v>
      </c>
      <c r="N356" s="240"/>
      <c r="O356" s="81">
        <v>285</v>
      </c>
      <c r="P356" s="81">
        <v>281</v>
      </c>
      <c r="Q356" s="41" t="s">
        <v>2286</v>
      </c>
      <c r="R356" s="41" t="s">
        <v>2289</v>
      </c>
      <c r="S356" s="80"/>
      <c r="T356" s="80" t="s">
        <v>117</v>
      </c>
      <c r="U356" s="80">
        <v>10</v>
      </c>
      <c r="V356" s="41" t="s">
        <v>119</v>
      </c>
      <c r="W356" s="558" t="s">
        <v>1642</v>
      </c>
      <c r="X356" s="548"/>
      <c r="Y356" s="558" t="s">
        <v>2285</v>
      </c>
      <c r="Z356" s="21"/>
      <c r="AA356" s="51" t="s">
        <v>43</v>
      </c>
      <c r="AB356" s="255"/>
      <c r="AC356" s="240"/>
      <c r="AD356" s="81">
        <v>268</v>
      </c>
      <c r="AE356" s="1" t="s">
        <v>2213</v>
      </c>
      <c r="AF356" s="1" t="s">
        <v>2290</v>
      </c>
      <c r="AG356" s="11" t="s">
        <v>63</v>
      </c>
      <c r="AH356" s="11" t="s">
        <v>117</v>
      </c>
      <c r="AI356" s="11" t="s">
        <v>120</v>
      </c>
      <c r="AJ356" s="80">
        <v>10</v>
      </c>
      <c r="AK356" s="1" t="s">
        <v>119</v>
      </c>
      <c r="AL356" s="1" t="s">
        <v>2291</v>
      </c>
      <c r="AM356" s="59"/>
      <c r="AN356" s="5"/>
      <c r="AO356" s="21"/>
      <c r="AP356" s="241"/>
      <c r="AQ356" s="242"/>
      <c r="AS356" s="81">
        <v>268</v>
      </c>
      <c r="AT356" s="1" t="s">
        <v>2213</v>
      </c>
      <c r="AU356" s="1" t="s">
        <v>2290</v>
      </c>
      <c r="AV356" s="11" t="s">
        <v>63</v>
      </c>
      <c r="AW356" s="11" t="s">
        <v>117</v>
      </c>
      <c r="AX356" s="11" t="s">
        <v>120</v>
      </c>
      <c r="AY356" s="80">
        <v>10</v>
      </c>
      <c r="AZ356" s="1" t="s">
        <v>119</v>
      </c>
      <c r="BA356" s="1" t="s">
        <v>2291</v>
      </c>
      <c r="BB356" s="59"/>
      <c r="BC356" s="5"/>
      <c r="BD356" s="21"/>
      <c r="BE356" s="216"/>
      <c r="BF356" s="260"/>
      <c r="BG356" s="171" t="s">
        <v>2292</v>
      </c>
    </row>
    <row r="357" spans="1:60" ht="31.5" customHeight="1" collapsed="1">
      <c r="A357" s="146"/>
      <c r="B357" s="661" t="s">
        <v>2293</v>
      </c>
      <c r="C357" s="671" t="s">
        <v>2294</v>
      </c>
      <c r="D357" s="89"/>
      <c r="E357" s="89"/>
      <c r="F357" s="89"/>
      <c r="G357" s="316"/>
      <c r="H357" s="290"/>
      <c r="I357" s="182"/>
      <c r="J357" s="240"/>
      <c r="K357" s="208" t="s">
        <v>2295</v>
      </c>
      <c r="L357" s="208" t="s">
        <v>2296</v>
      </c>
      <c r="M357" s="317"/>
      <c r="N357" s="240"/>
      <c r="O357" s="146"/>
      <c r="P357" s="146"/>
      <c r="Q357" s="522" t="s">
        <v>2297</v>
      </c>
      <c r="R357" s="522"/>
      <c r="S357" s="522"/>
      <c r="T357" s="522"/>
      <c r="U357" s="522"/>
      <c r="V357" s="321"/>
      <c r="W357" s="555"/>
      <c r="X357" s="552"/>
      <c r="Y357" s="523" t="s">
        <v>2293</v>
      </c>
      <c r="Z357" s="86"/>
      <c r="AA357" s="113"/>
      <c r="AB357" s="182"/>
      <c r="AC357" s="240"/>
      <c r="AD357" s="318"/>
      <c r="AE357" s="688" t="s">
        <v>2298</v>
      </c>
      <c r="AF357" s="689"/>
      <c r="AG357" s="689"/>
      <c r="AH357" s="689"/>
      <c r="AI357" s="690"/>
      <c r="AJ357" s="318"/>
      <c r="AK357" s="318"/>
      <c r="AL357" s="318"/>
      <c r="AM357" s="262"/>
      <c r="AN357" s="155" t="s">
        <v>2293</v>
      </c>
      <c r="AO357" s="32"/>
      <c r="AP357" s="319"/>
      <c r="AQ357" s="320"/>
      <c r="AS357" s="688" t="s">
        <v>2299</v>
      </c>
      <c r="AT357" s="689"/>
      <c r="AU357" s="690"/>
      <c r="AV357" s="316"/>
      <c r="AW357" s="316"/>
      <c r="AX357" s="290"/>
      <c r="AY357" s="321"/>
      <c r="AZ357" s="292"/>
      <c r="BA357" s="110"/>
      <c r="BB357" s="126"/>
      <c r="BC357" s="91"/>
      <c r="BD357" s="86"/>
      <c r="BE357" s="90"/>
      <c r="BF357" s="70"/>
      <c r="BG357" s="177"/>
    </row>
    <row r="358" spans="1:60" s="645" customFormat="1" ht="16.5" hidden="1" customHeight="1" outlineLevel="1">
      <c r="A358" s="518"/>
      <c r="B358" s="510"/>
      <c r="C358" s="510"/>
      <c r="D358" s="510"/>
      <c r="E358" s="511"/>
      <c r="F358" s="508"/>
      <c r="G358" s="512"/>
      <c r="H358" s="641" t="s">
        <v>258</v>
      </c>
      <c r="I358" s="656">
        <v>2017</v>
      </c>
      <c r="J358" s="637"/>
      <c r="K358" s="513"/>
      <c r="L358" s="517"/>
      <c r="M358" s="518"/>
      <c r="N358" s="637"/>
      <c r="O358" s="508">
        <v>286</v>
      </c>
      <c r="P358" s="518">
        <v>282</v>
      </c>
      <c r="Q358" s="638" t="s">
        <v>580</v>
      </c>
      <c r="R358" s="638" t="s">
        <v>581</v>
      </c>
      <c r="S358" s="508" t="s">
        <v>63</v>
      </c>
      <c r="T358" s="508" t="s">
        <v>41</v>
      </c>
      <c r="U358" s="508" t="s">
        <v>589</v>
      </c>
      <c r="V358" s="636"/>
      <c r="W358" s="638" t="s">
        <v>2300</v>
      </c>
      <c r="X358" s="657"/>
      <c r="Y358" s="638" t="s">
        <v>583</v>
      </c>
      <c r="Z358" s="510"/>
      <c r="AA358" s="658" t="s">
        <v>43</v>
      </c>
      <c r="AB358" s="656"/>
      <c r="AC358" s="637"/>
      <c r="AD358" s="518" t="s">
        <v>2301</v>
      </c>
      <c r="AE358" s="510" t="s">
        <v>580</v>
      </c>
      <c r="AF358" s="510" t="s">
        <v>581</v>
      </c>
      <c r="AG358" s="511" t="s">
        <v>63</v>
      </c>
      <c r="AH358" s="511" t="s">
        <v>41</v>
      </c>
      <c r="AI358" s="511" t="s">
        <v>64</v>
      </c>
      <c r="AJ358" s="508" t="s">
        <v>589</v>
      </c>
      <c r="AK358" s="512"/>
      <c r="AL358" s="510" t="s">
        <v>2302</v>
      </c>
      <c r="AM358" s="510"/>
      <c r="AN358" s="510" t="s">
        <v>583</v>
      </c>
      <c r="AO358" s="510"/>
      <c r="AP358" s="641" t="s">
        <v>43</v>
      </c>
      <c r="AQ358" s="642"/>
      <c r="AR358" s="643"/>
      <c r="AS358" s="518" t="s">
        <v>2303</v>
      </c>
      <c r="AT358" s="510" t="s">
        <v>580</v>
      </c>
      <c r="AU358" s="510" t="s">
        <v>581</v>
      </c>
      <c r="AV358" s="511" t="s">
        <v>63</v>
      </c>
      <c r="AW358" s="511" t="s">
        <v>41</v>
      </c>
      <c r="AX358" s="511" t="s">
        <v>64</v>
      </c>
      <c r="AY358" s="508" t="s">
        <v>589</v>
      </c>
      <c r="AZ358" s="512"/>
      <c r="BA358" s="510" t="s">
        <v>2302</v>
      </c>
      <c r="BB358" s="510"/>
      <c r="BC358" s="510" t="s">
        <v>583</v>
      </c>
      <c r="BD358" s="510"/>
      <c r="BE358" s="658" t="s">
        <v>396</v>
      </c>
      <c r="BF358" s="658"/>
      <c r="BG358" s="659"/>
      <c r="BH358" s="643"/>
    </row>
    <row r="359" spans="1:60" ht="52" hidden="1" outlineLevel="1">
      <c r="A359" s="257">
        <v>296</v>
      </c>
      <c r="B359" s="6" t="s">
        <v>828</v>
      </c>
      <c r="C359" s="1" t="s">
        <v>587</v>
      </c>
      <c r="D359" s="1" t="s">
        <v>623</v>
      </c>
      <c r="E359" s="11" t="s">
        <v>41</v>
      </c>
      <c r="F359" s="80" t="s">
        <v>589</v>
      </c>
      <c r="G359" s="322"/>
      <c r="H359" s="652" t="s">
        <v>43</v>
      </c>
      <c r="I359" s="255"/>
      <c r="J359" s="240"/>
      <c r="K359" s="139" t="s">
        <v>72</v>
      </c>
      <c r="L359" s="261"/>
      <c r="M359" s="257"/>
      <c r="N359" s="240"/>
      <c r="O359" s="81">
        <v>287</v>
      </c>
      <c r="P359" s="257">
        <v>283</v>
      </c>
      <c r="Q359" s="41" t="s">
        <v>624</v>
      </c>
      <c r="R359" s="41" t="s">
        <v>623</v>
      </c>
      <c r="S359" s="80"/>
      <c r="T359" s="80" t="s">
        <v>41</v>
      </c>
      <c r="U359" s="80" t="s">
        <v>589</v>
      </c>
      <c r="V359" s="561"/>
      <c r="W359" s="41"/>
      <c r="X359" s="548"/>
      <c r="Y359" s="44" t="s">
        <v>828</v>
      </c>
      <c r="Z359" s="58"/>
      <c r="AA359" s="216" t="s">
        <v>43</v>
      </c>
      <c r="AB359" s="255"/>
      <c r="AC359" s="240"/>
      <c r="AD359" s="257">
        <v>270</v>
      </c>
      <c r="AE359" s="1" t="s">
        <v>624</v>
      </c>
      <c r="AF359" s="1" t="s">
        <v>588</v>
      </c>
      <c r="AG359" s="11"/>
      <c r="AH359" s="11" t="s">
        <v>41</v>
      </c>
      <c r="AI359" s="11" t="s">
        <v>64</v>
      </c>
      <c r="AJ359" s="80" t="s">
        <v>589</v>
      </c>
      <c r="AK359" s="6"/>
      <c r="AL359" s="1" t="s">
        <v>591</v>
      </c>
      <c r="AM359" s="59"/>
      <c r="AN359" s="6" t="s">
        <v>828</v>
      </c>
      <c r="AO359" s="58"/>
      <c r="AP359" s="241" t="s">
        <v>43</v>
      </c>
      <c r="AQ359" s="242"/>
      <c r="AS359" s="257" t="s">
        <v>2304</v>
      </c>
      <c r="AT359" s="1" t="s">
        <v>624</v>
      </c>
      <c r="AU359" s="1" t="s">
        <v>588</v>
      </c>
      <c r="AV359" s="11"/>
      <c r="AW359" s="11" t="s">
        <v>41</v>
      </c>
      <c r="AX359" s="11" t="s">
        <v>64</v>
      </c>
      <c r="AY359" s="80" t="s">
        <v>589</v>
      </c>
      <c r="AZ359" s="6"/>
      <c r="BA359" s="1" t="s">
        <v>591</v>
      </c>
      <c r="BB359" s="59"/>
      <c r="BC359" s="6" t="s">
        <v>828</v>
      </c>
      <c r="BD359" s="58"/>
      <c r="BE359" s="216" t="s">
        <v>396</v>
      </c>
      <c r="BF359" s="260"/>
      <c r="BG359" s="263"/>
    </row>
    <row r="360" spans="1:60" ht="60.75" hidden="1" customHeight="1" outlineLevel="1">
      <c r="A360" s="257">
        <v>297</v>
      </c>
      <c r="B360" s="6" t="s">
        <v>731</v>
      </c>
      <c r="C360" s="1" t="s">
        <v>597</v>
      </c>
      <c r="D360" s="1" t="s">
        <v>732</v>
      </c>
      <c r="E360" s="11" t="s">
        <v>41</v>
      </c>
      <c r="F360" s="80" t="s">
        <v>589</v>
      </c>
      <c r="G360" s="6"/>
      <c r="H360" s="652" t="s">
        <v>43</v>
      </c>
      <c r="I360" s="255"/>
      <c r="J360" s="240"/>
      <c r="K360" s="139" t="s">
        <v>72</v>
      </c>
      <c r="L360" s="261"/>
      <c r="M360" s="257"/>
      <c r="N360" s="240"/>
      <c r="O360" s="81">
        <v>288</v>
      </c>
      <c r="P360" s="257">
        <v>284</v>
      </c>
      <c r="Q360" s="41" t="s">
        <v>629</v>
      </c>
      <c r="R360" s="41" t="s">
        <v>732</v>
      </c>
      <c r="S360" s="80" t="s">
        <v>600</v>
      </c>
      <c r="T360" s="80" t="s">
        <v>41</v>
      </c>
      <c r="U360" s="80" t="s">
        <v>589</v>
      </c>
      <c r="V360" s="44" t="s">
        <v>831</v>
      </c>
      <c r="W360" s="41" t="s">
        <v>734</v>
      </c>
      <c r="X360" s="548"/>
      <c r="Y360" s="44" t="s">
        <v>731</v>
      </c>
      <c r="Z360" s="58"/>
      <c r="AA360" s="216" t="s">
        <v>43</v>
      </c>
      <c r="AB360" s="255"/>
      <c r="AC360" s="240"/>
      <c r="AD360" s="80">
        <v>271</v>
      </c>
      <c r="AE360" s="1" t="s">
        <v>629</v>
      </c>
      <c r="AF360" s="1" t="s">
        <v>598</v>
      </c>
      <c r="AG360" s="11" t="s">
        <v>600</v>
      </c>
      <c r="AH360" s="11" t="s">
        <v>41</v>
      </c>
      <c r="AI360" s="11" t="s">
        <v>64</v>
      </c>
      <c r="AJ360" s="80" t="s">
        <v>589</v>
      </c>
      <c r="AK360" s="6" t="s">
        <v>630</v>
      </c>
      <c r="AL360" s="1" t="s">
        <v>603</v>
      </c>
      <c r="AM360" s="59"/>
      <c r="AN360" s="6" t="s">
        <v>731</v>
      </c>
      <c r="AO360" s="58"/>
      <c r="AP360" s="241" t="s">
        <v>43</v>
      </c>
      <c r="AQ360" s="242"/>
      <c r="AS360" s="80" t="s">
        <v>2305</v>
      </c>
      <c r="AT360" s="1" t="s">
        <v>629</v>
      </c>
      <c r="AU360" s="1" t="s">
        <v>598</v>
      </c>
      <c r="AV360" s="11" t="s">
        <v>600</v>
      </c>
      <c r="AW360" s="11" t="s">
        <v>41</v>
      </c>
      <c r="AX360" s="11" t="s">
        <v>64</v>
      </c>
      <c r="AY360" s="80" t="s">
        <v>589</v>
      </c>
      <c r="AZ360" s="6" t="s">
        <v>630</v>
      </c>
      <c r="BA360" s="1" t="s">
        <v>603</v>
      </c>
      <c r="BB360" s="59"/>
      <c r="BC360" s="6" t="s">
        <v>731</v>
      </c>
      <c r="BD360" s="58"/>
      <c r="BE360" s="216" t="s">
        <v>396</v>
      </c>
      <c r="BF360" s="260"/>
      <c r="BG360" s="323"/>
    </row>
    <row r="361" spans="1:60" ht="39" hidden="1" outlineLevel="1">
      <c r="A361" s="257">
        <v>298</v>
      </c>
      <c r="B361" s="6" t="s">
        <v>605</v>
      </c>
      <c r="C361" s="1" t="s">
        <v>606</v>
      </c>
      <c r="D361" s="1" t="s">
        <v>607</v>
      </c>
      <c r="E361" s="11" t="s">
        <v>608</v>
      </c>
      <c r="F361" s="80" t="s">
        <v>589</v>
      </c>
      <c r="G361" s="6"/>
      <c r="H361" s="652" t="s">
        <v>43</v>
      </c>
      <c r="I361" s="255"/>
      <c r="J361" s="240"/>
      <c r="K361" s="139" t="s">
        <v>72</v>
      </c>
      <c r="L361" s="261"/>
      <c r="M361" s="257"/>
      <c r="N361" s="240"/>
      <c r="O361" s="81">
        <v>289</v>
      </c>
      <c r="P361" s="257">
        <v>285</v>
      </c>
      <c r="Q361" s="41" t="s">
        <v>632</v>
      </c>
      <c r="R361" s="41" t="s">
        <v>607</v>
      </c>
      <c r="S361" s="80" t="s">
        <v>600</v>
      </c>
      <c r="T361" s="80" t="s">
        <v>608</v>
      </c>
      <c r="U361" s="80" t="s">
        <v>589</v>
      </c>
      <c r="V361" s="44"/>
      <c r="W361" s="44"/>
      <c r="X361" s="548"/>
      <c r="Y361" s="44" t="s">
        <v>605</v>
      </c>
      <c r="Z361" s="58"/>
      <c r="AA361" s="216" t="s">
        <v>43</v>
      </c>
      <c r="AB361" s="255"/>
      <c r="AC361" s="240"/>
      <c r="AD361" s="80">
        <v>272</v>
      </c>
      <c r="AE361" s="1" t="s">
        <v>632</v>
      </c>
      <c r="AF361" s="1" t="s">
        <v>607</v>
      </c>
      <c r="AG361" s="11" t="s">
        <v>600</v>
      </c>
      <c r="AH361" s="11" t="s">
        <v>608</v>
      </c>
      <c r="AI361" s="11" t="s">
        <v>64</v>
      </c>
      <c r="AJ361" s="80" t="s">
        <v>589</v>
      </c>
      <c r="AK361" s="6"/>
      <c r="AL361" s="1"/>
      <c r="AM361" s="59"/>
      <c r="AN361" s="6" t="s">
        <v>605</v>
      </c>
      <c r="AO361" s="58"/>
      <c r="AP361" s="241" t="s">
        <v>43</v>
      </c>
      <c r="AQ361" s="242"/>
      <c r="AS361" s="80" t="s">
        <v>2306</v>
      </c>
      <c r="AT361" s="1" t="s">
        <v>632</v>
      </c>
      <c r="AU361" s="1" t="s">
        <v>607</v>
      </c>
      <c r="AV361" s="11" t="s">
        <v>600</v>
      </c>
      <c r="AW361" s="11" t="s">
        <v>608</v>
      </c>
      <c r="AX361" s="11" t="s">
        <v>64</v>
      </c>
      <c r="AY361" s="80" t="s">
        <v>589</v>
      </c>
      <c r="AZ361" s="6"/>
      <c r="BA361" s="1"/>
      <c r="BB361" s="59"/>
      <c r="BC361" s="6" t="s">
        <v>605</v>
      </c>
      <c r="BD361" s="58"/>
      <c r="BE361" s="216" t="s">
        <v>396</v>
      </c>
      <c r="BF361" s="260"/>
      <c r="BG361" s="323"/>
    </row>
    <row r="362" spans="1:60" ht="23.25" hidden="1" customHeight="1" outlineLevel="1">
      <c r="A362" s="257">
        <v>299</v>
      </c>
      <c r="B362" s="2" t="s">
        <v>2307</v>
      </c>
      <c r="C362" s="2" t="s">
        <v>2307</v>
      </c>
      <c r="D362" s="6" t="s">
        <v>2308</v>
      </c>
      <c r="E362" s="11" t="s">
        <v>41</v>
      </c>
      <c r="F362" s="80" t="s">
        <v>925</v>
      </c>
      <c r="G362" s="6"/>
      <c r="H362" s="652" t="s">
        <v>43</v>
      </c>
      <c r="I362" s="255"/>
      <c r="J362" s="240"/>
      <c r="K362" s="210" t="s">
        <v>2309</v>
      </c>
      <c r="L362" s="4" t="s">
        <v>2307</v>
      </c>
      <c r="M362" s="81" t="s">
        <v>45</v>
      </c>
      <c r="N362" s="240"/>
      <c r="O362" s="81">
        <v>290</v>
      </c>
      <c r="P362" s="257">
        <v>286</v>
      </c>
      <c r="Q362" s="39" t="s">
        <v>2307</v>
      </c>
      <c r="R362" s="44" t="s">
        <v>2308</v>
      </c>
      <c r="S362" s="80"/>
      <c r="T362" s="80" t="s">
        <v>41</v>
      </c>
      <c r="U362" s="80" t="s">
        <v>925</v>
      </c>
      <c r="V362" s="44"/>
      <c r="W362" s="39"/>
      <c r="X362" s="548"/>
      <c r="Y362" s="39" t="s">
        <v>2307</v>
      </c>
      <c r="Z362" s="59"/>
      <c r="AA362" s="216" t="s">
        <v>43</v>
      </c>
      <c r="AB362" s="255"/>
      <c r="AC362" s="240"/>
      <c r="AD362" s="80">
        <v>273</v>
      </c>
      <c r="AE362" s="2" t="s">
        <v>2307</v>
      </c>
      <c r="AF362" s="6" t="s">
        <v>2308</v>
      </c>
      <c r="AG362" s="11"/>
      <c r="AH362" s="11" t="s">
        <v>41</v>
      </c>
      <c r="AI362" s="11" t="s">
        <v>64</v>
      </c>
      <c r="AJ362" s="80" t="s">
        <v>925</v>
      </c>
      <c r="AK362" s="6"/>
      <c r="AL362" s="1"/>
      <c r="AM362" s="59"/>
      <c r="AN362" s="2" t="s">
        <v>2307</v>
      </c>
      <c r="AO362" s="59"/>
      <c r="AP362" s="241" t="s">
        <v>43</v>
      </c>
      <c r="AQ362" s="242"/>
      <c r="AS362" s="80" t="s">
        <v>2310</v>
      </c>
      <c r="AT362" s="2" t="s">
        <v>2307</v>
      </c>
      <c r="AU362" s="6" t="s">
        <v>2308</v>
      </c>
      <c r="AV362" s="11"/>
      <c r="AW362" s="11" t="s">
        <v>41</v>
      </c>
      <c r="AX362" s="11" t="s">
        <v>64</v>
      </c>
      <c r="AY362" s="80" t="s">
        <v>925</v>
      </c>
      <c r="AZ362" s="6"/>
      <c r="BA362" s="1"/>
      <c r="BB362" s="59"/>
      <c r="BC362" s="2" t="s">
        <v>2307</v>
      </c>
      <c r="BD362" s="59"/>
      <c r="BE362" s="216" t="s">
        <v>396</v>
      </c>
      <c r="BF362" s="260"/>
      <c r="BG362" s="323"/>
    </row>
    <row r="363" spans="1:60" ht="52" hidden="1" outlineLevel="1">
      <c r="A363" s="257">
        <v>300</v>
      </c>
      <c r="B363" s="2" t="s">
        <v>711</v>
      </c>
      <c r="C363" s="2" t="s">
        <v>711</v>
      </c>
      <c r="D363" s="6" t="s">
        <v>2311</v>
      </c>
      <c r="E363" s="11" t="s">
        <v>41</v>
      </c>
      <c r="F363" s="80" t="s">
        <v>925</v>
      </c>
      <c r="G363" s="322"/>
      <c r="H363" s="652" t="s">
        <v>43</v>
      </c>
      <c r="I363" s="255"/>
      <c r="J363" s="240"/>
      <c r="K363" s="210" t="s">
        <v>2312</v>
      </c>
      <c r="L363" s="4" t="s">
        <v>711</v>
      </c>
      <c r="M363" s="81" t="s">
        <v>45</v>
      </c>
      <c r="N363" s="240"/>
      <c r="O363" s="81">
        <v>291</v>
      </c>
      <c r="P363" s="257">
        <v>287</v>
      </c>
      <c r="Q363" s="39" t="s">
        <v>711</v>
      </c>
      <c r="R363" s="44" t="s">
        <v>2311</v>
      </c>
      <c r="S363" s="80"/>
      <c r="T363" s="80" t="s">
        <v>41</v>
      </c>
      <c r="U363" s="80" t="s">
        <v>925</v>
      </c>
      <c r="V363" s="561"/>
      <c r="W363" s="39"/>
      <c r="X363" s="548"/>
      <c r="Y363" s="39" t="s">
        <v>711</v>
      </c>
      <c r="Z363" s="59"/>
      <c r="AA363" s="216" t="s">
        <v>43</v>
      </c>
      <c r="AB363" s="255"/>
      <c r="AC363" s="240"/>
      <c r="AD363" s="80">
        <v>274</v>
      </c>
      <c r="AE363" s="2" t="s">
        <v>711</v>
      </c>
      <c r="AF363" s="6" t="s">
        <v>2313</v>
      </c>
      <c r="AG363" s="11"/>
      <c r="AH363" s="11" t="s">
        <v>41</v>
      </c>
      <c r="AI363" s="11" t="s">
        <v>64</v>
      </c>
      <c r="AJ363" s="80" t="s">
        <v>925</v>
      </c>
      <c r="AK363" s="6"/>
      <c r="AL363" s="1"/>
      <c r="AM363" s="59"/>
      <c r="AN363" s="2" t="s">
        <v>711</v>
      </c>
      <c r="AO363" s="59"/>
      <c r="AP363" s="241" t="s">
        <v>43</v>
      </c>
      <c r="AQ363" s="242"/>
      <c r="AS363" s="80" t="s">
        <v>2314</v>
      </c>
      <c r="AT363" s="2" t="s">
        <v>711</v>
      </c>
      <c r="AU363" s="6" t="s">
        <v>2313</v>
      </c>
      <c r="AV363" s="11"/>
      <c r="AW363" s="11" t="s">
        <v>41</v>
      </c>
      <c r="AX363" s="11" t="s">
        <v>64</v>
      </c>
      <c r="AY363" s="80" t="s">
        <v>925</v>
      </c>
      <c r="AZ363" s="6"/>
      <c r="BA363" s="1"/>
      <c r="BB363" s="59"/>
      <c r="BC363" s="2" t="s">
        <v>711</v>
      </c>
      <c r="BD363" s="59"/>
      <c r="BE363" s="216" t="s">
        <v>396</v>
      </c>
      <c r="BF363" s="260"/>
      <c r="BG363" s="323"/>
    </row>
    <row r="364" spans="1:60" ht="39" hidden="1" outlineLevel="1">
      <c r="A364" s="257">
        <v>301</v>
      </c>
      <c r="B364" s="2" t="s">
        <v>2315</v>
      </c>
      <c r="C364" s="2" t="s">
        <v>2316</v>
      </c>
      <c r="D364" s="6" t="s">
        <v>2317</v>
      </c>
      <c r="E364" s="11" t="s">
        <v>117</v>
      </c>
      <c r="F364" s="80">
        <v>10</v>
      </c>
      <c r="G364" s="1"/>
      <c r="H364" s="11" t="s">
        <v>43</v>
      </c>
      <c r="I364" s="255"/>
      <c r="J364" s="240"/>
      <c r="K364" s="210" t="s">
        <v>2318</v>
      </c>
      <c r="L364" s="4" t="s">
        <v>2316</v>
      </c>
      <c r="M364" s="81" t="s">
        <v>107</v>
      </c>
      <c r="N364" s="240"/>
      <c r="O364" s="81">
        <v>292</v>
      </c>
      <c r="P364" s="257">
        <v>288</v>
      </c>
      <c r="Q364" s="39" t="s">
        <v>2316</v>
      </c>
      <c r="R364" s="44" t="s">
        <v>2319</v>
      </c>
      <c r="S364" s="80"/>
      <c r="T364" s="80" t="s">
        <v>117</v>
      </c>
      <c r="U364" s="80">
        <v>10</v>
      </c>
      <c r="V364" s="41" t="s">
        <v>119</v>
      </c>
      <c r="W364" s="41" t="s">
        <v>2320</v>
      </c>
      <c r="X364" s="548"/>
      <c r="Y364" s="39" t="s">
        <v>2315</v>
      </c>
      <c r="Z364" s="59"/>
      <c r="AA364" s="51" t="s">
        <v>43</v>
      </c>
      <c r="AB364" s="255"/>
      <c r="AC364" s="240"/>
      <c r="AD364" s="81">
        <v>275</v>
      </c>
      <c r="AE364" s="2" t="s">
        <v>2316</v>
      </c>
      <c r="AF364" s="6" t="s">
        <v>2321</v>
      </c>
      <c r="AG364" s="11"/>
      <c r="AH364" s="11" t="s">
        <v>117</v>
      </c>
      <c r="AI364" s="11" t="s">
        <v>120</v>
      </c>
      <c r="AJ364" s="80">
        <v>10</v>
      </c>
      <c r="AK364" s="1" t="s">
        <v>119</v>
      </c>
      <c r="AL364" s="1"/>
      <c r="AM364" s="59"/>
      <c r="AN364" s="2" t="s">
        <v>2315</v>
      </c>
      <c r="AO364" s="59"/>
      <c r="AP364" s="241" t="s">
        <v>43</v>
      </c>
      <c r="AQ364" s="242"/>
      <c r="AS364" s="81" t="s">
        <v>2322</v>
      </c>
      <c r="AT364" s="2" t="s">
        <v>2316</v>
      </c>
      <c r="AU364" s="6" t="s">
        <v>2321</v>
      </c>
      <c r="AV364" s="11"/>
      <c r="AW364" s="11" t="s">
        <v>117</v>
      </c>
      <c r="AX364" s="11" t="s">
        <v>120</v>
      </c>
      <c r="AY364" s="80">
        <v>10</v>
      </c>
      <c r="AZ364" s="1" t="s">
        <v>119</v>
      </c>
      <c r="BA364" s="1"/>
      <c r="BB364" s="59"/>
      <c r="BC364" s="2" t="s">
        <v>2315</v>
      </c>
      <c r="BD364" s="59"/>
      <c r="BE364" s="216" t="s">
        <v>396</v>
      </c>
      <c r="BF364" s="260"/>
      <c r="BG364" s="323"/>
    </row>
    <row r="365" spans="1:60" ht="27.75" hidden="1" customHeight="1" outlineLevel="1">
      <c r="A365" s="257">
        <v>302</v>
      </c>
      <c r="B365" s="2" t="s">
        <v>2323</v>
      </c>
      <c r="C365" s="2" t="s">
        <v>939</v>
      </c>
      <c r="D365" s="6" t="s">
        <v>2324</v>
      </c>
      <c r="E365" s="11" t="s">
        <v>117</v>
      </c>
      <c r="F365" s="80">
        <v>10</v>
      </c>
      <c r="G365" s="1"/>
      <c r="H365" s="11" t="s">
        <v>43</v>
      </c>
      <c r="I365" s="255"/>
      <c r="J365" s="240"/>
      <c r="K365" s="210" t="s">
        <v>2325</v>
      </c>
      <c r="L365" s="4" t="s">
        <v>939</v>
      </c>
      <c r="M365" s="81" t="s">
        <v>45</v>
      </c>
      <c r="N365" s="240"/>
      <c r="O365" s="81">
        <v>293</v>
      </c>
      <c r="P365" s="257">
        <v>289</v>
      </c>
      <c r="Q365" s="39" t="s">
        <v>939</v>
      </c>
      <c r="R365" s="44" t="s">
        <v>2326</v>
      </c>
      <c r="S365" s="80"/>
      <c r="T365" s="80" t="s">
        <v>117</v>
      </c>
      <c r="U365" s="80">
        <v>10</v>
      </c>
      <c r="V365" s="41" t="s">
        <v>119</v>
      </c>
      <c r="W365" s="41" t="s">
        <v>2327</v>
      </c>
      <c r="X365" s="548"/>
      <c r="Y365" s="39" t="s">
        <v>2323</v>
      </c>
      <c r="Z365" s="59"/>
      <c r="AA365" s="51" t="s">
        <v>43</v>
      </c>
      <c r="AB365" s="255"/>
      <c r="AC365" s="240"/>
      <c r="AD365" s="81">
        <v>276</v>
      </c>
      <c r="AE365" s="2" t="s">
        <v>939</v>
      </c>
      <c r="AF365" s="6" t="s">
        <v>2328</v>
      </c>
      <c r="AG365" s="11"/>
      <c r="AH365" s="11" t="s">
        <v>117</v>
      </c>
      <c r="AI365" s="11" t="s">
        <v>120</v>
      </c>
      <c r="AJ365" s="80">
        <v>10</v>
      </c>
      <c r="AK365" s="1" t="s">
        <v>119</v>
      </c>
      <c r="AL365" s="1"/>
      <c r="AM365" s="59"/>
      <c r="AN365" s="2" t="s">
        <v>2323</v>
      </c>
      <c r="AO365" s="59"/>
      <c r="AP365" s="241" t="s">
        <v>43</v>
      </c>
      <c r="AQ365" s="242"/>
      <c r="AS365" s="81" t="s">
        <v>2329</v>
      </c>
      <c r="AT365" s="2" t="s">
        <v>939</v>
      </c>
      <c r="AU365" s="6" t="s">
        <v>2328</v>
      </c>
      <c r="AV365" s="11"/>
      <c r="AW365" s="11" t="s">
        <v>117</v>
      </c>
      <c r="AX365" s="11" t="s">
        <v>120</v>
      </c>
      <c r="AY365" s="80">
        <v>10</v>
      </c>
      <c r="AZ365" s="1" t="s">
        <v>119</v>
      </c>
      <c r="BA365" s="1"/>
      <c r="BB365" s="59"/>
      <c r="BC365" s="2" t="s">
        <v>2323</v>
      </c>
      <c r="BD365" s="59"/>
      <c r="BE365" s="216" t="s">
        <v>396</v>
      </c>
      <c r="BF365" s="260"/>
      <c r="BG365" s="323"/>
    </row>
    <row r="366" spans="1:60" s="215" customFormat="1" ht="16" collapsed="1">
      <c r="A366" s="522"/>
      <c r="B366" s="661" t="s">
        <v>2330</v>
      </c>
      <c r="C366" s="671" t="s">
        <v>2331</v>
      </c>
      <c r="D366" s="671"/>
      <c r="E366" s="671"/>
      <c r="F366" s="671"/>
      <c r="G366" s="671"/>
      <c r="H366" s="654"/>
      <c r="I366" s="671"/>
      <c r="J366" s="333"/>
      <c r="K366" s="671"/>
      <c r="L366" s="671"/>
      <c r="M366" s="325"/>
      <c r="N366" s="333"/>
      <c r="O366" s="46"/>
      <c r="P366" s="326"/>
      <c r="Q366" s="327"/>
      <c r="R366" s="327"/>
      <c r="S366" s="328">
        <f>COUNTIF(S2:S365,"Y*")</f>
        <v>38</v>
      </c>
      <c r="T366" s="327"/>
      <c r="U366" s="328"/>
      <c r="V366" s="328">
        <f>COUNTIF(V2:V365,"&lt;&gt;"&amp;"")</f>
        <v>102</v>
      </c>
      <c r="W366" s="18"/>
      <c r="X366" s="329"/>
      <c r="Y366" s="18"/>
      <c r="Z366" s="60"/>
      <c r="AA366" s="330"/>
      <c r="AB366" s="331"/>
      <c r="AC366" s="333"/>
      <c r="AD366" s="332"/>
      <c r="AE366" s="332"/>
      <c r="AF366" s="332"/>
      <c r="AG366" s="332"/>
      <c r="AH366" s="332"/>
      <c r="AI366" s="332"/>
      <c r="AJ366" s="332"/>
      <c r="AK366" s="332"/>
      <c r="AL366" s="332"/>
      <c r="AM366" s="334"/>
      <c r="AN366" s="332"/>
      <c r="AO366" s="334"/>
      <c r="AP366" s="335"/>
      <c r="AQ366" s="336"/>
      <c r="AR366" s="243"/>
      <c r="AS366" s="326"/>
      <c r="AT366" s="327"/>
      <c r="AU366" s="327"/>
      <c r="AV366" s="327"/>
      <c r="AW366" s="327"/>
      <c r="AX366" s="327"/>
      <c r="AY366" s="328"/>
      <c r="AZ366" s="18"/>
      <c r="BA366" s="19"/>
      <c r="BB366" s="33"/>
      <c r="BC366" s="18"/>
      <c r="BD366" s="60"/>
      <c r="BE366" s="330"/>
      <c r="BF366" s="180"/>
      <c r="BH366" s="243"/>
    </row>
    <row r="367" spans="1:60" s="215" customFormat="1" ht="26" hidden="1" outlineLevel="1">
      <c r="A367" s="495">
        <v>303</v>
      </c>
      <c r="B367" s="489" t="s">
        <v>2332</v>
      </c>
      <c r="C367" s="489" t="s">
        <v>2333</v>
      </c>
      <c r="D367" s="489" t="s">
        <v>2334</v>
      </c>
      <c r="E367" s="501" t="s">
        <v>41</v>
      </c>
      <c r="F367" s="493" t="s">
        <v>589</v>
      </c>
      <c r="G367" s="489"/>
      <c r="H367" s="11" t="s">
        <v>396</v>
      </c>
      <c r="I367" s="495">
        <v>2017</v>
      </c>
      <c r="J367" s="333"/>
      <c r="K367" s="139" t="s">
        <v>72</v>
      </c>
      <c r="L367" s="2"/>
      <c r="M367" s="2"/>
      <c r="N367" s="333"/>
      <c r="O367" s="2"/>
      <c r="P367" s="2"/>
      <c r="Q367" s="2"/>
      <c r="R367" s="2"/>
      <c r="S367" s="2"/>
      <c r="T367" s="2"/>
      <c r="U367" s="2"/>
      <c r="V367" s="2"/>
      <c r="W367" s="2"/>
      <c r="X367" s="329"/>
      <c r="Y367" s="18"/>
      <c r="Z367" s="60"/>
      <c r="AA367" s="330"/>
      <c r="AB367" s="331"/>
      <c r="AC367" s="333"/>
      <c r="AD367" s="332"/>
      <c r="AE367" s="332"/>
      <c r="AF367" s="332"/>
      <c r="AG367" s="332"/>
      <c r="AH367" s="332"/>
      <c r="AI367" s="332"/>
      <c r="AJ367" s="332"/>
      <c r="AK367" s="332"/>
      <c r="AL367" s="332"/>
      <c r="AM367" s="334"/>
      <c r="AN367" s="332"/>
      <c r="AO367" s="334"/>
      <c r="AP367" s="335"/>
      <c r="AQ367" s="336"/>
      <c r="AR367" s="243"/>
      <c r="AS367" s="326"/>
      <c r="AT367" s="327"/>
      <c r="AU367" s="327"/>
      <c r="AV367" s="327"/>
      <c r="AW367" s="327"/>
      <c r="AX367" s="327"/>
      <c r="AY367" s="328"/>
      <c r="AZ367" s="18"/>
      <c r="BA367" s="19"/>
      <c r="BB367" s="33"/>
      <c r="BC367" s="18"/>
      <c r="BD367" s="60"/>
      <c r="BE367" s="330"/>
      <c r="BF367" s="180"/>
      <c r="BH367" s="243"/>
    </row>
    <row r="368" spans="1:60" s="215" customFormat="1" hidden="1" outlineLevel="1">
      <c r="A368" s="495">
        <v>304</v>
      </c>
      <c r="B368" s="489" t="s">
        <v>2335</v>
      </c>
      <c r="C368" s="489" t="s">
        <v>2336</v>
      </c>
      <c r="D368" s="489" t="s">
        <v>2337</v>
      </c>
      <c r="E368" s="501" t="s">
        <v>41</v>
      </c>
      <c r="F368" s="493" t="s">
        <v>589</v>
      </c>
      <c r="G368" s="489"/>
      <c r="H368" s="11" t="s">
        <v>396</v>
      </c>
      <c r="I368" s="495">
        <v>2017</v>
      </c>
      <c r="J368" s="333"/>
      <c r="K368" s="139" t="s">
        <v>72</v>
      </c>
      <c r="L368" s="2"/>
      <c r="M368" s="2"/>
      <c r="N368" s="333"/>
      <c r="O368" s="2"/>
      <c r="P368" s="2"/>
      <c r="Q368" s="2"/>
      <c r="R368" s="2"/>
      <c r="S368" s="2"/>
      <c r="T368" s="2"/>
      <c r="U368" s="2"/>
      <c r="V368" s="2"/>
      <c r="W368" s="2"/>
      <c r="X368" s="329"/>
      <c r="Y368" s="18"/>
      <c r="Z368" s="60"/>
      <c r="AA368" s="330"/>
      <c r="AB368" s="331"/>
      <c r="AC368" s="333"/>
      <c r="AD368" s="332"/>
      <c r="AE368" s="332"/>
      <c r="AF368" s="332"/>
      <c r="AG368" s="332"/>
      <c r="AH368" s="332"/>
      <c r="AI368" s="332"/>
      <c r="AJ368" s="332"/>
      <c r="AK368" s="332"/>
      <c r="AL368" s="332"/>
      <c r="AM368" s="334"/>
      <c r="AN368" s="332"/>
      <c r="AO368" s="334"/>
      <c r="AP368" s="335"/>
      <c r="AQ368" s="336"/>
      <c r="AR368" s="243"/>
      <c r="AS368" s="326"/>
      <c r="AT368" s="327"/>
      <c r="AU368" s="327"/>
      <c r="AV368" s="327"/>
      <c r="AW368" s="327"/>
      <c r="AX368" s="327"/>
      <c r="AY368" s="328"/>
      <c r="AZ368" s="18"/>
      <c r="BA368" s="19"/>
      <c r="BB368" s="33"/>
      <c r="BC368" s="18"/>
      <c r="BD368" s="60"/>
      <c r="BE368" s="330"/>
      <c r="BF368" s="180"/>
      <c r="BH368" s="243"/>
    </row>
    <row r="369" spans="1:60" s="215" customFormat="1" ht="30.75" hidden="1" customHeight="1" outlineLevel="1">
      <c r="A369" s="495">
        <v>305</v>
      </c>
      <c r="B369" s="492" t="s">
        <v>828</v>
      </c>
      <c r="C369" s="520" t="s">
        <v>624</v>
      </c>
      <c r="D369" s="489" t="s">
        <v>588</v>
      </c>
      <c r="E369" s="501" t="s">
        <v>41</v>
      </c>
      <c r="F369" s="493" t="s">
        <v>589</v>
      </c>
      <c r="G369" s="492"/>
      <c r="H369" s="11" t="s">
        <v>396</v>
      </c>
      <c r="I369" s="495">
        <v>2017</v>
      </c>
      <c r="J369" s="333"/>
      <c r="K369" s="139" t="s">
        <v>72</v>
      </c>
      <c r="L369" s="2"/>
      <c r="M369" s="2"/>
      <c r="N369" s="333"/>
      <c r="O369" s="2"/>
      <c r="P369" s="2"/>
      <c r="Q369" s="2"/>
      <c r="R369" s="2"/>
      <c r="S369" s="2"/>
      <c r="T369" s="2"/>
      <c r="U369" s="2"/>
      <c r="V369" s="2"/>
      <c r="W369" s="2"/>
      <c r="X369" s="329"/>
      <c r="Y369" s="18"/>
      <c r="Z369" s="60"/>
      <c r="AA369" s="330"/>
      <c r="AB369" s="331"/>
      <c r="AC369" s="333"/>
      <c r="AD369" s="332"/>
      <c r="AE369" s="332"/>
      <c r="AF369" s="332"/>
      <c r="AG369" s="332"/>
      <c r="AH369" s="332"/>
      <c r="AI369" s="332"/>
      <c r="AJ369" s="332"/>
      <c r="AK369" s="332"/>
      <c r="AL369" s="332"/>
      <c r="AM369" s="334"/>
      <c r="AN369" s="332"/>
      <c r="AO369" s="334"/>
      <c r="AP369" s="335"/>
      <c r="AQ369" s="336"/>
      <c r="AR369" s="243"/>
      <c r="AS369" s="326"/>
      <c r="AT369" s="327"/>
      <c r="AU369" s="327"/>
      <c r="AV369" s="327"/>
      <c r="AW369" s="327"/>
      <c r="AX369" s="327"/>
      <c r="AY369" s="328"/>
      <c r="AZ369" s="18"/>
      <c r="BA369" s="19"/>
      <c r="BB369" s="33"/>
      <c r="BC369" s="18"/>
      <c r="BD369" s="60"/>
      <c r="BE369" s="330"/>
      <c r="BF369" s="180"/>
      <c r="BH369" s="243"/>
    </row>
    <row r="370" spans="1:60" s="215" customFormat="1" ht="39" hidden="1" customHeight="1" outlineLevel="1">
      <c r="A370" s="495">
        <v>306</v>
      </c>
      <c r="B370" s="492" t="s">
        <v>731</v>
      </c>
      <c r="C370" s="520" t="s">
        <v>629</v>
      </c>
      <c r="D370" s="489" t="s">
        <v>628</v>
      </c>
      <c r="E370" s="501" t="s">
        <v>41</v>
      </c>
      <c r="F370" s="493" t="s">
        <v>589</v>
      </c>
      <c r="G370" s="492" t="s">
        <v>831</v>
      </c>
      <c r="H370" s="11" t="s">
        <v>396</v>
      </c>
      <c r="I370" s="495">
        <v>2017</v>
      </c>
      <c r="J370" s="333"/>
      <c r="K370" s="139" t="s">
        <v>72</v>
      </c>
      <c r="L370" s="2"/>
      <c r="M370" s="2"/>
      <c r="N370" s="333"/>
      <c r="O370" s="2"/>
      <c r="P370" s="2"/>
      <c r="Q370" s="2"/>
      <c r="R370" s="2"/>
      <c r="S370" s="2"/>
      <c r="T370" s="2"/>
      <c r="U370" s="2"/>
      <c r="V370" s="2"/>
      <c r="W370" s="2"/>
      <c r="X370" s="329"/>
      <c r="Y370" s="18"/>
      <c r="Z370" s="60"/>
      <c r="AA370" s="330"/>
      <c r="AB370" s="331"/>
      <c r="AC370" s="333"/>
      <c r="AD370" s="332"/>
      <c r="AE370" s="332"/>
      <c r="AF370" s="332"/>
      <c r="AG370" s="332"/>
      <c r="AH370" s="332"/>
      <c r="AI370" s="332"/>
      <c r="AJ370" s="332"/>
      <c r="AK370" s="332"/>
      <c r="AL370" s="332"/>
      <c r="AM370" s="334"/>
      <c r="AN370" s="332"/>
      <c r="AO370" s="334"/>
      <c r="AP370" s="335"/>
      <c r="AQ370" s="336"/>
      <c r="AR370" s="243"/>
      <c r="AS370" s="326"/>
      <c r="AT370" s="327"/>
      <c r="AU370" s="327"/>
      <c r="AV370" s="327"/>
      <c r="AW370" s="327"/>
      <c r="AX370" s="327"/>
      <c r="AY370" s="328"/>
      <c r="AZ370" s="18"/>
      <c r="BA370" s="19"/>
      <c r="BB370" s="33"/>
      <c r="BC370" s="18"/>
      <c r="BD370" s="60"/>
      <c r="BE370" s="330"/>
      <c r="BF370" s="180"/>
      <c r="BH370" s="243"/>
    </row>
    <row r="371" spans="1:60" s="215" customFormat="1" ht="27" hidden="1" customHeight="1" outlineLevel="1">
      <c r="A371" s="495">
        <v>307</v>
      </c>
      <c r="B371" s="492" t="s">
        <v>605</v>
      </c>
      <c r="C371" s="520" t="s">
        <v>632</v>
      </c>
      <c r="D371" s="489" t="s">
        <v>607</v>
      </c>
      <c r="E371" s="501" t="s">
        <v>608</v>
      </c>
      <c r="F371" s="493" t="s">
        <v>589</v>
      </c>
      <c r="G371" s="492"/>
      <c r="H371" s="11" t="s">
        <v>396</v>
      </c>
      <c r="I371" s="495">
        <v>2017</v>
      </c>
      <c r="J371" s="333"/>
      <c r="K371" s="139" t="s">
        <v>72</v>
      </c>
      <c r="L371" s="2"/>
      <c r="M371" s="2"/>
      <c r="N371" s="333"/>
      <c r="O371" s="2"/>
      <c r="P371" s="2"/>
      <c r="Q371" s="2"/>
      <c r="R371" s="2"/>
      <c r="S371" s="2"/>
      <c r="T371" s="2"/>
      <c r="U371" s="2"/>
      <c r="V371" s="2"/>
      <c r="W371" s="2"/>
      <c r="X371" s="329"/>
      <c r="Y371" s="18"/>
      <c r="Z371" s="60"/>
      <c r="AA371" s="330"/>
      <c r="AB371" s="331"/>
      <c r="AC371" s="333"/>
      <c r="AD371" s="332"/>
      <c r="AE371" s="332"/>
      <c r="AF371" s="332"/>
      <c r="AG371" s="332"/>
      <c r="AH371" s="332"/>
      <c r="AI371" s="332"/>
      <c r="AJ371" s="332"/>
      <c r="AK371" s="332"/>
      <c r="AL371" s="332"/>
      <c r="AM371" s="334"/>
      <c r="AN371" s="332"/>
      <c r="AO371" s="334"/>
      <c r="AP371" s="335"/>
      <c r="AQ371" s="336"/>
      <c r="AR371" s="243"/>
      <c r="AS371" s="326"/>
      <c r="AT371" s="327"/>
      <c r="AU371" s="327"/>
      <c r="AV371" s="327"/>
      <c r="AW371" s="327"/>
      <c r="AX371" s="327"/>
      <c r="AY371" s="328"/>
      <c r="AZ371" s="18"/>
      <c r="BA371" s="19"/>
      <c r="BB371" s="33"/>
      <c r="BC371" s="18"/>
      <c r="BD371" s="60"/>
      <c r="BE371" s="330"/>
      <c r="BF371" s="180"/>
      <c r="BH371" s="243"/>
    </row>
    <row r="372" spans="1:60" s="215" customFormat="1" collapsed="1">
      <c r="A372" s="46"/>
      <c r="B372" s="18"/>
      <c r="C372" s="327"/>
      <c r="D372" s="327"/>
      <c r="E372" s="327"/>
      <c r="F372" s="328"/>
      <c r="G372" s="327"/>
      <c r="H372" s="335"/>
      <c r="I372" s="331"/>
      <c r="J372" s="333"/>
      <c r="K372" s="217"/>
      <c r="L372" s="324"/>
      <c r="M372" s="325"/>
      <c r="N372" s="333"/>
      <c r="O372" s="2"/>
      <c r="P372" s="2"/>
      <c r="Q372" s="2"/>
      <c r="R372" s="2"/>
      <c r="S372" s="2"/>
      <c r="T372" s="2"/>
      <c r="U372" s="2"/>
      <c r="V372" s="2"/>
      <c r="W372" s="2"/>
      <c r="X372" s="329"/>
      <c r="Y372" s="18"/>
      <c r="Z372" s="60"/>
      <c r="AA372" s="330"/>
      <c r="AB372" s="331"/>
      <c r="AC372" s="333"/>
      <c r="AD372" s="332"/>
      <c r="AE372" s="332"/>
      <c r="AF372" s="332"/>
      <c r="AG372" s="332"/>
      <c r="AH372" s="332"/>
      <c r="AI372" s="332"/>
      <c r="AJ372" s="332"/>
      <c r="AK372" s="332"/>
      <c r="AL372" s="332"/>
      <c r="AM372" s="334"/>
      <c r="AN372" s="332"/>
      <c r="AO372" s="334"/>
      <c r="AP372" s="335"/>
      <c r="AQ372" s="336"/>
      <c r="AR372" s="243"/>
      <c r="AS372" s="326"/>
      <c r="AT372" s="327"/>
      <c r="AU372" s="327"/>
      <c r="AV372" s="327"/>
      <c r="AW372" s="327"/>
      <c r="AX372" s="327"/>
      <c r="AY372" s="328"/>
      <c r="AZ372" s="18"/>
      <c r="BA372" s="19"/>
      <c r="BB372" s="33"/>
      <c r="BC372" s="18"/>
      <c r="BD372" s="60"/>
      <c r="BE372" s="330"/>
      <c r="BF372" s="180"/>
      <c r="BH372" s="243"/>
    </row>
    <row r="373" spans="1:60" s="215" customFormat="1">
      <c r="A373" s="46"/>
      <c r="B373" s="18"/>
      <c r="C373" s="327"/>
      <c r="D373" s="327"/>
      <c r="E373" s="327"/>
      <c r="F373" s="328"/>
      <c r="G373" s="327"/>
      <c r="H373" s="335"/>
      <c r="I373" s="331"/>
      <c r="J373" s="333"/>
      <c r="K373" s="217"/>
      <c r="L373" s="324"/>
      <c r="M373" s="325"/>
      <c r="N373" s="333"/>
      <c r="O373" s="46"/>
      <c r="P373" s="326"/>
      <c r="Q373" s="327"/>
      <c r="R373" s="327"/>
      <c r="S373" s="327"/>
      <c r="T373" s="327"/>
      <c r="U373" s="328"/>
      <c r="V373" s="327"/>
      <c r="W373" s="18"/>
      <c r="X373" s="329"/>
      <c r="Y373" s="18"/>
      <c r="Z373" s="60"/>
      <c r="AA373" s="330"/>
      <c r="AB373" s="331"/>
      <c r="AC373" s="333"/>
      <c r="AD373" s="332"/>
      <c r="AE373" s="332"/>
      <c r="AF373" s="332"/>
      <c r="AG373" s="332"/>
      <c r="AH373" s="332"/>
      <c r="AI373" s="332"/>
      <c r="AJ373" s="332"/>
      <c r="AK373" s="332"/>
      <c r="AL373" s="332"/>
      <c r="AM373" s="334"/>
      <c r="AN373" s="332"/>
      <c r="AO373" s="334"/>
      <c r="AP373" s="335"/>
      <c r="AQ373" s="336"/>
      <c r="AR373" s="243"/>
      <c r="AS373" s="326"/>
      <c r="AT373" s="327"/>
      <c r="AU373" s="327"/>
      <c r="AV373" s="327"/>
      <c r="AW373" s="327"/>
      <c r="AX373" s="327"/>
      <c r="AY373" s="328"/>
      <c r="AZ373" s="18"/>
      <c r="BA373" s="19"/>
      <c r="BB373" s="33"/>
      <c r="BC373" s="18"/>
      <c r="BD373" s="60"/>
      <c r="BE373" s="330"/>
      <c r="BF373" s="180"/>
      <c r="BH373" s="243"/>
    </row>
    <row r="374" spans="1:60" s="215" customFormat="1">
      <c r="A374" s="46"/>
      <c r="B374" s="18"/>
      <c r="C374" s="327"/>
      <c r="D374" s="327"/>
      <c r="E374" s="327"/>
      <c r="F374" s="328"/>
      <c r="G374" s="327"/>
      <c r="H374" s="335"/>
      <c r="I374" s="331"/>
      <c r="J374" s="333"/>
      <c r="K374" s="217"/>
      <c r="L374" s="324"/>
      <c r="M374" s="325"/>
      <c r="N374" s="333"/>
      <c r="O374" s="46"/>
      <c r="P374" s="326"/>
      <c r="Q374" s="327"/>
      <c r="R374" s="327"/>
      <c r="S374" s="327"/>
      <c r="T374" s="327"/>
      <c r="U374" s="328"/>
      <c r="V374" s="327"/>
      <c r="W374" s="18"/>
      <c r="X374" s="329"/>
      <c r="Y374" s="18"/>
      <c r="Z374" s="60"/>
      <c r="AA374" s="330"/>
      <c r="AB374" s="331"/>
      <c r="AC374" s="333"/>
      <c r="AD374" s="332"/>
      <c r="AE374" s="332"/>
      <c r="AF374" s="332"/>
      <c r="AG374" s="332"/>
      <c r="AH374" s="332"/>
      <c r="AI374" s="332"/>
      <c r="AJ374" s="332"/>
      <c r="AK374" s="332"/>
      <c r="AL374" s="332"/>
      <c r="AM374" s="334"/>
      <c r="AN374" s="332"/>
      <c r="AO374" s="334"/>
      <c r="AP374" s="335"/>
      <c r="AQ374" s="336"/>
      <c r="AR374" s="243"/>
      <c r="AS374" s="326"/>
      <c r="AT374" s="327"/>
      <c r="AU374" s="327"/>
      <c r="AV374" s="327"/>
      <c r="AW374" s="327"/>
      <c r="AX374" s="327"/>
      <c r="AY374" s="328"/>
      <c r="AZ374" s="18"/>
      <c r="BA374" s="19"/>
      <c r="BB374" s="33"/>
      <c r="BC374" s="18"/>
      <c r="BD374" s="60"/>
      <c r="BE374" s="330"/>
      <c r="BF374" s="180"/>
      <c r="BH374" s="243"/>
    </row>
    <row r="375" spans="1:60" s="215" customFormat="1">
      <c r="A375" s="46"/>
      <c r="B375" s="24" t="s">
        <v>2338</v>
      </c>
      <c r="C375" s="668">
        <f>COUNTIF(H3:H371, "N")</f>
        <v>26</v>
      </c>
      <c r="D375" s="327"/>
      <c r="E375" s="327"/>
      <c r="F375" s="328"/>
      <c r="G375" s="327"/>
      <c r="H375" s="335"/>
      <c r="I375" s="331"/>
      <c r="J375" s="333"/>
      <c r="K375" s="217"/>
      <c r="L375" s="324"/>
      <c r="M375" s="325"/>
      <c r="N375" s="333"/>
      <c r="O375" s="46"/>
      <c r="P375" s="326"/>
      <c r="Q375" s="327"/>
      <c r="R375" s="24" t="s">
        <v>2338</v>
      </c>
      <c r="S375" s="668">
        <f>COUNTIF($AA$3:$AA$371, "N")</f>
        <v>5</v>
      </c>
      <c r="T375" s="327"/>
      <c r="U375" s="328"/>
      <c r="V375" s="327"/>
      <c r="W375" s="18"/>
      <c r="X375" s="329"/>
      <c r="Y375" s="18"/>
      <c r="Z375" s="60"/>
      <c r="AA375" s="330"/>
      <c r="AB375" s="331"/>
      <c r="AC375" s="333"/>
      <c r="AD375" s="332"/>
      <c r="AE375" s="332"/>
      <c r="AF375" s="24" t="s">
        <v>2338</v>
      </c>
      <c r="AG375" s="668">
        <f>COUNTIF($AP$3:$AP$371, "N")</f>
        <v>0</v>
      </c>
      <c r="AH375" s="332"/>
      <c r="AI375" s="332"/>
      <c r="AJ375" s="332"/>
      <c r="AK375" s="332"/>
      <c r="AL375" s="332"/>
      <c r="AM375" s="334"/>
      <c r="AN375" s="332"/>
      <c r="AO375" s="334"/>
      <c r="AP375" s="335"/>
      <c r="AQ375" s="336"/>
      <c r="AR375" s="243"/>
      <c r="AS375" s="326"/>
      <c r="AT375" s="327"/>
      <c r="AU375" s="327"/>
      <c r="AV375" s="327"/>
      <c r="AW375" s="327"/>
      <c r="AX375" s="327"/>
      <c r="AY375" s="328"/>
      <c r="AZ375" s="18"/>
      <c r="BA375" s="19"/>
      <c r="BB375" s="33"/>
      <c r="BC375" s="18"/>
      <c r="BD375" s="60"/>
      <c r="BE375" s="330"/>
      <c r="BF375" s="180"/>
      <c r="BH375" s="243"/>
    </row>
    <row r="376" spans="1:60" s="215" customFormat="1">
      <c r="A376" s="46"/>
      <c r="B376" s="24" t="s">
        <v>2339</v>
      </c>
      <c r="C376" s="668">
        <f>COUNTIF(H3:H371, "U")</f>
        <v>8</v>
      </c>
      <c r="D376" s="327"/>
      <c r="E376" s="327"/>
      <c r="F376" s="328"/>
      <c r="G376" s="327"/>
      <c r="H376" s="335"/>
      <c r="I376" s="331"/>
      <c r="J376" s="333"/>
      <c r="K376" s="217"/>
      <c r="L376" s="324"/>
      <c r="M376" s="325"/>
      <c r="N376" s="333"/>
      <c r="O376" s="46"/>
      <c r="P376" s="326"/>
      <c r="Q376" s="327"/>
      <c r="R376" s="24" t="s">
        <v>2339</v>
      </c>
      <c r="S376" s="668">
        <f>COUNTIF($AA$3:$AA$371, "U")</f>
        <v>26</v>
      </c>
      <c r="T376" s="327"/>
      <c r="U376" s="328"/>
      <c r="V376" s="327"/>
      <c r="W376" s="18"/>
      <c r="X376" s="329"/>
      <c r="Y376" s="18"/>
      <c r="Z376" s="60"/>
      <c r="AA376" s="330"/>
      <c r="AB376" s="331"/>
      <c r="AC376" s="333"/>
      <c r="AD376" s="332"/>
      <c r="AE376" s="332"/>
      <c r="AF376" s="24" t="s">
        <v>2339</v>
      </c>
      <c r="AG376" s="668">
        <f>COUNTIF($AP$3:$AP$371, "U")</f>
        <v>2</v>
      </c>
      <c r="AH376" s="332"/>
      <c r="AI376" s="332"/>
      <c r="AJ376" s="332"/>
      <c r="AK376" s="332"/>
      <c r="AL376" s="332"/>
      <c r="AM376" s="334"/>
      <c r="AN376" s="332"/>
      <c r="AO376" s="334"/>
      <c r="AP376" s="335"/>
      <c r="AQ376" s="336"/>
      <c r="AR376" s="243"/>
      <c r="AS376" s="326"/>
      <c r="AT376" s="327"/>
      <c r="AU376" s="327"/>
      <c r="AV376" s="327"/>
      <c r="AW376" s="327"/>
      <c r="AX376" s="327"/>
      <c r="AY376" s="328"/>
      <c r="AZ376" s="18"/>
      <c r="BA376" s="19"/>
      <c r="BB376" s="33"/>
      <c r="BC376" s="18"/>
      <c r="BD376" s="60"/>
      <c r="BE376" s="330"/>
      <c r="BF376" s="180"/>
      <c r="BH376" s="243"/>
    </row>
    <row r="377" spans="1:60" s="215" customFormat="1">
      <c r="A377" s="46"/>
      <c r="B377" s="24" t="s">
        <v>2340</v>
      </c>
      <c r="C377" s="668">
        <f>COUNTIF(H3:H371, "P")</f>
        <v>278</v>
      </c>
      <c r="D377" s="327"/>
      <c r="E377" s="327"/>
      <c r="F377" s="328"/>
      <c r="G377" s="327"/>
      <c r="H377" s="335"/>
      <c r="I377" s="331"/>
      <c r="J377" s="333"/>
      <c r="K377" s="217"/>
      <c r="L377" s="324"/>
      <c r="M377" s="325"/>
      <c r="N377" s="333"/>
      <c r="O377" s="46"/>
      <c r="P377" s="326"/>
      <c r="Q377" s="327"/>
      <c r="R377" s="24" t="s">
        <v>2340</v>
      </c>
      <c r="S377" s="668">
        <f>COUNTIF($AA$3:$AA$371, "P")</f>
        <v>262</v>
      </c>
      <c r="T377" s="327"/>
      <c r="U377" s="328"/>
      <c r="V377" s="327"/>
      <c r="W377" s="18"/>
      <c r="X377" s="329"/>
      <c r="Y377" s="18"/>
      <c r="Z377" s="60"/>
      <c r="AA377" s="330"/>
      <c r="AB377" s="331"/>
      <c r="AC377" s="333"/>
      <c r="AD377" s="332"/>
      <c r="AE377" s="332"/>
      <c r="AF377" s="24" t="s">
        <v>2340</v>
      </c>
      <c r="AG377" s="668">
        <f>COUNTIF($AP$3:$AP$371, "P")</f>
        <v>268</v>
      </c>
      <c r="AH377" s="332"/>
      <c r="AI377" s="332"/>
      <c r="AJ377" s="332"/>
      <c r="AK377" s="332"/>
      <c r="AL377" s="332"/>
      <c r="AM377" s="334"/>
      <c r="AN377" s="332"/>
      <c r="AO377" s="334"/>
      <c r="AP377" s="335"/>
      <c r="AQ377" s="336"/>
      <c r="AR377" s="243"/>
      <c r="AS377" s="326"/>
      <c r="AT377" s="327"/>
      <c r="AU377" s="327"/>
      <c r="AV377" s="327"/>
      <c r="AW377" s="327"/>
      <c r="AX377" s="327"/>
      <c r="AY377" s="328"/>
      <c r="AZ377" s="18"/>
      <c r="BA377" s="19"/>
      <c r="BB377" s="33"/>
      <c r="BC377" s="18"/>
      <c r="BD377" s="60"/>
      <c r="BE377" s="330"/>
      <c r="BF377" s="180"/>
      <c r="BH377" s="243"/>
    </row>
    <row r="378" spans="1:60" s="215" customFormat="1" ht="17">
      <c r="A378" s="46"/>
      <c r="B378" s="667" t="s">
        <v>2341</v>
      </c>
      <c r="C378" s="669">
        <f>SUM(C375:C377)</f>
        <v>312</v>
      </c>
      <c r="D378" s="327"/>
      <c r="E378" s="327"/>
      <c r="F378" s="328"/>
      <c r="G378" s="327"/>
      <c r="H378" s="335"/>
      <c r="I378" s="331"/>
      <c r="J378" s="333"/>
      <c r="K378" s="217"/>
      <c r="L378" s="324"/>
      <c r="M378" s="325"/>
      <c r="N378" s="333"/>
      <c r="O378" s="46"/>
      <c r="P378" s="326"/>
      <c r="Q378" s="327"/>
      <c r="R378" s="667" t="s">
        <v>2341</v>
      </c>
      <c r="S378" s="669">
        <f>SUM(S375:S377)</f>
        <v>293</v>
      </c>
      <c r="T378" s="327"/>
      <c r="U378" s="328"/>
      <c r="V378" s="327"/>
      <c r="W378" s="18"/>
      <c r="X378" s="329"/>
      <c r="Y378" s="18"/>
      <c r="Z378" s="60"/>
      <c r="AA378" s="330"/>
      <c r="AB378" s="331"/>
      <c r="AC378" s="333"/>
      <c r="AD378" s="332"/>
      <c r="AE378" s="332"/>
      <c r="AF378" s="667" t="s">
        <v>2341</v>
      </c>
      <c r="AG378" s="669">
        <f>SUM(AG375:AG377)</f>
        <v>270</v>
      </c>
      <c r="AH378" s="332"/>
      <c r="AI378" s="332"/>
      <c r="AJ378" s="332"/>
      <c r="AK378" s="332"/>
      <c r="AL378" s="332"/>
      <c r="AM378" s="334"/>
      <c r="AN378" s="332"/>
      <c r="AO378" s="334"/>
      <c r="AP378" s="335"/>
      <c r="AQ378" s="336"/>
      <c r="AR378" s="243"/>
      <c r="AS378" s="326"/>
      <c r="AT378" s="327"/>
      <c r="AU378" s="327"/>
      <c r="AV378" s="327"/>
      <c r="AW378" s="327"/>
      <c r="AX378" s="327"/>
      <c r="AY378" s="328"/>
      <c r="AZ378" s="18"/>
      <c r="BA378" s="19"/>
      <c r="BB378" s="33"/>
      <c r="BC378" s="18"/>
      <c r="BD378" s="60"/>
      <c r="BE378" s="330"/>
      <c r="BF378" s="180"/>
      <c r="BH378" s="243"/>
    </row>
    <row r="379" spans="1:60" s="215" customFormat="1">
      <c r="A379" s="46"/>
      <c r="B379" s="18"/>
      <c r="C379" s="327"/>
      <c r="D379" s="327"/>
      <c r="E379" s="327"/>
      <c r="F379" s="328"/>
      <c r="G379" s="327"/>
      <c r="H379" s="335"/>
      <c r="I379" s="331"/>
      <c r="J379" s="333"/>
      <c r="K379" s="217"/>
      <c r="L379" s="324"/>
      <c r="M379" s="325"/>
      <c r="N379" s="333"/>
      <c r="O379" s="46"/>
      <c r="P379" s="326"/>
      <c r="Q379" s="327"/>
      <c r="R379" s="327"/>
      <c r="S379" s="327"/>
      <c r="T379" s="327"/>
      <c r="U379" s="328"/>
      <c r="V379" s="327"/>
      <c r="W379" s="18"/>
      <c r="X379" s="329"/>
      <c r="Y379" s="18"/>
      <c r="Z379" s="60"/>
      <c r="AA379" s="330"/>
      <c r="AB379" s="331"/>
      <c r="AC379" s="333"/>
      <c r="AD379" s="332"/>
      <c r="AE379" s="332"/>
      <c r="AF379" s="332"/>
      <c r="AG379" s="332"/>
      <c r="AH379" s="332"/>
      <c r="AI379" s="332"/>
      <c r="AJ379" s="332"/>
      <c r="AK379" s="332"/>
      <c r="AL379" s="332"/>
      <c r="AM379" s="334"/>
      <c r="AN379" s="332"/>
      <c r="AO379" s="334"/>
      <c r="AP379" s="335"/>
      <c r="AQ379" s="336"/>
      <c r="AR379" s="243"/>
      <c r="AS379" s="326"/>
      <c r="AT379" s="327"/>
      <c r="AU379" s="327"/>
      <c r="AV379" s="327"/>
      <c r="AW379" s="327"/>
      <c r="AX379" s="327"/>
      <c r="AY379" s="328"/>
      <c r="AZ379" s="18"/>
      <c r="BA379" s="19"/>
      <c r="BB379" s="33"/>
      <c r="BC379" s="18"/>
      <c r="BD379" s="60"/>
      <c r="BE379" s="330"/>
      <c r="BF379" s="180"/>
      <c r="BH379" s="243"/>
    </row>
    <row r="380" spans="1:60" s="215" customFormat="1">
      <c r="A380" s="46"/>
      <c r="B380" s="18"/>
      <c r="C380" s="327"/>
      <c r="D380" s="327"/>
      <c r="E380" s="327"/>
      <c r="F380" s="328"/>
      <c r="G380" s="327"/>
      <c r="H380" s="335"/>
      <c r="I380" s="331"/>
      <c r="J380" s="333"/>
      <c r="K380" s="217"/>
      <c r="L380" s="324"/>
      <c r="M380" s="325"/>
      <c r="N380" s="333"/>
      <c r="O380" s="46"/>
      <c r="P380" s="326"/>
      <c r="Q380" s="327"/>
      <c r="R380" s="327"/>
      <c r="S380" s="327"/>
      <c r="T380" s="327"/>
      <c r="U380" s="328"/>
      <c r="V380" s="327"/>
      <c r="W380" s="18"/>
      <c r="X380" s="329"/>
      <c r="Y380" s="18"/>
      <c r="Z380" s="60"/>
      <c r="AA380" s="330"/>
      <c r="AB380" s="331"/>
      <c r="AC380" s="333"/>
      <c r="AD380" s="332"/>
      <c r="AE380" s="332"/>
      <c r="AF380" s="332"/>
      <c r="AG380" s="332"/>
      <c r="AH380" s="332"/>
      <c r="AI380" s="332"/>
      <c r="AJ380" s="332"/>
      <c r="AK380" s="332"/>
      <c r="AL380" s="332"/>
      <c r="AM380" s="334"/>
      <c r="AN380" s="332"/>
      <c r="AO380" s="334"/>
      <c r="AP380" s="335"/>
      <c r="AQ380" s="336"/>
      <c r="AR380" s="243"/>
      <c r="AS380" s="326"/>
      <c r="AT380" s="327"/>
      <c r="AU380" s="327"/>
      <c r="AV380" s="327"/>
      <c r="AW380" s="327"/>
      <c r="AX380" s="327"/>
      <c r="AY380" s="328"/>
      <c r="AZ380" s="18"/>
      <c r="BA380" s="19"/>
      <c r="BB380" s="33"/>
      <c r="BC380" s="18"/>
      <c r="BD380" s="60"/>
      <c r="BE380" s="330"/>
      <c r="BF380" s="180"/>
      <c r="BH380" s="243"/>
    </row>
    <row r="381" spans="1:60" s="215" customFormat="1">
      <c r="A381" s="46"/>
      <c r="B381" s="18"/>
      <c r="C381" s="327"/>
      <c r="D381" s="327"/>
      <c r="E381" s="327"/>
      <c r="F381" s="328"/>
      <c r="G381" s="327"/>
      <c r="H381" s="335"/>
      <c r="I381" s="331"/>
      <c r="J381" s="333"/>
      <c r="K381" s="217"/>
      <c r="L381" s="324"/>
      <c r="M381" s="325"/>
      <c r="N381" s="333"/>
      <c r="O381" s="46"/>
      <c r="P381" s="326"/>
      <c r="Q381" s="327"/>
      <c r="R381" s="327"/>
      <c r="S381" s="327"/>
      <c r="T381" s="327"/>
      <c r="U381" s="328"/>
      <c r="V381" s="327"/>
      <c r="W381" s="18"/>
      <c r="X381" s="329"/>
      <c r="Y381" s="18"/>
      <c r="Z381" s="60"/>
      <c r="AA381" s="330"/>
      <c r="AB381" s="331"/>
      <c r="AC381" s="333"/>
      <c r="AD381" s="332"/>
      <c r="AE381" s="332"/>
      <c r="AF381" s="332"/>
      <c r="AG381" s="332"/>
      <c r="AH381" s="332"/>
      <c r="AI381" s="332"/>
      <c r="AJ381" s="332"/>
      <c r="AK381" s="332"/>
      <c r="AL381" s="332"/>
      <c r="AM381" s="334"/>
      <c r="AN381" s="332"/>
      <c r="AO381" s="334"/>
      <c r="AP381" s="335"/>
      <c r="AQ381" s="336"/>
      <c r="AR381" s="243"/>
      <c r="AS381" s="326"/>
      <c r="AT381" s="327"/>
      <c r="AU381" s="327"/>
      <c r="AV381" s="327"/>
      <c r="AW381" s="327"/>
      <c r="AX381" s="327"/>
      <c r="AY381" s="328"/>
      <c r="AZ381" s="18"/>
      <c r="BA381" s="19"/>
      <c r="BB381" s="33"/>
      <c r="BC381" s="18"/>
      <c r="BD381" s="60"/>
      <c r="BE381" s="330"/>
      <c r="BF381" s="180"/>
      <c r="BH381" s="243"/>
    </row>
    <row r="382" spans="1:60" s="215" customFormat="1">
      <c r="A382" s="46"/>
      <c r="B382" s="18"/>
      <c r="C382" s="327"/>
      <c r="D382" s="327"/>
      <c r="E382" s="327"/>
      <c r="F382" s="328"/>
      <c r="G382" s="327"/>
      <c r="H382" s="335"/>
      <c r="I382" s="331"/>
      <c r="J382" s="333"/>
      <c r="K382" s="217"/>
      <c r="L382" s="324"/>
      <c r="M382" s="325"/>
      <c r="N382" s="333"/>
      <c r="O382" s="46"/>
      <c r="P382" s="326"/>
      <c r="Q382" s="327"/>
      <c r="R382" s="327"/>
      <c r="S382" s="327"/>
      <c r="T382" s="327"/>
      <c r="U382" s="328"/>
      <c r="V382" s="327"/>
      <c r="W382" s="18"/>
      <c r="X382" s="329"/>
      <c r="Y382" s="18"/>
      <c r="Z382" s="60"/>
      <c r="AA382" s="330"/>
      <c r="AB382" s="331"/>
      <c r="AC382" s="333"/>
      <c r="AD382" s="332"/>
      <c r="AE382" s="332"/>
      <c r="AF382" s="332"/>
      <c r="AG382" s="332"/>
      <c r="AH382" s="332"/>
      <c r="AI382" s="332"/>
      <c r="AJ382" s="332"/>
      <c r="AK382" s="332"/>
      <c r="AL382" s="332"/>
      <c r="AM382" s="334"/>
      <c r="AN382" s="332"/>
      <c r="AO382" s="334"/>
      <c r="AP382" s="335"/>
      <c r="AQ382" s="336"/>
      <c r="AR382" s="243"/>
      <c r="AS382" s="326"/>
      <c r="AT382" s="327"/>
      <c r="AU382" s="327"/>
      <c r="AV382" s="327"/>
      <c r="AW382" s="327"/>
      <c r="AX382" s="327"/>
      <c r="AY382" s="328"/>
      <c r="AZ382" s="18"/>
      <c r="BA382" s="19"/>
      <c r="BB382" s="33"/>
      <c r="BC382" s="18"/>
      <c r="BD382" s="60"/>
      <c r="BE382" s="330"/>
      <c r="BF382" s="180"/>
      <c r="BH382" s="243"/>
    </row>
    <row r="383" spans="1:60" s="215" customFormat="1">
      <c r="A383" s="46"/>
      <c r="B383" s="18"/>
      <c r="C383" s="327"/>
      <c r="D383" s="327"/>
      <c r="E383" s="327"/>
      <c r="F383" s="328"/>
      <c r="G383" s="327"/>
      <c r="H383" s="335"/>
      <c r="I383" s="331"/>
      <c r="J383" s="333"/>
      <c r="K383" s="217"/>
      <c r="L383" s="324"/>
      <c r="M383" s="325"/>
      <c r="N383" s="333"/>
      <c r="O383" s="46"/>
      <c r="P383" s="326"/>
      <c r="Q383" s="327"/>
      <c r="R383" s="327"/>
      <c r="S383" s="327"/>
      <c r="T383" s="327"/>
      <c r="U383" s="328"/>
      <c r="V383" s="327"/>
      <c r="W383" s="18"/>
      <c r="X383" s="329"/>
      <c r="Y383" s="18"/>
      <c r="Z383" s="60"/>
      <c r="AA383" s="330"/>
      <c r="AB383" s="331"/>
      <c r="AC383" s="333"/>
      <c r="AD383" s="332"/>
      <c r="AE383" s="332"/>
      <c r="AF383" s="332"/>
      <c r="AG383" s="332"/>
      <c r="AH383" s="332"/>
      <c r="AI383" s="332"/>
      <c r="AJ383" s="332"/>
      <c r="AK383" s="332"/>
      <c r="AL383" s="332"/>
      <c r="AM383" s="334"/>
      <c r="AN383" s="332"/>
      <c r="AO383" s="334"/>
      <c r="AP383" s="335"/>
      <c r="AQ383" s="336"/>
      <c r="AR383" s="243"/>
      <c r="AS383" s="326"/>
      <c r="AT383" s="327"/>
      <c r="AU383" s="327"/>
      <c r="AV383" s="327"/>
      <c r="AW383" s="327"/>
      <c r="AX383" s="327"/>
      <c r="AY383" s="328"/>
      <c r="AZ383" s="18"/>
      <c r="BA383" s="19"/>
      <c r="BB383" s="33"/>
      <c r="BC383" s="18"/>
      <c r="BD383" s="60"/>
      <c r="BE383" s="330"/>
      <c r="BF383" s="180"/>
      <c r="BH383" s="243"/>
    </row>
    <row r="384" spans="1:60" s="215" customFormat="1">
      <c r="A384" s="46"/>
      <c r="B384" s="18"/>
      <c r="C384" s="327"/>
      <c r="D384" s="327"/>
      <c r="E384" s="327"/>
      <c r="F384" s="328"/>
      <c r="G384" s="327"/>
      <c r="H384" s="335"/>
      <c r="I384" s="331"/>
      <c r="J384" s="333"/>
      <c r="K384" s="217"/>
      <c r="L384" s="324"/>
      <c r="M384" s="325"/>
      <c r="N384" s="333"/>
      <c r="O384" s="46"/>
      <c r="P384" s="326"/>
      <c r="Q384" s="327"/>
      <c r="R384" s="327"/>
      <c r="S384" s="327"/>
      <c r="T384" s="327"/>
      <c r="U384" s="328"/>
      <c r="V384" s="327"/>
      <c r="W384" s="18"/>
      <c r="X384" s="329"/>
      <c r="Y384" s="18"/>
      <c r="Z384" s="60"/>
      <c r="AA384" s="330"/>
      <c r="AB384" s="331"/>
      <c r="AC384" s="333"/>
      <c r="AD384" s="332"/>
      <c r="AE384" s="332"/>
      <c r="AF384" s="332"/>
      <c r="AG384" s="332"/>
      <c r="AH384" s="332"/>
      <c r="AI384" s="332"/>
      <c r="AJ384" s="332"/>
      <c r="AK384" s="332"/>
      <c r="AL384" s="332"/>
      <c r="AM384" s="334"/>
      <c r="AN384" s="332"/>
      <c r="AO384" s="334"/>
      <c r="AP384" s="335"/>
      <c r="AQ384" s="336"/>
      <c r="AR384" s="243"/>
      <c r="AS384" s="326"/>
      <c r="AT384" s="327"/>
      <c r="AU384" s="327"/>
      <c r="AV384" s="327"/>
      <c r="AW384" s="327"/>
      <c r="AX384" s="327"/>
      <c r="AY384" s="328"/>
      <c r="AZ384" s="18"/>
      <c r="BA384" s="19"/>
      <c r="BB384" s="33"/>
      <c r="BC384" s="18"/>
      <c r="BD384" s="60"/>
      <c r="BE384" s="330"/>
      <c r="BF384" s="180"/>
      <c r="BH384" s="243"/>
    </row>
    <row r="385" spans="1:60" s="215" customFormat="1">
      <c r="A385" s="46"/>
      <c r="B385" s="18"/>
      <c r="C385" s="327"/>
      <c r="D385" s="327"/>
      <c r="E385" s="327"/>
      <c r="F385" s="328"/>
      <c r="G385" s="327"/>
      <c r="H385" s="335"/>
      <c r="I385" s="331"/>
      <c r="J385" s="333"/>
      <c r="K385" s="217"/>
      <c r="L385" s="324"/>
      <c r="M385" s="325"/>
      <c r="N385" s="333"/>
      <c r="O385" s="46"/>
      <c r="P385" s="326"/>
      <c r="Q385" s="327"/>
      <c r="R385" s="327"/>
      <c r="S385" s="327"/>
      <c r="T385" s="327"/>
      <c r="U385" s="328"/>
      <c r="V385" s="327"/>
      <c r="W385" s="18"/>
      <c r="X385" s="329"/>
      <c r="Y385" s="18"/>
      <c r="Z385" s="60"/>
      <c r="AA385" s="330"/>
      <c r="AB385" s="331"/>
      <c r="AC385" s="333"/>
      <c r="AD385" s="332"/>
      <c r="AE385" s="332"/>
      <c r="AF385" s="332"/>
      <c r="AG385" s="332"/>
      <c r="AH385" s="332"/>
      <c r="AI385" s="332"/>
      <c r="AJ385" s="332"/>
      <c r="AK385" s="332"/>
      <c r="AL385" s="332"/>
      <c r="AM385" s="334"/>
      <c r="AN385" s="332"/>
      <c r="AO385" s="334"/>
      <c r="AP385" s="335"/>
      <c r="AQ385" s="336"/>
      <c r="AR385" s="243"/>
      <c r="AS385" s="326"/>
      <c r="AT385" s="327"/>
      <c r="AU385" s="327"/>
      <c r="AV385" s="327"/>
      <c r="AW385" s="327"/>
      <c r="AX385" s="327"/>
      <c r="AY385" s="328"/>
      <c r="AZ385" s="18"/>
      <c r="BA385" s="19"/>
      <c r="BB385" s="33"/>
      <c r="BC385" s="18"/>
      <c r="BD385" s="60"/>
      <c r="BE385" s="330"/>
      <c r="BF385" s="180"/>
      <c r="BH385" s="243"/>
    </row>
    <row r="386" spans="1:60" s="215" customFormat="1">
      <c r="A386" s="46"/>
      <c r="B386" s="18"/>
      <c r="C386" s="327"/>
      <c r="D386" s="327"/>
      <c r="E386" s="327"/>
      <c r="F386" s="328"/>
      <c r="G386" s="327"/>
      <c r="H386" s="335"/>
      <c r="I386" s="331"/>
      <c r="J386" s="333"/>
      <c r="K386" s="217"/>
      <c r="L386" s="324"/>
      <c r="M386" s="325"/>
      <c r="N386" s="333"/>
      <c r="O386" s="46"/>
      <c r="P386" s="326"/>
      <c r="Q386" s="327"/>
      <c r="R386" s="327"/>
      <c r="S386" s="327"/>
      <c r="T386" s="327"/>
      <c r="U386" s="328"/>
      <c r="V386" s="327"/>
      <c r="W386" s="18"/>
      <c r="X386" s="329"/>
      <c r="Y386" s="18"/>
      <c r="Z386" s="60"/>
      <c r="AA386" s="330"/>
      <c r="AB386" s="331"/>
      <c r="AC386" s="333"/>
      <c r="AD386" s="332"/>
      <c r="AE386" s="332"/>
      <c r="AF386" s="332"/>
      <c r="AG386" s="332"/>
      <c r="AH386" s="332"/>
      <c r="AI386" s="332"/>
      <c r="AJ386" s="332"/>
      <c r="AK386" s="332"/>
      <c r="AL386" s="332"/>
      <c r="AM386" s="334"/>
      <c r="AN386" s="332"/>
      <c r="AO386" s="334"/>
      <c r="AP386" s="335"/>
      <c r="AQ386" s="336"/>
      <c r="AR386" s="243"/>
      <c r="AS386" s="326"/>
      <c r="AT386" s="327"/>
      <c r="AU386" s="327"/>
      <c r="AV386" s="327"/>
      <c r="AW386" s="327"/>
      <c r="AX386" s="327"/>
      <c r="AY386" s="328"/>
      <c r="AZ386" s="18"/>
      <c r="BA386" s="19"/>
      <c r="BB386" s="33"/>
      <c r="BC386" s="18"/>
      <c r="BD386" s="60"/>
      <c r="BE386" s="330"/>
      <c r="BF386" s="180"/>
      <c r="BH386" s="243"/>
    </row>
    <row r="387" spans="1:60" s="215" customFormat="1">
      <c r="A387" s="46"/>
      <c r="B387" s="18"/>
      <c r="C387" s="327"/>
      <c r="D387" s="327"/>
      <c r="E387" s="327"/>
      <c r="F387" s="328"/>
      <c r="G387" s="327"/>
      <c r="H387" s="335"/>
      <c r="I387" s="331"/>
      <c r="J387" s="333"/>
      <c r="K387" s="217"/>
      <c r="L387" s="324"/>
      <c r="M387" s="325"/>
      <c r="N387" s="333"/>
      <c r="O387" s="46"/>
      <c r="P387" s="326"/>
      <c r="Q387" s="327"/>
      <c r="R387" s="327"/>
      <c r="S387" s="327"/>
      <c r="T387" s="327"/>
      <c r="U387" s="328"/>
      <c r="V387" s="327"/>
      <c r="W387" s="18"/>
      <c r="X387" s="329"/>
      <c r="Y387" s="18"/>
      <c r="Z387" s="60"/>
      <c r="AA387" s="330"/>
      <c r="AB387" s="331"/>
      <c r="AC387" s="333"/>
      <c r="AD387" s="332"/>
      <c r="AE387" s="332"/>
      <c r="AF387" s="332"/>
      <c r="AG387" s="332"/>
      <c r="AH387" s="332"/>
      <c r="AI387" s="332"/>
      <c r="AJ387" s="332"/>
      <c r="AK387" s="332"/>
      <c r="AL387" s="332"/>
      <c r="AM387" s="334"/>
      <c r="AN387" s="332"/>
      <c r="AO387" s="334"/>
      <c r="AP387" s="335"/>
      <c r="AQ387" s="336"/>
      <c r="AR387" s="243"/>
      <c r="AS387" s="326"/>
      <c r="AT387" s="327"/>
      <c r="AU387" s="327"/>
      <c r="AV387" s="327"/>
      <c r="AW387" s="327"/>
      <c r="AX387" s="327"/>
      <c r="AY387" s="328"/>
      <c r="AZ387" s="18"/>
      <c r="BA387" s="19"/>
      <c r="BB387" s="33"/>
      <c r="BC387" s="18"/>
      <c r="BD387" s="60"/>
      <c r="BE387" s="330"/>
      <c r="BF387" s="180"/>
      <c r="BH387" s="243"/>
    </row>
    <row r="388" spans="1:60" s="215" customFormat="1">
      <c r="A388" s="46"/>
      <c r="B388" s="18"/>
      <c r="C388" s="327"/>
      <c r="D388" s="327"/>
      <c r="E388" s="327"/>
      <c r="F388" s="328"/>
      <c r="G388" s="327"/>
      <c r="H388" s="335"/>
      <c r="I388" s="331"/>
      <c r="J388" s="333"/>
      <c r="K388" s="217"/>
      <c r="L388" s="324"/>
      <c r="M388" s="325"/>
      <c r="N388" s="333"/>
      <c r="O388" s="46"/>
      <c r="P388" s="326"/>
      <c r="Q388" s="327"/>
      <c r="R388" s="327"/>
      <c r="S388" s="327"/>
      <c r="T388" s="327"/>
      <c r="U388" s="328"/>
      <c r="V388" s="327"/>
      <c r="W388" s="18"/>
      <c r="X388" s="329"/>
      <c r="Y388" s="18"/>
      <c r="Z388" s="60"/>
      <c r="AA388" s="330"/>
      <c r="AB388" s="331"/>
      <c r="AC388" s="333"/>
      <c r="AD388" s="332"/>
      <c r="AE388" s="332"/>
      <c r="AF388" s="332"/>
      <c r="AG388" s="332"/>
      <c r="AH388" s="332"/>
      <c r="AI388" s="332"/>
      <c r="AJ388" s="332"/>
      <c r="AK388" s="332"/>
      <c r="AL388" s="332"/>
      <c r="AM388" s="334"/>
      <c r="AN388" s="332"/>
      <c r="AO388" s="334"/>
      <c r="AP388" s="335"/>
      <c r="AQ388" s="336"/>
      <c r="AR388" s="243"/>
      <c r="AS388" s="326"/>
      <c r="AT388" s="327"/>
      <c r="AU388" s="327"/>
      <c r="AV388" s="327"/>
      <c r="AW388" s="327"/>
      <c r="AX388" s="327"/>
      <c r="AY388" s="328"/>
      <c r="AZ388" s="18"/>
      <c r="BA388" s="19"/>
      <c r="BB388" s="33"/>
      <c r="BC388" s="18"/>
      <c r="BD388" s="60"/>
      <c r="BE388" s="330"/>
      <c r="BF388" s="180"/>
      <c r="BH388" s="243"/>
    </row>
    <row r="389" spans="1:60" s="215" customFormat="1">
      <c r="A389" s="337"/>
      <c r="B389" s="18"/>
      <c r="C389" s="327"/>
      <c r="D389" s="327"/>
      <c r="E389" s="327"/>
      <c r="F389" s="328"/>
      <c r="G389" s="327"/>
      <c r="H389" s="335"/>
      <c r="I389" s="331"/>
      <c r="J389" s="333"/>
      <c r="K389" s="217"/>
      <c r="L389" s="324"/>
      <c r="M389" s="325"/>
      <c r="N389" s="333"/>
      <c r="O389" s="46"/>
      <c r="P389" s="326"/>
      <c r="Q389" s="327"/>
      <c r="R389" s="327"/>
      <c r="S389" s="327"/>
      <c r="T389" s="327"/>
      <c r="U389" s="328"/>
      <c r="V389" s="327"/>
      <c r="W389" s="18"/>
      <c r="X389" s="329"/>
      <c r="Y389" s="18"/>
      <c r="Z389" s="60"/>
      <c r="AA389" s="330"/>
      <c r="AB389" s="331"/>
      <c r="AC389" s="333"/>
      <c r="AD389" s="332"/>
      <c r="AE389" s="332"/>
      <c r="AF389" s="332"/>
      <c r="AG389" s="332"/>
      <c r="AH389" s="332"/>
      <c r="AI389" s="332"/>
      <c r="AJ389" s="332"/>
      <c r="AK389" s="332"/>
      <c r="AL389" s="332"/>
      <c r="AM389" s="334"/>
      <c r="AN389" s="332"/>
      <c r="AO389" s="334"/>
      <c r="AP389" s="335"/>
      <c r="AQ389" s="336"/>
      <c r="AR389" s="243"/>
      <c r="AS389" s="326"/>
      <c r="AT389" s="327"/>
      <c r="AU389" s="327"/>
      <c r="AV389" s="327"/>
      <c r="AW389" s="327"/>
      <c r="AX389" s="327"/>
      <c r="AY389" s="328"/>
      <c r="AZ389" s="18"/>
      <c r="BA389" s="19"/>
      <c r="BB389" s="33"/>
      <c r="BC389" s="18"/>
      <c r="BD389" s="60"/>
      <c r="BE389" s="330"/>
      <c r="BF389" s="180"/>
      <c r="BH389" s="243"/>
    </row>
    <row r="390" spans="1:60" s="215" customFormat="1">
      <c r="A390" s="337"/>
      <c r="B390" s="18"/>
      <c r="C390" s="327"/>
      <c r="D390" s="327"/>
      <c r="E390" s="327"/>
      <c r="F390" s="328"/>
      <c r="G390" s="327"/>
      <c r="H390" s="335"/>
      <c r="I390" s="331"/>
      <c r="J390" s="333"/>
      <c r="K390" s="217"/>
      <c r="L390" s="324"/>
      <c r="M390" s="325"/>
      <c r="N390" s="333"/>
      <c r="O390" s="337"/>
      <c r="P390" s="326"/>
      <c r="Q390" s="327"/>
      <c r="R390" s="327"/>
      <c r="S390" s="327"/>
      <c r="T390" s="327"/>
      <c r="U390" s="328"/>
      <c r="V390" s="327"/>
      <c r="W390" s="18"/>
      <c r="X390" s="329"/>
      <c r="Y390" s="18"/>
      <c r="Z390" s="60"/>
      <c r="AA390" s="330"/>
      <c r="AB390" s="331"/>
      <c r="AC390" s="333"/>
      <c r="AD390" s="332"/>
      <c r="AE390" s="332"/>
      <c r="AF390" s="332"/>
      <c r="AG390" s="332"/>
      <c r="AH390" s="332"/>
      <c r="AI390" s="332"/>
      <c r="AJ390" s="332"/>
      <c r="AK390" s="332"/>
      <c r="AL390" s="332"/>
      <c r="AM390" s="334"/>
      <c r="AN390" s="332"/>
      <c r="AO390" s="334"/>
      <c r="AP390" s="335"/>
      <c r="AQ390" s="336"/>
      <c r="AR390" s="243"/>
      <c r="AS390" s="326"/>
      <c r="AT390" s="327"/>
      <c r="AU390" s="327"/>
      <c r="AV390" s="327"/>
      <c r="AW390" s="327"/>
      <c r="AX390" s="327"/>
      <c r="AY390" s="328"/>
      <c r="AZ390" s="18"/>
      <c r="BA390" s="19"/>
      <c r="BB390" s="33"/>
      <c r="BC390" s="18"/>
      <c r="BD390" s="60"/>
      <c r="BE390" s="330"/>
      <c r="BF390" s="180"/>
      <c r="BH390" s="243"/>
    </row>
    <row r="391" spans="1:60" s="215" customFormat="1">
      <c r="A391" s="337"/>
      <c r="B391" s="18"/>
      <c r="C391" s="327"/>
      <c r="D391" s="327"/>
      <c r="E391" s="327"/>
      <c r="F391" s="328"/>
      <c r="G391" s="327"/>
      <c r="H391" s="335"/>
      <c r="I391" s="331"/>
      <c r="J391" s="333"/>
      <c r="K391" s="217"/>
      <c r="L391" s="324"/>
      <c r="M391" s="325"/>
      <c r="N391" s="333"/>
      <c r="O391" s="337"/>
      <c r="P391" s="326"/>
      <c r="Q391" s="327"/>
      <c r="R391" s="327"/>
      <c r="S391" s="327"/>
      <c r="T391" s="327"/>
      <c r="U391" s="328"/>
      <c r="V391" s="327"/>
      <c r="W391" s="18"/>
      <c r="X391" s="329"/>
      <c r="Y391" s="18"/>
      <c r="Z391" s="60"/>
      <c r="AA391" s="330"/>
      <c r="AB391" s="331"/>
      <c r="AC391" s="333"/>
      <c r="AD391" s="332"/>
      <c r="AE391" s="332"/>
      <c r="AF391" s="332"/>
      <c r="AG391" s="332"/>
      <c r="AH391" s="332"/>
      <c r="AI391" s="332"/>
      <c r="AJ391" s="332"/>
      <c r="AK391" s="332"/>
      <c r="AL391" s="332"/>
      <c r="AM391" s="334"/>
      <c r="AN391" s="332"/>
      <c r="AO391" s="334"/>
      <c r="AP391" s="335"/>
      <c r="AQ391" s="336"/>
      <c r="AR391" s="243"/>
      <c r="AS391" s="326"/>
      <c r="AT391" s="327"/>
      <c r="AU391" s="327"/>
      <c r="AV391" s="327"/>
      <c r="AW391" s="327"/>
      <c r="AX391" s="327"/>
      <c r="AY391" s="328"/>
      <c r="AZ391" s="18"/>
      <c r="BA391" s="19"/>
      <c r="BB391" s="33"/>
      <c r="BC391" s="18"/>
      <c r="BD391" s="60"/>
      <c r="BE391" s="330"/>
      <c r="BF391" s="180"/>
      <c r="BH391" s="243"/>
    </row>
    <row r="392" spans="1:60" s="215" customFormat="1">
      <c r="A392" s="337"/>
      <c r="B392" s="18"/>
      <c r="C392" s="327"/>
      <c r="D392" s="327"/>
      <c r="E392" s="327"/>
      <c r="F392" s="328"/>
      <c r="G392" s="327"/>
      <c r="H392" s="335"/>
      <c r="I392" s="331"/>
      <c r="J392" s="333"/>
      <c r="K392" s="217"/>
      <c r="L392" s="324"/>
      <c r="M392" s="325"/>
      <c r="N392" s="333"/>
      <c r="O392" s="337"/>
      <c r="P392" s="326"/>
      <c r="Q392" s="327"/>
      <c r="R392" s="327"/>
      <c r="S392" s="327"/>
      <c r="T392" s="327"/>
      <c r="U392" s="328"/>
      <c r="V392" s="327"/>
      <c r="W392" s="18"/>
      <c r="X392" s="329"/>
      <c r="Y392" s="18"/>
      <c r="Z392" s="60"/>
      <c r="AA392" s="330"/>
      <c r="AB392" s="331"/>
      <c r="AC392" s="333"/>
      <c r="AD392" s="332"/>
      <c r="AE392" s="332"/>
      <c r="AF392" s="332"/>
      <c r="AG392" s="332"/>
      <c r="AH392" s="332"/>
      <c r="AI392" s="332"/>
      <c r="AJ392" s="332"/>
      <c r="AK392" s="332"/>
      <c r="AL392" s="332"/>
      <c r="AM392" s="334"/>
      <c r="AN392" s="332"/>
      <c r="AO392" s="334"/>
      <c r="AP392" s="335"/>
      <c r="AQ392" s="336"/>
      <c r="AR392" s="243"/>
      <c r="AS392" s="326"/>
      <c r="AT392" s="327"/>
      <c r="AU392" s="327"/>
      <c r="AV392" s="327"/>
      <c r="AW392" s="327"/>
      <c r="AX392" s="327"/>
      <c r="AY392" s="328"/>
      <c r="AZ392" s="18"/>
      <c r="BA392" s="19"/>
      <c r="BB392" s="33"/>
      <c r="BC392" s="18"/>
      <c r="BD392" s="60"/>
      <c r="BE392" s="330"/>
      <c r="BF392" s="180"/>
      <c r="BH392" s="243"/>
    </row>
    <row r="393" spans="1:60" s="215" customFormat="1">
      <c r="A393" s="337"/>
      <c r="B393" s="18"/>
      <c r="C393" s="327"/>
      <c r="D393" s="327"/>
      <c r="E393" s="327"/>
      <c r="F393" s="328"/>
      <c r="G393" s="327"/>
      <c r="H393" s="335"/>
      <c r="I393" s="331"/>
      <c r="J393" s="333"/>
      <c r="K393" s="217"/>
      <c r="L393" s="324"/>
      <c r="M393" s="325"/>
      <c r="N393" s="333"/>
      <c r="O393" s="337"/>
      <c r="P393" s="326"/>
      <c r="Q393" s="327"/>
      <c r="R393" s="327"/>
      <c r="S393" s="327"/>
      <c r="T393" s="327"/>
      <c r="U393" s="328"/>
      <c r="V393" s="327"/>
      <c r="W393" s="18"/>
      <c r="X393" s="329"/>
      <c r="Y393" s="18"/>
      <c r="Z393" s="60"/>
      <c r="AA393" s="330"/>
      <c r="AB393" s="331"/>
      <c r="AC393" s="333"/>
      <c r="AD393" s="332"/>
      <c r="AE393" s="332"/>
      <c r="AF393" s="332"/>
      <c r="AG393" s="332"/>
      <c r="AH393" s="332"/>
      <c r="AI393" s="332"/>
      <c r="AJ393" s="332"/>
      <c r="AK393" s="332"/>
      <c r="AL393" s="332"/>
      <c r="AM393" s="334"/>
      <c r="AN393" s="332"/>
      <c r="AO393" s="334"/>
      <c r="AP393" s="335"/>
      <c r="AQ393" s="336"/>
      <c r="AR393" s="243"/>
      <c r="AS393" s="326"/>
      <c r="AT393" s="327"/>
      <c r="AU393" s="327"/>
      <c r="AV393" s="327"/>
      <c r="AW393" s="327"/>
      <c r="AX393" s="327"/>
      <c r="AY393" s="328"/>
      <c r="AZ393" s="18"/>
      <c r="BA393" s="19"/>
      <c r="BB393" s="33"/>
      <c r="BC393" s="18"/>
      <c r="BD393" s="60"/>
      <c r="BE393" s="330"/>
      <c r="BF393" s="180"/>
      <c r="BH393" s="243"/>
    </row>
    <row r="394" spans="1:60" s="215" customFormat="1">
      <c r="A394" s="337"/>
      <c r="B394" s="18"/>
      <c r="C394" s="327"/>
      <c r="D394" s="327"/>
      <c r="E394" s="327"/>
      <c r="F394" s="328"/>
      <c r="G394" s="327"/>
      <c r="H394" s="335"/>
      <c r="I394" s="331"/>
      <c r="J394" s="333"/>
      <c r="K394" s="217"/>
      <c r="L394" s="324"/>
      <c r="M394" s="325"/>
      <c r="N394" s="333"/>
      <c r="O394" s="337"/>
      <c r="P394" s="326"/>
      <c r="Q394" s="327"/>
      <c r="R394" s="327"/>
      <c r="S394" s="327"/>
      <c r="T394" s="327"/>
      <c r="U394" s="328"/>
      <c r="V394" s="327"/>
      <c r="W394" s="18"/>
      <c r="X394" s="329"/>
      <c r="Y394" s="18"/>
      <c r="Z394" s="60"/>
      <c r="AA394" s="330"/>
      <c r="AB394" s="331"/>
      <c r="AC394" s="333"/>
      <c r="AD394" s="332"/>
      <c r="AE394" s="332"/>
      <c r="AF394" s="332"/>
      <c r="AG394" s="332"/>
      <c r="AH394" s="332"/>
      <c r="AI394" s="332"/>
      <c r="AJ394" s="332"/>
      <c r="AK394" s="332"/>
      <c r="AL394" s="332"/>
      <c r="AM394" s="334"/>
      <c r="AN394" s="332"/>
      <c r="AO394" s="334"/>
      <c r="AP394" s="335"/>
      <c r="AQ394" s="336"/>
      <c r="AR394" s="243"/>
      <c r="AS394" s="326"/>
      <c r="AT394" s="327"/>
      <c r="AU394" s="327"/>
      <c r="AV394" s="327"/>
      <c r="AW394" s="327"/>
      <c r="AX394" s="327"/>
      <c r="AY394" s="328"/>
      <c r="AZ394" s="18"/>
      <c r="BA394" s="19"/>
      <c r="BB394" s="33"/>
      <c r="BC394" s="18"/>
      <c r="BD394" s="60"/>
      <c r="BE394" s="330"/>
      <c r="BF394" s="180"/>
      <c r="BH394" s="243"/>
    </row>
    <row r="395" spans="1:60" s="215" customFormat="1">
      <c r="A395" s="337"/>
      <c r="B395" s="18"/>
      <c r="C395" s="327"/>
      <c r="D395" s="327"/>
      <c r="E395" s="327"/>
      <c r="F395" s="328"/>
      <c r="G395" s="327"/>
      <c r="H395" s="335"/>
      <c r="I395" s="331"/>
      <c r="J395" s="333"/>
      <c r="K395" s="217"/>
      <c r="L395" s="324"/>
      <c r="M395" s="325"/>
      <c r="N395" s="333"/>
      <c r="O395" s="337"/>
      <c r="P395" s="326"/>
      <c r="Q395" s="327"/>
      <c r="R395" s="327"/>
      <c r="S395" s="327"/>
      <c r="T395" s="327"/>
      <c r="U395" s="328"/>
      <c r="V395" s="327"/>
      <c r="W395" s="18"/>
      <c r="X395" s="329"/>
      <c r="Y395" s="18"/>
      <c r="Z395" s="60"/>
      <c r="AA395" s="330"/>
      <c r="AB395" s="331"/>
      <c r="AC395" s="333"/>
      <c r="AD395" s="332"/>
      <c r="AE395" s="332"/>
      <c r="AF395" s="332"/>
      <c r="AG395" s="332"/>
      <c r="AH395" s="332"/>
      <c r="AI395" s="332"/>
      <c r="AJ395" s="332"/>
      <c r="AK395" s="332"/>
      <c r="AL395" s="332"/>
      <c r="AM395" s="334"/>
      <c r="AN395" s="332"/>
      <c r="AO395" s="334"/>
      <c r="AP395" s="335"/>
      <c r="AQ395" s="336"/>
      <c r="AR395" s="243"/>
      <c r="AS395" s="326"/>
      <c r="AT395" s="327"/>
      <c r="AU395" s="327"/>
      <c r="AV395" s="327"/>
      <c r="AW395" s="327"/>
      <c r="AX395" s="327"/>
      <c r="AY395" s="328"/>
      <c r="AZ395" s="18"/>
      <c r="BA395" s="19"/>
      <c r="BB395" s="33"/>
      <c r="BC395" s="18"/>
      <c r="BD395" s="60"/>
      <c r="BE395" s="330"/>
      <c r="BF395" s="180"/>
      <c r="BH395" s="243"/>
    </row>
    <row r="396" spans="1:60" s="215" customFormat="1">
      <c r="A396" s="337"/>
      <c r="B396" s="18"/>
      <c r="C396" s="327"/>
      <c r="D396" s="327"/>
      <c r="E396" s="327"/>
      <c r="F396" s="328"/>
      <c r="G396" s="327"/>
      <c r="H396" s="335"/>
      <c r="I396" s="331"/>
      <c r="J396" s="333"/>
      <c r="K396" s="217"/>
      <c r="L396" s="324"/>
      <c r="M396" s="325"/>
      <c r="N396" s="333"/>
      <c r="O396" s="337"/>
      <c r="P396" s="326"/>
      <c r="Q396" s="327"/>
      <c r="R396" s="327"/>
      <c r="S396" s="327"/>
      <c r="T396" s="327"/>
      <c r="U396" s="328"/>
      <c r="V396" s="327"/>
      <c r="W396" s="18"/>
      <c r="X396" s="329"/>
      <c r="Y396" s="18"/>
      <c r="Z396" s="60"/>
      <c r="AA396" s="330"/>
      <c r="AB396" s="331"/>
      <c r="AC396" s="333"/>
      <c r="AD396" s="332"/>
      <c r="AE396" s="332"/>
      <c r="AF396" s="332"/>
      <c r="AG396" s="332"/>
      <c r="AH396" s="332"/>
      <c r="AI396" s="332"/>
      <c r="AJ396" s="332"/>
      <c r="AK396" s="332"/>
      <c r="AL396" s="332"/>
      <c r="AM396" s="334"/>
      <c r="AN396" s="332"/>
      <c r="AO396" s="334"/>
      <c r="AP396" s="335"/>
      <c r="AQ396" s="336"/>
      <c r="AR396" s="243"/>
      <c r="AS396" s="326"/>
      <c r="AT396" s="327"/>
      <c r="AU396" s="327"/>
      <c r="AV396" s="327"/>
      <c r="AW396" s="327"/>
      <c r="AX396" s="327"/>
      <c r="AY396" s="328"/>
      <c r="AZ396" s="18"/>
      <c r="BA396" s="19"/>
      <c r="BB396" s="33"/>
      <c r="BC396" s="18"/>
      <c r="BD396" s="60"/>
      <c r="BE396" s="330"/>
      <c r="BF396" s="180"/>
      <c r="BH396" s="243"/>
    </row>
    <row r="397" spans="1:60" s="215" customFormat="1">
      <c r="A397" s="337"/>
      <c r="B397" s="18"/>
      <c r="C397" s="327"/>
      <c r="D397" s="327"/>
      <c r="E397" s="327"/>
      <c r="F397" s="328"/>
      <c r="G397" s="327"/>
      <c r="H397" s="335"/>
      <c r="I397" s="331"/>
      <c r="J397" s="333"/>
      <c r="K397" s="217"/>
      <c r="L397" s="324"/>
      <c r="M397" s="325"/>
      <c r="N397" s="333"/>
      <c r="O397" s="337"/>
      <c r="P397" s="326"/>
      <c r="Q397" s="327"/>
      <c r="R397" s="327"/>
      <c r="S397" s="327"/>
      <c r="T397" s="327"/>
      <c r="U397" s="328"/>
      <c r="V397" s="327"/>
      <c r="W397" s="18"/>
      <c r="X397" s="329"/>
      <c r="Y397" s="18"/>
      <c r="Z397" s="60"/>
      <c r="AA397" s="330"/>
      <c r="AB397" s="331"/>
      <c r="AC397" s="333"/>
      <c r="AD397" s="332"/>
      <c r="AE397" s="332"/>
      <c r="AF397" s="332"/>
      <c r="AG397" s="332"/>
      <c r="AH397" s="332"/>
      <c r="AI397" s="332"/>
      <c r="AJ397" s="332"/>
      <c r="AK397" s="332"/>
      <c r="AL397" s="332"/>
      <c r="AM397" s="334"/>
      <c r="AN397" s="332"/>
      <c r="AO397" s="334"/>
      <c r="AP397" s="335"/>
      <c r="AQ397" s="336"/>
      <c r="AR397" s="243"/>
      <c r="AS397" s="326"/>
      <c r="AT397" s="327"/>
      <c r="AU397" s="327"/>
      <c r="AV397" s="327"/>
      <c r="AW397" s="327"/>
      <c r="AX397" s="327"/>
      <c r="AY397" s="328"/>
      <c r="AZ397" s="18"/>
      <c r="BA397" s="19"/>
      <c r="BB397" s="33"/>
      <c r="BC397" s="18"/>
      <c r="BD397" s="60"/>
      <c r="BE397" s="330"/>
      <c r="BF397" s="180"/>
      <c r="BH397" s="243"/>
    </row>
    <row r="398" spans="1:60" s="215" customFormat="1">
      <c r="A398" s="337"/>
      <c r="B398" s="18"/>
      <c r="C398" s="327"/>
      <c r="D398" s="327"/>
      <c r="E398" s="327"/>
      <c r="F398" s="328"/>
      <c r="G398" s="327"/>
      <c r="H398" s="335"/>
      <c r="I398" s="331"/>
      <c r="J398" s="333"/>
      <c r="K398" s="217"/>
      <c r="L398" s="324"/>
      <c r="M398" s="325"/>
      <c r="N398" s="333"/>
      <c r="O398" s="337"/>
      <c r="P398" s="326"/>
      <c r="Q398" s="327"/>
      <c r="R398" s="327"/>
      <c r="S398" s="327"/>
      <c r="T398" s="327"/>
      <c r="U398" s="328"/>
      <c r="V398" s="327"/>
      <c r="W398" s="18"/>
      <c r="X398" s="329"/>
      <c r="Y398" s="18"/>
      <c r="Z398" s="60"/>
      <c r="AA398" s="330"/>
      <c r="AB398" s="331"/>
      <c r="AC398" s="333"/>
      <c r="AD398" s="332"/>
      <c r="AE398" s="332"/>
      <c r="AF398" s="332"/>
      <c r="AG398" s="332"/>
      <c r="AH398" s="332"/>
      <c r="AI398" s="332"/>
      <c r="AJ398" s="332"/>
      <c r="AK398" s="332"/>
      <c r="AL398" s="332"/>
      <c r="AM398" s="334"/>
      <c r="AN398" s="332"/>
      <c r="AO398" s="334"/>
      <c r="AP398" s="335"/>
      <c r="AQ398" s="336"/>
      <c r="AR398" s="243"/>
      <c r="AS398" s="326"/>
      <c r="AT398" s="327"/>
      <c r="AU398" s="327"/>
      <c r="AV398" s="327"/>
      <c r="AW398" s="327"/>
      <c r="AX398" s="327"/>
      <c r="AY398" s="328"/>
      <c r="AZ398" s="18"/>
      <c r="BA398" s="19"/>
      <c r="BB398" s="33"/>
      <c r="BC398" s="18"/>
      <c r="BD398" s="60"/>
      <c r="BE398" s="330"/>
      <c r="BF398" s="180"/>
      <c r="BH398" s="243"/>
    </row>
    <row r="399" spans="1:60" s="215" customFormat="1">
      <c r="A399" s="337"/>
      <c r="B399" s="18"/>
      <c r="C399" s="327"/>
      <c r="D399" s="327"/>
      <c r="E399" s="327"/>
      <c r="F399" s="328"/>
      <c r="G399" s="327"/>
      <c r="H399" s="335"/>
      <c r="I399" s="331"/>
      <c r="J399" s="333"/>
      <c r="K399" s="217"/>
      <c r="L399" s="324"/>
      <c r="M399" s="325"/>
      <c r="N399" s="333"/>
      <c r="O399" s="337"/>
      <c r="P399" s="326"/>
      <c r="Q399" s="327"/>
      <c r="R399" s="327"/>
      <c r="S399" s="327"/>
      <c r="T399" s="327"/>
      <c r="U399" s="328"/>
      <c r="V399" s="327"/>
      <c r="W399" s="18"/>
      <c r="X399" s="329"/>
      <c r="Y399" s="18"/>
      <c r="Z399" s="60"/>
      <c r="AA399" s="330"/>
      <c r="AB399" s="331"/>
      <c r="AC399" s="333"/>
      <c r="AD399" s="332"/>
      <c r="AE399" s="332"/>
      <c r="AF399" s="332"/>
      <c r="AG399" s="332"/>
      <c r="AH399" s="332"/>
      <c r="AI399" s="332"/>
      <c r="AJ399" s="332"/>
      <c r="AK399" s="332"/>
      <c r="AL399" s="332"/>
      <c r="AM399" s="334"/>
      <c r="AN399" s="332"/>
      <c r="AO399" s="334"/>
      <c r="AP399" s="335"/>
      <c r="AQ399" s="336"/>
      <c r="AR399" s="243"/>
      <c r="AS399" s="326"/>
      <c r="AT399" s="327"/>
      <c r="AU399" s="327"/>
      <c r="AV399" s="327"/>
      <c r="AW399" s="327"/>
      <c r="AX399" s="327"/>
      <c r="AY399" s="328"/>
      <c r="AZ399" s="18"/>
      <c r="BA399" s="19"/>
      <c r="BB399" s="33"/>
      <c r="BC399" s="18"/>
      <c r="BD399" s="60"/>
      <c r="BE399" s="330"/>
      <c r="BF399" s="180"/>
      <c r="BH399" s="243"/>
    </row>
    <row r="400" spans="1:60" s="215" customFormat="1">
      <c r="A400" s="337"/>
      <c r="B400" s="18"/>
      <c r="C400" s="327"/>
      <c r="D400" s="327"/>
      <c r="E400" s="327"/>
      <c r="F400" s="328"/>
      <c r="G400" s="327"/>
      <c r="H400" s="335"/>
      <c r="I400" s="331"/>
      <c r="J400" s="333"/>
      <c r="K400" s="217"/>
      <c r="L400" s="324"/>
      <c r="M400" s="325"/>
      <c r="N400" s="333"/>
      <c r="O400" s="337"/>
      <c r="P400" s="326"/>
      <c r="Q400" s="327"/>
      <c r="R400" s="327"/>
      <c r="S400" s="327"/>
      <c r="T400" s="327"/>
      <c r="U400" s="328"/>
      <c r="V400" s="327"/>
      <c r="W400" s="18"/>
      <c r="X400" s="329"/>
      <c r="Y400" s="18"/>
      <c r="Z400" s="60"/>
      <c r="AA400" s="330"/>
      <c r="AB400" s="331"/>
      <c r="AC400" s="333"/>
      <c r="AD400" s="332"/>
      <c r="AE400" s="332"/>
      <c r="AF400" s="332"/>
      <c r="AG400" s="332"/>
      <c r="AH400" s="332"/>
      <c r="AI400" s="332"/>
      <c r="AJ400" s="332"/>
      <c r="AK400" s="332"/>
      <c r="AL400" s="332"/>
      <c r="AM400" s="334"/>
      <c r="AN400" s="332"/>
      <c r="AO400" s="334"/>
      <c r="AP400" s="335"/>
      <c r="AQ400" s="336"/>
      <c r="AR400" s="243"/>
      <c r="AS400" s="326"/>
      <c r="AT400" s="327"/>
      <c r="AU400" s="327"/>
      <c r="AV400" s="327"/>
      <c r="AW400" s="327"/>
      <c r="AX400" s="327"/>
      <c r="AY400" s="328"/>
      <c r="AZ400" s="18"/>
      <c r="BA400" s="19"/>
      <c r="BB400" s="33"/>
      <c r="BC400" s="18"/>
      <c r="BD400" s="60"/>
      <c r="BE400" s="330"/>
      <c r="BF400" s="180"/>
      <c r="BH400" s="243"/>
    </row>
    <row r="401" spans="1:60" s="215" customFormat="1">
      <c r="A401" s="337"/>
      <c r="B401" s="18"/>
      <c r="C401" s="327"/>
      <c r="D401" s="327"/>
      <c r="E401" s="327"/>
      <c r="F401" s="328"/>
      <c r="G401" s="327"/>
      <c r="H401" s="335"/>
      <c r="I401" s="331"/>
      <c r="J401" s="333"/>
      <c r="K401" s="217"/>
      <c r="L401" s="324"/>
      <c r="M401" s="325"/>
      <c r="N401" s="333"/>
      <c r="O401" s="337"/>
      <c r="P401" s="326"/>
      <c r="Q401" s="327"/>
      <c r="R401" s="327"/>
      <c r="S401" s="327"/>
      <c r="T401" s="327"/>
      <c r="U401" s="328"/>
      <c r="V401" s="327"/>
      <c r="W401" s="18"/>
      <c r="X401" s="329"/>
      <c r="Y401" s="18"/>
      <c r="Z401" s="60"/>
      <c r="AA401" s="330"/>
      <c r="AB401" s="331"/>
      <c r="AC401" s="333"/>
      <c r="AD401" s="332"/>
      <c r="AE401" s="332"/>
      <c r="AF401" s="332"/>
      <c r="AG401" s="332"/>
      <c r="AH401" s="332"/>
      <c r="AI401" s="332"/>
      <c r="AJ401" s="332"/>
      <c r="AK401" s="332"/>
      <c r="AL401" s="332"/>
      <c r="AM401" s="334"/>
      <c r="AN401" s="332"/>
      <c r="AO401" s="334"/>
      <c r="AP401" s="335"/>
      <c r="AQ401" s="336"/>
      <c r="AR401" s="243"/>
      <c r="AS401" s="326"/>
      <c r="AT401" s="327"/>
      <c r="AU401" s="327"/>
      <c r="AV401" s="327"/>
      <c r="AW401" s="327"/>
      <c r="AX401" s="327"/>
      <c r="AY401" s="328"/>
      <c r="AZ401" s="18"/>
      <c r="BA401" s="19"/>
      <c r="BB401" s="33"/>
      <c r="BC401" s="18"/>
      <c r="BD401" s="60"/>
      <c r="BE401" s="330"/>
      <c r="BF401" s="180"/>
      <c r="BH401" s="243"/>
    </row>
    <row r="402" spans="1:60" s="215" customFormat="1">
      <c r="A402" s="337"/>
      <c r="B402" s="18"/>
      <c r="C402" s="327"/>
      <c r="D402" s="327"/>
      <c r="E402" s="327"/>
      <c r="F402" s="328"/>
      <c r="G402" s="327"/>
      <c r="H402" s="335"/>
      <c r="I402" s="331"/>
      <c r="J402" s="333"/>
      <c r="K402" s="217"/>
      <c r="L402" s="324"/>
      <c r="M402" s="325"/>
      <c r="N402" s="333"/>
      <c r="O402" s="337"/>
      <c r="P402" s="326"/>
      <c r="Q402" s="327"/>
      <c r="R402" s="327"/>
      <c r="S402" s="327"/>
      <c r="T402" s="327"/>
      <c r="U402" s="328"/>
      <c r="V402" s="327"/>
      <c r="W402" s="18"/>
      <c r="X402" s="329"/>
      <c r="Y402" s="18"/>
      <c r="Z402" s="60"/>
      <c r="AA402" s="330"/>
      <c r="AB402" s="331"/>
      <c r="AC402" s="333"/>
      <c r="AD402" s="332"/>
      <c r="AE402" s="332"/>
      <c r="AF402" s="332"/>
      <c r="AG402" s="332"/>
      <c r="AH402" s="332"/>
      <c r="AI402" s="332"/>
      <c r="AJ402" s="332"/>
      <c r="AK402" s="332"/>
      <c r="AL402" s="332"/>
      <c r="AM402" s="334"/>
      <c r="AN402" s="332"/>
      <c r="AO402" s="334"/>
      <c r="AP402" s="335"/>
      <c r="AQ402" s="336"/>
      <c r="AR402" s="243"/>
      <c r="AS402" s="326"/>
      <c r="AT402" s="327"/>
      <c r="AU402" s="327"/>
      <c r="AV402" s="327"/>
      <c r="AW402" s="327"/>
      <c r="AX402" s="327"/>
      <c r="AY402" s="328"/>
      <c r="AZ402" s="18"/>
      <c r="BA402" s="19"/>
      <c r="BB402" s="33"/>
      <c r="BC402" s="18"/>
      <c r="BD402" s="60"/>
      <c r="BE402" s="330"/>
      <c r="BF402" s="180"/>
      <c r="BH402" s="243"/>
    </row>
    <row r="403" spans="1:60" s="215" customFormat="1">
      <c r="A403" s="337"/>
      <c r="B403" s="18"/>
      <c r="C403" s="327"/>
      <c r="D403" s="327"/>
      <c r="E403" s="327"/>
      <c r="F403" s="328"/>
      <c r="G403" s="327"/>
      <c r="H403" s="335"/>
      <c r="I403" s="331"/>
      <c r="J403" s="333"/>
      <c r="K403" s="217"/>
      <c r="L403" s="324"/>
      <c r="M403" s="325"/>
      <c r="N403" s="333"/>
      <c r="O403" s="337"/>
      <c r="P403" s="326"/>
      <c r="Q403" s="327"/>
      <c r="R403" s="327"/>
      <c r="S403" s="327"/>
      <c r="T403" s="327"/>
      <c r="U403" s="328"/>
      <c r="V403" s="327"/>
      <c r="W403" s="18"/>
      <c r="X403" s="329"/>
      <c r="Y403" s="18"/>
      <c r="Z403" s="60"/>
      <c r="AA403" s="330"/>
      <c r="AB403" s="331"/>
      <c r="AC403" s="333"/>
      <c r="AD403" s="332"/>
      <c r="AE403" s="332"/>
      <c r="AF403" s="332"/>
      <c r="AG403" s="332"/>
      <c r="AH403" s="332"/>
      <c r="AI403" s="332"/>
      <c r="AJ403" s="332"/>
      <c r="AK403" s="332"/>
      <c r="AL403" s="332"/>
      <c r="AM403" s="334"/>
      <c r="AN403" s="332"/>
      <c r="AO403" s="334"/>
      <c r="AP403" s="335"/>
      <c r="AQ403" s="336"/>
      <c r="AR403" s="243"/>
      <c r="AS403" s="326"/>
      <c r="AT403" s="327"/>
      <c r="AU403" s="327"/>
      <c r="AV403" s="327"/>
      <c r="AW403" s="327"/>
      <c r="AX403" s="327"/>
      <c r="AY403" s="328"/>
      <c r="AZ403" s="18"/>
      <c r="BA403" s="19"/>
      <c r="BB403" s="33"/>
      <c r="BC403" s="18"/>
      <c r="BD403" s="60"/>
      <c r="BE403" s="330"/>
      <c r="BF403" s="180"/>
      <c r="BH403" s="243"/>
    </row>
    <row r="404" spans="1:60" s="215" customFormat="1">
      <c r="A404" s="46"/>
      <c r="B404" s="18"/>
      <c r="C404" s="327"/>
      <c r="D404" s="327"/>
      <c r="E404" s="327"/>
      <c r="F404" s="328"/>
      <c r="G404" s="327"/>
      <c r="H404" s="335"/>
      <c r="I404" s="331"/>
      <c r="J404" s="333"/>
      <c r="K404" s="217"/>
      <c r="L404" s="324"/>
      <c r="M404" s="325"/>
      <c r="N404" s="333"/>
      <c r="O404" s="337"/>
      <c r="P404" s="326"/>
      <c r="Q404" s="327"/>
      <c r="R404" s="327"/>
      <c r="S404" s="327"/>
      <c r="T404" s="327"/>
      <c r="U404" s="328"/>
      <c r="V404" s="327"/>
      <c r="W404" s="18"/>
      <c r="X404" s="329"/>
      <c r="Y404" s="18"/>
      <c r="Z404" s="60"/>
      <c r="AA404" s="330"/>
      <c r="AB404" s="331"/>
      <c r="AC404" s="333"/>
      <c r="AD404" s="332"/>
      <c r="AE404" s="332"/>
      <c r="AF404" s="332"/>
      <c r="AG404" s="332"/>
      <c r="AH404" s="332"/>
      <c r="AI404" s="332"/>
      <c r="AJ404" s="332"/>
      <c r="AK404" s="332"/>
      <c r="AL404" s="332"/>
      <c r="AM404" s="334"/>
      <c r="AN404" s="332"/>
      <c r="AO404" s="334"/>
      <c r="AP404" s="335"/>
      <c r="AQ404" s="336"/>
      <c r="AR404" s="243"/>
      <c r="AS404" s="326"/>
      <c r="AT404" s="327"/>
      <c r="AU404" s="327"/>
      <c r="AV404" s="327"/>
      <c r="AW404" s="327"/>
      <c r="AX404" s="327"/>
      <c r="AY404" s="328"/>
      <c r="AZ404" s="18"/>
      <c r="BA404" s="19"/>
      <c r="BB404" s="33"/>
      <c r="BC404" s="18"/>
      <c r="BD404" s="60"/>
      <c r="BE404" s="330"/>
      <c r="BF404" s="180"/>
      <c r="BH404" s="243"/>
    </row>
    <row r="405" spans="1:60" s="215" customFormat="1">
      <c r="A405" s="46"/>
      <c r="B405" s="18"/>
      <c r="C405" s="327"/>
      <c r="D405" s="327"/>
      <c r="E405" s="327"/>
      <c r="F405" s="328"/>
      <c r="G405" s="327"/>
      <c r="H405" s="335"/>
      <c r="I405" s="331"/>
      <c r="J405" s="333"/>
      <c r="K405" s="217"/>
      <c r="L405" s="324"/>
      <c r="M405" s="325"/>
      <c r="N405" s="333"/>
      <c r="O405" s="46"/>
      <c r="P405" s="326"/>
      <c r="Q405" s="327"/>
      <c r="R405" s="327"/>
      <c r="S405" s="327"/>
      <c r="T405" s="327"/>
      <c r="U405" s="328"/>
      <c r="V405" s="327"/>
      <c r="W405" s="18"/>
      <c r="X405" s="329"/>
      <c r="Y405" s="18"/>
      <c r="Z405" s="60"/>
      <c r="AA405" s="330"/>
      <c r="AB405" s="331"/>
      <c r="AC405" s="333"/>
      <c r="AD405" s="332"/>
      <c r="AE405" s="332"/>
      <c r="AF405" s="332"/>
      <c r="AG405" s="332"/>
      <c r="AH405" s="332"/>
      <c r="AI405" s="332"/>
      <c r="AJ405" s="332"/>
      <c r="AK405" s="332"/>
      <c r="AL405" s="332"/>
      <c r="AM405" s="334"/>
      <c r="AN405" s="332"/>
      <c r="AO405" s="334"/>
      <c r="AP405" s="335"/>
      <c r="AQ405" s="336"/>
      <c r="AR405" s="243"/>
      <c r="AS405" s="326"/>
      <c r="AT405" s="327"/>
      <c r="AU405" s="327"/>
      <c r="AV405" s="327"/>
      <c r="AW405" s="327"/>
      <c r="AX405" s="327"/>
      <c r="AY405" s="328"/>
      <c r="AZ405" s="18"/>
      <c r="BA405" s="19"/>
      <c r="BB405" s="33"/>
      <c r="BC405" s="18"/>
      <c r="BD405" s="60"/>
      <c r="BE405" s="330"/>
      <c r="BF405" s="180"/>
      <c r="BH405" s="243"/>
    </row>
    <row r="406" spans="1:60" s="215" customFormat="1">
      <c r="A406" s="46"/>
      <c r="B406" s="18"/>
      <c r="C406" s="327"/>
      <c r="D406" s="327"/>
      <c r="E406" s="327"/>
      <c r="F406" s="328"/>
      <c r="G406" s="327"/>
      <c r="H406" s="335"/>
      <c r="I406" s="331"/>
      <c r="J406" s="333"/>
      <c r="K406" s="217"/>
      <c r="L406" s="324"/>
      <c r="M406" s="325"/>
      <c r="N406" s="333"/>
      <c r="O406" s="46"/>
      <c r="P406" s="326"/>
      <c r="Q406" s="327"/>
      <c r="R406" s="327"/>
      <c r="S406" s="327"/>
      <c r="T406" s="327"/>
      <c r="U406" s="328"/>
      <c r="V406" s="327"/>
      <c r="W406" s="18"/>
      <c r="X406" s="329"/>
      <c r="Y406" s="18"/>
      <c r="Z406" s="60"/>
      <c r="AA406" s="330"/>
      <c r="AB406" s="331"/>
      <c r="AC406" s="333"/>
      <c r="AD406" s="332"/>
      <c r="AE406" s="332"/>
      <c r="AF406" s="332"/>
      <c r="AG406" s="332"/>
      <c r="AH406" s="332"/>
      <c r="AI406" s="332"/>
      <c r="AJ406" s="332"/>
      <c r="AK406" s="332"/>
      <c r="AL406" s="332"/>
      <c r="AM406" s="334"/>
      <c r="AN406" s="332"/>
      <c r="AO406" s="334"/>
      <c r="AP406" s="335"/>
      <c r="AQ406" s="336"/>
      <c r="AR406" s="243"/>
      <c r="AS406" s="326"/>
      <c r="AT406" s="327"/>
      <c r="AU406" s="327"/>
      <c r="AV406" s="327"/>
      <c r="AW406" s="327"/>
      <c r="AX406" s="327"/>
      <c r="AY406" s="328"/>
      <c r="AZ406" s="18"/>
      <c r="BA406" s="19"/>
      <c r="BB406" s="33"/>
      <c r="BC406" s="18"/>
      <c r="BD406" s="60"/>
      <c r="BE406" s="330"/>
      <c r="BF406" s="180"/>
      <c r="BH406" s="243"/>
    </row>
    <row r="407" spans="1:60" s="215" customFormat="1">
      <c r="A407" s="46"/>
      <c r="B407" s="18"/>
      <c r="C407" s="327"/>
      <c r="D407" s="327"/>
      <c r="E407" s="327"/>
      <c r="F407" s="328"/>
      <c r="G407" s="327"/>
      <c r="H407" s="335"/>
      <c r="I407" s="331"/>
      <c r="J407" s="333"/>
      <c r="K407" s="217"/>
      <c r="L407" s="324"/>
      <c r="M407" s="325"/>
      <c r="N407" s="333"/>
      <c r="O407" s="46"/>
      <c r="P407" s="326"/>
      <c r="Q407" s="327"/>
      <c r="R407" s="327"/>
      <c r="S407" s="327"/>
      <c r="T407" s="327"/>
      <c r="U407" s="328"/>
      <c r="V407" s="327"/>
      <c r="W407" s="18"/>
      <c r="X407" s="329"/>
      <c r="Y407" s="18"/>
      <c r="Z407" s="60"/>
      <c r="AA407" s="330"/>
      <c r="AB407" s="331"/>
      <c r="AC407" s="333"/>
      <c r="AD407" s="332"/>
      <c r="AE407" s="332"/>
      <c r="AF407" s="332"/>
      <c r="AG407" s="332"/>
      <c r="AH407" s="332"/>
      <c r="AI407" s="332"/>
      <c r="AJ407" s="332"/>
      <c r="AK407" s="332"/>
      <c r="AL407" s="332"/>
      <c r="AM407" s="334"/>
      <c r="AN407" s="332"/>
      <c r="AO407" s="334"/>
      <c r="AP407" s="335"/>
      <c r="AQ407" s="336"/>
      <c r="AR407" s="243"/>
      <c r="AS407" s="326"/>
      <c r="AT407" s="327"/>
      <c r="AU407" s="327"/>
      <c r="AV407" s="327"/>
      <c r="AW407" s="327"/>
      <c r="AX407" s="327"/>
      <c r="AY407" s="328"/>
      <c r="AZ407" s="18"/>
      <c r="BA407" s="19"/>
      <c r="BB407" s="33"/>
      <c r="BC407" s="18"/>
      <c r="BD407" s="60"/>
      <c r="BE407" s="330"/>
      <c r="BF407" s="180"/>
      <c r="BH407" s="243"/>
    </row>
    <row r="408" spans="1:60" s="215" customFormat="1">
      <c r="A408" s="46"/>
      <c r="B408" s="18"/>
      <c r="C408" s="327"/>
      <c r="D408" s="327"/>
      <c r="E408" s="327"/>
      <c r="F408" s="328"/>
      <c r="G408" s="327"/>
      <c r="H408" s="335"/>
      <c r="I408" s="331"/>
      <c r="J408" s="333"/>
      <c r="K408" s="217"/>
      <c r="L408" s="324"/>
      <c r="M408" s="325"/>
      <c r="N408" s="333"/>
      <c r="O408" s="46"/>
      <c r="P408" s="326"/>
      <c r="Q408" s="327"/>
      <c r="R408" s="327"/>
      <c r="S408" s="327"/>
      <c r="T408" s="327"/>
      <c r="U408" s="328"/>
      <c r="V408" s="327"/>
      <c r="W408" s="18"/>
      <c r="X408" s="329"/>
      <c r="Y408" s="18"/>
      <c r="Z408" s="60"/>
      <c r="AA408" s="330"/>
      <c r="AB408" s="331"/>
      <c r="AC408" s="333"/>
      <c r="AD408" s="332"/>
      <c r="AE408" s="332"/>
      <c r="AF408" s="332"/>
      <c r="AG408" s="332"/>
      <c r="AH408" s="332"/>
      <c r="AI408" s="332"/>
      <c r="AJ408" s="332"/>
      <c r="AK408" s="332"/>
      <c r="AL408" s="332"/>
      <c r="AM408" s="334"/>
      <c r="AN408" s="332"/>
      <c r="AO408" s="334"/>
      <c r="AP408" s="335"/>
      <c r="AQ408" s="336"/>
      <c r="AR408" s="243"/>
      <c r="AS408" s="326"/>
      <c r="AT408" s="327"/>
      <c r="AU408" s="327"/>
      <c r="AV408" s="327"/>
      <c r="AW408" s="327"/>
      <c r="AX408" s="327"/>
      <c r="AY408" s="328"/>
      <c r="AZ408" s="18"/>
      <c r="BA408" s="19"/>
      <c r="BB408" s="33"/>
      <c r="BC408" s="18"/>
      <c r="BD408" s="60"/>
      <c r="BE408" s="330"/>
      <c r="BF408" s="180"/>
      <c r="BH408" s="243"/>
    </row>
    <row r="409" spans="1:60" s="215" customFormat="1">
      <c r="A409" s="46"/>
      <c r="B409" s="18"/>
      <c r="C409" s="327"/>
      <c r="D409" s="327"/>
      <c r="E409" s="327"/>
      <c r="F409" s="328"/>
      <c r="G409" s="327"/>
      <c r="H409" s="335"/>
      <c r="I409" s="331"/>
      <c r="J409" s="333"/>
      <c r="K409" s="217"/>
      <c r="L409" s="324"/>
      <c r="M409" s="325"/>
      <c r="N409" s="333"/>
      <c r="O409" s="46"/>
      <c r="P409" s="326"/>
      <c r="Q409" s="327"/>
      <c r="R409" s="327"/>
      <c r="S409" s="327"/>
      <c r="T409" s="327"/>
      <c r="U409" s="328"/>
      <c r="V409" s="327"/>
      <c r="W409" s="18"/>
      <c r="X409" s="329"/>
      <c r="Y409" s="18"/>
      <c r="Z409" s="60"/>
      <c r="AA409" s="330"/>
      <c r="AB409" s="331"/>
      <c r="AC409" s="333"/>
      <c r="AD409" s="332"/>
      <c r="AE409" s="332"/>
      <c r="AF409" s="332"/>
      <c r="AG409" s="332"/>
      <c r="AH409" s="332"/>
      <c r="AI409" s="332"/>
      <c r="AJ409" s="332"/>
      <c r="AK409" s="332"/>
      <c r="AL409" s="332"/>
      <c r="AM409" s="334"/>
      <c r="AN409" s="332"/>
      <c r="AO409" s="334"/>
      <c r="AP409" s="335"/>
      <c r="AQ409" s="336"/>
      <c r="AR409" s="243"/>
      <c r="AS409" s="326"/>
      <c r="AT409" s="327"/>
      <c r="AU409" s="327"/>
      <c r="AV409" s="327"/>
      <c r="AW409" s="327"/>
      <c r="AX409" s="327"/>
      <c r="AY409" s="328"/>
      <c r="AZ409" s="18"/>
      <c r="BA409" s="19"/>
      <c r="BB409" s="33"/>
      <c r="BC409" s="18"/>
      <c r="BD409" s="60"/>
      <c r="BE409" s="330"/>
      <c r="BF409" s="180"/>
      <c r="BH409" s="243"/>
    </row>
    <row r="410" spans="1:60" s="215" customFormat="1">
      <c r="A410" s="46"/>
      <c r="B410" s="18"/>
      <c r="C410" s="327"/>
      <c r="D410" s="327"/>
      <c r="E410" s="327"/>
      <c r="F410" s="328"/>
      <c r="G410" s="327"/>
      <c r="H410" s="335"/>
      <c r="I410" s="331"/>
      <c r="J410" s="333"/>
      <c r="K410" s="217"/>
      <c r="L410" s="324"/>
      <c r="M410" s="325"/>
      <c r="N410" s="333"/>
      <c r="O410" s="46"/>
      <c r="P410" s="326"/>
      <c r="Q410" s="327"/>
      <c r="R410" s="327"/>
      <c r="S410" s="327"/>
      <c r="T410" s="327"/>
      <c r="U410" s="328"/>
      <c r="V410" s="327"/>
      <c r="W410" s="18"/>
      <c r="X410" s="329"/>
      <c r="Y410" s="18"/>
      <c r="Z410" s="60"/>
      <c r="AA410" s="330"/>
      <c r="AB410" s="331"/>
      <c r="AC410" s="333"/>
      <c r="AD410" s="332"/>
      <c r="AE410" s="332"/>
      <c r="AF410" s="332"/>
      <c r="AG410" s="332"/>
      <c r="AH410" s="332"/>
      <c r="AI410" s="332"/>
      <c r="AJ410" s="332"/>
      <c r="AK410" s="332"/>
      <c r="AL410" s="332"/>
      <c r="AM410" s="334"/>
      <c r="AN410" s="332"/>
      <c r="AO410" s="334"/>
      <c r="AP410" s="335"/>
      <c r="AQ410" s="336"/>
      <c r="AR410" s="243"/>
      <c r="AS410" s="326"/>
      <c r="AT410" s="327"/>
      <c r="AU410" s="327"/>
      <c r="AV410" s="327"/>
      <c r="AW410" s="327"/>
      <c r="AX410" s="327"/>
      <c r="AY410" s="328"/>
      <c r="AZ410" s="18"/>
      <c r="BA410" s="19"/>
      <c r="BB410" s="33"/>
      <c r="BC410" s="18"/>
      <c r="BD410" s="60"/>
      <c r="BE410" s="330"/>
      <c r="BF410" s="180"/>
      <c r="BH410" s="243"/>
    </row>
    <row r="411" spans="1:60" s="215" customFormat="1">
      <c r="A411" s="46"/>
      <c r="B411" s="18"/>
      <c r="C411" s="327"/>
      <c r="D411" s="327"/>
      <c r="E411" s="327"/>
      <c r="F411" s="328"/>
      <c r="G411" s="327"/>
      <c r="H411" s="335"/>
      <c r="I411" s="331"/>
      <c r="J411" s="333"/>
      <c r="K411" s="217"/>
      <c r="L411" s="324"/>
      <c r="M411" s="325"/>
      <c r="N411" s="333"/>
      <c r="O411" s="46"/>
      <c r="P411" s="326"/>
      <c r="Q411" s="327"/>
      <c r="R411" s="327"/>
      <c r="S411" s="327"/>
      <c r="T411" s="327"/>
      <c r="U411" s="328"/>
      <c r="V411" s="327"/>
      <c r="W411" s="18"/>
      <c r="X411" s="329"/>
      <c r="Y411" s="18"/>
      <c r="Z411" s="60"/>
      <c r="AA411" s="330"/>
      <c r="AB411" s="331"/>
      <c r="AC411" s="333"/>
      <c r="AD411" s="332"/>
      <c r="AE411" s="332"/>
      <c r="AF411" s="332"/>
      <c r="AG411" s="332"/>
      <c r="AH411" s="332"/>
      <c r="AI411" s="332"/>
      <c r="AJ411" s="332"/>
      <c r="AK411" s="332"/>
      <c r="AL411" s="332"/>
      <c r="AM411" s="334"/>
      <c r="AN411" s="332"/>
      <c r="AO411" s="334"/>
      <c r="AP411" s="335"/>
      <c r="AQ411" s="336"/>
      <c r="AR411" s="243"/>
      <c r="AS411" s="326"/>
      <c r="AT411" s="327"/>
      <c r="AU411" s="327"/>
      <c r="AV411" s="327"/>
      <c r="AW411" s="327"/>
      <c r="AX411" s="327"/>
      <c r="AY411" s="328"/>
      <c r="AZ411" s="18"/>
      <c r="BA411" s="19"/>
      <c r="BB411" s="33"/>
      <c r="BC411" s="18"/>
      <c r="BD411" s="60"/>
      <c r="BE411" s="330"/>
      <c r="BF411" s="180"/>
      <c r="BH411" s="243"/>
    </row>
    <row r="412" spans="1:60" s="215" customFormat="1">
      <c r="A412" s="46"/>
      <c r="B412" s="18"/>
      <c r="C412" s="327"/>
      <c r="D412" s="327"/>
      <c r="E412" s="327"/>
      <c r="F412" s="328"/>
      <c r="G412" s="327"/>
      <c r="H412" s="335"/>
      <c r="I412" s="331"/>
      <c r="J412" s="333"/>
      <c r="K412" s="217"/>
      <c r="L412" s="324"/>
      <c r="M412" s="325"/>
      <c r="N412" s="333"/>
      <c r="O412" s="46"/>
      <c r="P412" s="326"/>
      <c r="Q412" s="327"/>
      <c r="R412" s="327"/>
      <c r="S412" s="327"/>
      <c r="T412" s="327"/>
      <c r="U412" s="328"/>
      <c r="V412" s="327"/>
      <c r="W412" s="18"/>
      <c r="X412" s="329"/>
      <c r="Y412" s="18"/>
      <c r="Z412" s="60"/>
      <c r="AA412" s="330"/>
      <c r="AB412" s="331"/>
      <c r="AC412" s="333"/>
      <c r="AD412" s="332"/>
      <c r="AE412" s="332"/>
      <c r="AF412" s="332"/>
      <c r="AG412" s="332"/>
      <c r="AH412" s="332"/>
      <c r="AI412" s="332"/>
      <c r="AJ412" s="332"/>
      <c r="AK412" s="332"/>
      <c r="AL412" s="332"/>
      <c r="AM412" s="334"/>
      <c r="AN412" s="332"/>
      <c r="AO412" s="334"/>
      <c r="AP412" s="335"/>
      <c r="AQ412" s="336"/>
      <c r="AR412" s="243"/>
      <c r="AS412" s="326"/>
      <c r="AT412" s="327"/>
      <c r="AU412" s="327"/>
      <c r="AV412" s="327"/>
      <c r="AW412" s="327"/>
      <c r="AX412" s="327"/>
      <c r="AY412" s="328"/>
      <c r="AZ412" s="18"/>
      <c r="BA412" s="19"/>
      <c r="BB412" s="33"/>
      <c r="BC412" s="18"/>
      <c r="BD412" s="60"/>
      <c r="BE412" s="330"/>
      <c r="BF412" s="180"/>
      <c r="BH412" s="243"/>
    </row>
    <row r="413" spans="1:60" s="215" customFormat="1">
      <c r="A413" s="46"/>
      <c r="B413" s="18"/>
      <c r="C413" s="327"/>
      <c r="D413" s="327"/>
      <c r="E413" s="327"/>
      <c r="F413" s="328"/>
      <c r="G413" s="327"/>
      <c r="H413" s="335"/>
      <c r="I413" s="331"/>
      <c r="J413" s="333"/>
      <c r="K413" s="217"/>
      <c r="L413" s="324"/>
      <c r="M413" s="325"/>
      <c r="N413" s="333"/>
      <c r="O413" s="46"/>
      <c r="P413" s="326"/>
      <c r="Q413" s="327"/>
      <c r="R413" s="327"/>
      <c r="S413" s="327"/>
      <c r="T413" s="327"/>
      <c r="U413" s="328"/>
      <c r="V413" s="327"/>
      <c r="W413" s="18"/>
      <c r="X413" s="329"/>
      <c r="Y413" s="18"/>
      <c r="Z413" s="60"/>
      <c r="AA413" s="330"/>
      <c r="AB413" s="331"/>
      <c r="AC413" s="333"/>
      <c r="AD413" s="332"/>
      <c r="AE413" s="332"/>
      <c r="AF413" s="332"/>
      <c r="AG413" s="332"/>
      <c r="AH413" s="332"/>
      <c r="AI413" s="332"/>
      <c r="AJ413" s="332"/>
      <c r="AK413" s="332"/>
      <c r="AL413" s="332"/>
      <c r="AM413" s="334"/>
      <c r="AN413" s="332"/>
      <c r="AO413" s="334"/>
      <c r="AP413" s="335"/>
      <c r="AQ413" s="336"/>
      <c r="AR413" s="243"/>
      <c r="AS413" s="326"/>
      <c r="AT413" s="327"/>
      <c r="AU413" s="327"/>
      <c r="AV413" s="327"/>
      <c r="AW413" s="327"/>
      <c r="AX413" s="327"/>
      <c r="AY413" s="328"/>
      <c r="AZ413" s="18"/>
      <c r="BA413" s="19"/>
      <c r="BB413" s="33"/>
      <c r="BC413" s="18"/>
      <c r="BD413" s="60"/>
      <c r="BE413" s="330"/>
      <c r="BF413" s="180"/>
      <c r="BH413" s="243"/>
    </row>
    <row r="414" spans="1:60" s="215" customFormat="1">
      <c r="A414" s="46"/>
      <c r="B414" s="18"/>
      <c r="C414" s="327"/>
      <c r="D414" s="327"/>
      <c r="E414" s="327"/>
      <c r="F414" s="328"/>
      <c r="G414" s="327"/>
      <c r="H414" s="335"/>
      <c r="I414" s="331"/>
      <c r="J414" s="333"/>
      <c r="K414" s="217"/>
      <c r="L414" s="324"/>
      <c r="M414" s="325"/>
      <c r="N414" s="333"/>
      <c r="O414" s="46"/>
      <c r="P414" s="326"/>
      <c r="Q414" s="327"/>
      <c r="R414" s="327"/>
      <c r="S414" s="327"/>
      <c r="T414" s="327"/>
      <c r="U414" s="328"/>
      <c r="V414" s="327"/>
      <c r="W414" s="18"/>
      <c r="X414" s="329"/>
      <c r="Y414" s="18"/>
      <c r="Z414" s="60"/>
      <c r="AA414" s="330"/>
      <c r="AB414" s="331"/>
      <c r="AC414" s="333"/>
      <c r="AD414" s="332"/>
      <c r="AE414" s="332"/>
      <c r="AF414" s="332"/>
      <c r="AG414" s="332"/>
      <c r="AH414" s="332"/>
      <c r="AI414" s="332"/>
      <c r="AJ414" s="332"/>
      <c r="AK414" s="332"/>
      <c r="AL414" s="332"/>
      <c r="AM414" s="334"/>
      <c r="AN414" s="332"/>
      <c r="AO414" s="334"/>
      <c r="AP414" s="335"/>
      <c r="AQ414" s="336"/>
      <c r="AR414" s="243"/>
      <c r="AS414" s="326"/>
      <c r="AT414" s="327"/>
      <c r="AU414" s="327"/>
      <c r="AV414" s="327"/>
      <c r="AW414" s="327"/>
      <c r="AX414" s="327"/>
      <c r="AY414" s="328"/>
      <c r="AZ414" s="18"/>
      <c r="BA414" s="19"/>
      <c r="BB414" s="33"/>
      <c r="BC414" s="18"/>
      <c r="BD414" s="60"/>
      <c r="BE414" s="330"/>
      <c r="BF414" s="180"/>
      <c r="BH414" s="243"/>
    </row>
    <row r="415" spans="1:60" s="215" customFormat="1">
      <c r="A415" s="46"/>
      <c r="B415" s="18"/>
      <c r="C415" s="327"/>
      <c r="D415" s="327"/>
      <c r="E415" s="327"/>
      <c r="F415" s="328"/>
      <c r="G415" s="327"/>
      <c r="H415" s="335"/>
      <c r="I415" s="331"/>
      <c r="J415" s="333"/>
      <c r="K415" s="217"/>
      <c r="L415" s="324"/>
      <c r="M415" s="325"/>
      <c r="N415" s="333"/>
      <c r="O415" s="46"/>
      <c r="P415" s="326"/>
      <c r="Q415" s="327"/>
      <c r="R415" s="327"/>
      <c r="S415" s="327"/>
      <c r="T415" s="327"/>
      <c r="U415" s="328"/>
      <c r="V415" s="327"/>
      <c r="W415" s="18"/>
      <c r="X415" s="329"/>
      <c r="Y415" s="18"/>
      <c r="Z415" s="60"/>
      <c r="AA415" s="330"/>
      <c r="AB415" s="331"/>
      <c r="AC415" s="333"/>
      <c r="AD415" s="332"/>
      <c r="AE415" s="332"/>
      <c r="AF415" s="332"/>
      <c r="AG415" s="332"/>
      <c r="AH415" s="332"/>
      <c r="AI415" s="332"/>
      <c r="AJ415" s="332"/>
      <c r="AK415" s="332"/>
      <c r="AL415" s="332"/>
      <c r="AM415" s="334"/>
      <c r="AN415" s="332"/>
      <c r="AO415" s="334"/>
      <c r="AP415" s="335"/>
      <c r="AQ415" s="336"/>
      <c r="AR415" s="243"/>
      <c r="AS415" s="326"/>
      <c r="AT415" s="327"/>
      <c r="AU415" s="327"/>
      <c r="AV415" s="327"/>
      <c r="AW415" s="327"/>
      <c r="AX415" s="327"/>
      <c r="AY415" s="328"/>
      <c r="AZ415" s="18"/>
      <c r="BA415" s="19"/>
      <c r="BB415" s="33"/>
      <c r="BC415" s="18"/>
      <c r="BD415" s="60"/>
      <c r="BE415" s="330"/>
      <c r="BF415" s="180"/>
      <c r="BH415" s="243"/>
    </row>
    <row r="416" spans="1:60" s="215" customFormat="1">
      <c r="A416" s="46"/>
      <c r="B416" s="18"/>
      <c r="C416" s="327"/>
      <c r="D416" s="327"/>
      <c r="E416" s="327"/>
      <c r="F416" s="328"/>
      <c r="G416" s="327"/>
      <c r="H416" s="335"/>
      <c r="I416" s="331"/>
      <c r="J416" s="333"/>
      <c r="K416" s="217"/>
      <c r="L416" s="324"/>
      <c r="M416" s="325"/>
      <c r="N416" s="333"/>
      <c r="O416" s="46"/>
      <c r="P416" s="326"/>
      <c r="Q416" s="327"/>
      <c r="R416" s="327"/>
      <c r="S416" s="327"/>
      <c r="T416" s="327"/>
      <c r="U416" s="328"/>
      <c r="V416" s="327"/>
      <c r="W416" s="18"/>
      <c r="X416" s="329"/>
      <c r="Y416" s="18"/>
      <c r="Z416" s="60"/>
      <c r="AA416" s="330"/>
      <c r="AB416" s="331"/>
      <c r="AC416" s="333"/>
      <c r="AD416" s="332"/>
      <c r="AE416" s="332"/>
      <c r="AF416" s="332"/>
      <c r="AG416" s="332"/>
      <c r="AH416" s="332"/>
      <c r="AI416" s="332"/>
      <c r="AJ416" s="332"/>
      <c r="AK416" s="332"/>
      <c r="AL416" s="332"/>
      <c r="AM416" s="334"/>
      <c r="AN416" s="332"/>
      <c r="AO416" s="334"/>
      <c r="AP416" s="335"/>
      <c r="AQ416" s="336"/>
      <c r="AR416" s="243"/>
      <c r="AS416" s="326"/>
      <c r="AT416" s="327"/>
      <c r="AU416" s="327"/>
      <c r="AV416" s="327"/>
      <c r="AW416" s="327"/>
      <c r="AX416" s="327"/>
      <c r="AY416" s="328"/>
      <c r="AZ416" s="18"/>
      <c r="BA416" s="19"/>
      <c r="BB416" s="33"/>
      <c r="BC416" s="18"/>
      <c r="BD416" s="60"/>
      <c r="BE416" s="330"/>
      <c r="BF416" s="180"/>
      <c r="BH416" s="243"/>
    </row>
    <row r="417" spans="1:60" s="215" customFormat="1">
      <c r="A417" s="46"/>
      <c r="B417" s="18"/>
      <c r="C417" s="327"/>
      <c r="D417" s="327"/>
      <c r="E417" s="327"/>
      <c r="F417" s="328"/>
      <c r="G417" s="327"/>
      <c r="H417" s="335"/>
      <c r="I417" s="331"/>
      <c r="J417" s="333"/>
      <c r="K417" s="217"/>
      <c r="L417" s="324"/>
      <c r="M417" s="325"/>
      <c r="N417" s="333"/>
      <c r="O417" s="46"/>
      <c r="P417" s="326"/>
      <c r="Q417" s="327"/>
      <c r="R417" s="327"/>
      <c r="S417" s="327"/>
      <c r="T417" s="327"/>
      <c r="U417" s="328"/>
      <c r="V417" s="327"/>
      <c r="W417" s="18"/>
      <c r="X417" s="329"/>
      <c r="Y417" s="18"/>
      <c r="Z417" s="60"/>
      <c r="AA417" s="330"/>
      <c r="AB417" s="331"/>
      <c r="AC417" s="333"/>
      <c r="AD417" s="332"/>
      <c r="AE417" s="332"/>
      <c r="AF417" s="332"/>
      <c r="AG417" s="332"/>
      <c r="AH417" s="332"/>
      <c r="AI417" s="332"/>
      <c r="AJ417" s="332"/>
      <c r="AK417" s="332"/>
      <c r="AL417" s="332"/>
      <c r="AM417" s="334"/>
      <c r="AN417" s="332"/>
      <c r="AO417" s="334"/>
      <c r="AP417" s="335"/>
      <c r="AQ417" s="336"/>
      <c r="AR417" s="243"/>
      <c r="AS417" s="326"/>
      <c r="AT417" s="327"/>
      <c r="AU417" s="327"/>
      <c r="AV417" s="327"/>
      <c r="AW417" s="327"/>
      <c r="AX417" s="327"/>
      <c r="AY417" s="328"/>
      <c r="AZ417" s="18"/>
      <c r="BA417" s="19"/>
      <c r="BB417" s="33"/>
      <c r="BC417" s="18"/>
      <c r="BD417" s="60"/>
      <c r="BE417" s="330"/>
      <c r="BF417" s="180"/>
      <c r="BH417" s="243"/>
    </row>
    <row r="418" spans="1:60" s="215" customFormat="1">
      <c r="A418" s="46"/>
      <c r="B418" s="18"/>
      <c r="C418" s="327"/>
      <c r="D418" s="327"/>
      <c r="E418" s="327"/>
      <c r="F418" s="328"/>
      <c r="G418" s="327"/>
      <c r="H418" s="335"/>
      <c r="I418" s="331"/>
      <c r="J418" s="333"/>
      <c r="K418" s="217"/>
      <c r="L418" s="324"/>
      <c r="M418" s="325"/>
      <c r="N418" s="333"/>
      <c r="O418" s="46"/>
      <c r="P418" s="326"/>
      <c r="Q418" s="327"/>
      <c r="R418" s="327"/>
      <c r="S418" s="327"/>
      <c r="T418" s="327"/>
      <c r="U418" s="328"/>
      <c r="V418" s="327"/>
      <c r="W418" s="18"/>
      <c r="X418" s="329"/>
      <c r="Y418" s="18"/>
      <c r="Z418" s="60"/>
      <c r="AA418" s="330"/>
      <c r="AB418" s="331"/>
      <c r="AC418" s="333"/>
      <c r="AD418" s="332"/>
      <c r="AE418" s="332"/>
      <c r="AF418" s="332"/>
      <c r="AG418" s="332"/>
      <c r="AH418" s="332"/>
      <c r="AI418" s="332"/>
      <c r="AJ418" s="332"/>
      <c r="AK418" s="332"/>
      <c r="AL418" s="332"/>
      <c r="AM418" s="334"/>
      <c r="AN418" s="332"/>
      <c r="AO418" s="334"/>
      <c r="AP418" s="335"/>
      <c r="AQ418" s="336"/>
      <c r="AR418" s="243"/>
      <c r="AS418" s="326"/>
      <c r="AT418" s="327"/>
      <c r="AU418" s="327"/>
      <c r="AV418" s="327"/>
      <c r="AW418" s="327"/>
      <c r="AX418" s="327"/>
      <c r="AY418" s="328"/>
      <c r="AZ418" s="18"/>
      <c r="BA418" s="19"/>
      <c r="BB418" s="33"/>
      <c r="BC418" s="18"/>
      <c r="BD418" s="60"/>
      <c r="BE418" s="330"/>
      <c r="BF418" s="180"/>
      <c r="BH418" s="243"/>
    </row>
    <row r="419" spans="1:60" s="215" customFormat="1">
      <c r="A419" s="46"/>
      <c r="B419" s="18"/>
      <c r="C419" s="327"/>
      <c r="D419" s="327"/>
      <c r="E419" s="327"/>
      <c r="F419" s="328"/>
      <c r="G419" s="327"/>
      <c r="H419" s="335"/>
      <c r="I419" s="331"/>
      <c r="J419" s="333"/>
      <c r="K419" s="217"/>
      <c r="L419" s="324"/>
      <c r="M419" s="325"/>
      <c r="N419" s="333"/>
      <c r="O419" s="46"/>
      <c r="P419" s="326"/>
      <c r="Q419" s="327"/>
      <c r="R419" s="327"/>
      <c r="S419" s="327"/>
      <c r="T419" s="327"/>
      <c r="U419" s="328"/>
      <c r="V419" s="327"/>
      <c r="W419" s="18"/>
      <c r="X419" s="329"/>
      <c r="Y419" s="18"/>
      <c r="Z419" s="60"/>
      <c r="AA419" s="330"/>
      <c r="AB419" s="331"/>
      <c r="AC419" s="333"/>
      <c r="AD419" s="332"/>
      <c r="AE419" s="332"/>
      <c r="AF419" s="332"/>
      <c r="AG419" s="332"/>
      <c r="AH419" s="332"/>
      <c r="AI419" s="332"/>
      <c r="AJ419" s="332"/>
      <c r="AK419" s="332"/>
      <c r="AL419" s="332"/>
      <c r="AM419" s="334"/>
      <c r="AN419" s="332"/>
      <c r="AO419" s="334"/>
      <c r="AP419" s="335"/>
      <c r="AQ419" s="336"/>
      <c r="AR419" s="243"/>
      <c r="AS419" s="326"/>
      <c r="AT419" s="327"/>
      <c r="AU419" s="327"/>
      <c r="AV419" s="327"/>
      <c r="AW419" s="327"/>
      <c r="AX419" s="327"/>
      <c r="AY419" s="328"/>
      <c r="AZ419" s="18"/>
      <c r="BA419" s="19"/>
      <c r="BB419" s="33"/>
      <c r="BC419" s="18"/>
      <c r="BD419" s="60"/>
      <c r="BE419" s="330"/>
      <c r="BF419" s="180"/>
      <c r="BH419" s="243"/>
    </row>
    <row r="420" spans="1:60" s="215" customFormat="1">
      <c r="A420" s="46"/>
      <c r="B420" s="18"/>
      <c r="C420" s="327"/>
      <c r="D420" s="327"/>
      <c r="E420" s="327"/>
      <c r="F420" s="328"/>
      <c r="G420" s="327"/>
      <c r="H420" s="335"/>
      <c r="I420" s="331"/>
      <c r="J420" s="333"/>
      <c r="K420" s="217"/>
      <c r="L420" s="324"/>
      <c r="M420" s="325"/>
      <c r="N420" s="333"/>
      <c r="O420" s="46"/>
      <c r="P420" s="326"/>
      <c r="Q420" s="327"/>
      <c r="R420" s="327"/>
      <c r="S420" s="327"/>
      <c r="T420" s="327"/>
      <c r="U420" s="328"/>
      <c r="V420" s="327"/>
      <c r="W420" s="18"/>
      <c r="X420" s="329"/>
      <c r="Y420" s="18"/>
      <c r="Z420" s="60"/>
      <c r="AA420" s="330"/>
      <c r="AB420" s="331"/>
      <c r="AC420" s="333"/>
      <c r="AD420" s="332"/>
      <c r="AE420" s="332"/>
      <c r="AF420" s="332"/>
      <c r="AG420" s="332"/>
      <c r="AH420" s="332"/>
      <c r="AI420" s="332"/>
      <c r="AJ420" s="332"/>
      <c r="AK420" s="332"/>
      <c r="AL420" s="332"/>
      <c r="AM420" s="334"/>
      <c r="AN420" s="332"/>
      <c r="AO420" s="334"/>
      <c r="AP420" s="335"/>
      <c r="AQ420" s="336"/>
      <c r="AR420" s="243"/>
      <c r="AS420" s="326"/>
      <c r="AT420" s="327"/>
      <c r="AU420" s="327"/>
      <c r="AV420" s="327"/>
      <c r="AW420" s="327"/>
      <c r="AX420" s="327"/>
      <c r="AY420" s="328"/>
      <c r="AZ420" s="18"/>
      <c r="BA420" s="19"/>
      <c r="BB420" s="33"/>
      <c r="BC420" s="18"/>
      <c r="BD420" s="60"/>
      <c r="BE420" s="330"/>
      <c r="BF420" s="180"/>
      <c r="BH420" s="243"/>
    </row>
    <row r="421" spans="1:60" s="215" customFormat="1">
      <c r="A421" s="46"/>
      <c r="B421" s="18"/>
      <c r="C421" s="327"/>
      <c r="D421" s="327"/>
      <c r="E421" s="327"/>
      <c r="F421" s="328"/>
      <c r="G421" s="327"/>
      <c r="H421" s="335"/>
      <c r="I421" s="331"/>
      <c r="J421" s="333"/>
      <c r="K421" s="217"/>
      <c r="L421" s="324"/>
      <c r="M421" s="325"/>
      <c r="N421" s="333"/>
      <c r="O421" s="46"/>
      <c r="P421" s="326"/>
      <c r="Q421" s="327"/>
      <c r="R421" s="327"/>
      <c r="S421" s="327"/>
      <c r="T421" s="327"/>
      <c r="U421" s="328"/>
      <c r="V421" s="327"/>
      <c r="W421" s="18"/>
      <c r="X421" s="329"/>
      <c r="Y421" s="18"/>
      <c r="Z421" s="60"/>
      <c r="AA421" s="330"/>
      <c r="AB421" s="331"/>
      <c r="AC421" s="333"/>
      <c r="AD421" s="332"/>
      <c r="AE421" s="332"/>
      <c r="AF421" s="332"/>
      <c r="AG421" s="332"/>
      <c r="AH421" s="332"/>
      <c r="AI421" s="332"/>
      <c r="AJ421" s="332"/>
      <c r="AK421" s="332"/>
      <c r="AL421" s="332"/>
      <c r="AM421" s="334"/>
      <c r="AN421" s="332"/>
      <c r="AO421" s="334"/>
      <c r="AP421" s="335"/>
      <c r="AQ421" s="336"/>
      <c r="AR421" s="243"/>
      <c r="AS421" s="326"/>
      <c r="AT421" s="327"/>
      <c r="AU421" s="327"/>
      <c r="AV421" s="327"/>
      <c r="AW421" s="327"/>
      <c r="AX421" s="327"/>
      <c r="AY421" s="328"/>
      <c r="AZ421" s="18"/>
      <c r="BA421" s="19"/>
      <c r="BB421" s="33"/>
      <c r="BC421" s="18"/>
      <c r="BD421" s="60"/>
      <c r="BE421" s="330"/>
      <c r="BF421" s="180"/>
      <c r="BH421" s="243"/>
    </row>
    <row r="422" spans="1:60" s="215" customFormat="1">
      <c r="A422" s="46"/>
      <c r="B422" s="18"/>
      <c r="C422" s="327"/>
      <c r="D422" s="327"/>
      <c r="E422" s="327"/>
      <c r="F422" s="328"/>
      <c r="G422" s="327"/>
      <c r="H422" s="335"/>
      <c r="I422" s="331"/>
      <c r="J422" s="333"/>
      <c r="K422" s="217"/>
      <c r="L422" s="324"/>
      <c r="M422" s="325"/>
      <c r="N422" s="333"/>
      <c r="O422" s="46"/>
      <c r="P422" s="326"/>
      <c r="Q422" s="327"/>
      <c r="R422" s="327"/>
      <c r="S422" s="327"/>
      <c r="T422" s="327"/>
      <c r="U422" s="328"/>
      <c r="V422" s="327"/>
      <c r="W422" s="18"/>
      <c r="X422" s="329"/>
      <c r="Y422" s="18"/>
      <c r="Z422" s="60"/>
      <c r="AA422" s="330"/>
      <c r="AB422" s="331"/>
      <c r="AC422" s="333"/>
      <c r="AD422" s="332"/>
      <c r="AE422" s="332"/>
      <c r="AF422" s="332"/>
      <c r="AG422" s="332"/>
      <c r="AH422" s="332"/>
      <c r="AI422" s="332"/>
      <c r="AJ422" s="332"/>
      <c r="AK422" s="332"/>
      <c r="AL422" s="332"/>
      <c r="AM422" s="334"/>
      <c r="AN422" s="332"/>
      <c r="AO422" s="334"/>
      <c r="AP422" s="335"/>
      <c r="AQ422" s="336"/>
      <c r="AR422" s="243"/>
      <c r="AS422" s="326"/>
      <c r="AT422" s="327"/>
      <c r="AU422" s="327"/>
      <c r="AV422" s="327"/>
      <c r="AW422" s="327"/>
      <c r="AX422" s="327"/>
      <c r="AY422" s="328"/>
      <c r="AZ422" s="18"/>
      <c r="BA422" s="19"/>
      <c r="BB422" s="33"/>
      <c r="BC422" s="18"/>
      <c r="BD422" s="60"/>
      <c r="BE422" s="330"/>
      <c r="BF422" s="180"/>
      <c r="BH422" s="243"/>
    </row>
    <row r="423" spans="1:60" s="215" customFormat="1">
      <c r="A423" s="46"/>
      <c r="B423" s="18"/>
      <c r="C423" s="327"/>
      <c r="D423" s="327"/>
      <c r="E423" s="327"/>
      <c r="F423" s="328"/>
      <c r="G423" s="327"/>
      <c r="H423" s="335"/>
      <c r="I423" s="331"/>
      <c r="J423" s="333"/>
      <c r="K423" s="217"/>
      <c r="L423" s="324"/>
      <c r="M423" s="325"/>
      <c r="N423" s="333"/>
      <c r="O423" s="46"/>
      <c r="P423" s="326"/>
      <c r="Q423" s="327"/>
      <c r="R423" s="327"/>
      <c r="S423" s="327"/>
      <c r="T423" s="327"/>
      <c r="U423" s="328"/>
      <c r="V423" s="327"/>
      <c r="W423" s="18"/>
      <c r="X423" s="329"/>
      <c r="Y423" s="18"/>
      <c r="Z423" s="60"/>
      <c r="AA423" s="330"/>
      <c r="AB423" s="331"/>
      <c r="AC423" s="333"/>
      <c r="AD423" s="332"/>
      <c r="AE423" s="332"/>
      <c r="AF423" s="332"/>
      <c r="AG423" s="332"/>
      <c r="AH423" s="332"/>
      <c r="AI423" s="332"/>
      <c r="AJ423" s="332"/>
      <c r="AK423" s="332"/>
      <c r="AL423" s="332"/>
      <c r="AM423" s="334"/>
      <c r="AN423" s="332"/>
      <c r="AO423" s="334"/>
      <c r="AP423" s="335"/>
      <c r="AQ423" s="336"/>
      <c r="AR423" s="243"/>
      <c r="AS423" s="326"/>
      <c r="AT423" s="327"/>
      <c r="AU423" s="327"/>
      <c r="AV423" s="327"/>
      <c r="AW423" s="327"/>
      <c r="AX423" s="327"/>
      <c r="AY423" s="328"/>
      <c r="AZ423" s="18"/>
      <c r="BA423" s="19"/>
      <c r="BB423" s="33"/>
      <c r="BC423" s="18"/>
      <c r="BD423" s="60"/>
      <c r="BE423" s="330"/>
      <c r="BF423" s="180"/>
      <c r="BH423" s="243"/>
    </row>
    <row r="424" spans="1:60" s="215" customFormat="1">
      <c r="A424" s="46"/>
      <c r="B424" s="18"/>
      <c r="C424" s="327"/>
      <c r="D424" s="327"/>
      <c r="E424" s="327"/>
      <c r="F424" s="328"/>
      <c r="G424" s="327"/>
      <c r="H424" s="335"/>
      <c r="I424" s="331"/>
      <c r="J424" s="333"/>
      <c r="K424" s="217"/>
      <c r="L424" s="324"/>
      <c r="M424" s="325"/>
      <c r="N424" s="333"/>
      <c r="O424" s="46"/>
      <c r="P424" s="326"/>
      <c r="Q424" s="327"/>
      <c r="R424" s="327"/>
      <c r="S424" s="327"/>
      <c r="T424" s="327"/>
      <c r="U424" s="328"/>
      <c r="V424" s="327"/>
      <c r="W424" s="18"/>
      <c r="X424" s="329"/>
      <c r="Y424" s="18"/>
      <c r="Z424" s="60"/>
      <c r="AA424" s="330"/>
      <c r="AB424" s="331"/>
      <c r="AC424" s="333"/>
      <c r="AD424" s="332"/>
      <c r="AE424" s="332"/>
      <c r="AF424" s="332"/>
      <c r="AG424" s="332"/>
      <c r="AH424" s="332"/>
      <c r="AI424" s="332"/>
      <c r="AJ424" s="332"/>
      <c r="AK424" s="332"/>
      <c r="AL424" s="332"/>
      <c r="AM424" s="334"/>
      <c r="AN424" s="332"/>
      <c r="AO424" s="334"/>
      <c r="AP424" s="335"/>
      <c r="AQ424" s="336"/>
      <c r="AR424" s="243"/>
      <c r="AS424" s="326"/>
      <c r="AT424" s="327"/>
      <c r="AU424" s="327"/>
      <c r="AV424" s="327"/>
      <c r="AW424" s="327"/>
      <c r="AX424" s="327"/>
      <c r="AY424" s="328"/>
      <c r="AZ424" s="18"/>
      <c r="BA424" s="19"/>
      <c r="BB424" s="33"/>
      <c r="BC424" s="18"/>
      <c r="BD424" s="60"/>
      <c r="BE424" s="330"/>
      <c r="BF424" s="180"/>
      <c r="BH424" s="243"/>
    </row>
    <row r="425" spans="1:60" s="215" customFormat="1">
      <c r="A425" s="46"/>
      <c r="B425" s="18"/>
      <c r="C425" s="327"/>
      <c r="D425" s="327"/>
      <c r="E425" s="327"/>
      <c r="F425" s="328"/>
      <c r="G425" s="327"/>
      <c r="H425" s="335"/>
      <c r="I425" s="331"/>
      <c r="J425" s="333"/>
      <c r="K425" s="217"/>
      <c r="L425" s="324"/>
      <c r="M425" s="325"/>
      <c r="N425" s="333"/>
      <c r="O425" s="46"/>
      <c r="P425" s="326"/>
      <c r="Q425" s="327"/>
      <c r="R425" s="327"/>
      <c r="S425" s="327"/>
      <c r="T425" s="327"/>
      <c r="U425" s="328"/>
      <c r="V425" s="327"/>
      <c r="W425" s="18"/>
      <c r="X425" s="329"/>
      <c r="Y425" s="18"/>
      <c r="Z425" s="60"/>
      <c r="AA425" s="330"/>
      <c r="AB425" s="331"/>
      <c r="AC425" s="333"/>
      <c r="AD425" s="332"/>
      <c r="AE425" s="332"/>
      <c r="AF425" s="332"/>
      <c r="AG425" s="332"/>
      <c r="AH425" s="332"/>
      <c r="AI425" s="332"/>
      <c r="AJ425" s="332"/>
      <c r="AK425" s="332"/>
      <c r="AL425" s="332"/>
      <c r="AM425" s="334"/>
      <c r="AN425" s="332"/>
      <c r="AO425" s="334"/>
      <c r="AP425" s="335"/>
      <c r="AQ425" s="336"/>
      <c r="AR425" s="243"/>
      <c r="AS425" s="326"/>
      <c r="AT425" s="327"/>
      <c r="AU425" s="327"/>
      <c r="AV425" s="327"/>
      <c r="AW425" s="327"/>
      <c r="AX425" s="327"/>
      <c r="AY425" s="328"/>
      <c r="AZ425" s="18"/>
      <c r="BA425" s="19"/>
      <c r="BB425" s="33"/>
      <c r="BC425" s="18"/>
      <c r="BD425" s="60"/>
      <c r="BE425" s="330"/>
      <c r="BF425" s="180"/>
      <c r="BH425" s="243"/>
    </row>
    <row r="426" spans="1:60" s="215" customFormat="1">
      <c r="A426" s="46"/>
      <c r="B426" s="18"/>
      <c r="C426" s="327"/>
      <c r="D426" s="327"/>
      <c r="E426" s="327"/>
      <c r="F426" s="328"/>
      <c r="G426" s="327"/>
      <c r="H426" s="335"/>
      <c r="I426" s="331"/>
      <c r="J426" s="333"/>
      <c r="K426" s="217"/>
      <c r="L426" s="324"/>
      <c r="M426" s="325"/>
      <c r="N426" s="333"/>
      <c r="O426" s="46"/>
      <c r="P426" s="326"/>
      <c r="Q426" s="327"/>
      <c r="R426" s="327"/>
      <c r="S426" s="327"/>
      <c r="T426" s="327"/>
      <c r="U426" s="328"/>
      <c r="V426" s="327"/>
      <c r="W426" s="18"/>
      <c r="X426" s="329"/>
      <c r="Y426" s="18"/>
      <c r="Z426" s="60"/>
      <c r="AA426" s="330"/>
      <c r="AB426" s="331"/>
      <c r="AC426" s="333"/>
      <c r="AD426" s="332"/>
      <c r="AE426" s="332"/>
      <c r="AF426" s="332"/>
      <c r="AG426" s="332"/>
      <c r="AH426" s="332"/>
      <c r="AI426" s="332"/>
      <c r="AJ426" s="332"/>
      <c r="AK426" s="332"/>
      <c r="AL426" s="332"/>
      <c r="AM426" s="334"/>
      <c r="AN426" s="332"/>
      <c r="AO426" s="334"/>
      <c r="AP426" s="335"/>
      <c r="AQ426" s="336"/>
      <c r="AR426" s="243"/>
      <c r="AS426" s="326"/>
      <c r="AT426" s="327"/>
      <c r="AU426" s="327"/>
      <c r="AV426" s="327"/>
      <c r="AW426" s="327"/>
      <c r="AX426" s="327"/>
      <c r="AY426" s="328"/>
      <c r="AZ426" s="18"/>
      <c r="BA426" s="19"/>
      <c r="BB426" s="33"/>
      <c r="BC426" s="18"/>
      <c r="BD426" s="60"/>
      <c r="BE426" s="330"/>
      <c r="BF426" s="180"/>
      <c r="BH426" s="243"/>
    </row>
    <row r="427" spans="1:60" s="215" customFormat="1">
      <c r="A427" s="46"/>
      <c r="B427" s="18"/>
      <c r="C427" s="327"/>
      <c r="D427" s="327"/>
      <c r="E427" s="327"/>
      <c r="F427" s="328"/>
      <c r="G427" s="327"/>
      <c r="H427" s="335"/>
      <c r="I427" s="331"/>
      <c r="J427" s="333"/>
      <c r="K427" s="217"/>
      <c r="L427" s="324"/>
      <c r="M427" s="325"/>
      <c r="N427" s="333"/>
      <c r="O427" s="46"/>
      <c r="P427" s="326"/>
      <c r="Q427" s="327"/>
      <c r="R427" s="327"/>
      <c r="S427" s="327"/>
      <c r="T427" s="327"/>
      <c r="U427" s="328"/>
      <c r="V427" s="327"/>
      <c r="W427" s="18"/>
      <c r="X427" s="329"/>
      <c r="Y427" s="18"/>
      <c r="Z427" s="60"/>
      <c r="AA427" s="330"/>
      <c r="AB427" s="331"/>
      <c r="AC427" s="333"/>
      <c r="AD427" s="332"/>
      <c r="AE427" s="332"/>
      <c r="AF427" s="332"/>
      <c r="AG427" s="332"/>
      <c r="AH427" s="332"/>
      <c r="AI427" s="332"/>
      <c r="AJ427" s="332"/>
      <c r="AK427" s="332"/>
      <c r="AL427" s="332"/>
      <c r="AM427" s="334"/>
      <c r="AN427" s="332"/>
      <c r="AO427" s="334"/>
      <c r="AP427" s="335"/>
      <c r="AQ427" s="336"/>
      <c r="AR427" s="243"/>
      <c r="AS427" s="326"/>
      <c r="AT427" s="327"/>
      <c r="AU427" s="327"/>
      <c r="AV427" s="327"/>
      <c r="AW427" s="327"/>
      <c r="AX427" s="327"/>
      <c r="AY427" s="328"/>
      <c r="AZ427" s="18"/>
      <c r="BA427" s="19"/>
      <c r="BB427" s="33"/>
      <c r="BC427" s="18"/>
      <c r="BD427" s="60"/>
      <c r="BE427" s="330"/>
      <c r="BF427" s="180"/>
      <c r="BH427" s="243"/>
    </row>
    <row r="428" spans="1:60" s="215" customFormat="1">
      <c r="A428" s="46"/>
      <c r="B428" s="18"/>
      <c r="C428" s="327"/>
      <c r="D428" s="327"/>
      <c r="E428" s="327"/>
      <c r="F428" s="328"/>
      <c r="G428" s="327"/>
      <c r="H428" s="335"/>
      <c r="I428" s="331"/>
      <c r="J428" s="333"/>
      <c r="K428" s="217"/>
      <c r="L428" s="324"/>
      <c r="M428" s="325"/>
      <c r="N428" s="333"/>
      <c r="O428" s="46"/>
      <c r="P428" s="326"/>
      <c r="Q428" s="327"/>
      <c r="R428" s="327"/>
      <c r="S428" s="327"/>
      <c r="T428" s="327"/>
      <c r="U428" s="328"/>
      <c r="V428" s="327"/>
      <c r="W428" s="18"/>
      <c r="X428" s="329"/>
      <c r="Y428" s="18"/>
      <c r="Z428" s="60"/>
      <c r="AA428" s="330"/>
      <c r="AB428" s="331"/>
      <c r="AC428" s="333"/>
      <c r="AD428" s="332"/>
      <c r="AE428" s="332"/>
      <c r="AF428" s="332"/>
      <c r="AG428" s="332"/>
      <c r="AH428" s="332"/>
      <c r="AI428" s="332"/>
      <c r="AJ428" s="332"/>
      <c r="AK428" s="332"/>
      <c r="AL428" s="332"/>
      <c r="AM428" s="334"/>
      <c r="AN428" s="332"/>
      <c r="AO428" s="334"/>
      <c r="AP428" s="335"/>
      <c r="AQ428" s="336"/>
      <c r="AR428" s="243"/>
      <c r="AS428" s="326"/>
      <c r="AT428" s="327"/>
      <c r="AU428" s="327"/>
      <c r="AV428" s="327"/>
      <c r="AW428" s="327"/>
      <c r="AX428" s="327"/>
      <c r="AY428" s="328"/>
      <c r="AZ428" s="18"/>
      <c r="BA428" s="19"/>
      <c r="BB428" s="33"/>
      <c r="BC428" s="18"/>
      <c r="BD428" s="60"/>
      <c r="BE428" s="330"/>
      <c r="BF428" s="180"/>
      <c r="BH428" s="243"/>
    </row>
    <row r="429" spans="1:60" s="215" customFormat="1">
      <c r="A429" s="46"/>
      <c r="B429" s="18"/>
      <c r="C429" s="327"/>
      <c r="D429" s="327"/>
      <c r="E429" s="327"/>
      <c r="F429" s="328"/>
      <c r="G429" s="327"/>
      <c r="H429" s="335"/>
      <c r="I429" s="331"/>
      <c r="J429" s="333"/>
      <c r="K429" s="217"/>
      <c r="L429" s="324"/>
      <c r="M429" s="325"/>
      <c r="N429" s="333"/>
      <c r="O429" s="46"/>
      <c r="P429" s="326"/>
      <c r="Q429" s="327"/>
      <c r="R429" s="327"/>
      <c r="S429" s="327"/>
      <c r="T429" s="327"/>
      <c r="U429" s="328"/>
      <c r="V429" s="327"/>
      <c r="W429" s="18"/>
      <c r="X429" s="329"/>
      <c r="Y429" s="18"/>
      <c r="Z429" s="60"/>
      <c r="AA429" s="330"/>
      <c r="AB429" s="331"/>
      <c r="AC429" s="333"/>
      <c r="AD429" s="332"/>
      <c r="AE429" s="332"/>
      <c r="AF429" s="332"/>
      <c r="AG429" s="332"/>
      <c r="AH429" s="332"/>
      <c r="AI429" s="332"/>
      <c r="AJ429" s="332"/>
      <c r="AK429" s="332"/>
      <c r="AL429" s="332"/>
      <c r="AM429" s="334"/>
      <c r="AN429" s="332"/>
      <c r="AO429" s="334"/>
      <c r="AP429" s="335"/>
      <c r="AQ429" s="336"/>
      <c r="AR429" s="243"/>
      <c r="AS429" s="326"/>
      <c r="AT429" s="327"/>
      <c r="AU429" s="327"/>
      <c r="AV429" s="327"/>
      <c r="AW429" s="327"/>
      <c r="AX429" s="327"/>
      <c r="AY429" s="328"/>
      <c r="AZ429" s="18"/>
      <c r="BA429" s="19"/>
      <c r="BB429" s="33"/>
      <c r="BC429" s="18"/>
      <c r="BD429" s="60"/>
      <c r="BE429" s="330"/>
      <c r="BF429" s="180"/>
      <c r="BH429" s="243"/>
    </row>
    <row r="430" spans="1:60" s="215" customFormat="1">
      <c r="A430" s="46"/>
      <c r="B430" s="18"/>
      <c r="C430" s="327"/>
      <c r="D430" s="327"/>
      <c r="E430" s="327"/>
      <c r="F430" s="328"/>
      <c r="G430" s="327"/>
      <c r="H430" s="335"/>
      <c r="I430" s="331"/>
      <c r="J430" s="333"/>
      <c r="K430" s="217"/>
      <c r="L430" s="324"/>
      <c r="M430" s="325"/>
      <c r="N430" s="333"/>
      <c r="O430" s="46"/>
      <c r="P430" s="326"/>
      <c r="Q430" s="327"/>
      <c r="R430" s="327"/>
      <c r="S430" s="327"/>
      <c r="T430" s="327"/>
      <c r="U430" s="328"/>
      <c r="V430" s="327"/>
      <c r="W430" s="18"/>
      <c r="X430" s="329"/>
      <c r="Y430" s="18"/>
      <c r="Z430" s="60"/>
      <c r="AA430" s="330"/>
      <c r="AB430" s="331"/>
      <c r="AC430" s="333"/>
      <c r="AD430" s="332"/>
      <c r="AE430" s="332"/>
      <c r="AF430" s="332"/>
      <c r="AG430" s="332"/>
      <c r="AH430" s="332"/>
      <c r="AI430" s="332"/>
      <c r="AJ430" s="332"/>
      <c r="AK430" s="332"/>
      <c r="AL430" s="332"/>
      <c r="AM430" s="334"/>
      <c r="AN430" s="332"/>
      <c r="AO430" s="334"/>
      <c r="AP430" s="335"/>
      <c r="AQ430" s="336"/>
      <c r="AR430" s="243"/>
      <c r="AS430" s="326"/>
      <c r="AT430" s="327"/>
      <c r="AU430" s="327"/>
      <c r="AV430" s="327"/>
      <c r="AW430" s="327"/>
      <c r="AX430" s="327"/>
      <c r="AY430" s="328"/>
      <c r="AZ430" s="18"/>
      <c r="BA430" s="19"/>
      <c r="BB430" s="33"/>
      <c r="BC430" s="18"/>
      <c r="BD430" s="60"/>
      <c r="BE430" s="330"/>
      <c r="BF430" s="180"/>
      <c r="BH430" s="243"/>
    </row>
    <row r="431" spans="1:60" s="215" customFormat="1">
      <c r="A431" s="46"/>
      <c r="B431" s="18"/>
      <c r="C431" s="327"/>
      <c r="D431" s="327"/>
      <c r="E431" s="327"/>
      <c r="F431" s="328"/>
      <c r="G431" s="327"/>
      <c r="H431" s="335"/>
      <c r="I431" s="331"/>
      <c r="J431" s="333"/>
      <c r="K431" s="217"/>
      <c r="L431" s="324"/>
      <c r="M431" s="325"/>
      <c r="N431" s="333"/>
      <c r="O431" s="46"/>
      <c r="P431" s="326"/>
      <c r="Q431" s="327"/>
      <c r="R431" s="327"/>
      <c r="S431" s="327"/>
      <c r="T431" s="327"/>
      <c r="U431" s="328"/>
      <c r="V431" s="327"/>
      <c r="W431" s="18"/>
      <c r="X431" s="329"/>
      <c r="Y431" s="18"/>
      <c r="Z431" s="60"/>
      <c r="AA431" s="330"/>
      <c r="AB431" s="331"/>
      <c r="AC431" s="333"/>
      <c r="AD431" s="332"/>
      <c r="AE431" s="332"/>
      <c r="AF431" s="332"/>
      <c r="AG431" s="332"/>
      <c r="AH431" s="332"/>
      <c r="AI431" s="332"/>
      <c r="AJ431" s="332"/>
      <c r="AK431" s="332"/>
      <c r="AL431" s="332"/>
      <c r="AM431" s="334"/>
      <c r="AN431" s="332"/>
      <c r="AO431" s="334"/>
      <c r="AP431" s="335"/>
      <c r="AQ431" s="336"/>
      <c r="AR431" s="243"/>
      <c r="AS431" s="326"/>
      <c r="AT431" s="327"/>
      <c r="AU431" s="327"/>
      <c r="AV431" s="327"/>
      <c r="AW431" s="327"/>
      <c r="AX431" s="327"/>
      <c r="AY431" s="328"/>
      <c r="AZ431" s="18"/>
      <c r="BA431" s="19"/>
      <c r="BB431" s="33"/>
      <c r="BC431" s="18"/>
      <c r="BD431" s="60"/>
      <c r="BE431" s="330"/>
      <c r="BF431" s="180"/>
      <c r="BH431" s="243"/>
    </row>
    <row r="432" spans="1:60" s="215" customFormat="1">
      <c r="A432" s="46"/>
      <c r="B432" s="18"/>
      <c r="C432" s="327"/>
      <c r="D432" s="327"/>
      <c r="E432" s="327"/>
      <c r="F432" s="328"/>
      <c r="G432" s="327"/>
      <c r="H432" s="335"/>
      <c r="I432" s="331"/>
      <c r="J432" s="333"/>
      <c r="K432" s="217"/>
      <c r="L432" s="324"/>
      <c r="M432" s="325"/>
      <c r="N432" s="333"/>
      <c r="O432" s="46"/>
      <c r="P432" s="326"/>
      <c r="Q432" s="327"/>
      <c r="R432" s="327"/>
      <c r="S432" s="327"/>
      <c r="T432" s="327"/>
      <c r="U432" s="328"/>
      <c r="V432" s="327"/>
      <c r="W432" s="18"/>
      <c r="X432" s="329"/>
      <c r="Y432" s="18"/>
      <c r="Z432" s="60"/>
      <c r="AA432" s="330"/>
      <c r="AB432" s="331"/>
      <c r="AC432" s="333"/>
      <c r="AD432" s="332"/>
      <c r="AE432" s="332"/>
      <c r="AF432" s="332"/>
      <c r="AG432" s="332"/>
      <c r="AH432" s="332"/>
      <c r="AI432" s="332"/>
      <c r="AJ432" s="332"/>
      <c r="AK432" s="332"/>
      <c r="AL432" s="332"/>
      <c r="AM432" s="334"/>
      <c r="AN432" s="332"/>
      <c r="AO432" s="334"/>
      <c r="AP432" s="335"/>
      <c r="AQ432" s="336"/>
      <c r="AR432" s="243"/>
      <c r="AS432" s="326"/>
      <c r="AT432" s="327"/>
      <c r="AU432" s="327"/>
      <c r="AV432" s="327"/>
      <c r="AW432" s="327"/>
      <c r="AX432" s="327"/>
      <c r="AY432" s="328"/>
      <c r="AZ432" s="18"/>
      <c r="BA432" s="19"/>
      <c r="BB432" s="33"/>
      <c r="BC432" s="18"/>
      <c r="BD432" s="60"/>
      <c r="BE432" s="330"/>
      <c r="BF432" s="180"/>
      <c r="BH432" s="243"/>
    </row>
    <row r="433" spans="1:60" s="215" customFormat="1">
      <c r="A433" s="46"/>
      <c r="B433" s="18"/>
      <c r="C433" s="327"/>
      <c r="D433" s="327"/>
      <c r="E433" s="327"/>
      <c r="F433" s="328"/>
      <c r="G433" s="327"/>
      <c r="H433" s="335"/>
      <c r="I433" s="331"/>
      <c r="J433" s="333"/>
      <c r="K433" s="217"/>
      <c r="L433" s="324"/>
      <c r="M433" s="325"/>
      <c r="N433" s="333"/>
      <c r="O433" s="46"/>
      <c r="P433" s="326"/>
      <c r="Q433" s="327"/>
      <c r="R433" s="327"/>
      <c r="S433" s="327"/>
      <c r="T433" s="327"/>
      <c r="U433" s="328"/>
      <c r="V433" s="327"/>
      <c r="W433" s="18"/>
      <c r="X433" s="329"/>
      <c r="Y433" s="18"/>
      <c r="Z433" s="60"/>
      <c r="AA433" s="330"/>
      <c r="AB433" s="331"/>
      <c r="AC433" s="333"/>
      <c r="AD433" s="332"/>
      <c r="AE433" s="332"/>
      <c r="AF433" s="332"/>
      <c r="AG433" s="332"/>
      <c r="AH433" s="332"/>
      <c r="AI433" s="332"/>
      <c r="AJ433" s="332"/>
      <c r="AK433" s="332"/>
      <c r="AL433" s="332"/>
      <c r="AM433" s="334"/>
      <c r="AN433" s="332"/>
      <c r="AO433" s="334"/>
      <c r="AP433" s="335"/>
      <c r="AQ433" s="336"/>
      <c r="AR433" s="243"/>
      <c r="AS433" s="326"/>
      <c r="AT433" s="327"/>
      <c r="AU433" s="327"/>
      <c r="AV433" s="327"/>
      <c r="AW433" s="327"/>
      <c r="AX433" s="327"/>
      <c r="AY433" s="328"/>
      <c r="AZ433" s="18"/>
      <c r="BA433" s="19"/>
      <c r="BB433" s="33"/>
      <c r="BC433" s="18"/>
      <c r="BD433" s="60"/>
      <c r="BE433" s="330"/>
      <c r="BF433" s="180"/>
      <c r="BH433" s="243"/>
    </row>
    <row r="434" spans="1:60" s="215" customFormat="1">
      <c r="A434" s="46"/>
      <c r="B434" s="18"/>
      <c r="C434" s="327"/>
      <c r="D434" s="327"/>
      <c r="E434" s="327"/>
      <c r="F434" s="328"/>
      <c r="G434" s="327"/>
      <c r="H434" s="335"/>
      <c r="I434" s="331"/>
      <c r="J434" s="333"/>
      <c r="K434" s="217"/>
      <c r="L434" s="324"/>
      <c r="M434" s="325"/>
      <c r="N434" s="333"/>
      <c r="O434" s="46"/>
      <c r="P434" s="326"/>
      <c r="Q434" s="327"/>
      <c r="R434" s="327"/>
      <c r="S434" s="327"/>
      <c r="T434" s="327"/>
      <c r="U434" s="328"/>
      <c r="V434" s="327"/>
      <c r="W434" s="18"/>
      <c r="X434" s="329"/>
      <c r="Y434" s="18"/>
      <c r="Z434" s="60"/>
      <c r="AA434" s="330"/>
      <c r="AB434" s="331"/>
      <c r="AC434" s="333"/>
      <c r="AD434" s="332"/>
      <c r="AE434" s="332"/>
      <c r="AF434" s="332"/>
      <c r="AG434" s="332"/>
      <c r="AH434" s="332"/>
      <c r="AI434" s="332"/>
      <c r="AJ434" s="332"/>
      <c r="AK434" s="332"/>
      <c r="AL434" s="332"/>
      <c r="AM434" s="334"/>
      <c r="AN434" s="332"/>
      <c r="AO434" s="334"/>
      <c r="AP434" s="335"/>
      <c r="AQ434" s="336"/>
      <c r="AR434" s="243"/>
      <c r="AS434" s="326"/>
      <c r="AT434" s="327"/>
      <c r="AU434" s="327"/>
      <c r="AV434" s="327"/>
      <c r="AW434" s="327"/>
      <c r="AX434" s="327"/>
      <c r="AY434" s="328"/>
      <c r="AZ434" s="18"/>
      <c r="BA434" s="19"/>
      <c r="BB434" s="33"/>
      <c r="BC434" s="18"/>
      <c r="BD434" s="60"/>
      <c r="BE434" s="330"/>
      <c r="BF434" s="180"/>
      <c r="BH434" s="243"/>
    </row>
    <row r="435" spans="1:60" s="215" customFormat="1">
      <c r="A435" s="46"/>
      <c r="B435" s="18"/>
      <c r="C435" s="327"/>
      <c r="D435" s="327"/>
      <c r="E435" s="327"/>
      <c r="F435" s="328"/>
      <c r="G435" s="327"/>
      <c r="H435" s="335"/>
      <c r="I435" s="331"/>
      <c r="J435" s="333"/>
      <c r="K435" s="217"/>
      <c r="L435" s="324"/>
      <c r="M435" s="325"/>
      <c r="N435" s="333"/>
      <c r="O435" s="46"/>
      <c r="P435" s="326"/>
      <c r="Q435" s="327"/>
      <c r="R435" s="327"/>
      <c r="S435" s="327"/>
      <c r="T435" s="327"/>
      <c r="U435" s="328"/>
      <c r="V435" s="327"/>
      <c r="W435" s="18"/>
      <c r="X435" s="329"/>
      <c r="Y435" s="18"/>
      <c r="Z435" s="60"/>
      <c r="AA435" s="330"/>
      <c r="AB435" s="331"/>
      <c r="AC435" s="333"/>
      <c r="AD435" s="332"/>
      <c r="AE435" s="332"/>
      <c r="AF435" s="332"/>
      <c r="AG435" s="332"/>
      <c r="AH435" s="332"/>
      <c r="AI435" s="332"/>
      <c r="AJ435" s="332"/>
      <c r="AK435" s="332"/>
      <c r="AL435" s="332"/>
      <c r="AM435" s="334"/>
      <c r="AN435" s="332"/>
      <c r="AO435" s="334"/>
      <c r="AP435" s="335"/>
      <c r="AQ435" s="336"/>
      <c r="AR435" s="243"/>
      <c r="AS435" s="326"/>
      <c r="AT435" s="327"/>
      <c r="AU435" s="327"/>
      <c r="AV435" s="327"/>
      <c r="AW435" s="327"/>
      <c r="AX435" s="327"/>
      <c r="AY435" s="328"/>
      <c r="AZ435" s="18"/>
      <c r="BA435" s="19"/>
      <c r="BB435" s="33"/>
      <c r="BC435" s="18"/>
      <c r="BD435" s="60"/>
      <c r="BE435" s="330"/>
      <c r="BF435" s="180"/>
      <c r="BH435" s="243"/>
    </row>
    <row r="436" spans="1:60" s="215" customFormat="1">
      <c r="A436" s="46"/>
      <c r="B436" s="18"/>
      <c r="C436" s="327"/>
      <c r="D436" s="327"/>
      <c r="E436" s="327"/>
      <c r="F436" s="328"/>
      <c r="G436" s="327"/>
      <c r="H436" s="335"/>
      <c r="I436" s="331"/>
      <c r="J436" s="333"/>
      <c r="K436" s="217"/>
      <c r="L436" s="324"/>
      <c r="M436" s="325"/>
      <c r="N436" s="333"/>
      <c r="O436" s="46"/>
      <c r="P436" s="326"/>
      <c r="Q436" s="327"/>
      <c r="R436" s="327"/>
      <c r="S436" s="327"/>
      <c r="T436" s="327"/>
      <c r="U436" s="328"/>
      <c r="V436" s="327"/>
      <c r="W436" s="18"/>
      <c r="X436" s="329"/>
      <c r="Y436" s="18"/>
      <c r="Z436" s="60"/>
      <c r="AA436" s="330"/>
      <c r="AB436" s="331"/>
      <c r="AC436" s="333"/>
      <c r="AD436" s="332"/>
      <c r="AE436" s="332"/>
      <c r="AF436" s="332"/>
      <c r="AG436" s="332"/>
      <c r="AH436" s="332"/>
      <c r="AI436" s="332"/>
      <c r="AJ436" s="332"/>
      <c r="AK436" s="332"/>
      <c r="AL436" s="332"/>
      <c r="AM436" s="334"/>
      <c r="AN436" s="332"/>
      <c r="AO436" s="334"/>
      <c r="AP436" s="335"/>
      <c r="AQ436" s="336"/>
      <c r="AR436" s="243"/>
      <c r="AS436" s="326"/>
      <c r="AT436" s="327"/>
      <c r="AU436" s="327"/>
      <c r="AV436" s="327"/>
      <c r="AW436" s="327"/>
      <c r="AX436" s="327"/>
      <c r="AY436" s="328"/>
      <c r="AZ436" s="18"/>
      <c r="BA436" s="19"/>
      <c r="BB436" s="33"/>
      <c r="BC436" s="18"/>
      <c r="BD436" s="60"/>
      <c r="BE436" s="330"/>
      <c r="BF436" s="180"/>
      <c r="BH436" s="243"/>
    </row>
    <row r="437" spans="1:60" s="215" customFormat="1">
      <c r="A437" s="46"/>
      <c r="B437" s="18"/>
      <c r="C437" s="327"/>
      <c r="D437" s="327"/>
      <c r="E437" s="327"/>
      <c r="F437" s="328"/>
      <c r="G437" s="327"/>
      <c r="H437" s="335"/>
      <c r="I437" s="331"/>
      <c r="J437" s="333"/>
      <c r="K437" s="217"/>
      <c r="L437" s="324"/>
      <c r="M437" s="325"/>
      <c r="N437" s="333"/>
      <c r="O437" s="46"/>
      <c r="P437" s="326"/>
      <c r="Q437" s="327"/>
      <c r="R437" s="327"/>
      <c r="S437" s="327"/>
      <c r="T437" s="327"/>
      <c r="U437" s="328"/>
      <c r="V437" s="327"/>
      <c r="W437" s="18"/>
      <c r="X437" s="329"/>
      <c r="Y437" s="18"/>
      <c r="Z437" s="60"/>
      <c r="AA437" s="330"/>
      <c r="AB437" s="331"/>
      <c r="AC437" s="333"/>
      <c r="AD437" s="332"/>
      <c r="AE437" s="332"/>
      <c r="AF437" s="332"/>
      <c r="AG437" s="332"/>
      <c r="AH437" s="332"/>
      <c r="AI437" s="332"/>
      <c r="AJ437" s="332"/>
      <c r="AK437" s="332"/>
      <c r="AL437" s="332"/>
      <c r="AM437" s="334"/>
      <c r="AN437" s="332"/>
      <c r="AO437" s="334"/>
      <c r="AP437" s="335"/>
      <c r="AQ437" s="336"/>
      <c r="AR437" s="243"/>
      <c r="AS437" s="326"/>
      <c r="AT437" s="327"/>
      <c r="AU437" s="327"/>
      <c r="AV437" s="327"/>
      <c r="AW437" s="327"/>
      <c r="AX437" s="327"/>
      <c r="AY437" s="328"/>
      <c r="AZ437" s="18"/>
      <c r="BA437" s="19"/>
      <c r="BB437" s="33"/>
      <c r="BC437" s="18"/>
      <c r="BD437" s="60"/>
      <c r="BE437" s="330"/>
      <c r="BF437" s="180"/>
      <c r="BH437" s="243"/>
    </row>
    <row r="438" spans="1:60" s="215" customFormat="1">
      <c r="A438" s="46"/>
      <c r="B438" s="18"/>
      <c r="C438" s="327"/>
      <c r="D438" s="327"/>
      <c r="E438" s="327"/>
      <c r="F438" s="328"/>
      <c r="G438" s="327"/>
      <c r="H438" s="335"/>
      <c r="I438" s="331"/>
      <c r="J438" s="333"/>
      <c r="K438" s="217"/>
      <c r="L438" s="324"/>
      <c r="M438" s="325"/>
      <c r="N438" s="333"/>
      <c r="O438" s="46"/>
      <c r="P438" s="326"/>
      <c r="Q438" s="327"/>
      <c r="R438" s="327"/>
      <c r="S438" s="327"/>
      <c r="T438" s="327"/>
      <c r="U438" s="328"/>
      <c r="V438" s="327"/>
      <c r="W438" s="18"/>
      <c r="X438" s="329"/>
      <c r="Y438" s="18"/>
      <c r="Z438" s="60"/>
      <c r="AA438" s="330"/>
      <c r="AB438" s="331"/>
      <c r="AC438" s="333"/>
      <c r="AD438" s="332"/>
      <c r="AE438" s="332"/>
      <c r="AF438" s="332"/>
      <c r="AG438" s="332"/>
      <c r="AH438" s="332"/>
      <c r="AI438" s="332"/>
      <c r="AJ438" s="332"/>
      <c r="AK438" s="332"/>
      <c r="AL438" s="332"/>
      <c r="AM438" s="334"/>
      <c r="AN438" s="332"/>
      <c r="AO438" s="334"/>
      <c r="AP438" s="335"/>
      <c r="AQ438" s="336"/>
      <c r="AR438" s="243"/>
      <c r="AS438" s="326"/>
      <c r="AT438" s="327"/>
      <c r="AU438" s="327"/>
      <c r="AV438" s="327"/>
      <c r="AW438" s="327"/>
      <c r="AX438" s="327"/>
      <c r="AY438" s="328"/>
      <c r="AZ438" s="18"/>
      <c r="BA438" s="19"/>
      <c r="BB438" s="33"/>
      <c r="BC438" s="18"/>
      <c r="BD438" s="60"/>
      <c r="BE438" s="330"/>
      <c r="BF438" s="180"/>
      <c r="BH438" s="243"/>
    </row>
    <row r="439" spans="1:60" s="215" customFormat="1">
      <c r="A439" s="46"/>
      <c r="B439" s="18"/>
      <c r="C439" s="327"/>
      <c r="D439" s="327"/>
      <c r="E439" s="327"/>
      <c r="F439" s="328"/>
      <c r="G439" s="327"/>
      <c r="H439" s="335"/>
      <c r="I439" s="331"/>
      <c r="J439" s="333"/>
      <c r="K439" s="217"/>
      <c r="L439" s="324"/>
      <c r="M439" s="325"/>
      <c r="N439" s="333"/>
      <c r="O439" s="46"/>
      <c r="P439" s="326"/>
      <c r="Q439" s="327"/>
      <c r="R439" s="327"/>
      <c r="S439" s="327"/>
      <c r="T439" s="327"/>
      <c r="U439" s="328"/>
      <c r="V439" s="327"/>
      <c r="W439" s="18"/>
      <c r="X439" s="329"/>
      <c r="Y439" s="18"/>
      <c r="Z439" s="60"/>
      <c r="AA439" s="330"/>
      <c r="AB439" s="331"/>
      <c r="AC439" s="333"/>
      <c r="AD439" s="332"/>
      <c r="AE439" s="332"/>
      <c r="AF439" s="332"/>
      <c r="AG439" s="332"/>
      <c r="AH439" s="332"/>
      <c r="AI439" s="332"/>
      <c r="AJ439" s="332"/>
      <c r="AK439" s="332"/>
      <c r="AL439" s="332"/>
      <c r="AM439" s="334"/>
      <c r="AN439" s="332"/>
      <c r="AO439" s="334"/>
      <c r="AP439" s="335"/>
      <c r="AQ439" s="336"/>
      <c r="AR439" s="243"/>
      <c r="AS439" s="326"/>
      <c r="AT439" s="327"/>
      <c r="AU439" s="327"/>
      <c r="AV439" s="327"/>
      <c r="AW439" s="327"/>
      <c r="AX439" s="327"/>
      <c r="AY439" s="328"/>
      <c r="AZ439" s="18"/>
      <c r="BA439" s="19"/>
      <c r="BB439" s="33"/>
      <c r="BC439" s="18"/>
      <c r="BD439" s="60"/>
      <c r="BE439" s="330"/>
      <c r="BF439" s="180"/>
      <c r="BH439" s="243"/>
    </row>
    <row r="440" spans="1:60" s="215" customFormat="1">
      <c r="A440" s="46"/>
      <c r="B440" s="18"/>
      <c r="C440" s="327"/>
      <c r="D440" s="327"/>
      <c r="E440" s="327"/>
      <c r="F440" s="328"/>
      <c r="G440" s="327"/>
      <c r="H440" s="335"/>
      <c r="I440" s="331"/>
      <c r="J440" s="333"/>
      <c r="K440" s="217"/>
      <c r="L440" s="324"/>
      <c r="M440" s="325"/>
      <c r="N440" s="333"/>
      <c r="O440" s="46"/>
      <c r="P440" s="326"/>
      <c r="Q440" s="327"/>
      <c r="R440" s="327"/>
      <c r="S440" s="327"/>
      <c r="T440" s="327"/>
      <c r="U440" s="328"/>
      <c r="V440" s="327"/>
      <c r="W440" s="18"/>
      <c r="X440" s="329"/>
      <c r="Y440" s="18"/>
      <c r="Z440" s="60"/>
      <c r="AA440" s="330"/>
      <c r="AB440" s="331"/>
      <c r="AC440" s="333"/>
      <c r="AD440" s="332"/>
      <c r="AE440" s="332"/>
      <c r="AF440" s="332"/>
      <c r="AG440" s="332"/>
      <c r="AH440" s="332"/>
      <c r="AI440" s="332"/>
      <c r="AJ440" s="332"/>
      <c r="AK440" s="332"/>
      <c r="AL440" s="332"/>
      <c r="AM440" s="334"/>
      <c r="AN440" s="332"/>
      <c r="AO440" s="334"/>
      <c r="AP440" s="335"/>
      <c r="AQ440" s="336"/>
      <c r="AR440" s="243"/>
      <c r="AS440" s="326"/>
      <c r="AT440" s="327"/>
      <c r="AU440" s="327"/>
      <c r="AV440" s="327"/>
      <c r="AW440" s="327"/>
      <c r="AX440" s="327"/>
      <c r="AY440" s="328"/>
      <c r="AZ440" s="18"/>
      <c r="BA440" s="19"/>
      <c r="BB440" s="33"/>
      <c r="BC440" s="18"/>
      <c r="BD440" s="60"/>
      <c r="BE440" s="330"/>
      <c r="BF440" s="180"/>
      <c r="BH440" s="243"/>
    </row>
    <row r="441" spans="1:60" s="215" customFormat="1">
      <c r="A441" s="46"/>
      <c r="B441" s="18"/>
      <c r="C441" s="327"/>
      <c r="D441" s="327"/>
      <c r="E441" s="327"/>
      <c r="F441" s="328"/>
      <c r="G441" s="327"/>
      <c r="H441" s="335"/>
      <c r="I441" s="331"/>
      <c r="J441" s="333"/>
      <c r="K441" s="217"/>
      <c r="L441" s="324"/>
      <c r="M441" s="325"/>
      <c r="N441" s="333"/>
      <c r="O441" s="46"/>
      <c r="P441" s="326"/>
      <c r="Q441" s="327"/>
      <c r="R441" s="327"/>
      <c r="S441" s="327"/>
      <c r="T441" s="327"/>
      <c r="U441" s="328"/>
      <c r="V441" s="327"/>
      <c r="W441" s="18"/>
      <c r="X441" s="329"/>
      <c r="Y441" s="18"/>
      <c r="Z441" s="60"/>
      <c r="AA441" s="330"/>
      <c r="AB441" s="331"/>
      <c r="AC441" s="333"/>
      <c r="AD441" s="332"/>
      <c r="AE441" s="332"/>
      <c r="AF441" s="332"/>
      <c r="AG441" s="332"/>
      <c r="AH441" s="332"/>
      <c r="AI441" s="332"/>
      <c r="AJ441" s="332"/>
      <c r="AK441" s="332"/>
      <c r="AL441" s="332"/>
      <c r="AM441" s="334"/>
      <c r="AN441" s="332"/>
      <c r="AO441" s="334"/>
      <c r="AP441" s="335"/>
      <c r="AQ441" s="336"/>
      <c r="AR441" s="243"/>
      <c r="AS441" s="326"/>
      <c r="AT441" s="327"/>
      <c r="AU441" s="327"/>
      <c r="AV441" s="327"/>
      <c r="AW441" s="327"/>
      <c r="AX441" s="327"/>
      <c r="AY441" s="328"/>
      <c r="AZ441" s="18"/>
      <c r="BA441" s="19"/>
      <c r="BB441" s="33"/>
      <c r="BC441" s="18"/>
      <c r="BD441" s="60"/>
      <c r="BE441" s="330"/>
      <c r="BF441" s="180"/>
      <c r="BH441" s="243"/>
    </row>
    <row r="442" spans="1:60" s="215" customFormat="1">
      <c r="A442" s="46"/>
      <c r="B442" s="18"/>
      <c r="C442" s="327"/>
      <c r="D442" s="327"/>
      <c r="E442" s="327"/>
      <c r="F442" s="328"/>
      <c r="G442" s="327"/>
      <c r="H442" s="335"/>
      <c r="I442" s="331"/>
      <c r="J442" s="333"/>
      <c r="K442" s="217"/>
      <c r="L442" s="324"/>
      <c r="M442" s="325"/>
      <c r="N442" s="333"/>
      <c r="O442" s="46"/>
      <c r="P442" s="326"/>
      <c r="Q442" s="327"/>
      <c r="R442" s="327"/>
      <c r="S442" s="327"/>
      <c r="T442" s="327"/>
      <c r="U442" s="328"/>
      <c r="V442" s="327"/>
      <c r="W442" s="18"/>
      <c r="X442" s="329"/>
      <c r="Y442" s="18"/>
      <c r="Z442" s="60"/>
      <c r="AA442" s="330"/>
      <c r="AB442" s="331"/>
      <c r="AC442" s="333"/>
      <c r="AD442" s="332"/>
      <c r="AE442" s="332"/>
      <c r="AF442" s="332"/>
      <c r="AG442" s="332"/>
      <c r="AH442" s="332"/>
      <c r="AI442" s="332"/>
      <c r="AJ442" s="332"/>
      <c r="AK442" s="332"/>
      <c r="AL442" s="332"/>
      <c r="AM442" s="334"/>
      <c r="AN442" s="332"/>
      <c r="AO442" s="334"/>
      <c r="AP442" s="335"/>
      <c r="AQ442" s="336"/>
      <c r="AR442" s="243"/>
      <c r="AS442" s="326"/>
      <c r="AT442" s="327"/>
      <c r="AU442" s="327"/>
      <c r="AV442" s="327"/>
      <c r="AW442" s="327"/>
      <c r="AX442" s="327"/>
      <c r="AY442" s="328"/>
      <c r="AZ442" s="18"/>
      <c r="BA442" s="19"/>
      <c r="BB442" s="33"/>
      <c r="BC442" s="18"/>
      <c r="BD442" s="60"/>
      <c r="BE442" s="330"/>
      <c r="BF442" s="180"/>
      <c r="BH442" s="243"/>
    </row>
    <row r="443" spans="1:60" s="215" customFormat="1">
      <c r="A443" s="46"/>
      <c r="B443" s="18"/>
      <c r="C443" s="327"/>
      <c r="D443" s="327"/>
      <c r="E443" s="327"/>
      <c r="F443" s="328"/>
      <c r="G443" s="327"/>
      <c r="H443" s="335"/>
      <c r="I443" s="331"/>
      <c r="J443" s="333"/>
      <c r="K443" s="217"/>
      <c r="L443" s="324"/>
      <c r="M443" s="325"/>
      <c r="N443" s="333"/>
      <c r="O443" s="46"/>
      <c r="P443" s="326"/>
      <c r="Q443" s="327"/>
      <c r="R443" s="327"/>
      <c r="S443" s="327"/>
      <c r="T443" s="327"/>
      <c r="U443" s="328"/>
      <c r="V443" s="327"/>
      <c r="W443" s="18"/>
      <c r="X443" s="329"/>
      <c r="Y443" s="18"/>
      <c r="Z443" s="60"/>
      <c r="AA443" s="330"/>
      <c r="AB443" s="331"/>
      <c r="AC443" s="333"/>
      <c r="AD443" s="332"/>
      <c r="AE443" s="332"/>
      <c r="AF443" s="332"/>
      <c r="AG443" s="332"/>
      <c r="AH443" s="332"/>
      <c r="AI443" s="332"/>
      <c r="AJ443" s="332"/>
      <c r="AK443" s="332"/>
      <c r="AL443" s="332"/>
      <c r="AM443" s="334"/>
      <c r="AN443" s="332"/>
      <c r="AO443" s="334"/>
      <c r="AP443" s="335"/>
      <c r="AQ443" s="336"/>
      <c r="AR443" s="243"/>
      <c r="AS443" s="326"/>
      <c r="AT443" s="327"/>
      <c r="AU443" s="327"/>
      <c r="AV443" s="327"/>
      <c r="AW443" s="327"/>
      <c r="AX443" s="327"/>
      <c r="AY443" s="328"/>
      <c r="AZ443" s="18"/>
      <c r="BA443" s="19"/>
      <c r="BB443" s="33"/>
      <c r="BC443" s="18"/>
      <c r="BD443" s="60"/>
      <c r="BE443" s="330"/>
      <c r="BF443" s="180"/>
      <c r="BH443" s="243"/>
    </row>
    <row r="444" spans="1:60" s="215" customFormat="1">
      <c r="A444" s="46"/>
      <c r="B444" s="18"/>
      <c r="C444" s="327"/>
      <c r="D444" s="327"/>
      <c r="E444" s="327"/>
      <c r="F444" s="328"/>
      <c r="G444" s="327"/>
      <c r="H444" s="335"/>
      <c r="I444" s="331"/>
      <c r="J444" s="333"/>
      <c r="K444" s="217"/>
      <c r="L444" s="324"/>
      <c r="M444" s="325"/>
      <c r="N444" s="333"/>
      <c r="O444" s="46"/>
      <c r="P444" s="326"/>
      <c r="Q444" s="327"/>
      <c r="R444" s="327"/>
      <c r="S444" s="327"/>
      <c r="T444" s="327"/>
      <c r="U444" s="328"/>
      <c r="V444" s="327"/>
      <c r="W444" s="18"/>
      <c r="X444" s="329"/>
      <c r="Y444" s="18"/>
      <c r="Z444" s="60"/>
      <c r="AA444" s="330"/>
      <c r="AB444" s="331"/>
      <c r="AC444" s="333"/>
      <c r="AD444" s="332"/>
      <c r="AE444" s="332"/>
      <c r="AF444" s="332"/>
      <c r="AG444" s="332"/>
      <c r="AH444" s="332"/>
      <c r="AI444" s="332"/>
      <c r="AJ444" s="332"/>
      <c r="AK444" s="332"/>
      <c r="AL444" s="332"/>
      <c r="AM444" s="334"/>
      <c r="AN444" s="332"/>
      <c r="AO444" s="334"/>
      <c r="AP444" s="335"/>
      <c r="AQ444" s="336"/>
      <c r="AR444" s="243"/>
      <c r="AS444" s="326"/>
      <c r="AT444" s="327"/>
      <c r="AU444" s="327"/>
      <c r="AV444" s="327"/>
      <c r="AW444" s="327"/>
      <c r="AX444" s="327"/>
      <c r="AY444" s="328"/>
      <c r="AZ444" s="18"/>
      <c r="BA444" s="19"/>
      <c r="BB444" s="33"/>
      <c r="BC444" s="18"/>
      <c r="BD444" s="60"/>
      <c r="BE444" s="330"/>
      <c r="BF444" s="180"/>
      <c r="BH444" s="243"/>
    </row>
    <row r="445" spans="1:60" s="215" customFormat="1">
      <c r="A445" s="46"/>
      <c r="B445" s="18"/>
      <c r="C445" s="327"/>
      <c r="D445" s="327"/>
      <c r="E445" s="327"/>
      <c r="F445" s="328"/>
      <c r="G445" s="327"/>
      <c r="H445" s="335"/>
      <c r="I445" s="331"/>
      <c r="J445" s="333"/>
      <c r="K445" s="217"/>
      <c r="L445" s="324"/>
      <c r="M445" s="325"/>
      <c r="N445" s="333"/>
      <c r="O445" s="46"/>
      <c r="P445" s="326"/>
      <c r="Q445" s="327"/>
      <c r="R445" s="327"/>
      <c r="S445" s="327"/>
      <c r="T445" s="327"/>
      <c r="U445" s="328"/>
      <c r="V445" s="327"/>
      <c r="W445" s="18"/>
      <c r="X445" s="329"/>
      <c r="Y445" s="18"/>
      <c r="Z445" s="60"/>
      <c r="AA445" s="330"/>
      <c r="AB445" s="331"/>
      <c r="AC445" s="333"/>
      <c r="AD445" s="332"/>
      <c r="AE445" s="332"/>
      <c r="AF445" s="332"/>
      <c r="AG445" s="332"/>
      <c r="AH445" s="332"/>
      <c r="AI445" s="332"/>
      <c r="AJ445" s="332"/>
      <c r="AK445" s="332"/>
      <c r="AL445" s="332"/>
      <c r="AM445" s="334"/>
      <c r="AN445" s="332"/>
      <c r="AO445" s="334"/>
      <c r="AP445" s="335"/>
      <c r="AQ445" s="336"/>
      <c r="AR445" s="243"/>
      <c r="AS445" s="326"/>
      <c r="AT445" s="327"/>
      <c r="AU445" s="327"/>
      <c r="AV445" s="327"/>
      <c r="AW445" s="327"/>
      <c r="AX445" s="327"/>
      <c r="AY445" s="328"/>
      <c r="AZ445" s="18"/>
      <c r="BA445" s="19"/>
      <c r="BB445" s="33"/>
      <c r="BC445" s="18"/>
      <c r="BD445" s="60"/>
      <c r="BE445" s="330"/>
      <c r="BF445" s="180"/>
      <c r="BH445" s="243"/>
    </row>
    <row r="446" spans="1:60" s="215" customFormat="1">
      <c r="A446" s="46"/>
      <c r="B446" s="18"/>
      <c r="C446" s="327"/>
      <c r="D446" s="327"/>
      <c r="E446" s="327"/>
      <c r="F446" s="328"/>
      <c r="G446" s="327"/>
      <c r="H446" s="335"/>
      <c r="I446" s="331"/>
      <c r="J446" s="333"/>
      <c r="K446" s="217"/>
      <c r="L446" s="324"/>
      <c r="M446" s="325"/>
      <c r="N446" s="333"/>
      <c r="O446" s="46"/>
      <c r="P446" s="326"/>
      <c r="Q446" s="327"/>
      <c r="R446" s="327"/>
      <c r="S446" s="327"/>
      <c r="T446" s="327"/>
      <c r="U446" s="328"/>
      <c r="V446" s="327"/>
      <c r="W446" s="18"/>
      <c r="X446" s="329"/>
      <c r="Y446" s="18"/>
      <c r="Z446" s="60"/>
      <c r="AA446" s="330"/>
      <c r="AB446" s="331"/>
      <c r="AC446" s="333"/>
      <c r="AD446" s="332"/>
      <c r="AE446" s="332"/>
      <c r="AF446" s="332"/>
      <c r="AG446" s="332"/>
      <c r="AH446" s="332"/>
      <c r="AI446" s="332"/>
      <c r="AJ446" s="332"/>
      <c r="AK446" s="332"/>
      <c r="AL446" s="332"/>
      <c r="AM446" s="334"/>
      <c r="AN446" s="332"/>
      <c r="AO446" s="334"/>
      <c r="AP446" s="335"/>
      <c r="AQ446" s="336"/>
      <c r="AR446" s="243"/>
      <c r="AS446" s="326"/>
      <c r="AT446" s="327"/>
      <c r="AU446" s="327"/>
      <c r="AV446" s="327"/>
      <c r="AW446" s="327"/>
      <c r="AX446" s="327"/>
      <c r="AY446" s="328"/>
      <c r="AZ446" s="18"/>
      <c r="BA446" s="19"/>
      <c r="BB446" s="33"/>
      <c r="BC446" s="18"/>
      <c r="BD446" s="60"/>
      <c r="BE446" s="330"/>
      <c r="BF446" s="180"/>
      <c r="BH446" s="243"/>
    </row>
    <row r="447" spans="1:60" s="215" customFormat="1">
      <c r="A447" s="46"/>
      <c r="B447" s="18"/>
      <c r="C447" s="327"/>
      <c r="D447" s="327"/>
      <c r="E447" s="327"/>
      <c r="F447" s="328"/>
      <c r="G447" s="327"/>
      <c r="H447" s="335"/>
      <c r="I447" s="331"/>
      <c r="J447" s="333"/>
      <c r="K447" s="217"/>
      <c r="L447" s="324"/>
      <c r="M447" s="325"/>
      <c r="N447" s="333"/>
      <c r="O447" s="46"/>
      <c r="P447" s="326"/>
      <c r="Q447" s="327"/>
      <c r="R447" s="327"/>
      <c r="S447" s="327"/>
      <c r="T447" s="327"/>
      <c r="U447" s="328"/>
      <c r="V447" s="327"/>
      <c r="W447" s="18"/>
      <c r="X447" s="329"/>
      <c r="Y447" s="18"/>
      <c r="Z447" s="60"/>
      <c r="AA447" s="330"/>
      <c r="AB447" s="331"/>
      <c r="AC447" s="333"/>
      <c r="AD447" s="332"/>
      <c r="AE447" s="332"/>
      <c r="AF447" s="332"/>
      <c r="AG447" s="332"/>
      <c r="AH447" s="332"/>
      <c r="AI447" s="332"/>
      <c r="AJ447" s="332"/>
      <c r="AK447" s="332"/>
      <c r="AL447" s="332"/>
      <c r="AM447" s="334"/>
      <c r="AN447" s="332"/>
      <c r="AO447" s="334"/>
      <c r="AP447" s="335"/>
      <c r="AQ447" s="336"/>
      <c r="AR447" s="243"/>
      <c r="AS447" s="326"/>
      <c r="AT447" s="327"/>
      <c r="AU447" s="327"/>
      <c r="AV447" s="327"/>
      <c r="AW447" s="327"/>
      <c r="AX447" s="327"/>
      <c r="AY447" s="328"/>
      <c r="AZ447" s="18"/>
      <c r="BA447" s="19"/>
      <c r="BB447" s="33"/>
      <c r="BC447" s="18"/>
      <c r="BD447" s="60"/>
      <c r="BE447" s="330"/>
      <c r="BF447" s="180"/>
      <c r="BH447" s="243"/>
    </row>
    <row r="448" spans="1:60" s="215" customFormat="1">
      <c r="A448" s="46"/>
      <c r="B448" s="18"/>
      <c r="C448" s="327"/>
      <c r="D448" s="327"/>
      <c r="E448" s="327"/>
      <c r="F448" s="328"/>
      <c r="G448" s="327"/>
      <c r="H448" s="335"/>
      <c r="I448" s="331"/>
      <c r="J448" s="333"/>
      <c r="K448" s="217"/>
      <c r="L448" s="324"/>
      <c r="M448" s="325"/>
      <c r="N448" s="333"/>
      <c r="O448" s="46"/>
      <c r="P448" s="326"/>
      <c r="Q448" s="327"/>
      <c r="R448" s="327"/>
      <c r="S448" s="327"/>
      <c r="T448" s="327"/>
      <c r="U448" s="328"/>
      <c r="V448" s="327"/>
      <c r="W448" s="18"/>
      <c r="X448" s="329"/>
      <c r="Y448" s="18"/>
      <c r="Z448" s="60"/>
      <c r="AA448" s="330"/>
      <c r="AB448" s="331"/>
      <c r="AC448" s="333"/>
      <c r="AD448" s="332"/>
      <c r="AE448" s="332"/>
      <c r="AF448" s="332"/>
      <c r="AG448" s="332"/>
      <c r="AH448" s="332"/>
      <c r="AI448" s="332"/>
      <c r="AJ448" s="332"/>
      <c r="AK448" s="332"/>
      <c r="AL448" s="332"/>
      <c r="AM448" s="334"/>
      <c r="AN448" s="332"/>
      <c r="AO448" s="334"/>
      <c r="AP448" s="335"/>
      <c r="AQ448" s="336"/>
      <c r="AR448" s="243"/>
      <c r="AS448" s="326"/>
      <c r="AT448" s="327"/>
      <c r="AU448" s="327"/>
      <c r="AV448" s="327"/>
      <c r="AW448" s="327"/>
      <c r="AX448" s="327"/>
      <c r="AY448" s="328"/>
      <c r="AZ448" s="18"/>
      <c r="BA448" s="19"/>
      <c r="BB448" s="33"/>
      <c r="BC448" s="18"/>
      <c r="BD448" s="60"/>
      <c r="BE448" s="330"/>
      <c r="BF448" s="180"/>
      <c r="BH448" s="243"/>
    </row>
    <row r="449" spans="1:60" s="215" customFormat="1">
      <c r="A449" s="46"/>
      <c r="B449" s="18"/>
      <c r="C449" s="327"/>
      <c r="D449" s="327"/>
      <c r="E449" s="327"/>
      <c r="F449" s="328"/>
      <c r="G449" s="327"/>
      <c r="H449" s="335"/>
      <c r="I449" s="331"/>
      <c r="J449" s="333"/>
      <c r="K449" s="217"/>
      <c r="L449" s="324"/>
      <c r="M449" s="325"/>
      <c r="N449" s="333"/>
      <c r="O449" s="46"/>
      <c r="P449" s="326"/>
      <c r="Q449" s="327"/>
      <c r="R449" s="327"/>
      <c r="S449" s="327"/>
      <c r="T449" s="327"/>
      <c r="U449" s="328"/>
      <c r="V449" s="327"/>
      <c r="W449" s="18"/>
      <c r="X449" s="329"/>
      <c r="Y449" s="18"/>
      <c r="Z449" s="60"/>
      <c r="AA449" s="330"/>
      <c r="AB449" s="331"/>
      <c r="AC449" s="333"/>
      <c r="AD449" s="332"/>
      <c r="AE449" s="332"/>
      <c r="AF449" s="332"/>
      <c r="AG449" s="332"/>
      <c r="AH449" s="332"/>
      <c r="AI449" s="332"/>
      <c r="AJ449" s="332"/>
      <c r="AK449" s="332"/>
      <c r="AL449" s="332"/>
      <c r="AM449" s="334"/>
      <c r="AN449" s="332"/>
      <c r="AO449" s="334"/>
      <c r="AP449" s="335"/>
      <c r="AQ449" s="336"/>
      <c r="AR449" s="243"/>
      <c r="AS449" s="326"/>
      <c r="AT449" s="327"/>
      <c r="AU449" s="327"/>
      <c r="AV449" s="327"/>
      <c r="AW449" s="327"/>
      <c r="AX449" s="327"/>
      <c r="AY449" s="328"/>
      <c r="AZ449" s="18"/>
      <c r="BA449" s="19"/>
      <c r="BB449" s="33"/>
      <c r="BC449" s="18"/>
      <c r="BD449" s="60"/>
      <c r="BE449" s="330"/>
      <c r="BF449" s="180"/>
      <c r="BH449" s="243"/>
    </row>
    <row r="450" spans="1:60" s="215" customFormat="1">
      <c r="A450" s="46"/>
      <c r="B450" s="18"/>
      <c r="C450" s="327"/>
      <c r="D450" s="327"/>
      <c r="E450" s="327"/>
      <c r="F450" s="328"/>
      <c r="G450" s="327"/>
      <c r="H450" s="335"/>
      <c r="I450" s="331"/>
      <c r="J450" s="333"/>
      <c r="K450" s="217"/>
      <c r="L450" s="324"/>
      <c r="M450" s="325"/>
      <c r="N450" s="333"/>
      <c r="O450" s="46"/>
      <c r="P450" s="326"/>
      <c r="Q450" s="327"/>
      <c r="R450" s="327"/>
      <c r="S450" s="327"/>
      <c r="T450" s="327"/>
      <c r="U450" s="328"/>
      <c r="V450" s="327"/>
      <c r="W450" s="18"/>
      <c r="X450" s="329"/>
      <c r="Y450" s="18"/>
      <c r="Z450" s="60"/>
      <c r="AA450" s="330"/>
      <c r="AB450" s="331"/>
      <c r="AC450" s="333"/>
      <c r="AD450" s="332"/>
      <c r="AE450" s="332"/>
      <c r="AF450" s="332"/>
      <c r="AG450" s="332"/>
      <c r="AH450" s="332"/>
      <c r="AI450" s="332"/>
      <c r="AJ450" s="332"/>
      <c r="AK450" s="332"/>
      <c r="AL450" s="332"/>
      <c r="AM450" s="334"/>
      <c r="AN450" s="332"/>
      <c r="AO450" s="334"/>
      <c r="AP450" s="335"/>
      <c r="AQ450" s="336"/>
      <c r="AR450" s="243"/>
      <c r="AS450" s="326"/>
      <c r="AT450" s="327"/>
      <c r="AU450" s="327"/>
      <c r="AV450" s="327"/>
      <c r="AW450" s="327"/>
      <c r="AX450" s="327"/>
      <c r="AY450" s="328"/>
      <c r="AZ450" s="18"/>
      <c r="BA450" s="19"/>
      <c r="BB450" s="33"/>
      <c r="BC450" s="18"/>
      <c r="BD450" s="60"/>
      <c r="BE450" s="330"/>
      <c r="BF450" s="180"/>
      <c r="BH450" s="243"/>
    </row>
    <row r="451" spans="1:60" s="215" customFormat="1">
      <c r="A451" s="46"/>
      <c r="B451" s="18"/>
      <c r="C451" s="327"/>
      <c r="D451" s="327"/>
      <c r="E451" s="327"/>
      <c r="F451" s="328"/>
      <c r="G451" s="327"/>
      <c r="H451" s="335"/>
      <c r="I451" s="331"/>
      <c r="J451" s="333"/>
      <c r="K451" s="217"/>
      <c r="L451" s="324"/>
      <c r="M451" s="325"/>
      <c r="N451" s="333"/>
      <c r="O451" s="46"/>
      <c r="P451" s="326"/>
      <c r="Q451" s="327"/>
      <c r="R451" s="327"/>
      <c r="S451" s="327"/>
      <c r="T451" s="327"/>
      <c r="U451" s="328"/>
      <c r="V451" s="327"/>
      <c r="W451" s="18"/>
      <c r="X451" s="329"/>
      <c r="Y451" s="18"/>
      <c r="Z451" s="60"/>
      <c r="AA451" s="330"/>
      <c r="AB451" s="331"/>
      <c r="AC451" s="333"/>
      <c r="AD451" s="332"/>
      <c r="AE451" s="332"/>
      <c r="AF451" s="332"/>
      <c r="AG451" s="332"/>
      <c r="AH451" s="332"/>
      <c r="AI451" s="332"/>
      <c r="AJ451" s="332"/>
      <c r="AK451" s="332"/>
      <c r="AL451" s="332"/>
      <c r="AM451" s="334"/>
      <c r="AN451" s="332"/>
      <c r="AO451" s="334"/>
      <c r="AP451" s="335"/>
      <c r="AQ451" s="336"/>
      <c r="AR451" s="243"/>
      <c r="AS451" s="326"/>
      <c r="AT451" s="327"/>
      <c r="AU451" s="327"/>
      <c r="AV451" s="327"/>
      <c r="AW451" s="327"/>
      <c r="AX451" s="327"/>
      <c r="AY451" s="328"/>
      <c r="AZ451" s="18"/>
      <c r="BA451" s="19"/>
      <c r="BB451" s="33"/>
      <c r="BC451" s="18"/>
      <c r="BD451" s="60"/>
      <c r="BE451" s="330"/>
      <c r="BF451" s="180"/>
      <c r="BH451" s="243"/>
    </row>
    <row r="452" spans="1:60" s="215" customFormat="1">
      <c r="A452" s="46"/>
      <c r="B452" s="18"/>
      <c r="C452" s="327"/>
      <c r="D452" s="327"/>
      <c r="E452" s="327"/>
      <c r="F452" s="328"/>
      <c r="G452" s="327"/>
      <c r="H452" s="335"/>
      <c r="I452" s="331"/>
      <c r="J452" s="333"/>
      <c r="K452" s="217"/>
      <c r="L452" s="324"/>
      <c r="M452" s="325"/>
      <c r="N452" s="333"/>
      <c r="O452" s="46"/>
      <c r="P452" s="326"/>
      <c r="Q452" s="327"/>
      <c r="R452" s="327"/>
      <c r="S452" s="327"/>
      <c r="T452" s="327"/>
      <c r="U452" s="328"/>
      <c r="V452" s="327"/>
      <c r="W452" s="18"/>
      <c r="X452" s="329"/>
      <c r="Y452" s="18"/>
      <c r="Z452" s="60"/>
      <c r="AA452" s="330"/>
      <c r="AB452" s="331"/>
      <c r="AC452" s="333"/>
      <c r="AD452" s="332"/>
      <c r="AE452" s="332"/>
      <c r="AF452" s="332"/>
      <c r="AG452" s="332"/>
      <c r="AH452" s="332"/>
      <c r="AI452" s="332"/>
      <c r="AJ452" s="332"/>
      <c r="AK452" s="332"/>
      <c r="AL452" s="332"/>
      <c r="AM452" s="334"/>
      <c r="AN452" s="332"/>
      <c r="AO452" s="334"/>
      <c r="AP452" s="335"/>
      <c r="AQ452" s="336"/>
      <c r="AR452" s="243"/>
      <c r="AS452" s="326"/>
      <c r="AT452" s="327"/>
      <c r="AU452" s="327"/>
      <c r="AV452" s="327"/>
      <c r="AW452" s="327"/>
      <c r="AX452" s="327"/>
      <c r="AY452" s="328"/>
      <c r="AZ452" s="18"/>
      <c r="BA452" s="19"/>
      <c r="BB452" s="33"/>
      <c r="BC452" s="18"/>
      <c r="BD452" s="60"/>
      <c r="BE452" s="330"/>
      <c r="BF452" s="180"/>
      <c r="BH452" s="243"/>
    </row>
    <row r="453" spans="1:60" s="215" customFormat="1">
      <c r="A453" s="46"/>
      <c r="B453" s="18"/>
      <c r="C453" s="327"/>
      <c r="D453" s="327"/>
      <c r="E453" s="327"/>
      <c r="F453" s="328"/>
      <c r="G453" s="327"/>
      <c r="H453" s="335"/>
      <c r="I453" s="331"/>
      <c r="J453" s="333"/>
      <c r="K453" s="217"/>
      <c r="L453" s="324"/>
      <c r="M453" s="325"/>
      <c r="N453" s="333"/>
      <c r="O453" s="46"/>
      <c r="P453" s="326"/>
      <c r="Q453" s="327"/>
      <c r="R453" s="327"/>
      <c r="S453" s="327"/>
      <c r="T453" s="327"/>
      <c r="U453" s="328"/>
      <c r="V453" s="327"/>
      <c r="W453" s="18"/>
      <c r="X453" s="329"/>
      <c r="Y453" s="18"/>
      <c r="Z453" s="60"/>
      <c r="AA453" s="330"/>
      <c r="AB453" s="331"/>
      <c r="AC453" s="333"/>
      <c r="AD453" s="332"/>
      <c r="AE453" s="332"/>
      <c r="AF453" s="332"/>
      <c r="AG453" s="332"/>
      <c r="AH453" s="332"/>
      <c r="AI453" s="332"/>
      <c r="AJ453" s="332"/>
      <c r="AK453" s="332"/>
      <c r="AL453" s="332"/>
      <c r="AM453" s="334"/>
      <c r="AN453" s="332"/>
      <c r="AO453" s="334"/>
      <c r="AP453" s="335"/>
      <c r="AQ453" s="336"/>
      <c r="AR453" s="243"/>
      <c r="AS453" s="326"/>
      <c r="AT453" s="327"/>
      <c r="AU453" s="327"/>
      <c r="AV453" s="327"/>
      <c r="AW453" s="327"/>
      <c r="AX453" s="327"/>
      <c r="AY453" s="328"/>
      <c r="AZ453" s="18"/>
      <c r="BA453" s="19"/>
      <c r="BB453" s="33"/>
      <c r="BC453" s="18"/>
      <c r="BD453" s="60"/>
      <c r="BE453" s="330"/>
      <c r="BF453" s="180"/>
      <c r="BH453" s="243"/>
    </row>
    <row r="454" spans="1:60" s="215" customFormat="1">
      <c r="A454" s="46"/>
      <c r="B454" s="18"/>
      <c r="C454" s="327"/>
      <c r="D454" s="327"/>
      <c r="E454" s="327"/>
      <c r="F454" s="328"/>
      <c r="G454" s="327"/>
      <c r="H454" s="335"/>
      <c r="I454" s="331"/>
      <c r="J454" s="333"/>
      <c r="K454" s="217"/>
      <c r="L454" s="324"/>
      <c r="M454" s="325"/>
      <c r="N454" s="333"/>
      <c r="O454" s="46"/>
      <c r="P454" s="326"/>
      <c r="Q454" s="327"/>
      <c r="R454" s="327"/>
      <c r="S454" s="327"/>
      <c r="T454" s="327"/>
      <c r="U454" s="328"/>
      <c r="V454" s="327"/>
      <c r="W454" s="18"/>
      <c r="X454" s="329"/>
      <c r="Y454" s="18"/>
      <c r="Z454" s="60"/>
      <c r="AA454" s="330"/>
      <c r="AB454" s="331"/>
      <c r="AC454" s="333"/>
      <c r="AD454" s="332"/>
      <c r="AE454" s="332"/>
      <c r="AF454" s="332"/>
      <c r="AG454" s="332"/>
      <c r="AH454" s="332"/>
      <c r="AI454" s="332"/>
      <c r="AJ454" s="332"/>
      <c r="AK454" s="332"/>
      <c r="AL454" s="332"/>
      <c r="AM454" s="334"/>
      <c r="AN454" s="332"/>
      <c r="AO454" s="334"/>
      <c r="AP454" s="335"/>
      <c r="AQ454" s="336"/>
      <c r="AR454" s="243"/>
      <c r="AS454" s="326"/>
      <c r="AT454" s="327"/>
      <c r="AU454" s="327"/>
      <c r="AV454" s="327"/>
      <c r="AW454" s="327"/>
      <c r="AX454" s="327"/>
      <c r="AY454" s="328"/>
      <c r="AZ454" s="18"/>
      <c r="BA454" s="19"/>
      <c r="BB454" s="33"/>
      <c r="BC454" s="18"/>
      <c r="BD454" s="60"/>
      <c r="BE454" s="330"/>
      <c r="BF454" s="180"/>
      <c r="BH454" s="243"/>
    </row>
    <row r="455" spans="1:60" s="215" customFormat="1">
      <c r="A455" s="46"/>
      <c r="B455" s="18"/>
      <c r="C455" s="327"/>
      <c r="D455" s="327"/>
      <c r="E455" s="327"/>
      <c r="F455" s="328"/>
      <c r="G455" s="327"/>
      <c r="H455" s="335"/>
      <c r="I455" s="331"/>
      <c r="J455" s="333"/>
      <c r="K455" s="217"/>
      <c r="L455" s="324"/>
      <c r="M455" s="325"/>
      <c r="N455" s="333"/>
      <c r="O455" s="46"/>
      <c r="P455" s="326"/>
      <c r="Q455" s="327"/>
      <c r="R455" s="327"/>
      <c r="S455" s="327"/>
      <c r="T455" s="327"/>
      <c r="U455" s="328"/>
      <c r="V455" s="327"/>
      <c r="W455" s="18"/>
      <c r="X455" s="329"/>
      <c r="Y455" s="18"/>
      <c r="Z455" s="60"/>
      <c r="AA455" s="330"/>
      <c r="AB455" s="331"/>
      <c r="AC455" s="333"/>
      <c r="AD455" s="332"/>
      <c r="AE455" s="332"/>
      <c r="AF455" s="332"/>
      <c r="AG455" s="332"/>
      <c r="AH455" s="332"/>
      <c r="AI455" s="332"/>
      <c r="AJ455" s="332"/>
      <c r="AK455" s="332"/>
      <c r="AL455" s="332"/>
      <c r="AM455" s="334"/>
      <c r="AN455" s="332"/>
      <c r="AO455" s="334"/>
      <c r="AP455" s="335"/>
      <c r="AQ455" s="336"/>
      <c r="AR455" s="243"/>
      <c r="AS455" s="326"/>
      <c r="AT455" s="327"/>
      <c r="AU455" s="327"/>
      <c r="AV455" s="327"/>
      <c r="AW455" s="327"/>
      <c r="AX455" s="327"/>
      <c r="AY455" s="328"/>
      <c r="AZ455" s="18"/>
      <c r="BA455" s="19"/>
      <c r="BB455" s="33"/>
      <c r="BC455" s="18"/>
      <c r="BD455" s="60"/>
      <c r="BE455" s="330"/>
      <c r="BF455" s="180"/>
      <c r="BH455" s="243"/>
    </row>
    <row r="456" spans="1:60" s="215" customFormat="1">
      <c r="A456" s="46"/>
      <c r="B456" s="18"/>
      <c r="C456" s="327"/>
      <c r="D456" s="327"/>
      <c r="E456" s="327"/>
      <c r="F456" s="328"/>
      <c r="G456" s="327"/>
      <c r="H456" s="335"/>
      <c r="I456" s="331"/>
      <c r="J456" s="333"/>
      <c r="K456" s="217"/>
      <c r="L456" s="324"/>
      <c r="M456" s="325"/>
      <c r="N456" s="333"/>
      <c r="O456" s="46"/>
      <c r="P456" s="326"/>
      <c r="Q456" s="327"/>
      <c r="R456" s="327"/>
      <c r="S456" s="327"/>
      <c r="T456" s="327"/>
      <c r="U456" s="328"/>
      <c r="V456" s="327"/>
      <c r="W456" s="18"/>
      <c r="X456" s="329"/>
      <c r="Y456" s="18"/>
      <c r="Z456" s="60"/>
      <c r="AA456" s="330"/>
      <c r="AB456" s="331"/>
      <c r="AC456" s="333"/>
      <c r="AD456" s="332"/>
      <c r="AE456" s="332"/>
      <c r="AF456" s="332"/>
      <c r="AG456" s="332"/>
      <c r="AH456" s="332"/>
      <c r="AI456" s="332"/>
      <c r="AJ456" s="332"/>
      <c r="AK456" s="332"/>
      <c r="AL456" s="332"/>
      <c r="AM456" s="334"/>
      <c r="AN456" s="332"/>
      <c r="AO456" s="334"/>
      <c r="AP456" s="335"/>
      <c r="AQ456" s="336"/>
      <c r="AR456" s="243"/>
      <c r="AS456" s="326"/>
      <c r="AT456" s="327"/>
      <c r="AU456" s="327"/>
      <c r="AV456" s="327"/>
      <c r="AW456" s="327"/>
      <c r="AX456" s="327"/>
      <c r="AY456" s="328"/>
      <c r="AZ456" s="18"/>
      <c r="BA456" s="19"/>
      <c r="BB456" s="33"/>
      <c r="BC456" s="18"/>
      <c r="BD456" s="60"/>
      <c r="BE456" s="330"/>
      <c r="BF456" s="180"/>
      <c r="BH456" s="243"/>
    </row>
    <row r="457" spans="1:60" s="215" customFormat="1">
      <c r="A457" s="46"/>
      <c r="B457" s="18"/>
      <c r="C457" s="327"/>
      <c r="D457" s="327"/>
      <c r="E457" s="327"/>
      <c r="F457" s="328"/>
      <c r="G457" s="327"/>
      <c r="H457" s="335"/>
      <c r="I457" s="331"/>
      <c r="J457" s="333"/>
      <c r="K457" s="217"/>
      <c r="L457" s="324"/>
      <c r="M457" s="325"/>
      <c r="N457" s="333"/>
      <c r="O457" s="46"/>
      <c r="P457" s="326"/>
      <c r="Q457" s="327"/>
      <c r="R457" s="327"/>
      <c r="S457" s="327"/>
      <c r="T457" s="327"/>
      <c r="U457" s="328"/>
      <c r="V457" s="327"/>
      <c r="W457" s="18"/>
      <c r="X457" s="329"/>
      <c r="Y457" s="18"/>
      <c r="Z457" s="60"/>
      <c r="AA457" s="330"/>
      <c r="AB457" s="331"/>
      <c r="AC457" s="333"/>
      <c r="AD457" s="332"/>
      <c r="AE457" s="332"/>
      <c r="AF457" s="332"/>
      <c r="AG457" s="332"/>
      <c r="AH457" s="332"/>
      <c r="AI457" s="332"/>
      <c r="AJ457" s="332"/>
      <c r="AK457" s="332"/>
      <c r="AL457" s="332"/>
      <c r="AM457" s="334"/>
      <c r="AN457" s="332"/>
      <c r="AO457" s="334"/>
      <c r="AP457" s="335"/>
      <c r="AQ457" s="336"/>
      <c r="AR457" s="243"/>
      <c r="AS457" s="326"/>
      <c r="AT457" s="327"/>
      <c r="AU457" s="327"/>
      <c r="AV457" s="327"/>
      <c r="AW457" s="327"/>
      <c r="AX457" s="327"/>
      <c r="AY457" s="328"/>
      <c r="AZ457" s="18"/>
      <c r="BA457" s="19"/>
      <c r="BB457" s="33"/>
      <c r="BC457" s="18"/>
      <c r="BD457" s="60"/>
      <c r="BE457" s="330"/>
      <c r="BF457" s="180"/>
      <c r="BH457" s="243"/>
    </row>
    <row r="458" spans="1:60" s="215" customFormat="1">
      <c r="A458" s="46"/>
      <c r="B458" s="18"/>
      <c r="C458" s="327"/>
      <c r="D458" s="327"/>
      <c r="E458" s="327"/>
      <c r="F458" s="328"/>
      <c r="G458" s="327"/>
      <c r="H458" s="335"/>
      <c r="I458" s="331"/>
      <c r="J458" s="333"/>
      <c r="K458" s="217"/>
      <c r="L458" s="324"/>
      <c r="M458" s="325"/>
      <c r="N458" s="333"/>
      <c r="O458" s="46"/>
      <c r="P458" s="326"/>
      <c r="Q458" s="327"/>
      <c r="R458" s="327"/>
      <c r="S458" s="327"/>
      <c r="T458" s="327"/>
      <c r="U458" s="328"/>
      <c r="V458" s="327"/>
      <c r="W458" s="18"/>
      <c r="X458" s="329"/>
      <c r="Y458" s="18"/>
      <c r="Z458" s="60"/>
      <c r="AA458" s="330"/>
      <c r="AB458" s="331"/>
      <c r="AC458" s="333"/>
      <c r="AD458" s="332"/>
      <c r="AE458" s="332"/>
      <c r="AF458" s="332"/>
      <c r="AG458" s="332"/>
      <c r="AH458" s="332"/>
      <c r="AI458" s="332"/>
      <c r="AJ458" s="332"/>
      <c r="AK458" s="332"/>
      <c r="AL458" s="332"/>
      <c r="AM458" s="334"/>
      <c r="AN458" s="332"/>
      <c r="AO458" s="334"/>
      <c r="AP458" s="335"/>
      <c r="AQ458" s="336"/>
      <c r="AR458" s="243"/>
      <c r="AS458" s="326"/>
      <c r="AT458" s="327"/>
      <c r="AU458" s="327"/>
      <c r="AV458" s="327"/>
      <c r="AW458" s="327"/>
      <c r="AX458" s="327"/>
      <c r="AY458" s="328"/>
      <c r="AZ458" s="18"/>
      <c r="BA458" s="19"/>
      <c r="BB458" s="33"/>
      <c r="BC458" s="18"/>
      <c r="BD458" s="60"/>
      <c r="BE458" s="330"/>
      <c r="BF458" s="180"/>
      <c r="BH458" s="243"/>
    </row>
    <row r="459" spans="1:60" s="215" customFormat="1">
      <c r="A459" s="46"/>
      <c r="B459" s="18"/>
      <c r="C459" s="327"/>
      <c r="D459" s="327"/>
      <c r="E459" s="327"/>
      <c r="F459" s="328"/>
      <c r="G459" s="327"/>
      <c r="H459" s="335"/>
      <c r="I459" s="331"/>
      <c r="J459" s="333"/>
      <c r="K459" s="217"/>
      <c r="L459" s="324"/>
      <c r="M459" s="325"/>
      <c r="N459" s="333"/>
      <c r="O459" s="46"/>
      <c r="P459" s="326"/>
      <c r="Q459" s="327"/>
      <c r="R459" s="327"/>
      <c r="S459" s="327"/>
      <c r="T459" s="327"/>
      <c r="U459" s="328"/>
      <c r="V459" s="327"/>
      <c r="W459" s="18"/>
      <c r="X459" s="329"/>
      <c r="Y459" s="18"/>
      <c r="Z459" s="60"/>
      <c r="AA459" s="330"/>
      <c r="AB459" s="331"/>
      <c r="AC459" s="333"/>
      <c r="AD459" s="332"/>
      <c r="AE459" s="332"/>
      <c r="AF459" s="332"/>
      <c r="AG459" s="332"/>
      <c r="AH459" s="332"/>
      <c r="AI459" s="332"/>
      <c r="AJ459" s="332"/>
      <c r="AK459" s="332"/>
      <c r="AL459" s="332"/>
      <c r="AM459" s="334"/>
      <c r="AN459" s="332"/>
      <c r="AO459" s="334"/>
      <c r="AP459" s="335"/>
      <c r="AQ459" s="336"/>
      <c r="AR459" s="243"/>
      <c r="AS459" s="326"/>
      <c r="AT459" s="327"/>
      <c r="AU459" s="327"/>
      <c r="AV459" s="327"/>
      <c r="AW459" s="327"/>
      <c r="AX459" s="327"/>
      <c r="AY459" s="328"/>
      <c r="AZ459" s="18"/>
      <c r="BA459" s="19"/>
      <c r="BB459" s="33"/>
      <c r="BC459" s="18"/>
      <c r="BD459" s="60"/>
      <c r="BE459" s="330"/>
      <c r="BF459" s="180"/>
      <c r="BH459" s="243"/>
    </row>
    <row r="460" spans="1:60" s="215" customFormat="1">
      <c r="A460" s="46"/>
      <c r="B460" s="18"/>
      <c r="C460" s="327"/>
      <c r="D460" s="327"/>
      <c r="E460" s="327"/>
      <c r="F460" s="328"/>
      <c r="G460" s="327"/>
      <c r="H460" s="335"/>
      <c r="I460" s="331"/>
      <c r="J460" s="333"/>
      <c r="K460" s="217"/>
      <c r="L460" s="324"/>
      <c r="M460" s="325"/>
      <c r="N460" s="333"/>
      <c r="O460" s="46"/>
      <c r="P460" s="326"/>
      <c r="Q460" s="327"/>
      <c r="R460" s="327"/>
      <c r="S460" s="327"/>
      <c r="T460" s="327"/>
      <c r="U460" s="328"/>
      <c r="V460" s="327"/>
      <c r="W460" s="18"/>
      <c r="X460" s="329"/>
      <c r="Y460" s="18"/>
      <c r="Z460" s="60"/>
      <c r="AA460" s="330"/>
      <c r="AB460" s="331"/>
      <c r="AC460" s="333"/>
      <c r="AD460" s="332"/>
      <c r="AE460" s="332"/>
      <c r="AF460" s="332"/>
      <c r="AG460" s="332"/>
      <c r="AH460" s="332"/>
      <c r="AI460" s="332"/>
      <c r="AJ460" s="332"/>
      <c r="AK460" s="332"/>
      <c r="AL460" s="332"/>
      <c r="AM460" s="334"/>
      <c r="AN460" s="332"/>
      <c r="AO460" s="334"/>
      <c r="AP460" s="335"/>
      <c r="AQ460" s="336"/>
      <c r="AR460" s="243"/>
      <c r="AS460" s="326"/>
      <c r="AT460" s="327"/>
      <c r="AU460" s="327"/>
      <c r="AV460" s="327"/>
      <c r="AW460" s="327"/>
      <c r="AX460" s="327"/>
      <c r="AY460" s="328"/>
      <c r="AZ460" s="18"/>
      <c r="BA460" s="19"/>
      <c r="BB460" s="33"/>
      <c r="BC460" s="18"/>
      <c r="BD460" s="60"/>
      <c r="BE460" s="330"/>
      <c r="BF460" s="180"/>
      <c r="BH460" s="243"/>
    </row>
    <row r="461" spans="1:60" s="215" customFormat="1">
      <c r="A461" s="46"/>
      <c r="B461" s="18"/>
      <c r="C461" s="327"/>
      <c r="D461" s="327"/>
      <c r="E461" s="327"/>
      <c r="F461" s="328"/>
      <c r="G461" s="327"/>
      <c r="H461" s="335"/>
      <c r="I461" s="331"/>
      <c r="J461" s="333"/>
      <c r="K461" s="217"/>
      <c r="L461" s="324"/>
      <c r="M461" s="325"/>
      <c r="N461" s="333"/>
      <c r="O461" s="46"/>
      <c r="P461" s="326"/>
      <c r="Q461" s="327"/>
      <c r="R461" s="327"/>
      <c r="S461" s="327"/>
      <c r="T461" s="327"/>
      <c r="U461" s="328"/>
      <c r="V461" s="327"/>
      <c r="W461" s="18"/>
      <c r="X461" s="329"/>
      <c r="Y461" s="18"/>
      <c r="Z461" s="60"/>
      <c r="AA461" s="330"/>
      <c r="AB461" s="331"/>
      <c r="AC461" s="333"/>
      <c r="AD461" s="332"/>
      <c r="AE461" s="332"/>
      <c r="AF461" s="332"/>
      <c r="AG461" s="332"/>
      <c r="AH461" s="332"/>
      <c r="AI461" s="332"/>
      <c r="AJ461" s="332"/>
      <c r="AK461" s="332"/>
      <c r="AL461" s="332"/>
      <c r="AM461" s="334"/>
      <c r="AN461" s="332"/>
      <c r="AO461" s="334"/>
      <c r="AP461" s="335"/>
      <c r="AQ461" s="336"/>
      <c r="AR461" s="243"/>
      <c r="AS461" s="326"/>
      <c r="AT461" s="327"/>
      <c r="AU461" s="327"/>
      <c r="AV461" s="327"/>
      <c r="AW461" s="327"/>
      <c r="AX461" s="327"/>
      <c r="AY461" s="328"/>
      <c r="AZ461" s="18"/>
      <c r="BA461" s="19"/>
      <c r="BB461" s="33"/>
      <c r="BC461" s="18"/>
      <c r="BD461" s="60"/>
      <c r="BE461" s="330"/>
      <c r="BF461" s="180"/>
      <c r="BH461" s="243"/>
    </row>
    <row r="462" spans="1:60" s="215" customFormat="1">
      <c r="A462" s="46"/>
      <c r="B462" s="18"/>
      <c r="C462" s="327"/>
      <c r="D462" s="327"/>
      <c r="E462" s="327"/>
      <c r="F462" s="328"/>
      <c r="G462" s="327"/>
      <c r="H462" s="335"/>
      <c r="I462" s="331"/>
      <c r="J462" s="333"/>
      <c r="K462" s="217"/>
      <c r="L462" s="324"/>
      <c r="M462" s="325"/>
      <c r="N462" s="333"/>
      <c r="O462" s="46"/>
      <c r="P462" s="326"/>
      <c r="Q462" s="327"/>
      <c r="R462" s="327"/>
      <c r="S462" s="327"/>
      <c r="T462" s="327"/>
      <c r="U462" s="328"/>
      <c r="V462" s="327"/>
      <c r="W462" s="18"/>
      <c r="X462" s="329"/>
      <c r="Y462" s="18"/>
      <c r="Z462" s="60"/>
      <c r="AA462" s="330"/>
      <c r="AB462" s="331"/>
      <c r="AC462" s="333"/>
      <c r="AD462" s="332"/>
      <c r="AE462" s="332"/>
      <c r="AF462" s="332"/>
      <c r="AG462" s="332"/>
      <c r="AH462" s="332"/>
      <c r="AI462" s="332"/>
      <c r="AJ462" s="332"/>
      <c r="AK462" s="332"/>
      <c r="AL462" s="332"/>
      <c r="AM462" s="334"/>
      <c r="AN462" s="332"/>
      <c r="AO462" s="334"/>
      <c r="AP462" s="335"/>
      <c r="AQ462" s="336"/>
      <c r="AR462" s="243"/>
      <c r="AS462" s="326"/>
      <c r="AT462" s="327"/>
      <c r="AU462" s="327"/>
      <c r="AV462" s="327"/>
      <c r="AW462" s="327"/>
      <c r="AX462" s="327"/>
      <c r="AY462" s="328"/>
      <c r="AZ462" s="18"/>
      <c r="BA462" s="19"/>
      <c r="BB462" s="33"/>
      <c r="BC462" s="18"/>
      <c r="BD462" s="60"/>
      <c r="BE462" s="330"/>
      <c r="BF462" s="180"/>
      <c r="BH462" s="243"/>
    </row>
    <row r="463" spans="1:60" s="215" customFormat="1">
      <c r="A463" s="46"/>
      <c r="B463" s="18"/>
      <c r="C463" s="327"/>
      <c r="D463" s="327"/>
      <c r="E463" s="327"/>
      <c r="F463" s="328"/>
      <c r="G463" s="327"/>
      <c r="H463" s="335"/>
      <c r="I463" s="331"/>
      <c r="J463" s="333"/>
      <c r="K463" s="217"/>
      <c r="L463" s="324"/>
      <c r="M463" s="325"/>
      <c r="N463" s="333"/>
      <c r="O463" s="46"/>
      <c r="P463" s="326"/>
      <c r="Q463" s="327"/>
      <c r="R463" s="327"/>
      <c r="S463" s="327"/>
      <c r="T463" s="327"/>
      <c r="U463" s="328"/>
      <c r="V463" s="327"/>
      <c r="W463" s="18"/>
      <c r="X463" s="329"/>
      <c r="Y463" s="18"/>
      <c r="Z463" s="60"/>
      <c r="AA463" s="330"/>
      <c r="AB463" s="331"/>
      <c r="AC463" s="333"/>
      <c r="AD463" s="332"/>
      <c r="AE463" s="332"/>
      <c r="AF463" s="332"/>
      <c r="AG463" s="332"/>
      <c r="AH463" s="332"/>
      <c r="AI463" s="332"/>
      <c r="AJ463" s="332"/>
      <c r="AK463" s="332"/>
      <c r="AL463" s="332"/>
      <c r="AM463" s="334"/>
      <c r="AN463" s="332"/>
      <c r="AO463" s="334"/>
      <c r="AP463" s="335"/>
      <c r="AQ463" s="336"/>
      <c r="AR463" s="243"/>
      <c r="AS463" s="326"/>
      <c r="AT463" s="327"/>
      <c r="AU463" s="327"/>
      <c r="AV463" s="327"/>
      <c r="AW463" s="327"/>
      <c r="AX463" s="327"/>
      <c r="AY463" s="328"/>
      <c r="AZ463" s="18"/>
      <c r="BA463" s="19"/>
      <c r="BB463" s="33"/>
      <c r="BC463" s="18"/>
      <c r="BD463" s="60"/>
      <c r="BE463" s="330"/>
      <c r="BF463" s="180"/>
      <c r="BH463" s="243"/>
    </row>
    <row r="464" spans="1:60" s="215" customFormat="1">
      <c r="A464" s="46"/>
      <c r="B464" s="18"/>
      <c r="C464" s="327"/>
      <c r="D464" s="327"/>
      <c r="E464" s="327"/>
      <c r="F464" s="328"/>
      <c r="G464" s="327"/>
      <c r="H464" s="335"/>
      <c r="I464" s="331"/>
      <c r="J464" s="333"/>
      <c r="K464" s="217"/>
      <c r="L464" s="324"/>
      <c r="M464" s="325"/>
      <c r="N464" s="333"/>
      <c r="O464" s="46"/>
      <c r="P464" s="326"/>
      <c r="Q464" s="327"/>
      <c r="R464" s="327"/>
      <c r="S464" s="327"/>
      <c r="T464" s="327"/>
      <c r="U464" s="328"/>
      <c r="V464" s="327"/>
      <c r="W464" s="18"/>
      <c r="X464" s="329"/>
      <c r="Y464" s="18"/>
      <c r="Z464" s="60"/>
      <c r="AA464" s="330"/>
      <c r="AB464" s="331"/>
      <c r="AC464" s="333"/>
      <c r="AD464" s="332"/>
      <c r="AE464" s="332"/>
      <c r="AF464" s="332"/>
      <c r="AG464" s="332"/>
      <c r="AH464" s="332"/>
      <c r="AI464" s="332"/>
      <c r="AJ464" s="332"/>
      <c r="AK464" s="332"/>
      <c r="AL464" s="332"/>
      <c r="AM464" s="334"/>
      <c r="AN464" s="332"/>
      <c r="AO464" s="334"/>
      <c r="AP464" s="335"/>
      <c r="AQ464" s="336"/>
      <c r="AR464" s="243"/>
      <c r="AS464" s="326"/>
      <c r="AT464" s="327"/>
      <c r="AU464" s="327"/>
      <c r="AV464" s="327"/>
      <c r="AW464" s="327"/>
      <c r="AX464" s="327"/>
      <c r="AY464" s="328"/>
      <c r="AZ464" s="18"/>
      <c r="BA464" s="19"/>
      <c r="BB464" s="33"/>
      <c r="BC464" s="18"/>
      <c r="BD464" s="60"/>
      <c r="BE464" s="330"/>
      <c r="BF464" s="180"/>
      <c r="BH464" s="243"/>
    </row>
    <row r="465" spans="1:60" s="215" customFormat="1">
      <c r="A465" s="46"/>
      <c r="B465" s="18"/>
      <c r="C465" s="327"/>
      <c r="D465" s="327"/>
      <c r="E465" s="327"/>
      <c r="F465" s="328"/>
      <c r="G465" s="327"/>
      <c r="H465" s="335"/>
      <c r="I465" s="331"/>
      <c r="J465" s="333"/>
      <c r="K465" s="217"/>
      <c r="L465" s="324"/>
      <c r="M465" s="325"/>
      <c r="N465" s="333"/>
      <c r="O465" s="46"/>
      <c r="P465" s="326"/>
      <c r="Q465" s="327"/>
      <c r="R465" s="327"/>
      <c r="S465" s="327"/>
      <c r="T465" s="327"/>
      <c r="U465" s="328"/>
      <c r="V465" s="327"/>
      <c r="W465" s="18"/>
      <c r="X465" s="329"/>
      <c r="Y465" s="18"/>
      <c r="Z465" s="60"/>
      <c r="AA465" s="330"/>
      <c r="AB465" s="331"/>
      <c r="AC465" s="333"/>
      <c r="AD465" s="332"/>
      <c r="AE465" s="332"/>
      <c r="AF465" s="332"/>
      <c r="AG465" s="332"/>
      <c r="AH465" s="332"/>
      <c r="AI465" s="332"/>
      <c r="AJ465" s="332"/>
      <c r="AK465" s="332"/>
      <c r="AL465" s="332"/>
      <c r="AM465" s="334"/>
      <c r="AN465" s="332"/>
      <c r="AO465" s="334"/>
      <c r="AP465" s="335"/>
      <c r="AQ465" s="336"/>
      <c r="AR465" s="243"/>
      <c r="AS465" s="326"/>
      <c r="AT465" s="327"/>
      <c r="AU465" s="327"/>
      <c r="AV465" s="327"/>
      <c r="AW465" s="327"/>
      <c r="AX465" s="327"/>
      <c r="AY465" s="328"/>
      <c r="AZ465" s="18"/>
      <c r="BA465" s="19"/>
      <c r="BB465" s="33"/>
      <c r="BC465" s="18"/>
      <c r="BD465" s="60"/>
      <c r="BE465" s="330"/>
      <c r="BF465" s="180"/>
      <c r="BH465" s="243"/>
    </row>
    <row r="466" spans="1:60" s="215" customFormat="1">
      <c r="A466" s="46"/>
      <c r="B466" s="18"/>
      <c r="C466" s="327"/>
      <c r="D466" s="327"/>
      <c r="E466" s="327"/>
      <c r="F466" s="328"/>
      <c r="G466" s="327"/>
      <c r="H466" s="335"/>
      <c r="I466" s="331"/>
      <c r="J466" s="333"/>
      <c r="K466" s="217"/>
      <c r="L466" s="324"/>
      <c r="M466" s="325"/>
      <c r="N466" s="333"/>
      <c r="O466" s="46"/>
      <c r="P466" s="326"/>
      <c r="Q466" s="327"/>
      <c r="R466" s="327"/>
      <c r="S466" s="327"/>
      <c r="T466" s="327"/>
      <c r="U466" s="328"/>
      <c r="V466" s="327"/>
      <c r="W466" s="18"/>
      <c r="X466" s="329"/>
      <c r="Y466" s="18"/>
      <c r="Z466" s="60"/>
      <c r="AA466" s="330"/>
      <c r="AB466" s="331"/>
      <c r="AC466" s="333"/>
      <c r="AD466" s="332"/>
      <c r="AE466" s="332"/>
      <c r="AF466" s="332"/>
      <c r="AG466" s="332"/>
      <c r="AH466" s="332"/>
      <c r="AI466" s="332"/>
      <c r="AJ466" s="332"/>
      <c r="AK466" s="332"/>
      <c r="AL466" s="332"/>
      <c r="AM466" s="334"/>
      <c r="AN466" s="332"/>
      <c r="AO466" s="334"/>
      <c r="AP466" s="335"/>
      <c r="AQ466" s="336"/>
      <c r="AR466" s="243"/>
      <c r="AS466" s="326"/>
      <c r="AT466" s="327"/>
      <c r="AU466" s="327"/>
      <c r="AV466" s="327"/>
      <c r="AW466" s="327"/>
      <c r="AX466" s="327"/>
      <c r="AY466" s="328"/>
      <c r="AZ466" s="18"/>
      <c r="BA466" s="19"/>
      <c r="BB466" s="33"/>
      <c r="BC466" s="18"/>
      <c r="BD466" s="60"/>
      <c r="BE466" s="330"/>
      <c r="BF466" s="180"/>
      <c r="BH466" s="243"/>
    </row>
    <row r="467" spans="1:60" s="215" customFormat="1">
      <c r="A467" s="46"/>
      <c r="B467" s="18"/>
      <c r="C467" s="327"/>
      <c r="D467" s="327"/>
      <c r="E467" s="327"/>
      <c r="F467" s="328"/>
      <c r="G467" s="327"/>
      <c r="H467" s="335"/>
      <c r="I467" s="331"/>
      <c r="J467" s="333"/>
      <c r="K467" s="217"/>
      <c r="L467" s="324"/>
      <c r="M467" s="325"/>
      <c r="N467" s="333"/>
      <c r="O467" s="46"/>
      <c r="P467" s="326"/>
      <c r="Q467" s="327"/>
      <c r="R467" s="327"/>
      <c r="S467" s="327"/>
      <c r="T467" s="327"/>
      <c r="U467" s="328"/>
      <c r="V467" s="327"/>
      <c r="W467" s="18"/>
      <c r="X467" s="329"/>
      <c r="Y467" s="18"/>
      <c r="Z467" s="60"/>
      <c r="AA467" s="330"/>
      <c r="AB467" s="331"/>
      <c r="AC467" s="333"/>
      <c r="AD467" s="332"/>
      <c r="AE467" s="332"/>
      <c r="AF467" s="332"/>
      <c r="AG467" s="332"/>
      <c r="AH467" s="332"/>
      <c r="AI467" s="332"/>
      <c r="AJ467" s="332"/>
      <c r="AK467" s="332"/>
      <c r="AL467" s="332"/>
      <c r="AM467" s="334"/>
      <c r="AN467" s="332"/>
      <c r="AO467" s="334"/>
      <c r="AP467" s="335"/>
      <c r="AQ467" s="336"/>
      <c r="AR467" s="243"/>
      <c r="AS467" s="326"/>
      <c r="AT467" s="327"/>
      <c r="AU467" s="327"/>
      <c r="AV467" s="327"/>
      <c r="AW467" s="327"/>
      <c r="AX467" s="327"/>
      <c r="AY467" s="328"/>
      <c r="AZ467" s="18"/>
      <c r="BA467" s="19"/>
      <c r="BB467" s="33"/>
      <c r="BC467" s="18"/>
      <c r="BD467" s="60"/>
      <c r="BE467" s="330"/>
      <c r="BF467" s="180"/>
      <c r="BH467" s="243"/>
    </row>
    <row r="468" spans="1:60" s="215" customFormat="1">
      <c r="A468" s="46"/>
      <c r="B468" s="18"/>
      <c r="C468" s="327"/>
      <c r="D468" s="327"/>
      <c r="E468" s="327"/>
      <c r="F468" s="328"/>
      <c r="G468" s="327"/>
      <c r="H468" s="335"/>
      <c r="I468" s="331"/>
      <c r="J468" s="333"/>
      <c r="K468" s="217"/>
      <c r="L468" s="324"/>
      <c r="M468" s="325"/>
      <c r="N468" s="333"/>
      <c r="O468" s="46"/>
      <c r="P468" s="326"/>
      <c r="Q468" s="327"/>
      <c r="R468" s="327"/>
      <c r="S468" s="327"/>
      <c r="T468" s="327"/>
      <c r="U468" s="328"/>
      <c r="V468" s="327"/>
      <c r="W468" s="18"/>
      <c r="X468" s="329"/>
      <c r="Y468" s="18"/>
      <c r="Z468" s="60"/>
      <c r="AA468" s="330"/>
      <c r="AB468" s="331"/>
      <c r="AC468" s="333"/>
      <c r="AD468" s="332"/>
      <c r="AE468" s="332"/>
      <c r="AF468" s="332"/>
      <c r="AG468" s="332"/>
      <c r="AH468" s="332"/>
      <c r="AI468" s="332"/>
      <c r="AJ468" s="332"/>
      <c r="AK468" s="332"/>
      <c r="AL468" s="332"/>
      <c r="AM468" s="334"/>
      <c r="AN468" s="332"/>
      <c r="AO468" s="334"/>
      <c r="AP468" s="335"/>
      <c r="AQ468" s="336"/>
      <c r="AR468" s="243"/>
      <c r="AS468" s="326"/>
      <c r="AT468" s="327"/>
      <c r="AU468" s="327"/>
      <c r="AV468" s="327"/>
      <c r="AW468" s="327"/>
      <c r="AX468" s="327"/>
      <c r="AY468" s="328"/>
      <c r="AZ468" s="18"/>
      <c r="BA468" s="19"/>
      <c r="BB468" s="33"/>
      <c r="BC468" s="18"/>
      <c r="BD468" s="60"/>
      <c r="BE468" s="330"/>
      <c r="BF468" s="180"/>
      <c r="BH468" s="243"/>
    </row>
    <row r="469" spans="1:60" s="215" customFormat="1">
      <c r="A469" s="46"/>
      <c r="B469" s="18"/>
      <c r="C469" s="327"/>
      <c r="D469" s="327"/>
      <c r="E469" s="327"/>
      <c r="F469" s="328"/>
      <c r="G469" s="327"/>
      <c r="H469" s="335"/>
      <c r="I469" s="331"/>
      <c r="J469" s="333"/>
      <c r="K469" s="217"/>
      <c r="L469" s="324"/>
      <c r="M469" s="325"/>
      <c r="N469" s="333"/>
      <c r="O469" s="46"/>
      <c r="P469" s="326"/>
      <c r="Q469" s="327"/>
      <c r="R469" s="327"/>
      <c r="S469" s="327"/>
      <c r="T469" s="327"/>
      <c r="U469" s="328"/>
      <c r="V469" s="327"/>
      <c r="W469" s="18"/>
      <c r="X469" s="329"/>
      <c r="Y469" s="18"/>
      <c r="Z469" s="60"/>
      <c r="AA469" s="330"/>
      <c r="AB469" s="331"/>
      <c r="AC469" s="333"/>
      <c r="AD469" s="332"/>
      <c r="AE469" s="332"/>
      <c r="AF469" s="332"/>
      <c r="AG469" s="332"/>
      <c r="AH469" s="332"/>
      <c r="AI469" s="332"/>
      <c r="AJ469" s="332"/>
      <c r="AK469" s="332"/>
      <c r="AL469" s="332"/>
      <c r="AM469" s="334"/>
      <c r="AN469" s="332"/>
      <c r="AO469" s="334"/>
      <c r="AP469" s="335"/>
      <c r="AQ469" s="336"/>
      <c r="AR469" s="243"/>
      <c r="AS469" s="326"/>
      <c r="AT469" s="327"/>
      <c r="AU469" s="327"/>
      <c r="AV469" s="327"/>
      <c r="AW469" s="327"/>
      <c r="AX469" s="327"/>
      <c r="AY469" s="328"/>
      <c r="AZ469" s="18"/>
      <c r="BA469" s="19"/>
      <c r="BB469" s="33"/>
      <c r="BC469" s="18"/>
      <c r="BD469" s="60"/>
      <c r="BE469" s="330"/>
      <c r="BF469" s="180"/>
      <c r="BH469" s="243"/>
    </row>
    <row r="470" spans="1:60" s="215" customFormat="1">
      <c r="A470" s="46"/>
      <c r="B470" s="18"/>
      <c r="C470" s="327"/>
      <c r="D470" s="327"/>
      <c r="E470" s="327"/>
      <c r="F470" s="328"/>
      <c r="G470" s="327"/>
      <c r="H470" s="335"/>
      <c r="I470" s="331"/>
      <c r="J470" s="333"/>
      <c r="K470" s="217"/>
      <c r="L470" s="324"/>
      <c r="M470" s="325"/>
      <c r="N470" s="333"/>
      <c r="O470" s="46"/>
      <c r="P470" s="326"/>
      <c r="Q470" s="327"/>
      <c r="R470" s="327"/>
      <c r="S470" s="327"/>
      <c r="T470" s="327"/>
      <c r="U470" s="328"/>
      <c r="V470" s="327"/>
      <c r="W470" s="18"/>
      <c r="X470" s="329"/>
      <c r="Y470" s="18"/>
      <c r="Z470" s="60"/>
      <c r="AA470" s="330"/>
      <c r="AB470" s="331"/>
      <c r="AC470" s="333"/>
      <c r="AD470" s="332"/>
      <c r="AE470" s="332"/>
      <c r="AF470" s="332"/>
      <c r="AG470" s="332"/>
      <c r="AH470" s="332"/>
      <c r="AI470" s="332"/>
      <c r="AJ470" s="332"/>
      <c r="AK470" s="332"/>
      <c r="AL470" s="332"/>
      <c r="AM470" s="334"/>
      <c r="AN470" s="332"/>
      <c r="AO470" s="334"/>
      <c r="AP470" s="335"/>
      <c r="AQ470" s="336"/>
      <c r="AR470" s="243"/>
      <c r="AS470" s="326"/>
      <c r="AT470" s="327"/>
      <c r="AU470" s="327"/>
      <c r="AV470" s="327"/>
      <c r="AW470" s="327"/>
      <c r="AX470" s="327"/>
      <c r="AY470" s="328"/>
      <c r="AZ470" s="18"/>
      <c r="BA470" s="19"/>
      <c r="BB470" s="33"/>
      <c r="BC470" s="18"/>
      <c r="BD470" s="60"/>
      <c r="BE470" s="330"/>
      <c r="BF470" s="180"/>
      <c r="BH470" s="243"/>
    </row>
    <row r="471" spans="1:60" s="215" customFormat="1">
      <c r="A471" s="46"/>
      <c r="B471" s="18"/>
      <c r="C471" s="327"/>
      <c r="D471" s="327"/>
      <c r="E471" s="327"/>
      <c r="F471" s="328"/>
      <c r="G471" s="327"/>
      <c r="H471" s="335"/>
      <c r="I471" s="331"/>
      <c r="J471" s="333"/>
      <c r="K471" s="217"/>
      <c r="L471" s="324"/>
      <c r="M471" s="325"/>
      <c r="N471" s="333"/>
      <c r="O471" s="46"/>
      <c r="P471" s="326"/>
      <c r="Q471" s="327"/>
      <c r="R471" s="327"/>
      <c r="S471" s="327"/>
      <c r="T471" s="327"/>
      <c r="U471" s="328"/>
      <c r="V471" s="327"/>
      <c r="W471" s="18"/>
      <c r="X471" s="329"/>
      <c r="Y471" s="18"/>
      <c r="Z471" s="60"/>
      <c r="AA471" s="330"/>
      <c r="AB471" s="331"/>
      <c r="AC471" s="333"/>
      <c r="AD471" s="332"/>
      <c r="AE471" s="332"/>
      <c r="AF471" s="332"/>
      <c r="AG471" s="332"/>
      <c r="AH471" s="332"/>
      <c r="AI471" s="332"/>
      <c r="AJ471" s="332"/>
      <c r="AK471" s="332"/>
      <c r="AL471" s="332"/>
      <c r="AM471" s="334"/>
      <c r="AN471" s="332"/>
      <c r="AO471" s="334"/>
      <c r="AP471" s="335"/>
      <c r="AQ471" s="336"/>
      <c r="AR471" s="243"/>
      <c r="AS471" s="326"/>
      <c r="AT471" s="327"/>
      <c r="AU471" s="327"/>
      <c r="AV471" s="327"/>
      <c r="AW471" s="327"/>
      <c r="AX471" s="327"/>
      <c r="AY471" s="328"/>
      <c r="AZ471" s="18"/>
      <c r="BA471" s="19"/>
      <c r="BB471" s="33"/>
      <c r="BC471" s="18"/>
      <c r="BD471" s="60"/>
      <c r="BE471" s="330"/>
      <c r="BF471" s="180"/>
      <c r="BH471" s="243"/>
    </row>
    <row r="472" spans="1:60" s="215" customFormat="1">
      <c r="A472" s="46"/>
      <c r="B472" s="18"/>
      <c r="C472" s="327"/>
      <c r="D472" s="327"/>
      <c r="E472" s="327"/>
      <c r="F472" s="328"/>
      <c r="G472" s="327"/>
      <c r="H472" s="335"/>
      <c r="I472" s="331"/>
      <c r="J472" s="333"/>
      <c r="K472" s="217"/>
      <c r="L472" s="324"/>
      <c r="M472" s="325"/>
      <c r="N472" s="333"/>
      <c r="O472" s="46"/>
      <c r="P472" s="326"/>
      <c r="Q472" s="327"/>
      <c r="R472" s="327"/>
      <c r="S472" s="327"/>
      <c r="T472" s="327"/>
      <c r="U472" s="328"/>
      <c r="V472" s="327"/>
      <c r="W472" s="18"/>
      <c r="X472" s="329"/>
      <c r="Y472" s="18"/>
      <c r="Z472" s="60"/>
      <c r="AA472" s="330"/>
      <c r="AB472" s="331"/>
      <c r="AC472" s="333"/>
      <c r="AD472" s="332"/>
      <c r="AE472" s="332"/>
      <c r="AF472" s="332"/>
      <c r="AG472" s="332"/>
      <c r="AH472" s="332"/>
      <c r="AI472" s="332"/>
      <c r="AJ472" s="332"/>
      <c r="AK472" s="332"/>
      <c r="AL472" s="332"/>
      <c r="AM472" s="334"/>
      <c r="AN472" s="332"/>
      <c r="AO472" s="334"/>
      <c r="AP472" s="335"/>
      <c r="AQ472" s="336"/>
      <c r="AR472" s="243"/>
      <c r="AS472" s="326"/>
      <c r="AT472" s="327"/>
      <c r="AU472" s="327"/>
      <c r="AV472" s="327"/>
      <c r="AW472" s="327"/>
      <c r="AX472" s="327"/>
      <c r="AY472" s="328"/>
      <c r="AZ472" s="18"/>
      <c r="BA472" s="19"/>
      <c r="BB472" s="33"/>
      <c r="BC472" s="18"/>
      <c r="BD472" s="60"/>
      <c r="BE472" s="330"/>
      <c r="BF472" s="180"/>
      <c r="BH472" s="243"/>
    </row>
    <row r="473" spans="1:60" s="215" customFormat="1">
      <c r="A473" s="46"/>
      <c r="B473" s="18"/>
      <c r="C473" s="327"/>
      <c r="D473" s="327"/>
      <c r="E473" s="327"/>
      <c r="F473" s="328"/>
      <c r="G473" s="327"/>
      <c r="H473" s="335"/>
      <c r="I473" s="331"/>
      <c r="J473" s="333"/>
      <c r="K473" s="217"/>
      <c r="L473" s="324"/>
      <c r="M473" s="325"/>
      <c r="N473" s="333"/>
      <c r="O473" s="46"/>
      <c r="P473" s="326"/>
      <c r="Q473" s="327"/>
      <c r="R473" s="327"/>
      <c r="S473" s="327"/>
      <c r="T473" s="327"/>
      <c r="U473" s="328"/>
      <c r="V473" s="327"/>
      <c r="W473" s="18"/>
      <c r="X473" s="329"/>
      <c r="Y473" s="18"/>
      <c r="Z473" s="60"/>
      <c r="AA473" s="330"/>
      <c r="AB473" s="331"/>
      <c r="AC473" s="333"/>
      <c r="AD473" s="332"/>
      <c r="AE473" s="332"/>
      <c r="AF473" s="332"/>
      <c r="AG473" s="332"/>
      <c r="AH473" s="332"/>
      <c r="AI473" s="332"/>
      <c r="AJ473" s="332"/>
      <c r="AK473" s="332"/>
      <c r="AL473" s="332"/>
      <c r="AM473" s="334"/>
      <c r="AN473" s="332"/>
      <c r="AO473" s="334"/>
      <c r="AP473" s="335"/>
      <c r="AQ473" s="336"/>
      <c r="AR473" s="243"/>
      <c r="AS473" s="326"/>
      <c r="AT473" s="327"/>
      <c r="AU473" s="327"/>
      <c r="AV473" s="327"/>
      <c r="AW473" s="327"/>
      <c r="AX473" s="327"/>
      <c r="AY473" s="328"/>
      <c r="AZ473" s="18"/>
      <c r="BA473" s="19"/>
      <c r="BB473" s="33"/>
      <c r="BC473" s="18"/>
      <c r="BD473" s="60"/>
      <c r="BE473" s="330"/>
      <c r="BF473" s="180"/>
      <c r="BH473" s="243"/>
    </row>
    <row r="474" spans="1:60" s="215" customFormat="1">
      <c r="A474" s="46"/>
      <c r="B474" s="18"/>
      <c r="C474" s="327"/>
      <c r="D474" s="327"/>
      <c r="E474" s="327"/>
      <c r="F474" s="328"/>
      <c r="G474" s="327"/>
      <c r="H474" s="335"/>
      <c r="I474" s="331"/>
      <c r="J474" s="333"/>
      <c r="K474" s="217"/>
      <c r="L474" s="324"/>
      <c r="M474" s="325"/>
      <c r="N474" s="333"/>
      <c r="O474" s="46"/>
      <c r="P474" s="326"/>
      <c r="Q474" s="327"/>
      <c r="R474" s="327"/>
      <c r="S474" s="327"/>
      <c r="T474" s="327"/>
      <c r="U474" s="328"/>
      <c r="V474" s="327"/>
      <c r="W474" s="18"/>
      <c r="X474" s="329"/>
      <c r="Y474" s="18"/>
      <c r="Z474" s="60"/>
      <c r="AA474" s="330"/>
      <c r="AB474" s="331"/>
      <c r="AC474" s="333"/>
      <c r="AD474" s="332"/>
      <c r="AE474" s="332"/>
      <c r="AF474" s="332"/>
      <c r="AG474" s="332"/>
      <c r="AH474" s="332"/>
      <c r="AI474" s="332"/>
      <c r="AJ474" s="332"/>
      <c r="AK474" s="332"/>
      <c r="AL474" s="332"/>
      <c r="AM474" s="334"/>
      <c r="AN474" s="332"/>
      <c r="AO474" s="334"/>
      <c r="AP474" s="335"/>
      <c r="AQ474" s="336"/>
      <c r="AR474" s="243"/>
      <c r="AS474" s="326"/>
      <c r="AT474" s="327"/>
      <c r="AU474" s="327"/>
      <c r="AV474" s="327"/>
      <c r="AW474" s="327"/>
      <c r="AX474" s="327"/>
      <c r="AY474" s="328"/>
      <c r="AZ474" s="18"/>
      <c r="BA474" s="19"/>
      <c r="BB474" s="33"/>
      <c r="BC474" s="18"/>
      <c r="BD474" s="60"/>
      <c r="BE474" s="330"/>
      <c r="BF474" s="180"/>
      <c r="BH474" s="243"/>
    </row>
    <row r="475" spans="1:60" s="215" customFormat="1">
      <c r="A475" s="46"/>
      <c r="B475" s="18"/>
      <c r="C475" s="327"/>
      <c r="D475" s="327"/>
      <c r="E475" s="327"/>
      <c r="F475" s="328"/>
      <c r="G475" s="327"/>
      <c r="H475" s="335"/>
      <c r="I475" s="331"/>
      <c r="J475" s="333"/>
      <c r="K475" s="217"/>
      <c r="L475" s="324"/>
      <c r="M475" s="325"/>
      <c r="N475" s="333"/>
      <c r="O475" s="46"/>
      <c r="P475" s="326"/>
      <c r="Q475" s="327"/>
      <c r="R475" s="327"/>
      <c r="S475" s="327"/>
      <c r="T475" s="327"/>
      <c r="U475" s="328"/>
      <c r="V475" s="327"/>
      <c r="W475" s="18"/>
      <c r="X475" s="329"/>
      <c r="Y475" s="18"/>
      <c r="Z475" s="60"/>
      <c r="AA475" s="330"/>
      <c r="AB475" s="331"/>
      <c r="AC475" s="333"/>
      <c r="AD475" s="332"/>
      <c r="AE475" s="332"/>
      <c r="AF475" s="332"/>
      <c r="AG475" s="332"/>
      <c r="AH475" s="332"/>
      <c r="AI475" s="332"/>
      <c r="AJ475" s="332"/>
      <c r="AK475" s="332"/>
      <c r="AL475" s="332"/>
      <c r="AM475" s="334"/>
      <c r="AN475" s="332"/>
      <c r="AO475" s="334"/>
      <c r="AP475" s="335"/>
      <c r="AQ475" s="336"/>
      <c r="AR475" s="243"/>
      <c r="AS475" s="326"/>
      <c r="AT475" s="327"/>
      <c r="AU475" s="327"/>
      <c r="AV475" s="327"/>
      <c r="AW475" s="327"/>
      <c r="AX475" s="327"/>
      <c r="AY475" s="328"/>
      <c r="AZ475" s="18"/>
      <c r="BA475" s="19"/>
      <c r="BB475" s="33"/>
      <c r="BC475" s="18"/>
      <c r="BD475" s="60"/>
      <c r="BE475" s="330"/>
      <c r="BF475" s="180"/>
      <c r="BH475" s="243"/>
    </row>
    <row r="476" spans="1:60" s="215" customFormat="1">
      <c r="A476" s="46"/>
      <c r="B476" s="18"/>
      <c r="C476" s="327"/>
      <c r="D476" s="327"/>
      <c r="E476" s="327"/>
      <c r="F476" s="328"/>
      <c r="G476" s="327"/>
      <c r="H476" s="335"/>
      <c r="I476" s="331"/>
      <c r="J476" s="333"/>
      <c r="K476" s="217"/>
      <c r="L476" s="324"/>
      <c r="M476" s="325"/>
      <c r="N476" s="333"/>
      <c r="O476" s="46"/>
      <c r="P476" s="326"/>
      <c r="Q476" s="327"/>
      <c r="R476" s="327"/>
      <c r="S476" s="327"/>
      <c r="T476" s="327"/>
      <c r="U476" s="328"/>
      <c r="V476" s="327"/>
      <c r="W476" s="18"/>
      <c r="X476" s="329"/>
      <c r="Y476" s="18"/>
      <c r="Z476" s="60"/>
      <c r="AA476" s="330"/>
      <c r="AB476" s="331"/>
      <c r="AC476" s="333"/>
      <c r="AD476" s="332"/>
      <c r="AE476" s="332"/>
      <c r="AF476" s="332"/>
      <c r="AG476" s="332"/>
      <c r="AH476" s="332"/>
      <c r="AI476" s="332"/>
      <c r="AJ476" s="332"/>
      <c r="AK476" s="332"/>
      <c r="AL476" s="332"/>
      <c r="AM476" s="334"/>
      <c r="AN476" s="332"/>
      <c r="AO476" s="334"/>
      <c r="AP476" s="335"/>
      <c r="AQ476" s="336"/>
      <c r="AR476" s="243"/>
      <c r="AS476" s="326"/>
      <c r="AT476" s="327"/>
      <c r="AU476" s="327"/>
      <c r="AV476" s="327"/>
      <c r="AW476" s="327"/>
      <c r="AX476" s="327"/>
      <c r="AY476" s="328"/>
      <c r="AZ476" s="18"/>
      <c r="BA476" s="19"/>
      <c r="BB476" s="33"/>
      <c r="BC476" s="18"/>
      <c r="BD476" s="60"/>
      <c r="BE476" s="330"/>
      <c r="BF476" s="180"/>
      <c r="BH476" s="243"/>
    </row>
    <row r="477" spans="1:60" s="215" customFormat="1">
      <c r="A477" s="46"/>
      <c r="B477" s="18"/>
      <c r="C477" s="327"/>
      <c r="D477" s="327"/>
      <c r="E477" s="327"/>
      <c r="F477" s="328"/>
      <c r="G477" s="327"/>
      <c r="H477" s="335"/>
      <c r="I477" s="331"/>
      <c r="J477" s="333"/>
      <c r="K477" s="217"/>
      <c r="L477" s="324"/>
      <c r="M477" s="325"/>
      <c r="N477" s="333"/>
      <c r="O477" s="46"/>
      <c r="P477" s="326"/>
      <c r="Q477" s="327"/>
      <c r="R477" s="327"/>
      <c r="S477" s="327"/>
      <c r="T477" s="327"/>
      <c r="U477" s="328"/>
      <c r="V477" s="327"/>
      <c r="W477" s="18"/>
      <c r="X477" s="329"/>
      <c r="Y477" s="18"/>
      <c r="Z477" s="60"/>
      <c r="AA477" s="330"/>
      <c r="AB477" s="331"/>
      <c r="AC477" s="333"/>
      <c r="AD477" s="332"/>
      <c r="AE477" s="332"/>
      <c r="AF477" s="332"/>
      <c r="AG477" s="332"/>
      <c r="AH477" s="332"/>
      <c r="AI477" s="332"/>
      <c r="AJ477" s="332"/>
      <c r="AK477" s="332"/>
      <c r="AL477" s="332"/>
      <c r="AM477" s="334"/>
      <c r="AN477" s="332"/>
      <c r="AO477" s="334"/>
      <c r="AP477" s="335"/>
      <c r="AQ477" s="336"/>
      <c r="AR477" s="243"/>
      <c r="AS477" s="326"/>
      <c r="AT477" s="327"/>
      <c r="AU477" s="327"/>
      <c r="AV477" s="327"/>
      <c r="AW477" s="327"/>
      <c r="AX477" s="327"/>
      <c r="AY477" s="328"/>
      <c r="AZ477" s="18"/>
      <c r="BA477" s="19"/>
      <c r="BB477" s="33"/>
      <c r="BC477" s="18"/>
      <c r="BD477" s="60"/>
      <c r="BE477" s="330"/>
      <c r="BF477" s="180"/>
      <c r="BH477" s="243"/>
    </row>
    <row r="478" spans="1:60" s="215" customFormat="1">
      <c r="A478" s="46"/>
      <c r="B478" s="18"/>
      <c r="C478" s="327"/>
      <c r="D478" s="327"/>
      <c r="E478" s="327"/>
      <c r="F478" s="328"/>
      <c r="G478" s="327"/>
      <c r="H478" s="335"/>
      <c r="I478" s="331"/>
      <c r="J478" s="333"/>
      <c r="K478" s="217"/>
      <c r="L478" s="324"/>
      <c r="M478" s="325"/>
      <c r="N478" s="333"/>
      <c r="O478" s="46"/>
      <c r="P478" s="326"/>
      <c r="Q478" s="327"/>
      <c r="R478" s="327"/>
      <c r="S478" s="327"/>
      <c r="T478" s="327"/>
      <c r="U478" s="328"/>
      <c r="V478" s="327"/>
      <c r="W478" s="18"/>
      <c r="X478" s="329"/>
      <c r="Y478" s="18"/>
      <c r="Z478" s="60"/>
      <c r="AA478" s="330"/>
      <c r="AB478" s="331"/>
      <c r="AC478" s="333"/>
      <c r="AD478" s="332"/>
      <c r="AE478" s="332"/>
      <c r="AF478" s="332"/>
      <c r="AG478" s="332"/>
      <c r="AH478" s="332"/>
      <c r="AI478" s="332"/>
      <c r="AJ478" s="332"/>
      <c r="AK478" s="332"/>
      <c r="AL478" s="332"/>
      <c r="AM478" s="334"/>
      <c r="AN478" s="332"/>
      <c r="AO478" s="334"/>
      <c r="AP478" s="335"/>
      <c r="AQ478" s="336"/>
      <c r="AR478" s="243"/>
      <c r="AS478" s="326"/>
      <c r="AT478" s="327"/>
      <c r="AU478" s="327"/>
      <c r="AV478" s="327"/>
      <c r="AW478" s="327"/>
      <c r="AX478" s="327"/>
      <c r="AY478" s="328"/>
      <c r="AZ478" s="18"/>
      <c r="BA478" s="19"/>
      <c r="BB478" s="33"/>
      <c r="BC478" s="18"/>
      <c r="BD478" s="60"/>
      <c r="BE478" s="330"/>
      <c r="BF478" s="180"/>
      <c r="BH478" s="243"/>
    </row>
    <row r="479" spans="1:60" s="215" customFormat="1">
      <c r="A479" s="46"/>
      <c r="B479" s="18"/>
      <c r="C479" s="327"/>
      <c r="D479" s="327"/>
      <c r="E479" s="327"/>
      <c r="F479" s="328"/>
      <c r="G479" s="327"/>
      <c r="H479" s="335"/>
      <c r="I479" s="331"/>
      <c r="J479" s="333"/>
      <c r="K479" s="217"/>
      <c r="L479" s="324"/>
      <c r="M479" s="325"/>
      <c r="N479" s="333"/>
      <c r="O479" s="46"/>
      <c r="P479" s="326"/>
      <c r="Q479" s="327"/>
      <c r="R479" s="327"/>
      <c r="S479" s="327"/>
      <c r="T479" s="327"/>
      <c r="U479" s="328"/>
      <c r="V479" s="327"/>
      <c r="W479" s="18"/>
      <c r="X479" s="329"/>
      <c r="Y479" s="18"/>
      <c r="Z479" s="60"/>
      <c r="AA479" s="330"/>
      <c r="AB479" s="331"/>
      <c r="AC479" s="333"/>
      <c r="AD479" s="332"/>
      <c r="AE479" s="332"/>
      <c r="AF479" s="332"/>
      <c r="AG479" s="332"/>
      <c r="AH479" s="332"/>
      <c r="AI479" s="332"/>
      <c r="AJ479" s="332"/>
      <c r="AK479" s="332"/>
      <c r="AL479" s="332"/>
      <c r="AM479" s="334"/>
      <c r="AN479" s="332"/>
      <c r="AO479" s="334"/>
      <c r="AP479" s="335"/>
      <c r="AQ479" s="336"/>
      <c r="AR479" s="243"/>
      <c r="AS479" s="326"/>
      <c r="AT479" s="327"/>
      <c r="AU479" s="327"/>
      <c r="AV479" s="327"/>
      <c r="AW479" s="327"/>
      <c r="AX479" s="327"/>
      <c r="AY479" s="328"/>
      <c r="AZ479" s="18"/>
      <c r="BA479" s="19"/>
      <c r="BB479" s="33"/>
      <c r="BC479" s="18"/>
      <c r="BD479" s="60"/>
      <c r="BE479" s="330"/>
      <c r="BF479" s="180"/>
      <c r="BH479" s="243"/>
    </row>
    <row r="480" spans="1:60" s="215" customFormat="1">
      <c r="A480" s="46"/>
      <c r="B480" s="18"/>
      <c r="C480" s="327"/>
      <c r="D480" s="327"/>
      <c r="E480" s="327"/>
      <c r="F480" s="328"/>
      <c r="G480" s="327"/>
      <c r="H480" s="335"/>
      <c r="I480" s="331"/>
      <c r="J480" s="333"/>
      <c r="K480" s="217"/>
      <c r="L480" s="324"/>
      <c r="M480" s="325"/>
      <c r="N480" s="333"/>
      <c r="O480" s="46"/>
      <c r="P480" s="326"/>
      <c r="Q480" s="327"/>
      <c r="R480" s="327"/>
      <c r="S480" s="327"/>
      <c r="T480" s="327"/>
      <c r="U480" s="328"/>
      <c r="V480" s="327"/>
      <c r="W480" s="18"/>
      <c r="X480" s="329"/>
      <c r="Y480" s="18"/>
      <c r="Z480" s="60"/>
      <c r="AA480" s="330"/>
      <c r="AB480" s="331"/>
      <c r="AC480" s="333"/>
      <c r="AD480" s="332"/>
      <c r="AE480" s="332"/>
      <c r="AF480" s="332"/>
      <c r="AG480" s="332"/>
      <c r="AH480" s="332"/>
      <c r="AI480" s="332"/>
      <c r="AJ480" s="332"/>
      <c r="AK480" s="332"/>
      <c r="AL480" s="332"/>
      <c r="AM480" s="334"/>
      <c r="AN480" s="332"/>
      <c r="AO480" s="334"/>
      <c r="AP480" s="335"/>
      <c r="AQ480" s="336"/>
      <c r="AR480" s="243"/>
      <c r="AS480" s="326"/>
      <c r="AT480" s="327"/>
      <c r="AU480" s="327"/>
      <c r="AV480" s="327"/>
      <c r="AW480" s="327"/>
      <c r="AX480" s="327"/>
      <c r="AY480" s="328"/>
      <c r="AZ480" s="18"/>
      <c r="BA480" s="19"/>
      <c r="BB480" s="33"/>
      <c r="BC480" s="18"/>
      <c r="BD480" s="60"/>
      <c r="BE480" s="330"/>
      <c r="BF480" s="180"/>
      <c r="BH480" s="243"/>
    </row>
    <row r="481" spans="1:60" s="215" customFormat="1">
      <c r="A481" s="46"/>
      <c r="B481" s="18"/>
      <c r="C481" s="327"/>
      <c r="D481" s="327"/>
      <c r="E481" s="327"/>
      <c r="F481" s="328"/>
      <c r="G481" s="327"/>
      <c r="H481" s="335"/>
      <c r="I481" s="331"/>
      <c r="J481" s="333"/>
      <c r="K481" s="217"/>
      <c r="L481" s="324"/>
      <c r="M481" s="325"/>
      <c r="N481" s="333"/>
      <c r="O481" s="46"/>
      <c r="P481" s="326"/>
      <c r="Q481" s="327"/>
      <c r="R481" s="327"/>
      <c r="S481" s="327"/>
      <c r="T481" s="327"/>
      <c r="U481" s="328"/>
      <c r="V481" s="327"/>
      <c r="W481" s="18"/>
      <c r="X481" s="329"/>
      <c r="Y481" s="18"/>
      <c r="Z481" s="60"/>
      <c r="AA481" s="330"/>
      <c r="AB481" s="331"/>
      <c r="AC481" s="333"/>
      <c r="AD481" s="332"/>
      <c r="AE481" s="332"/>
      <c r="AF481" s="332"/>
      <c r="AG481" s="332"/>
      <c r="AH481" s="332"/>
      <c r="AI481" s="332"/>
      <c r="AJ481" s="332"/>
      <c r="AK481" s="332"/>
      <c r="AL481" s="332"/>
      <c r="AM481" s="334"/>
      <c r="AN481" s="332"/>
      <c r="AO481" s="334"/>
      <c r="AP481" s="335"/>
      <c r="AQ481" s="336"/>
      <c r="AR481" s="243"/>
      <c r="AS481" s="326"/>
      <c r="AT481" s="327"/>
      <c r="AU481" s="327"/>
      <c r="AV481" s="327"/>
      <c r="AW481" s="327"/>
      <c r="AX481" s="327"/>
      <c r="AY481" s="328"/>
      <c r="AZ481" s="18"/>
      <c r="BA481" s="19"/>
      <c r="BB481" s="33"/>
      <c r="BC481" s="18"/>
      <c r="BD481" s="60"/>
      <c r="BE481" s="330"/>
      <c r="BF481" s="180"/>
      <c r="BH481" s="243"/>
    </row>
    <row r="482" spans="1:60" s="215" customFormat="1">
      <c r="A482" s="46"/>
      <c r="B482" s="18"/>
      <c r="C482" s="327"/>
      <c r="D482" s="327"/>
      <c r="E482" s="327"/>
      <c r="F482" s="328"/>
      <c r="G482" s="327"/>
      <c r="H482" s="335"/>
      <c r="I482" s="331"/>
      <c r="J482" s="333"/>
      <c r="K482" s="217"/>
      <c r="L482" s="324"/>
      <c r="M482" s="325"/>
      <c r="N482" s="333"/>
      <c r="O482" s="46"/>
      <c r="P482" s="326"/>
      <c r="Q482" s="327"/>
      <c r="R482" s="327"/>
      <c r="S482" s="327"/>
      <c r="T482" s="327"/>
      <c r="U482" s="328"/>
      <c r="V482" s="327"/>
      <c r="W482" s="18"/>
      <c r="X482" s="329"/>
      <c r="Y482" s="18"/>
      <c r="Z482" s="60"/>
      <c r="AA482" s="330"/>
      <c r="AB482" s="331"/>
      <c r="AC482" s="333"/>
      <c r="AD482" s="332"/>
      <c r="AE482" s="332"/>
      <c r="AF482" s="332"/>
      <c r="AG482" s="332"/>
      <c r="AH482" s="332"/>
      <c r="AI482" s="332"/>
      <c r="AJ482" s="332"/>
      <c r="AK482" s="332"/>
      <c r="AL482" s="332"/>
      <c r="AM482" s="334"/>
      <c r="AN482" s="332"/>
      <c r="AO482" s="334"/>
      <c r="AP482" s="335"/>
      <c r="AQ482" s="336"/>
      <c r="AR482" s="243"/>
      <c r="AS482" s="326"/>
      <c r="AT482" s="327"/>
      <c r="AU482" s="327"/>
      <c r="AV482" s="327"/>
      <c r="AW482" s="327"/>
      <c r="AX482" s="327"/>
      <c r="AY482" s="328"/>
      <c r="AZ482" s="18"/>
      <c r="BA482" s="19"/>
      <c r="BB482" s="33"/>
      <c r="BC482" s="18"/>
      <c r="BD482" s="60"/>
      <c r="BE482" s="330"/>
      <c r="BF482" s="180"/>
      <c r="BH482" s="243"/>
    </row>
    <row r="483" spans="1:60" s="215" customFormat="1">
      <c r="A483" s="46"/>
      <c r="B483" s="18"/>
      <c r="C483" s="327"/>
      <c r="D483" s="327"/>
      <c r="E483" s="327"/>
      <c r="F483" s="328"/>
      <c r="G483" s="327"/>
      <c r="H483" s="335"/>
      <c r="I483" s="331"/>
      <c r="J483" s="333"/>
      <c r="K483" s="217"/>
      <c r="L483" s="324"/>
      <c r="M483" s="325"/>
      <c r="N483" s="333"/>
      <c r="O483" s="46"/>
      <c r="P483" s="326"/>
      <c r="Q483" s="327"/>
      <c r="R483" s="327"/>
      <c r="S483" s="327"/>
      <c r="T483" s="327"/>
      <c r="U483" s="328"/>
      <c r="V483" s="327"/>
      <c r="W483" s="18"/>
      <c r="X483" s="329"/>
      <c r="Y483" s="18"/>
      <c r="Z483" s="60"/>
      <c r="AA483" s="330"/>
      <c r="AB483" s="331"/>
      <c r="AC483" s="333"/>
      <c r="AD483" s="332"/>
      <c r="AE483" s="332"/>
      <c r="AF483" s="332"/>
      <c r="AG483" s="332"/>
      <c r="AH483" s="332"/>
      <c r="AI483" s="332"/>
      <c r="AJ483" s="332"/>
      <c r="AK483" s="332"/>
      <c r="AL483" s="332"/>
      <c r="AM483" s="334"/>
      <c r="AN483" s="332"/>
      <c r="AO483" s="334"/>
      <c r="AP483" s="335"/>
      <c r="AQ483" s="336"/>
      <c r="AR483" s="243"/>
      <c r="AS483" s="326"/>
      <c r="AT483" s="327"/>
      <c r="AU483" s="327"/>
      <c r="AV483" s="327"/>
      <c r="AW483" s="327"/>
      <c r="AX483" s="327"/>
      <c r="AY483" s="328"/>
      <c r="AZ483" s="18"/>
      <c r="BA483" s="19"/>
      <c r="BB483" s="33"/>
      <c r="BC483" s="18"/>
      <c r="BD483" s="60"/>
      <c r="BE483" s="330"/>
      <c r="BF483" s="180"/>
      <c r="BH483" s="243"/>
    </row>
    <row r="484" spans="1:60" s="215" customFormat="1">
      <c r="A484" s="46"/>
      <c r="B484" s="18"/>
      <c r="C484" s="327"/>
      <c r="D484" s="327"/>
      <c r="E484" s="327"/>
      <c r="F484" s="328"/>
      <c r="G484" s="327"/>
      <c r="H484" s="335"/>
      <c r="I484" s="331"/>
      <c r="J484" s="333"/>
      <c r="K484" s="217"/>
      <c r="L484" s="324"/>
      <c r="M484" s="325"/>
      <c r="N484" s="333"/>
      <c r="O484" s="46"/>
      <c r="P484" s="326"/>
      <c r="Q484" s="327"/>
      <c r="R484" s="327"/>
      <c r="S484" s="327"/>
      <c r="T484" s="327"/>
      <c r="U484" s="328"/>
      <c r="V484" s="327"/>
      <c r="W484" s="18"/>
      <c r="X484" s="329"/>
      <c r="Y484" s="18"/>
      <c r="Z484" s="60"/>
      <c r="AA484" s="330"/>
      <c r="AB484" s="331"/>
      <c r="AC484" s="333"/>
      <c r="AD484" s="332"/>
      <c r="AE484" s="332"/>
      <c r="AF484" s="332"/>
      <c r="AG484" s="332"/>
      <c r="AH484" s="332"/>
      <c r="AI484" s="332"/>
      <c r="AJ484" s="332"/>
      <c r="AK484" s="332"/>
      <c r="AL484" s="332"/>
      <c r="AM484" s="334"/>
      <c r="AN484" s="332"/>
      <c r="AO484" s="334"/>
      <c r="AP484" s="335"/>
      <c r="AQ484" s="336"/>
      <c r="AR484" s="243"/>
      <c r="AS484" s="326"/>
      <c r="AT484" s="327"/>
      <c r="AU484" s="327"/>
      <c r="AV484" s="327"/>
      <c r="AW484" s="327"/>
      <c r="AX484" s="327"/>
      <c r="AY484" s="328"/>
      <c r="AZ484" s="18"/>
      <c r="BA484" s="19"/>
      <c r="BB484" s="33"/>
      <c r="BC484" s="18"/>
      <c r="BD484" s="60"/>
      <c r="BE484" s="330"/>
      <c r="BF484" s="180"/>
      <c r="BH484" s="243"/>
    </row>
    <row r="485" spans="1:60" s="215" customFormat="1">
      <c r="A485" s="46"/>
      <c r="B485" s="18"/>
      <c r="C485" s="327"/>
      <c r="D485" s="327"/>
      <c r="E485" s="327"/>
      <c r="F485" s="328"/>
      <c r="G485" s="327"/>
      <c r="H485" s="335"/>
      <c r="I485" s="331"/>
      <c r="J485" s="333"/>
      <c r="K485" s="217"/>
      <c r="L485" s="324"/>
      <c r="M485" s="325"/>
      <c r="N485" s="333"/>
      <c r="O485" s="46"/>
      <c r="P485" s="326"/>
      <c r="Q485" s="327"/>
      <c r="R485" s="327"/>
      <c r="S485" s="327"/>
      <c r="T485" s="327"/>
      <c r="U485" s="328"/>
      <c r="V485" s="327"/>
      <c r="W485" s="18"/>
      <c r="X485" s="329"/>
      <c r="Y485" s="18"/>
      <c r="Z485" s="60"/>
      <c r="AA485" s="330"/>
      <c r="AB485" s="331"/>
      <c r="AC485" s="333"/>
      <c r="AD485" s="332"/>
      <c r="AE485" s="332"/>
      <c r="AF485" s="332"/>
      <c r="AG485" s="332"/>
      <c r="AH485" s="332"/>
      <c r="AI485" s="332"/>
      <c r="AJ485" s="332"/>
      <c r="AK485" s="332"/>
      <c r="AL485" s="332"/>
      <c r="AM485" s="334"/>
      <c r="AN485" s="332"/>
      <c r="AO485" s="334"/>
      <c r="AP485" s="335"/>
      <c r="AQ485" s="336"/>
      <c r="AR485" s="243"/>
      <c r="AS485" s="326"/>
      <c r="AT485" s="327"/>
      <c r="AU485" s="327"/>
      <c r="AV485" s="327"/>
      <c r="AW485" s="327"/>
      <c r="AX485" s="327"/>
      <c r="AY485" s="328"/>
      <c r="AZ485" s="18"/>
      <c r="BA485" s="19"/>
      <c r="BB485" s="33"/>
      <c r="BC485" s="18"/>
      <c r="BD485" s="60"/>
      <c r="BE485" s="330"/>
      <c r="BF485" s="180"/>
      <c r="BH485" s="243"/>
    </row>
    <row r="486" spans="1:60" s="215" customFormat="1">
      <c r="A486" s="46"/>
      <c r="B486" s="18"/>
      <c r="C486" s="327"/>
      <c r="D486" s="327"/>
      <c r="E486" s="327"/>
      <c r="F486" s="328"/>
      <c r="G486" s="327"/>
      <c r="H486" s="335"/>
      <c r="I486" s="331"/>
      <c r="J486" s="333"/>
      <c r="K486" s="217"/>
      <c r="L486" s="324"/>
      <c r="M486" s="325"/>
      <c r="N486" s="333"/>
      <c r="O486" s="46"/>
      <c r="P486" s="326"/>
      <c r="Q486" s="327"/>
      <c r="R486" s="327"/>
      <c r="S486" s="327"/>
      <c r="T486" s="327"/>
      <c r="U486" s="328"/>
      <c r="V486" s="327"/>
      <c r="W486" s="18"/>
      <c r="X486" s="329"/>
      <c r="Y486" s="18"/>
      <c r="Z486" s="60"/>
      <c r="AA486" s="330"/>
      <c r="AB486" s="331"/>
      <c r="AC486" s="333"/>
      <c r="AD486" s="332"/>
      <c r="AE486" s="332"/>
      <c r="AF486" s="332"/>
      <c r="AG486" s="332"/>
      <c r="AH486" s="332"/>
      <c r="AI486" s="332"/>
      <c r="AJ486" s="332"/>
      <c r="AK486" s="332"/>
      <c r="AL486" s="332"/>
      <c r="AM486" s="334"/>
      <c r="AN486" s="332"/>
      <c r="AO486" s="334"/>
      <c r="AP486" s="335"/>
      <c r="AQ486" s="336"/>
      <c r="AR486" s="243"/>
      <c r="AS486" s="326"/>
      <c r="AT486" s="327"/>
      <c r="AU486" s="327"/>
      <c r="AV486" s="327"/>
      <c r="AW486" s="327"/>
      <c r="AX486" s="327"/>
      <c r="AY486" s="328"/>
      <c r="AZ486" s="18"/>
      <c r="BA486" s="19"/>
      <c r="BB486" s="33"/>
      <c r="BC486" s="18"/>
      <c r="BD486" s="60"/>
      <c r="BE486" s="330"/>
      <c r="BF486" s="180"/>
      <c r="BH486" s="243"/>
    </row>
    <row r="487" spans="1:60" s="215" customFormat="1">
      <c r="A487" s="46"/>
      <c r="B487" s="18"/>
      <c r="C487" s="327"/>
      <c r="D487" s="327"/>
      <c r="E487" s="327"/>
      <c r="F487" s="328"/>
      <c r="G487" s="327"/>
      <c r="H487" s="335"/>
      <c r="I487" s="331"/>
      <c r="J487" s="333"/>
      <c r="K487" s="217"/>
      <c r="L487" s="324"/>
      <c r="M487" s="325"/>
      <c r="N487" s="333"/>
      <c r="O487" s="46"/>
      <c r="P487" s="326"/>
      <c r="Q487" s="327"/>
      <c r="R487" s="327"/>
      <c r="S487" s="327"/>
      <c r="T487" s="327"/>
      <c r="U487" s="328"/>
      <c r="V487" s="327"/>
      <c r="W487" s="18"/>
      <c r="X487" s="329"/>
      <c r="Y487" s="18"/>
      <c r="Z487" s="60"/>
      <c r="AA487" s="330"/>
      <c r="AB487" s="331"/>
      <c r="AC487" s="333"/>
      <c r="AD487" s="332"/>
      <c r="AE487" s="332"/>
      <c r="AF487" s="332"/>
      <c r="AG487" s="332"/>
      <c r="AH487" s="332"/>
      <c r="AI487" s="332"/>
      <c r="AJ487" s="332"/>
      <c r="AK487" s="332"/>
      <c r="AL487" s="332"/>
      <c r="AM487" s="334"/>
      <c r="AN487" s="332"/>
      <c r="AO487" s="334"/>
      <c r="AP487" s="335"/>
      <c r="AQ487" s="336"/>
      <c r="AR487" s="243"/>
      <c r="AS487" s="326"/>
      <c r="AT487" s="327"/>
      <c r="AU487" s="327"/>
      <c r="AV487" s="327"/>
      <c r="AW487" s="327"/>
      <c r="AX487" s="327"/>
      <c r="AY487" s="328"/>
      <c r="AZ487" s="18"/>
      <c r="BA487" s="19"/>
      <c r="BB487" s="33"/>
      <c r="BC487" s="18"/>
      <c r="BD487" s="60"/>
      <c r="BE487" s="330"/>
      <c r="BF487" s="180"/>
      <c r="BH487" s="243"/>
    </row>
    <row r="488" spans="1:60" s="215" customFormat="1">
      <c r="A488" s="46"/>
      <c r="B488" s="18"/>
      <c r="C488" s="327"/>
      <c r="D488" s="327"/>
      <c r="E488" s="327"/>
      <c r="F488" s="328"/>
      <c r="G488" s="327"/>
      <c r="H488" s="335"/>
      <c r="I488" s="331"/>
      <c r="J488" s="333"/>
      <c r="K488" s="217"/>
      <c r="L488" s="324"/>
      <c r="M488" s="325"/>
      <c r="N488" s="333"/>
      <c r="O488" s="46"/>
      <c r="P488" s="326"/>
      <c r="Q488" s="327"/>
      <c r="R488" s="327"/>
      <c r="S488" s="327"/>
      <c r="T488" s="327"/>
      <c r="U488" s="328"/>
      <c r="V488" s="327"/>
      <c r="W488" s="18"/>
      <c r="X488" s="329"/>
      <c r="Y488" s="18"/>
      <c r="Z488" s="60"/>
      <c r="AA488" s="330"/>
      <c r="AB488" s="331"/>
      <c r="AC488" s="333"/>
      <c r="AD488" s="332"/>
      <c r="AE488" s="332"/>
      <c r="AF488" s="332"/>
      <c r="AG488" s="332"/>
      <c r="AH488" s="332"/>
      <c r="AI488" s="332"/>
      <c r="AJ488" s="332"/>
      <c r="AK488" s="332"/>
      <c r="AL488" s="332"/>
      <c r="AM488" s="334"/>
      <c r="AN488" s="332"/>
      <c r="AO488" s="334"/>
      <c r="AP488" s="335"/>
      <c r="AQ488" s="336"/>
      <c r="AR488" s="243"/>
      <c r="AS488" s="326"/>
      <c r="AT488" s="327"/>
      <c r="AU488" s="327"/>
      <c r="AV488" s="327"/>
      <c r="AW488" s="327"/>
      <c r="AX488" s="327"/>
      <c r="AY488" s="328"/>
      <c r="AZ488" s="18"/>
      <c r="BA488" s="19"/>
      <c r="BB488" s="33"/>
      <c r="BC488" s="18"/>
      <c r="BD488" s="60"/>
      <c r="BE488" s="330"/>
      <c r="BF488" s="180"/>
      <c r="BH488" s="243"/>
    </row>
    <row r="489" spans="1:60" s="215" customFormat="1">
      <c r="A489" s="46"/>
      <c r="B489" s="18"/>
      <c r="C489" s="327"/>
      <c r="D489" s="327"/>
      <c r="E489" s="327"/>
      <c r="F489" s="328"/>
      <c r="G489" s="327"/>
      <c r="H489" s="335"/>
      <c r="I489" s="331"/>
      <c r="J489" s="333"/>
      <c r="K489" s="217"/>
      <c r="L489" s="324"/>
      <c r="M489" s="325"/>
      <c r="N489" s="333"/>
      <c r="O489" s="46"/>
      <c r="P489" s="326"/>
      <c r="Q489" s="327"/>
      <c r="R489" s="327"/>
      <c r="S489" s="327"/>
      <c r="T489" s="327"/>
      <c r="U489" s="328"/>
      <c r="V489" s="327"/>
      <c r="W489" s="18"/>
      <c r="X489" s="329"/>
      <c r="Y489" s="18"/>
      <c r="Z489" s="60"/>
      <c r="AA489" s="330"/>
      <c r="AB489" s="331"/>
      <c r="AC489" s="333"/>
      <c r="AD489" s="332"/>
      <c r="AE489" s="332"/>
      <c r="AF489" s="332"/>
      <c r="AG489" s="332"/>
      <c r="AH489" s="332"/>
      <c r="AI489" s="332"/>
      <c r="AJ489" s="332"/>
      <c r="AK489" s="332"/>
      <c r="AL489" s="332"/>
      <c r="AM489" s="334"/>
      <c r="AN489" s="332"/>
      <c r="AO489" s="334"/>
      <c r="AP489" s="335"/>
      <c r="AQ489" s="336"/>
      <c r="AR489" s="243"/>
      <c r="AS489" s="326"/>
      <c r="AT489" s="327"/>
      <c r="AU489" s="327"/>
      <c r="AV489" s="327"/>
      <c r="AW489" s="327"/>
      <c r="AX489" s="327"/>
      <c r="AY489" s="328"/>
      <c r="AZ489" s="18"/>
      <c r="BA489" s="19"/>
      <c r="BB489" s="33"/>
      <c r="BC489" s="18"/>
      <c r="BD489" s="60"/>
      <c r="BE489" s="330"/>
      <c r="BF489" s="180"/>
      <c r="BH489" s="243"/>
    </row>
    <row r="490" spans="1:60" s="215" customFormat="1">
      <c r="A490" s="46"/>
      <c r="B490" s="18"/>
      <c r="C490" s="327"/>
      <c r="D490" s="327"/>
      <c r="E490" s="327"/>
      <c r="F490" s="328"/>
      <c r="G490" s="327"/>
      <c r="H490" s="335"/>
      <c r="I490" s="331"/>
      <c r="J490" s="333"/>
      <c r="K490" s="217"/>
      <c r="L490" s="324"/>
      <c r="M490" s="325"/>
      <c r="N490" s="333"/>
      <c r="O490" s="46"/>
      <c r="P490" s="326"/>
      <c r="Q490" s="327"/>
      <c r="R490" s="327"/>
      <c r="S490" s="327"/>
      <c r="T490" s="327"/>
      <c r="U490" s="328"/>
      <c r="V490" s="327"/>
      <c r="W490" s="18"/>
      <c r="X490" s="329"/>
      <c r="Y490" s="18"/>
      <c r="Z490" s="60"/>
      <c r="AA490" s="330"/>
      <c r="AB490" s="331"/>
      <c r="AC490" s="333"/>
      <c r="AD490" s="332"/>
      <c r="AE490" s="332"/>
      <c r="AF490" s="332"/>
      <c r="AG490" s="332"/>
      <c r="AH490" s="332"/>
      <c r="AI490" s="332"/>
      <c r="AJ490" s="332"/>
      <c r="AK490" s="332"/>
      <c r="AL490" s="332"/>
      <c r="AM490" s="334"/>
      <c r="AN490" s="332"/>
      <c r="AO490" s="334"/>
      <c r="AP490" s="335"/>
      <c r="AQ490" s="336"/>
      <c r="AR490" s="243"/>
      <c r="AS490" s="326"/>
      <c r="AT490" s="327"/>
      <c r="AU490" s="327"/>
      <c r="AV490" s="327"/>
      <c r="AW490" s="327"/>
      <c r="AX490" s="327"/>
      <c r="AY490" s="328"/>
      <c r="AZ490" s="18"/>
      <c r="BA490" s="19"/>
      <c r="BB490" s="33"/>
      <c r="BC490" s="18"/>
      <c r="BD490" s="60"/>
      <c r="BE490" s="330"/>
      <c r="BF490" s="180"/>
      <c r="BH490" s="243"/>
    </row>
    <row r="491" spans="1:60" s="215" customFormat="1">
      <c r="A491" s="46"/>
      <c r="B491" s="18"/>
      <c r="C491" s="327"/>
      <c r="D491" s="327"/>
      <c r="E491" s="327"/>
      <c r="F491" s="328"/>
      <c r="G491" s="327"/>
      <c r="H491" s="335"/>
      <c r="I491" s="331"/>
      <c r="J491" s="333"/>
      <c r="K491" s="217"/>
      <c r="L491" s="324"/>
      <c r="M491" s="325"/>
      <c r="N491" s="333"/>
      <c r="O491" s="46"/>
      <c r="P491" s="326"/>
      <c r="Q491" s="327"/>
      <c r="R491" s="327"/>
      <c r="S491" s="327"/>
      <c r="T491" s="327"/>
      <c r="U491" s="328"/>
      <c r="V491" s="327"/>
      <c r="W491" s="18"/>
      <c r="X491" s="329"/>
      <c r="Y491" s="18"/>
      <c r="Z491" s="60"/>
      <c r="AA491" s="330"/>
      <c r="AB491" s="331"/>
      <c r="AC491" s="333"/>
      <c r="AD491" s="332"/>
      <c r="AE491" s="332"/>
      <c r="AF491" s="332"/>
      <c r="AG491" s="332"/>
      <c r="AH491" s="332"/>
      <c r="AI491" s="332"/>
      <c r="AJ491" s="332"/>
      <c r="AK491" s="332"/>
      <c r="AL491" s="332"/>
      <c r="AM491" s="334"/>
      <c r="AN491" s="332"/>
      <c r="AO491" s="334"/>
      <c r="AP491" s="335"/>
      <c r="AQ491" s="336"/>
      <c r="AR491" s="243"/>
      <c r="AS491" s="326"/>
      <c r="AT491" s="327"/>
      <c r="AU491" s="327"/>
      <c r="AV491" s="327"/>
      <c r="AW491" s="327"/>
      <c r="AX491" s="327"/>
      <c r="AY491" s="328"/>
      <c r="AZ491" s="18"/>
      <c r="BA491" s="19"/>
      <c r="BB491" s="33"/>
      <c r="BC491" s="18"/>
      <c r="BD491" s="60"/>
      <c r="BE491" s="330"/>
      <c r="BF491" s="180"/>
      <c r="BH491" s="243"/>
    </row>
    <row r="492" spans="1:60" s="215" customFormat="1">
      <c r="A492" s="46"/>
      <c r="B492" s="18"/>
      <c r="C492" s="327"/>
      <c r="D492" s="327"/>
      <c r="E492" s="327"/>
      <c r="F492" s="328"/>
      <c r="G492" s="327"/>
      <c r="H492" s="335"/>
      <c r="I492" s="331"/>
      <c r="J492" s="333"/>
      <c r="K492" s="217"/>
      <c r="L492" s="324"/>
      <c r="M492" s="325"/>
      <c r="N492" s="333"/>
      <c r="O492" s="46"/>
      <c r="P492" s="326"/>
      <c r="Q492" s="327"/>
      <c r="R492" s="327"/>
      <c r="S492" s="327"/>
      <c r="T492" s="327"/>
      <c r="U492" s="328"/>
      <c r="V492" s="327"/>
      <c r="W492" s="18"/>
      <c r="X492" s="329"/>
      <c r="Y492" s="18"/>
      <c r="Z492" s="60"/>
      <c r="AA492" s="330"/>
      <c r="AB492" s="331"/>
      <c r="AC492" s="333"/>
      <c r="AD492" s="332"/>
      <c r="AE492" s="332"/>
      <c r="AF492" s="332"/>
      <c r="AG492" s="332"/>
      <c r="AH492" s="332"/>
      <c r="AI492" s="332"/>
      <c r="AJ492" s="332"/>
      <c r="AK492" s="332"/>
      <c r="AL492" s="332"/>
      <c r="AM492" s="334"/>
      <c r="AN492" s="332"/>
      <c r="AO492" s="334"/>
      <c r="AP492" s="335"/>
      <c r="AQ492" s="336"/>
      <c r="AR492" s="243"/>
      <c r="AS492" s="326"/>
      <c r="AT492" s="327"/>
      <c r="AU492" s="327"/>
      <c r="AV492" s="327"/>
      <c r="AW492" s="327"/>
      <c r="AX492" s="327"/>
      <c r="AY492" s="328"/>
      <c r="AZ492" s="18"/>
      <c r="BA492" s="19"/>
      <c r="BB492" s="33"/>
      <c r="BC492" s="18"/>
      <c r="BD492" s="60"/>
      <c r="BE492" s="330"/>
      <c r="BF492" s="180"/>
      <c r="BH492" s="243"/>
    </row>
    <row r="493" spans="1:60" s="215" customFormat="1">
      <c r="A493" s="46"/>
      <c r="B493" s="18"/>
      <c r="C493" s="327"/>
      <c r="D493" s="327"/>
      <c r="E493" s="327"/>
      <c r="F493" s="328"/>
      <c r="G493" s="327"/>
      <c r="H493" s="335"/>
      <c r="I493" s="331"/>
      <c r="J493" s="333"/>
      <c r="K493" s="217"/>
      <c r="L493" s="324"/>
      <c r="M493" s="325"/>
      <c r="N493" s="333"/>
      <c r="O493" s="46"/>
      <c r="P493" s="326"/>
      <c r="Q493" s="327"/>
      <c r="R493" s="327"/>
      <c r="S493" s="327"/>
      <c r="T493" s="327"/>
      <c r="U493" s="328"/>
      <c r="V493" s="327"/>
      <c r="W493" s="18"/>
      <c r="X493" s="329"/>
      <c r="Y493" s="18"/>
      <c r="Z493" s="60"/>
      <c r="AA493" s="330"/>
      <c r="AB493" s="331"/>
      <c r="AC493" s="333"/>
      <c r="AD493" s="332"/>
      <c r="AE493" s="332"/>
      <c r="AF493" s="332"/>
      <c r="AG493" s="332"/>
      <c r="AH493" s="332"/>
      <c r="AI493" s="332"/>
      <c r="AJ493" s="332"/>
      <c r="AK493" s="332"/>
      <c r="AL493" s="332"/>
      <c r="AM493" s="334"/>
      <c r="AN493" s="332"/>
      <c r="AO493" s="334"/>
      <c r="AP493" s="335"/>
      <c r="AQ493" s="336"/>
      <c r="AR493" s="243"/>
      <c r="AS493" s="326"/>
      <c r="AT493" s="327"/>
      <c r="AU493" s="327"/>
      <c r="AV493" s="327"/>
      <c r="AW493" s="327"/>
      <c r="AX493" s="327"/>
      <c r="AY493" s="328"/>
      <c r="AZ493" s="18"/>
      <c r="BA493" s="19"/>
      <c r="BB493" s="33"/>
      <c r="BC493" s="18"/>
      <c r="BD493" s="60"/>
      <c r="BE493" s="330"/>
      <c r="BF493" s="180"/>
      <c r="BH493" s="243"/>
    </row>
    <row r="494" spans="1:60" s="215" customFormat="1">
      <c r="A494" s="46"/>
      <c r="B494" s="18"/>
      <c r="C494" s="327"/>
      <c r="D494" s="327"/>
      <c r="E494" s="327"/>
      <c r="F494" s="328"/>
      <c r="G494" s="327"/>
      <c r="H494" s="335"/>
      <c r="I494" s="331"/>
      <c r="J494" s="333"/>
      <c r="K494" s="217"/>
      <c r="L494" s="324"/>
      <c r="M494" s="325"/>
      <c r="N494" s="333"/>
      <c r="O494" s="46"/>
      <c r="P494" s="326"/>
      <c r="Q494" s="327"/>
      <c r="R494" s="327"/>
      <c r="S494" s="327"/>
      <c r="T494" s="327"/>
      <c r="U494" s="328"/>
      <c r="V494" s="327"/>
      <c r="W494" s="18"/>
      <c r="X494" s="329"/>
      <c r="Y494" s="18"/>
      <c r="Z494" s="60"/>
      <c r="AA494" s="330"/>
      <c r="AB494" s="331"/>
      <c r="AC494" s="333"/>
      <c r="AD494" s="332"/>
      <c r="AE494" s="332"/>
      <c r="AF494" s="332"/>
      <c r="AG494" s="332"/>
      <c r="AH494" s="332"/>
      <c r="AI494" s="332"/>
      <c r="AJ494" s="332"/>
      <c r="AK494" s="332"/>
      <c r="AL494" s="332"/>
      <c r="AM494" s="334"/>
      <c r="AN494" s="332"/>
      <c r="AO494" s="334"/>
      <c r="AP494" s="335"/>
      <c r="AQ494" s="336"/>
      <c r="AR494" s="243"/>
      <c r="AS494" s="326"/>
      <c r="AT494" s="327"/>
      <c r="AU494" s="327"/>
      <c r="AV494" s="327"/>
      <c r="AW494" s="327"/>
      <c r="AX494" s="327"/>
      <c r="AY494" s="328"/>
      <c r="AZ494" s="18"/>
      <c r="BA494" s="19"/>
      <c r="BB494" s="33"/>
      <c r="BC494" s="18"/>
      <c r="BD494" s="60"/>
      <c r="BE494" s="330"/>
      <c r="BF494" s="180"/>
      <c r="BH494" s="243"/>
    </row>
    <row r="495" spans="1:60" s="215" customFormat="1">
      <c r="A495" s="46"/>
      <c r="B495" s="18"/>
      <c r="C495" s="327"/>
      <c r="D495" s="327"/>
      <c r="E495" s="327"/>
      <c r="F495" s="328"/>
      <c r="G495" s="327"/>
      <c r="H495" s="335"/>
      <c r="I495" s="331"/>
      <c r="J495" s="333"/>
      <c r="K495" s="217"/>
      <c r="L495" s="324"/>
      <c r="M495" s="325"/>
      <c r="N495" s="333"/>
      <c r="O495" s="46"/>
      <c r="P495" s="326"/>
      <c r="Q495" s="327"/>
      <c r="R495" s="327"/>
      <c r="S495" s="327"/>
      <c r="T495" s="327"/>
      <c r="U495" s="328"/>
      <c r="V495" s="327"/>
      <c r="W495" s="18"/>
      <c r="X495" s="329"/>
      <c r="Y495" s="18"/>
      <c r="Z495" s="60"/>
      <c r="AA495" s="330"/>
      <c r="AB495" s="331"/>
      <c r="AC495" s="333"/>
      <c r="AD495" s="332"/>
      <c r="AE495" s="332"/>
      <c r="AF495" s="332"/>
      <c r="AG495" s="332"/>
      <c r="AH495" s="332"/>
      <c r="AI495" s="332"/>
      <c r="AJ495" s="332"/>
      <c r="AK495" s="332"/>
      <c r="AL495" s="332"/>
      <c r="AM495" s="334"/>
      <c r="AN495" s="332"/>
      <c r="AO495" s="334"/>
      <c r="AP495" s="335"/>
      <c r="AQ495" s="336"/>
      <c r="AR495" s="243"/>
      <c r="AS495" s="326"/>
      <c r="AT495" s="327"/>
      <c r="AU495" s="327"/>
      <c r="AV495" s="327"/>
      <c r="AW495" s="327"/>
      <c r="AX495" s="327"/>
      <c r="AY495" s="328"/>
      <c r="AZ495" s="18"/>
      <c r="BA495" s="19"/>
      <c r="BB495" s="33"/>
      <c r="BC495" s="18"/>
      <c r="BD495" s="60"/>
      <c r="BE495" s="330"/>
      <c r="BF495" s="180"/>
      <c r="BH495" s="243"/>
    </row>
    <row r="496" spans="1:60" s="215" customFormat="1">
      <c r="A496" s="46"/>
      <c r="B496" s="18"/>
      <c r="C496" s="327"/>
      <c r="D496" s="327"/>
      <c r="E496" s="327"/>
      <c r="F496" s="328"/>
      <c r="G496" s="327"/>
      <c r="H496" s="335"/>
      <c r="I496" s="331"/>
      <c r="J496" s="333"/>
      <c r="K496" s="217"/>
      <c r="L496" s="324"/>
      <c r="M496" s="325"/>
      <c r="N496" s="333"/>
      <c r="O496" s="46"/>
      <c r="P496" s="326"/>
      <c r="Q496" s="327"/>
      <c r="R496" s="327"/>
      <c r="S496" s="327"/>
      <c r="T496" s="327"/>
      <c r="U496" s="328"/>
      <c r="V496" s="327"/>
      <c r="W496" s="18"/>
      <c r="X496" s="329"/>
      <c r="Y496" s="18"/>
      <c r="Z496" s="60"/>
      <c r="AA496" s="330"/>
      <c r="AB496" s="331"/>
      <c r="AC496" s="333"/>
      <c r="AD496" s="332"/>
      <c r="AE496" s="332"/>
      <c r="AF496" s="332"/>
      <c r="AG496" s="332"/>
      <c r="AH496" s="332"/>
      <c r="AI496" s="332"/>
      <c r="AJ496" s="332"/>
      <c r="AK496" s="332"/>
      <c r="AL496" s="332"/>
      <c r="AM496" s="334"/>
      <c r="AN496" s="332"/>
      <c r="AO496" s="334"/>
      <c r="AP496" s="335"/>
      <c r="AQ496" s="336"/>
      <c r="AR496" s="243"/>
      <c r="AS496" s="326"/>
      <c r="AT496" s="327"/>
      <c r="AU496" s="327"/>
      <c r="AV496" s="327"/>
      <c r="AW496" s="327"/>
      <c r="AX496" s="327"/>
      <c r="AY496" s="328"/>
      <c r="AZ496" s="18"/>
      <c r="BA496" s="19"/>
      <c r="BB496" s="33"/>
      <c r="BC496" s="18"/>
      <c r="BD496" s="60"/>
      <c r="BE496" s="330"/>
      <c r="BF496" s="180"/>
      <c r="BH496" s="243"/>
    </row>
    <row r="497" spans="1:60" s="215" customFormat="1">
      <c r="A497" s="46"/>
      <c r="B497" s="18"/>
      <c r="C497" s="327"/>
      <c r="D497" s="327"/>
      <c r="E497" s="327"/>
      <c r="F497" s="328"/>
      <c r="G497" s="327"/>
      <c r="H497" s="335"/>
      <c r="I497" s="331"/>
      <c r="J497" s="333"/>
      <c r="K497" s="217"/>
      <c r="L497" s="324"/>
      <c r="M497" s="325"/>
      <c r="N497" s="333"/>
      <c r="O497" s="46"/>
      <c r="P497" s="326"/>
      <c r="Q497" s="327"/>
      <c r="R497" s="327"/>
      <c r="S497" s="327"/>
      <c r="T497" s="327"/>
      <c r="U497" s="328"/>
      <c r="V497" s="327"/>
      <c r="W497" s="18"/>
      <c r="X497" s="329"/>
      <c r="Y497" s="18"/>
      <c r="Z497" s="60"/>
      <c r="AA497" s="330"/>
      <c r="AB497" s="331"/>
      <c r="AC497" s="333"/>
      <c r="AD497" s="332"/>
      <c r="AE497" s="332"/>
      <c r="AF497" s="332"/>
      <c r="AG497" s="332"/>
      <c r="AH497" s="332"/>
      <c r="AI497" s="332"/>
      <c r="AJ497" s="332"/>
      <c r="AK497" s="332"/>
      <c r="AL497" s="332"/>
      <c r="AM497" s="334"/>
      <c r="AN497" s="332"/>
      <c r="AO497" s="334"/>
      <c r="AP497" s="335"/>
      <c r="AQ497" s="336"/>
      <c r="AR497" s="243"/>
      <c r="AS497" s="326"/>
      <c r="AT497" s="327"/>
      <c r="AU497" s="327"/>
      <c r="AV497" s="327"/>
      <c r="AW497" s="327"/>
      <c r="AX497" s="327"/>
      <c r="AY497" s="328"/>
      <c r="AZ497" s="18"/>
      <c r="BA497" s="19"/>
      <c r="BB497" s="33"/>
      <c r="BC497" s="18"/>
      <c r="BD497" s="60"/>
      <c r="BE497" s="330"/>
      <c r="BF497" s="180"/>
      <c r="BH497" s="243"/>
    </row>
    <row r="498" spans="1:60" s="215" customFormat="1">
      <c r="A498" s="46"/>
      <c r="B498" s="18"/>
      <c r="C498" s="327"/>
      <c r="D498" s="327"/>
      <c r="E498" s="327"/>
      <c r="F498" s="328"/>
      <c r="G498" s="327"/>
      <c r="H498" s="335"/>
      <c r="I498" s="331"/>
      <c r="J498" s="333"/>
      <c r="K498" s="217"/>
      <c r="L498" s="324"/>
      <c r="M498" s="325"/>
      <c r="N498" s="333"/>
      <c r="O498" s="46"/>
      <c r="P498" s="326"/>
      <c r="Q498" s="327"/>
      <c r="R498" s="327"/>
      <c r="S498" s="327"/>
      <c r="T498" s="327"/>
      <c r="U498" s="328"/>
      <c r="V498" s="327"/>
      <c r="W498" s="18"/>
      <c r="X498" s="329"/>
      <c r="Y498" s="18"/>
      <c r="Z498" s="60"/>
      <c r="AA498" s="330"/>
      <c r="AB498" s="331"/>
      <c r="AC498" s="333"/>
      <c r="AD498" s="332"/>
      <c r="AE498" s="332"/>
      <c r="AF498" s="332"/>
      <c r="AG498" s="332"/>
      <c r="AH498" s="332"/>
      <c r="AI498" s="332"/>
      <c r="AJ498" s="332"/>
      <c r="AK498" s="332"/>
      <c r="AL498" s="332"/>
      <c r="AM498" s="334"/>
      <c r="AN498" s="332"/>
      <c r="AO498" s="334"/>
      <c r="AP498" s="335"/>
      <c r="AQ498" s="336"/>
      <c r="AR498" s="243"/>
      <c r="AS498" s="326"/>
      <c r="AT498" s="327"/>
      <c r="AU498" s="327"/>
      <c r="AV498" s="327"/>
      <c r="AW498" s="327"/>
      <c r="AX498" s="327"/>
      <c r="AY498" s="328"/>
      <c r="AZ498" s="18"/>
      <c r="BA498" s="19"/>
      <c r="BB498" s="33"/>
      <c r="BC498" s="18"/>
      <c r="BD498" s="60"/>
      <c r="BE498" s="330"/>
      <c r="BF498" s="180"/>
      <c r="BH498" s="243"/>
    </row>
    <row r="499" spans="1:60" s="215" customFormat="1">
      <c r="A499" s="46"/>
      <c r="B499" s="18"/>
      <c r="C499" s="327"/>
      <c r="D499" s="327"/>
      <c r="E499" s="327"/>
      <c r="F499" s="328"/>
      <c r="G499" s="327"/>
      <c r="H499" s="335"/>
      <c r="I499" s="331"/>
      <c r="J499" s="333"/>
      <c r="K499" s="217"/>
      <c r="L499" s="324"/>
      <c r="M499" s="325"/>
      <c r="N499" s="333"/>
      <c r="O499" s="46"/>
      <c r="P499" s="326"/>
      <c r="Q499" s="327"/>
      <c r="R499" s="327"/>
      <c r="S499" s="327"/>
      <c r="T499" s="327"/>
      <c r="U499" s="328"/>
      <c r="V499" s="327"/>
      <c r="W499" s="18"/>
      <c r="X499" s="329"/>
      <c r="Y499" s="18"/>
      <c r="Z499" s="60"/>
      <c r="AA499" s="330"/>
      <c r="AB499" s="331"/>
      <c r="AC499" s="333"/>
      <c r="AD499" s="332"/>
      <c r="AE499" s="332"/>
      <c r="AF499" s="332"/>
      <c r="AG499" s="332"/>
      <c r="AH499" s="332"/>
      <c r="AI499" s="332"/>
      <c r="AJ499" s="332"/>
      <c r="AK499" s="332"/>
      <c r="AL499" s="332"/>
      <c r="AM499" s="334"/>
      <c r="AN499" s="332"/>
      <c r="AO499" s="334"/>
      <c r="AP499" s="335"/>
      <c r="AQ499" s="336"/>
      <c r="AR499" s="243"/>
      <c r="AS499" s="326"/>
      <c r="AT499" s="327"/>
      <c r="AU499" s="327"/>
      <c r="AV499" s="327"/>
      <c r="AW499" s="327"/>
      <c r="AX499" s="327"/>
      <c r="AY499" s="328"/>
      <c r="AZ499" s="18"/>
      <c r="BA499" s="19"/>
      <c r="BB499" s="33"/>
      <c r="BC499" s="18"/>
      <c r="BD499" s="60"/>
      <c r="BE499" s="330"/>
      <c r="BF499" s="180"/>
      <c r="BH499" s="243"/>
    </row>
    <row r="500" spans="1:60" s="215" customFormat="1">
      <c r="A500" s="46"/>
      <c r="B500" s="18"/>
      <c r="C500" s="327"/>
      <c r="D500" s="327"/>
      <c r="E500" s="327"/>
      <c r="F500" s="328"/>
      <c r="G500" s="327"/>
      <c r="H500" s="335"/>
      <c r="I500" s="331"/>
      <c r="J500" s="333"/>
      <c r="K500" s="217"/>
      <c r="L500" s="324"/>
      <c r="M500" s="325"/>
      <c r="N500" s="333"/>
      <c r="O500" s="46"/>
      <c r="P500" s="326"/>
      <c r="Q500" s="327"/>
      <c r="R500" s="327"/>
      <c r="S500" s="327"/>
      <c r="T500" s="327"/>
      <c r="U500" s="328"/>
      <c r="V500" s="327"/>
      <c r="W500" s="18"/>
      <c r="X500" s="329"/>
      <c r="Y500" s="18"/>
      <c r="Z500" s="60"/>
      <c r="AA500" s="330"/>
      <c r="AB500" s="331"/>
      <c r="AC500" s="333"/>
      <c r="AD500" s="332"/>
      <c r="AE500" s="332"/>
      <c r="AF500" s="332"/>
      <c r="AG500" s="332"/>
      <c r="AH500" s="332"/>
      <c r="AI500" s="332"/>
      <c r="AJ500" s="332"/>
      <c r="AK500" s="332"/>
      <c r="AL500" s="332"/>
      <c r="AM500" s="334"/>
      <c r="AN500" s="332"/>
      <c r="AO500" s="334"/>
      <c r="AP500" s="335"/>
      <c r="AQ500" s="336"/>
      <c r="AR500" s="243"/>
      <c r="AS500" s="326"/>
      <c r="AT500" s="327"/>
      <c r="AU500" s="327"/>
      <c r="AV500" s="327"/>
      <c r="AW500" s="327"/>
      <c r="AX500" s="327"/>
      <c r="AY500" s="328"/>
      <c r="AZ500" s="18"/>
      <c r="BA500" s="19"/>
      <c r="BB500" s="33"/>
      <c r="BC500" s="18"/>
      <c r="BD500" s="60"/>
      <c r="BE500" s="330"/>
      <c r="BF500" s="180"/>
      <c r="BH500" s="243"/>
    </row>
    <row r="501" spans="1:60" s="215" customFormat="1">
      <c r="A501" s="46"/>
      <c r="B501" s="18"/>
      <c r="C501" s="327"/>
      <c r="D501" s="327"/>
      <c r="E501" s="327"/>
      <c r="F501" s="328"/>
      <c r="G501" s="327"/>
      <c r="H501" s="335"/>
      <c r="I501" s="331"/>
      <c r="J501" s="333"/>
      <c r="K501" s="217"/>
      <c r="L501" s="324"/>
      <c r="M501" s="325"/>
      <c r="N501" s="333"/>
      <c r="O501" s="46"/>
      <c r="P501" s="326"/>
      <c r="Q501" s="327"/>
      <c r="R501" s="327"/>
      <c r="S501" s="327"/>
      <c r="T501" s="327"/>
      <c r="U501" s="328"/>
      <c r="V501" s="327"/>
      <c r="W501" s="18"/>
      <c r="X501" s="329"/>
      <c r="Y501" s="18"/>
      <c r="Z501" s="60"/>
      <c r="AA501" s="330"/>
      <c r="AB501" s="331"/>
      <c r="AC501" s="333"/>
      <c r="AD501" s="332"/>
      <c r="AE501" s="332"/>
      <c r="AF501" s="332"/>
      <c r="AG501" s="332"/>
      <c r="AH501" s="332"/>
      <c r="AI501" s="332"/>
      <c r="AJ501" s="332"/>
      <c r="AK501" s="332"/>
      <c r="AL501" s="332"/>
      <c r="AM501" s="334"/>
      <c r="AN501" s="332"/>
      <c r="AO501" s="334"/>
      <c r="AP501" s="335"/>
      <c r="AQ501" s="336"/>
      <c r="AR501" s="243"/>
      <c r="AS501" s="326"/>
      <c r="AT501" s="327"/>
      <c r="AU501" s="327"/>
      <c r="AV501" s="327"/>
      <c r="AW501" s="327"/>
      <c r="AX501" s="327"/>
      <c r="AY501" s="328"/>
      <c r="AZ501" s="18"/>
      <c r="BA501" s="19"/>
      <c r="BB501" s="33"/>
      <c r="BC501" s="18"/>
      <c r="BD501" s="60"/>
      <c r="BE501" s="330"/>
      <c r="BF501" s="180"/>
      <c r="BH501" s="243"/>
    </row>
    <row r="502" spans="1:60" s="215" customFormat="1">
      <c r="A502" s="46"/>
      <c r="B502" s="18"/>
      <c r="C502" s="327"/>
      <c r="D502" s="327"/>
      <c r="E502" s="327"/>
      <c r="F502" s="328"/>
      <c r="G502" s="327"/>
      <c r="H502" s="335"/>
      <c r="I502" s="331"/>
      <c r="J502" s="333"/>
      <c r="K502" s="217"/>
      <c r="L502" s="324"/>
      <c r="M502" s="325"/>
      <c r="N502" s="333"/>
      <c r="O502" s="46"/>
      <c r="P502" s="326"/>
      <c r="Q502" s="327"/>
      <c r="R502" s="327"/>
      <c r="S502" s="327"/>
      <c r="T502" s="327"/>
      <c r="U502" s="328"/>
      <c r="V502" s="327"/>
      <c r="W502" s="18"/>
      <c r="X502" s="329"/>
      <c r="Y502" s="18"/>
      <c r="Z502" s="60"/>
      <c r="AA502" s="330"/>
      <c r="AB502" s="331"/>
      <c r="AC502" s="333"/>
      <c r="AD502" s="332"/>
      <c r="AE502" s="332"/>
      <c r="AF502" s="332"/>
      <c r="AG502" s="332"/>
      <c r="AH502" s="332"/>
      <c r="AI502" s="332"/>
      <c r="AJ502" s="332"/>
      <c r="AK502" s="332"/>
      <c r="AL502" s="332"/>
      <c r="AM502" s="334"/>
      <c r="AN502" s="332"/>
      <c r="AO502" s="334"/>
      <c r="AP502" s="335"/>
      <c r="AQ502" s="336"/>
      <c r="AR502" s="243"/>
      <c r="AS502" s="326"/>
      <c r="AT502" s="327"/>
      <c r="AU502" s="327"/>
      <c r="AV502" s="327"/>
      <c r="AW502" s="327"/>
      <c r="AX502" s="327"/>
      <c r="AY502" s="328"/>
      <c r="AZ502" s="18"/>
      <c r="BA502" s="19"/>
      <c r="BB502" s="33"/>
      <c r="BC502" s="18"/>
      <c r="BD502" s="60"/>
      <c r="BE502" s="330"/>
      <c r="BF502" s="180"/>
      <c r="BH502" s="243"/>
    </row>
    <row r="503" spans="1:60" s="215" customFormat="1">
      <c r="A503" s="46"/>
      <c r="B503" s="18"/>
      <c r="C503" s="327"/>
      <c r="D503" s="327"/>
      <c r="E503" s="327"/>
      <c r="F503" s="328"/>
      <c r="G503" s="327"/>
      <c r="H503" s="335"/>
      <c r="I503" s="331"/>
      <c r="J503" s="333"/>
      <c r="K503" s="217"/>
      <c r="L503" s="324"/>
      <c r="M503" s="325"/>
      <c r="N503" s="333"/>
      <c r="O503" s="46"/>
      <c r="P503" s="326"/>
      <c r="Q503" s="327"/>
      <c r="R503" s="327"/>
      <c r="S503" s="327"/>
      <c r="T503" s="327"/>
      <c r="U503" s="328"/>
      <c r="V503" s="327"/>
      <c r="W503" s="18"/>
      <c r="X503" s="329"/>
      <c r="Y503" s="18"/>
      <c r="Z503" s="60"/>
      <c r="AA503" s="330"/>
      <c r="AB503" s="331"/>
      <c r="AC503" s="333"/>
      <c r="AD503" s="332"/>
      <c r="AE503" s="332"/>
      <c r="AF503" s="332"/>
      <c r="AG503" s="332"/>
      <c r="AH503" s="332"/>
      <c r="AI503" s="332"/>
      <c r="AJ503" s="332"/>
      <c r="AK503" s="332"/>
      <c r="AL503" s="332"/>
      <c r="AM503" s="334"/>
      <c r="AN503" s="332"/>
      <c r="AO503" s="334"/>
      <c r="AP503" s="335"/>
      <c r="AQ503" s="336"/>
      <c r="AR503" s="243"/>
      <c r="AS503" s="326"/>
      <c r="AT503" s="327"/>
      <c r="AU503" s="327"/>
      <c r="AV503" s="327"/>
      <c r="AW503" s="327"/>
      <c r="AX503" s="327"/>
      <c r="AY503" s="328"/>
      <c r="AZ503" s="18"/>
      <c r="BA503" s="19"/>
      <c r="BB503" s="33"/>
      <c r="BC503" s="18"/>
      <c r="BD503" s="60"/>
      <c r="BE503" s="330"/>
      <c r="BF503" s="180"/>
      <c r="BH503" s="243"/>
    </row>
    <row r="504" spans="1:60" s="215" customFormat="1">
      <c r="A504" s="46"/>
      <c r="B504" s="18"/>
      <c r="C504" s="327"/>
      <c r="D504" s="327"/>
      <c r="E504" s="327"/>
      <c r="F504" s="328"/>
      <c r="G504" s="327"/>
      <c r="H504" s="335"/>
      <c r="I504" s="331"/>
      <c r="J504" s="333"/>
      <c r="K504" s="217"/>
      <c r="L504" s="324"/>
      <c r="M504" s="325"/>
      <c r="N504" s="333"/>
      <c r="O504" s="46"/>
      <c r="P504" s="326"/>
      <c r="Q504" s="327"/>
      <c r="R504" s="327"/>
      <c r="S504" s="327"/>
      <c r="T504" s="327"/>
      <c r="U504" s="328"/>
      <c r="V504" s="327"/>
      <c r="W504" s="18"/>
      <c r="X504" s="329"/>
      <c r="Y504" s="18"/>
      <c r="Z504" s="60"/>
      <c r="AA504" s="330"/>
      <c r="AB504" s="331"/>
      <c r="AC504" s="333"/>
      <c r="AD504" s="332"/>
      <c r="AE504" s="332"/>
      <c r="AF504" s="332"/>
      <c r="AG504" s="332"/>
      <c r="AH504" s="332"/>
      <c r="AI504" s="332"/>
      <c r="AJ504" s="332"/>
      <c r="AK504" s="332"/>
      <c r="AL504" s="332"/>
      <c r="AM504" s="334"/>
      <c r="AN504" s="332"/>
      <c r="AO504" s="334"/>
      <c r="AP504" s="335"/>
      <c r="AQ504" s="336"/>
      <c r="AR504" s="243"/>
      <c r="AS504" s="326"/>
      <c r="AT504" s="327"/>
      <c r="AU504" s="327"/>
      <c r="AV504" s="327"/>
      <c r="AW504" s="327"/>
      <c r="AX504" s="327"/>
      <c r="AY504" s="328"/>
      <c r="AZ504" s="18"/>
      <c r="BA504" s="19"/>
      <c r="BB504" s="33"/>
      <c r="BC504" s="18"/>
      <c r="BD504" s="60"/>
      <c r="BE504" s="330"/>
      <c r="BF504" s="180"/>
      <c r="BH504" s="243"/>
    </row>
    <row r="505" spans="1:60" s="215" customFormat="1">
      <c r="A505" s="46"/>
      <c r="B505" s="18"/>
      <c r="C505" s="327"/>
      <c r="D505" s="327"/>
      <c r="E505" s="327"/>
      <c r="F505" s="328"/>
      <c r="G505" s="327"/>
      <c r="H505" s="335"/>
      <c r="I505" s="331"/>
      <c r="J505" s="333"/>
      <c r="K505" s="217"/>
      <c r="L505" s="324"/>
      <c r="M505" s="325"/>
      <c r="N505" s="333"/>
      <c r="O505" s="46"/>
      <c r="P505" s="326"/>
      <c r="Q505" s="327"/>
      <c r="R505" s="327"/>
      <c r="S505" s="327"/>
      <c r="T505" s="327"/>
      <c r="U505" s="328"/>
      <c r="V505" s="327"/>
      <c r="W505" s="18"/>
      <c r="X505" s="329"/>
      <c r="Y505" s="18"/>
      <c r="Z505" s="60"/>
      <c r="AA505" s="330"/>
      <c r="AB505" s="331"/>
      <c r="AC505" s="333"/>
      <c r="AD505" s="332"/>
      <c r="AE505" s="332"/>
      <c r="AF505" s="332"/>
      <c r="AG505" s="332"/>
      <c r="AH505" s="332"/>
      <c r="AI505" s="332"/>
      <c r="AJ505" s="332"/>
      <c r="AK505" s="332"/>
      <c r="AL505" s="332"/>
      <c r="AM505" s="334"/>
      <c r="AN505" s="332"/>
      <c r="AO505" s="334"/>
      <c r="AP505" s="335"/>
      <c r="AQ505" s="336"/>
      <c r="AR505" s="243"/>
      <c r="AS505" s="326"/>
      <c r="AT505" s="327"/>
      <c r="AU505" s="327"/>
      <c r="AV505" s="327"/>
      <c r="AW505" s="327"/>
      <c r="AX505" s="327"/>
      <c r="AY505" s="328"/>
      <c r="AZ505" s="18"/>
      <c r="BA505" s="19"/>
      <c r="BB505" s="33"/>
      <c r="BC505" s="18"/>
      <c r="BD505" s="60"/>
      <c r="BE505" s="330"/>
      <c r="BF505" s="180"/>
      <c r="BH505" s="243"/>
    </row>
    <row r="506" spans="1:60" s="215" customFormat="1">
      <c r="A506" s="46"/>
      <c r="B506" s="18"/>
      <c r="C506" s="327"/>
      <c r="D506" s="327"/>
      <c r="E506" s="327"/>
      <c r="F506" s="328"/>
      <c r="G506" s="327"/>
      <c r="H506" s="335"/>
      <c r="I506" s="331"/>
      <c r="J506" s="333"/>
      <c r="K506" s="217"/>
      <c r="L506" s="324"/>
      <c r="M506" s="325"/>
      <c r="N506" s="333"/>
      <c r="O506" s="46"/>
      <c r="P506" s="326"/>
      <c r="Q506" s="327"/>
      <c r="R506" s="327"/>
      <c r="S506" s="327"/>
      <c r="T506" s="327"/>
      <c r="U506" s="328"/>
      <c r="V506" s="327"/>
      <c r="W506" s="18"/>
      <c r="X506" s="329"/>
      <c r="Y506" s="18"/>
      <c r="Z506" s="60"/>
      <c r="AA506" s="330"/>
      <c r="AB506" s="331"/>
      <c r="AC506" s="333"/>
      <c r="AD506" s="332"/>
      <c r="AE506" s="332"/>
      <c r="AF506" s="332"/>
      <c r="AG506" s="332"/>
      <c r="AH506" s="332"/>
      <c r="AI506" s="332"/>
      <c r="AJ506" s="332"/>
      <c r="AK506" s="332"/>
      <c r="AL506" s="332"/>
      <c r="AM506" s="334"/>
      <c r="AN506" s="332"/>
      <c r="AO506" s="334"/>
      <c r="AP506" s="335"/>
      <c r="AQ506" s="336"/>
      <c r="AR506" s="243"/>
      <c r="AS506" s="326"/>
      <c r="AT506" s="327"/>
      <c r="AU506" s="327"/>
      <c r="AV506" s="327"/>
      <c r="AW506" s="327"/>
      <c r="AX506" s="327"/>
      <c r="AY506" s="328"/>
      <c r="AZ506" s="18"/>
      <c r="BA506" s="19"/>
      <c r="BB506" s="33"/>
      <c r="BC506" s="18"/>
      <c r="BD506" s="60"/>
      <c r="BE506" s="330"/>
      <c r="BF506" s="180"/>
      <c r="BH506" s="243"/>
    </row>
    <row r="507" spans="1:60" s="215" customFormat="1">
      <c r="A507" s="46"/>
      <c r="B507" s="18"/>
      <c r="C507" s="327"/>
      <c r="D507" s="327"/>
      <c r="E507" s="327"/>
      <c r="F507" s="328"/>
      <c r="G507" s="327"/>
      <c r="H507" s="335"/>
      <c r="I507" s="331"/>
      <c r="J507" s="333"/>
      <c r="K507" s="217"/>
      <c r="L507" s="324"/>
      <c r="M507" s="325"/>
      <c r="N507" s="333"/>
      <c r="O507" s="46"/>
      <c r="P507" s="326"/>
      <c r="Q507" s="327"/>
      <c r="R507" s="327"/>
      <c r="S507" s="327"/>
      <c r="T507" s="327"/>
      <c r="U507" s="328"/>
      <c r="V507" s="327"/>
      <c r="W507" s="18"/>
      <c r="X507" s="329"/>
      <c r="Y507" s="18"/>
      <c r="Z507" s="60"/>
      <c r="AA507" s="330"/>
      <c r="AB507" s="331"/>
      <c r="AC507" s="333"/>
      <c r="AD507" s="332"/>
      <c r="AE507" s="332"/>
      <c r="AF507" s="332"/>
      <c r="AG507" s="332"/>
      <c r="AH507" s="332"/>
      <c r="AI507" s="332"/>
      <c r="AJ507" s="332"/>
      <c r="AK507" s="332"/>
      <c r="AL507" s="332"/>
      <c r="AM507" s="334"/>
      <c r="AN507" s="332"/>
      <c r="AO507" s="334"/>
      <c r="AP507" s="335"/>
      <c r="AQ507" s="336"/>
      <c r="AR507" s="243"/>
      <c r="AS507" s="326"/>
      <c r="AT507" s="327"/>
      <c r="AU507" s="327"/>
      <c r="AV507" s="327"/>
      <c r="AW507" s="327"/>
      <c r="AX507" s="327"/>
      <c r="AY507" s="328"/>
      <c r="AZ507" s="18"/>
      <c r="BA507" s="19"/>
      <c r="BB507" s="33"/>
      <c r="BC507" s="18"/>
      <c r="BD507" s="60"/>
      <c r="BE507" s="330"/>
      <c r="BF507" s="180"/>
      <c r="BH507" s="243"/>
    </row>
    <row r="508" spans="1:60" s="215" customFormat="1">
      <c r="A508" s="46"/>
      <c r="B508" s="18"/>
      <c r="C508" s="327"/>
      <c r="D508" s="327"/>
      <c r="E508" s="327"/>
      <c r="F508" s="328"/>
      <c r="G508" s="327"/>
      <c r="H508" s="335"/>
      <c r="I508" s="331"/>
      <c r="J508" s="333"/>
      <c r="K508" s="217"/>
      <c r="L508" s="324"/>
      <c r="M508" s="325"/>
      <c r="N508" s="333"/>
      <c r="O508" s="46"/>
      <c r="P508" s="326"/>
      <c r="Q508" s="327"/>
      <c r="R508" s="327"/>
      <c r="S508" s="327"/>
      <c r="T508" s="327"/>
      <c r="U508" s="328"/>
      <c r="V508" s="327"/>
      <c r="W508" s="18"/>
      <c r="X508" s="329"/>
      <c r="Y508" s="18"/>
      <c r="Z508" s="60"/>
      <c r="AA508" s="330"/>
      <c r="AB508" s="331"/>
      <c r="AC508" s="333"/>
      <c r="AD508" s="332"/>
      <c r="AE508" s="332"/>
      <c r="AF508" s="332"/>
      <c r="AG508" s="332"/>
      <c r="AH508" s="332"/>
      <c r="AI508" s="332"/>
      <c r="AJ508" s="332"/>
      <c r="AK508" s="332"/>
      <c r="AL508" s="332"/>
      <c r="AM508" s="334"/>
      <c r="AN508" s="332"/>
      <c r="AO508" s="334"/>
      <c r="AP508" s="335"/>
      <c r="AQ508" s="336"/>
      <c r="AR508" s="243"/>
      <c r="AS508" s="326"/>
      <c r="AT508" s="327"/>
      <c r="AU508" s="327"/>
      <c r="AV508" s="327"/>
      <c r="AW508" s="327"/>
      <c r="AX508" s="327"/>
      <c r="AY508" s="328"/>
      <c r="AZ508" s="18"/>
      <c r="BA508" s="19"/>
      <c r="BB508" s="33"/>
      <c r="BC508" s="18"/>
      <c r="BD508" s="60"/>
      <c r="BE508" s="330"/>
      <c r="BF508" s="180"/>
      <c r="BH508" s="243"/>
    </row>
    <row r="509" spans="1:60" s="215" customFormat="1">
      <c r="A509" s="46"/>
      <c r="B509" s="18"/>
      <c r="C509" s="327"/>
      <c r="D509" s="327"/>
      <c r="E509" s="327"/>
      <c r="F509" s="328"/>
      <c r="G509" s="327"/>
      <c r="H509" s="335"/>
      <c r="I509" s="331"/>
      <c r="J509" s="333"/>
      <c r="K509" s="217"/>
      <c r="L509" s="324"/>
      <c r="M509" s="325"/>
      <c r="N509" s="333"/>
      <c r="O509" s="46"/>
      <c r="P509" s="326"/>
      <c r="Q509" s="327"/>
      <c r="R509" s="327"/>
      <c r="S509" s="327"/>
      <c r="T509" s="327"/>
      <c r="U509" s="328"/>
      <c r="V509" s="327"/>
      <c r="W509" s="18"/>
      <c r="X509" s="329"/>
      <c r="Y509" s="18"/>
      <c r="Z509" s="60"/>
      <c r="AA509" s="330"/>
      <c r="AB509" s="331"/>
      <c r="AC509" s="333"/>
      <c r="AD509" s="332"/>
      <c r="AE509" s="332"/>
      <c r="AF509" s="332"/>
      <c r="AG509" s="332"/>
      <c r="AH509" s="332"/>
      <c r="AI509" s="332"/>
      <c r="AJ509" s="332"/>
      <c r="AK509" s="332"/>
      <c r="AL509" s="332"/>
      <c r="AM509" s="334"/>
      <c r="AN509" s="332"/>
      <c r="AO509" s="334"/>
      <c r="AP509" s="335"/>
      <c r="AQ509" s="336"/>
      <c r="AR509" s="243"/>
      <c r="AS509" s="326"/>
      <c r="AT509" s="327"/>
      <c r="AU509" s="327"/>
      <c r="AV509" s="327"/>
      <c r="AW509" s="327"/>
      <c r="AX509" s="327"/>
      <c r="AY509" s="328"/>
      <c r="AZ509" s="18"/>
      <c r="BA509" s="19"/>
      <c r="BB509" s="33"/>
      <c r="BC509" s="18"/>
      <c r="BD509" s="60"/>
      <c r="BE509" s="330"/>
      <c r="BF509" s="180"/>
      <c r="BH509" s="243"/>
    </row>
    <row r="510" spans="1:60" s="215" customFormat="1">
      <c r="A510" s="46"/>
      <c r="B510" s="18"/>
      <c r="C510" s="327"/>
      <c r="D510" s="327"/>
      <c r="E510" s="327"/>
      <c r="F510" s="328"/>
      <c r="G510" s="327"/>
      <c r="H510" s="335"/>
      <c r="I510" s="331"/>
      <c r="J510" s="333"/>
      <c r="K510" s="217"/>
      <c r="L510" s="324"/>
      <c r="M510" s="325"/>
      <c r="N510" s="333"/>
      <c r="O510" s="46"/>
      <c r="P510" s="326"/>
      <c r="Q510" s="327"/>
      <c r="R510" s="327"/>
      <c r="S510" s="327"/>
      <c r="T510" s="327"/>
      <c r="U510" s="328"/>
      <c r="V510" s="327"/>
      <c r="W510" s="18"/>
      <c r="X510" s="329"/>
      <c r="Y510" s="18"/>
      <c r="Z510" s="60"/>
      <c r="AA510" s="330"/>
      <c r="AB510" s="331"/>
      <c r="AC510" s="333"/>
      <c r="AD510" s="332"/>
      <c r="AE510" s="332"/>
      <c r="AF510" s="332"/>
      <c r="AG510" s="332"/>
      <c r="AH510" s="332"/>
      <c r="AI510" s="332"/>
      <c r="AJ510" s="332"/>
      <c r="AK510" s="332"/>
      <c r="AL510" s="332"/>
      <c r="AM510" s="334"/>
      <c r="AN510" s="332"/>
      <c r="AO510" s="334"/>
      <c r="AP510" s="335"/>
      <c r="AQ510" s="336"/>
      <c r="AR510" s="243"/>
      <c r="AS510" s="326"/>
      <c r="AT510" s="327"/>
      <c r="AU510" s="327"/>
      <c r="AV510" s="327"/>
      <c r="AW510" s="327"/>
      <c r="AX510" s="327"/>
      <c r="AY510" s="328"/>
      <c r="AZ510" s="18"/>
      <c r="BA510" s="19"/>
      <c r="BB510" s="33"/>
      <c r="BC510" s="18"/>
      <c r="BD510" s="60"/>
      <c r="BE510" s="330"/>
      <c r="BF510" s="180"/>
      <c r="BH510" s="243"/>
    </row>
    <row r="511" spans="1:60" s="215" customFormat="1">
      <c r="A511" s="337"/>
      <c r="B511" s="324"/>
      <c r="C511" s="327"/>
      <c r="D511" s="327"/>
      <c r="E511" s="327"/>
      <c r="F511" s="328"/>
      <c r="G511" s="327"/>
      <c r="H511" s="335"/>
      <c r="I511" s="331"/>
      <c r="J511" s="333"/>
      <c r="K511" s="217"/>
      <c r="L511" s="324"/>
      <c r="M511" s="325"/>
      <c r="N511" s="333"/>
      <c r="O511" s="46"/>
      <c r="P511" s="326"/>
      <c r="Q511" s="327"/>
      <c r="R511" s="327"/>
      <c r="S511" s="327"/>
      <c r="T511" s="327"/>
      <c r="U511" s="328"/>
      <c r="V511" s="327"/>
      <c r="W511" s="18"/>
      <c r="X511" s="329"/>
      <c r="Y511" s="18"/>
      <c r="Z511" s="60"/>
      <c r="AA511" s="330"/>
      <c r="AB511" s="331"/>
      <c r="AC511" s="333"/>
      <c r="AD511" s="332"/>
      <c r="AE511" s="332"/>
      <c r="AF511" s="332"/>
      <c r="AG511" s="332"/>
      <c r="AH511" s="332"/>
      <c r="AI511" s="332"/>
      <c r="AJ511" s="332"/>
      <c r="AK511" s="332"/>
      <c r="AL511" s="332"/>
      <c r="AM511" s="334"/>
      <c r="AN511" s="332"/>
      <c r="AO511" s="334"/>
      <c r="AP511" s="335"/>
      <c r="AQ511" s="336"/>
      <c r="AR511" s="243"/>
      <c r="AS511" s="326"/>
      <c r="AT511" s="327"/>
      <c r="AU511" s="327"/>
      <c r="AV511" s="327"/>
      <c r="AW511" s="327"/>
      <c r="AX511" s="327"/>
      <c r="AY511" s="328"/>
      <c r="AZ511" s="18"/>
      <c r="BA511" s="19"/>
      <c r="BB511" s="33"/>
      <c r="BC511" s="324"/>
      <c r="BD511" s="339"/>
      <c r="BE511" s="330"/>
      <c r="BF511" s="180"/>
      <c r="BH511" s="243"/>
    </row>
    <row r="512" spans="1:60" s="215" customFormat="1">
      <c r="A512" s="337"/>
      <c r="B512" s="324"/>
      <c r="C512" s="327"/>
      <c r="D512" s="327"/>
      <c r="E512" s="327"/>
      <c r="F512" s="328"/>
      <c r="G512" s="327"/>
      <c r="H512" s="335"/>
      <c r="I512" s="331"/>
      <c r="J512" s="333"/>
      <c r="K512" s="217"/>
      <c r="L512" s="324"/>
      <c r="M512" s="325"/>
      <c r="N512" s="333"/>
      <c r="O512" s="337"/>
      <c r="P512" s="326"/>
      <c r="Q512" s="327"/>
      <c r="R512" s="327"/>
      <c r="S512" s="327"/>
      <c r="T512" s="327"/>
      <c r="U512" s="328"/>
      <c r="V512" s="327"/>
      <c r="W512" s="324"/>
      <c r="X512" s="338"/>
      <c r="Y512" s="324"/>
      <c r="Z512" s="339"/>
      <c r="AA512" s="330"/>
      <c r="AB512" s="331"/>
      <c r="AC512" s="333"/>
      <c r="AD512" s="332"/>
      <c r="AE512" s="332"/>
      <c r="AF512" s="332"/>
      <c r="AG512" s="332"/>
      <c r="AH512" s="332"/>
      <c r="AI512" s="332"/>
      <c r="AJ512" s="332"/>
      <c r="AK512" s="332"/>
      <c r="AL512" s="332"/>
      <c r="AM512" s="334"/>
      <c r="AN512" s="332"/>
      <c r="AO512" s="334"/>
      <c r="AP512" s="335"/>
      <c r="AQ512" s="336"/>
      <c r="AR512" s="243"/>
      <c r="AS512" s="326"/>
      <c r="AT512" s="327"/>
      <c r="AU512" s="327"/>
      <c r="AV512" s="327"/>
      <c r="AW512" s="327"/>
      <c r="AX512" s="327"/>
      <c r="AY512" s="328"/>
      <c r="AZ512" s="18"/>
      <c r="BA512" s="19"/>
      <c r="BB512" s="33"/>
      <c r="BC512" s="324"/>
      <c r="BD512" s="339"/>
      <c r="BE512" s="330"/>
      <c r="BF512" s="180"/>
      <c r="BH512" s="243"/>
    </row>
    <row r="513" spans="1:60" s="215" customFormat="1">
      <c r="A513" s="337"/>
      <c r="B513" s="324"/>
      <c r="C513" s="327"/>
      <c r="D513" s="327"/>
      <c r="E513" s="327"/>
      <c r="F513" s="328"/>
      <c r="G513" s="327"/>
      <c r="H513" s="335"/>
      <c r="I513" s="331"/>
      <c r="J513" s="333"/>
      <c r="K513" s="217"/>
      <c r="L513" s="324"/>
      <c r="M513" s="325"/>
      <c r="N513" s="333"/>
      <c r="O513" s="337"/>
      <c r="P513" s="326"/>
      <c r="Q513" s="327"/>
      <c r="R513" s="327"/>
      <c r="S513" s="327"/>
      <c r="T513" s="327"/>
      <c r="U513" s="328"/>
      <c r="V513" s="327"/>
      <c r="W513" s="324"/>
      <c r="X513" s="338"/>
      <c r="Y513" s="324"/>
      <c r="Z513" s="339"/>
      <c r="AA513" s="330"/>
      <c r="AB513" s="331"/>
      <c r="AC513" s="333"/>
      <c r="AD513" s="332"/>
      <c r="AE513" s="332"/>
      <c r="AF513" s="332"/>
      <c r="AG513" s="332"/>
      <c r="AH513" s="332"/>
      <c r="AI513" s="332"/>
      <c r="AJ513" s="332"/>
      <c r="AK513" s="332"/>
      <c r="AL513" s="332"/>
      <c r="AM513" s="334"/>
      <c r="AN513" s="332"/>
      <c r="AO513" s="334"/>
      <c r="AP513" s="335"/>
      <c r="AQ513" s="336"/>
      <c r="AR513" s="243"/>
      <c r="AS513" s="326"/>
      <c r="AT513" s="327"/>
      <c r="AU513" s="327"/>
      <c r="AV513" s="327"/>
      <c r="AW513" s="327"/>
      <c r="AX513" s="327"/>
      <c r="AY513" s="328"/>
      <c r="AZ513" s="18"/>
      <c r="BA513" s="19"/>
      <c r="BB513" s="33"/>
      <c r="BC513" s="324"/>
      <c r="BD513" s="339"/>
      <c r="BE513" s="330"/>
      <c r="BF513" s="180"/>
      <c r="BH513" s="243"/>
    </row>
    <row r="514" spans="1:60" s="215" customFormat="1">
      <c r="A514" s="337"/>
      <c r="B514" s="324"/>
      <c r="C514" s="327"/>
      <c r="D514" s="327"/>
      <c r="E514" s="327"/>
      <c r="F514" s="328"/>
      <c r="G514" s="327"/>
      <c r="H514" s="335"/>
      <c r="I514" s="331"/>
      <c r="J514" s="333"/>
      <c r="K514" s="217"/>
      <c r="L514" s="324"/>
      <c r="M514" s="325"/>
      <c r="N514" s="333"/>
      <c r="O514" s="337"/>
      <c r="P514" s="326"/>
      <c r="Q514" s="327"/>
      <c r="R514" s="327"/>
      <c r="S514" s="327"/>
      <c r="T514" s="327"/>
      <c r="U514" s="328"/>
      <c r="V514" s="327"/>
      <c r="W514" s="324"/>
      <c r="X514" s="338"/>
      <c r="Y514" s="324"/>
      <c r="Z514" s="339"/>
      <c r="AA514" s="330"/>
      <c r="AB514" s="331"/>
      <c r="AC514" s="333"/>
      <c r="AD514" s="332"/>
      <c r="AE514" s="332"/>
      <c r="AF514" s="332"/>
      <c r="AG514" s="332"/>
      <c r="AH514" s="332"/>
      <c r="AI514" s="332"/>
      <c r="AJ514" s="332"/>
      <c r="AK514" s="332"/>
      <c r="AL514" s="332"/>
      <c r="AM514" s="334"/>
      <c r="AN514" s="332"/>
      <c r="AO514" s="334"/>
      <c r="AP514" s="335"/>
      <c r="AQ514" s="336"/>
      <c r="AR514" s="243"/>
      <c r="AS514" s="326"/>
      <c r="AT514" s="327"/>
      <c r="AU514" s="327"/>
      <c r="AV514" s="327"/>
      <c r="AW514" s="327"/>
      <c r="AX514" s="327"/>
      <c r="AY514" s="328"/>
      <c r="AZ514" s="18"/>
      <c r="BA514" s="19"/>
      <c r="BB514" s="33"/>
      <c r="BC514" s="324"/>
      <c r="BD514" s="339"/>
      <c r="BE514" s="330"/>
      <c r="BF514" s="180"/>
      <c r="BH514" s="243"/>
    </row>
    <row r="515" spans="1:60" s="215" customFormat="1">
      <c r="A515" s="337"/>
      <c r="B515" s="324"/>
      <c r="C515" s="327"/>
      <c r="D515" s="327"/>
      <c r="E515" s="327"/>
      <c r="F515" s="328"/>
      <c r="G515" s="327"/>
      <c r="H515" s="335"/>
      <c r="I515" s="331"/>
      <c r="J515" s="333"/>
      <c r="K515" s="217"/>
      <c r="L515" s="324"/>
      <c r="M515" s="325"/>
      <c r="N515" s="333"/>
      <c r="O515" s="337"/>
      <c r="P515" s="326"/>
      <c r="Q515" s="327"/>
      <c r="R515" s="327"/>
      <c r="S515" s="327"/>
      <c r="T515" s="327"/>
      <c r="U515" s="328"/>
      <c r="V515" s="327"/>
      <c r="W515" s="324"/>
      <c r="X515" s="338"/>
      <c r="Y515" s="324"/>
      <c r="Z515" s="339"/>
      <c r="AA515" s="330"/>
      <c r="AB515" s="331"/>
      <c r="AC515" s="333"/>
      <c r="AD515" s="332"/>
      <c r="AE515" s="332"/>
      <c r="AF515" s="332"/>
      <c r="AG515" s="332"/>
      <c r="AH515" s="332"/>
      <c r="AI515" s="332"/>
      <c r="AJ515" s="332"/>
      <c r="AK515" s="332"/>
      <c r="AL515" s="332"/>
      <c r="AM515" s="334"/>
      <c r="AN515" s="332"/>
      <c r="AO515" s="334"/>
      <c r="AP515" s="335"/>
      <c r="AQ515" s="336"/>
      <c r="AR515" s="243"/>
      <c r="AS515" s="326"/>
      <c r="AT515" s="327"/>
      <c r="AU515" s="327"/>
      <c r="AV515" s="327"/>
      <c r="AW515" s="327"/>
      <c r="AX515" s="327"/>
      <c r="AY515" s="328"/>
      <c r="AZ515" s="18"/>
      <c r="BA515" s="19"/>
      <c r="BB515" s="33"/>
      <c r="BC515" s="324"/>
      <c r="BD515" s="339"/>
      <c r="BE515" s="330"/>
      <c r="BF515" s="180"/>
      <c r="BH515" s="243"/>
    </row>
    <row r="516" spans="1:60" s="215" customFormat="1">
      <c r="A516" s="337"/>
      <c r="B516" s="324"/>
      <c r="C516" s="327"/>
      <c r="D516" s="327"/>
      <c r="E516" s="327"/>
      <c r="F516" s="328"/>
      <c r="G516" s="327"/>
      <c r="H516" s="335"/>
      <c r="I516" s="331"/>
      <c r="J516" s="333"/>
      <c r="K516" s="217"/>
      <c r="L516" s="324"/>
      <c r="M516" s="325"/>
      <c r="N516" s="333"/>
      <c r="O516" s="337"/>
      <c r="P516" s="326"/>
      <c r="Q516" s="327"/>
      <c r="R516" s="327"/>
      <c r="S516" s="327"/>
      <c r="T516" s="327"/>
      <c r="U516" s="328"/>
      <c r="V516" s="327"/>
      <c r="W516" s="324"/>
      <c r="X516" s="338"/>
      <c r="Y516" s="324"/>
      <c r="Z516" s="339"/>
      <c r="AA516" s="330"/>
      <c r="AB516" s="331"/>
      <c r="AC516" s="333"/>
      <c r="AD516" s="332"/>
      <c r="AE516" s="332"/>
      <c r="AF516" s="332"/>
      <c r="AG516" s="332"/>
      <c r="AH516" s="332"/>
      <c r="AI516" s="332"/>
      <c r="AJ516" s="332"/>
      <c r="AK516" s="332"/>
      <c r="AL516" s="332"/>
      <c r="AM516" s="334"/>
      <c r="AN516" s="332"/>
      <c r="AO516" s="334"/>
      <c r="AP516" s="335"/>
      <c r="AQ516" s="336"/>
      <c r="AR516" s="243"/>
      <c r="AS516" s="326"/>
      <c r="AT516" s="327"/>
      <c r="AU516" s="327"/>
      <c r="AV516" s="327"/>
      <c r="AW516" s="327"/>
      <c r="AX516" s="327"/>
      <c r="AY516" s="328"/>
      <c r="AZ516" s="18"/>
      <c r="BA516" s="19"/>
      <c r="BB516" s="33"/>
      <c r="BC516" s="324"/>
      <c r="BD516" s="339"/>
      <c r="BE516" s="330"/>
      <c r="BF516" s="180"/>
      <c r="BH516" s="243"/>
    </row>
    <row r="517" spans="1:60" s="215" customFormat="1">
      <c r="A517" s="337"/>
      <c r="B517" s="324"/>
      <c r="C517" s="327"/>
      <c r="D517" s="327"/>
      <c r="E517" s="327"/>
      <c r="F517" s="328"/>
      <c r="G517" s="327"/>
      <c r="H517" s="335"/>
      <c r="I517" s="331"/>
      <c r="J517" s="333"/>
      <c r="K517" s="217"/>
      <c r="L517" s="324"/>
      <c r="M517" s="325"/>
      <c r="N517" s="333"/>
      <c r="O517" s="337"/>
      <c r="P517" s="326"/>
      <c r="Q517" s="327"/>
      <c r="R517" s="327"/>
      <c r="S517" s="327"/>
      <c r="T517" s="327"/>
      <c r="U517" s="328"/>
      <c r="V517" s="327"/>
      <c r="W517" s="324"/>
      <c r="X517" s="338"/>
      <c r="Y517" s="324"/>
      <c r="Z517" s="339"/>
      <c r="AA517" s="330"/>
      <c r="AB517" s="331"/>
      <c r="AC517" s="333"/>
      <c r="AD517" s="332"/>
      <c r="AE517" s="332"/>
      <c r="AF517" s="332"/>
      <c r="AG517" s="332"/>
      <c r="AH517" s="332"/>
      <c r="AI517" s="332"/>
      <c r="AJ517" s="332"/>
      <c r="AK517" s="332"/>
      <c r="AL517" s="332"/>
      <c r="AM517" s="334"/>
      <c r="AN517" s="332"/>
      <c r="AO517" s="334"/>
      <c r="AP517" s="335"/>
      <c r="AQ517" s="336"/>
      <c r="AR517" s="243"/>
      <c r="AS517" s="326"/>
      <c r="AT517" s="327"/>
      <c r="AU517" s="327"/>
      <c r="AV517" s="327"/>
      <c r="AW517" s="327"/>
      <c r="AX517" s="327"/>
      <c r="AY517" s="328"/>
      <c r="AZ517" s="18"/>
      <c r="BA517" s="19"/>
      <c r="BB517" s="33"/>
      <c r="BC517" s="324"/>
      <c r="BD517" s="339"/>
      <c r="BE517" s="330"/>
      <c r="BF517" s="180"/>
      <c r="BH517" s="243"/>
    </row>
    <row r="518" spans="1:60" s="215" customFormat="1">
      <c r="A518" s="337"/>
      <c r="B518" s="324"/>
      <c r="C518" s="327"/>
      <c r="D518" s="327"/>
      <c r="E518" s="327"/>
      <c r="F518" s="328"/>
      <c r="G518" s="327"/>
      <c r="H518" s="335"/>
      <c r="I518" s="331"/>
      <c r="J518" s="333"/>
      <c r="K518" s="217"/>
      <c r="L518" s="324"/>
      <c r="M518" s="325"/>
      <c r="N518" s="333"/>
      <c r="O518" s="337"/>
      <c r="P518" s="326"/>
      <c r="Q518" s="327"/>
      <c r="R518" s="327"/>
      <c r="S518" s="327"/>
      <c r="T518" s="327"/>
      <c r="U518" s="328"/>
      <c r="V518" s="327"/>
      <c r="W518" s="324"/>
      <c r="X518" s="338"/>
      <c r="Y518" s="324"/>
      <c r="Z518" s="339"/>
      <c r="AA518" s="330"/>
      <c r="AB518" s="331"/>
      <c r="AC518" s="333"/>
      <c r="AD518" s="332"/>
      <c r="AE518" s="332"/>
      <c r="AF518" s="332"/>
      <c r="AG518" s="332"/>
      <c r="AH518" s="332"/>
      <c r="AI518" s="332"/>
      <c r="AJ518" s="332"/>
      <c r="AK518" s="332"/>
      <c r="AL518" s="332"/>
      <c r="AM518" s="334"/>
      <c r="AN518" s="332"/>
      <c r="AO518" s="334"/>
      <c r="AP518" s="335"/>
      <c r="AQ518" s="336"/>
      <c r="AR518" s="243"/>
      <c r="AS518" s="326"/>
      <c r="AT518" s="327"/>
      <c r="AU518" s="327"/>
      <c r="AV518" s="327"/>
      <c r="AW518" s="327"/>
      <c r="AX518" s="327"/>
      <c r="AY518" s="328"/>
      <c r="AZ518" s="18"/>
      <c r="BA518" s="19"/>
      <c r="BB518" s="33"/>
      <c r="BC518" s="324"/>
      <c r="BD518" s="339"/>
      <c r="BE518" s="330"/>
      <c r="BF518" s="180"/>
      <c r="BH518" s="243"/>
    </row>
    <row r="519" spans="1:60" s="215" customFormat="1">
      <c r="A519" s="337"/>
      <c r="B519" s="324"/>
      <c r="C519" s="327"/>
      <c r="D519" s="327"/>
      <c r="E519" s="327"/>
      <c r="F519" s="328"/>
      <c r="G519" s="327"/>
      <c r="H519" s="335"/>
      <c r="I519" s="331"/>
      <c r="J519" s="333"/>
      <c r="K519" s="217"/>
      <c r="L519" s="324"/>
      <c r="M519" s="325"/>
      <c r="N519" s="333"/>
      <c r="O519" s="337"/>
      <c r="P519" s="326"/>
      <c r="Q519" s="327"/>
      <c r="R519" s="327"/>
      <c r="S519" s="327"/>
      <c r="T519" s="327"/>
      <c r="U519" s="328"/>
      <c r="V519" s="327"/>
      <c r="W519" s="324"/>
      <c r="X519" s="338"/>
      <c r="Y519" s="324"/>
      <c r="Z519" s="339"/>
      <c r="AA519" s="330"/>
      <c r="AB519" s="331"/>
      <c r="AC519" s="333"/>
      <c r="AD519" s="332"/>
      <c r="AE519" s="332"/>
      <c r="AF519" s="332"/>
      <c r="AG519" s="332"/>
      <c r="AH519" s="332"/>
      <c r="AI519" s="332"/>
      <c r="AJ519" s="332"/>
      <c r="AK519" s="332"/>
      <c r="AL519" s="332"/>
      <c r="AM519" s="334"/>
      <c r="AN519" s="332"/>
      <c r="AO519" s="334"/>
      <c r="AP519" s="335"/>
      <c r="AQ519" s="336"/>
      <c r="AR519" s="243"/>
      <c r="AS519" s="326"/>
      <c r="AT519" s="327"/>
      <c r="AU519" s="327"/>
      <c r="AV519" s="327"/>
      <c r="AW519" s="327"/>
      <c r="AX519" s="327"/>
      <c r="AY519" s="328"/>
      <c r="AZ519" s="18"/>
      <c r="BA519" s="19"/>
      <c r="BB519" s="33"/>
      <c r="BC519" s="324"/>
      <c r="BD519" s="339"/>
      <c r="BE519" s="330"/>
      <c r="BF519" s="180"/>
      <c r="BH519" s="243"/>
    </row>
    <row r="520" spans="1:60" s="215" customFormat="1">
      <c r="A520" s="337"/>
      <c r="B520" s="324"/>
      <c r="C520" s="327"/>
      <c r="D520" s="327"/>
      <c r="E520" s="327"/>
      <c r="F520" s="328"/>
      <c r="G520" s="327"/>
      <c r="H520" s="335"/>
      <c r="I520" s="331"/>
      <c r="J520" s="333"/>
      <c r="K520" s="217"/>
      <c r="L520" s="324"/>
      <c r="M520" s="325"/>
      <c r="N520" s="333"/>
      <c r="O520" s="337"/>
      <c r="P520" s="326"/>
      <c r="Q520" s="327"/>
      <c r="R520" s="327"/>
      <c r="S520" s="327"/>
      <c r="T520" s="327"/>
      <c r="U520" s="328"/>
      <c r="V520" s="327"/>
      <c r="W520" s="324"/>
      <c r="X520" s="338"/>
      <c r="Y520" s="324"/>
      <c r="Z520" s="339"/>
      <c r="AA520" s="330"/>
      <c r="AB520" s="331"/>
      <c r="AC520" s="333"/>
      <c r="AD520" s="332"/>
      <c r="AE520" s="332"/>
      <c r="AF520" s="332"/>
      <c r="AG520" s="332"/>
      <c r="AH520" s="332"/>
      <c r="AI520" s="332"/>
      <c r="AJ520" s="332"/>
      <c r="AK520" s="332"/>
      <c r="AL520" s="332"/>
      <c r="AM520" s="334"/>
      <c r="AN520" s="332"/>
      <c r="AO520" s="334"/>
      <c r="AP520" s="335"/>
      <c r="AQ520" s="336"/>
      <c r="AR520" s="243"/>
      <c r="AS520" s="326"/>
      <c r="AT520" s="327"/>
      <c r="AU520" s="327"/>
      <c r="AV520" s="327"/>
      <c r="AW520" s="327"/>
      <c r="AX520" s="327"/>
      <c r="AY520" s="328"/>
      <c r="AZ520" s="18"/>
      <c r="BA520" s="19"/>
      <c r="BB520" s="33"/>
      <c r="BC520" s="324"/>
      <c r="BD520" s="339"/>
      <c r="BE520" s="330"/>
      <c r="BF520" s="180"/>
      <c r="BH520" s="243"/>
    </row>
    <row r="521" spans="1:60" s="215" customFormat="1">
      <c r="A521" s="337"/>
      <c r="B521" s="324"/>
      <c r="C521" s="327"/>
      <c r="D521" s="327"/>
      <c r="E521" s="327"/>
      <c r="F521" s="328"/>
      <c r="G521" s="327"/>
      <c r="H521" s="335"/>
      <c r="I521" s="331"/>
      <c r="J521" s="333"/>
      <c r="K521" s="217"/>
      <c r="L521" s="324"/>
      <c r="M521" s="325"/>
      <c r="N521" s="333"/>
      <c r="O521" s="337"/>
      <c r="P521" s="326"/>
      <c r="Q521" s="327"/>
      <c r="R521" s="327"/>
      <c r="S521" s="327"/>
      <c r="T521" s="327"/>
      <c r="U521" s="328"/>
      <c r="V521" s="327"/>
      <c r="W521" s="324"/>
      <c r="X521" s="338"/>
      <c r="Y521" s="324"/>
      <c r="Z521" s="339"/>
      <c r="AA521" s="330"/>
      <c r="AB521" s="331"/>
      <c r="AC521" s="333"/>
      <c r="AD521" s="332"/>
      <c r="AE521" s="332"/>
      <c r="AF521" s="332"/>
      <c r="AG521" s="332"/>
      <c r="AH521" s="332"/>
      <c r="AI521" s="332"/>
      <c r="AJ521" s="332"/>
      <c r="AK521" s="332"/>
      <c r="AL521" s="332"/>
      <c r="AM521" s="334"/>
      <c r="AN521" s="332"/>
      <c r="AO521" s="334"/>
      <c r="AP521" s="335"/>
      <c r="AQ521" s="336"/>
      <c r="AR521" s="243"/>
      <c r="AS521" s="326"/>
      <c r="AT521" s="327"/>
      <c r="AU521" s="327"/>
      <c r="AV521" s="327"/>
      <c r="AW521" s="327"/>
      <c r="AX521" s="327"/>
      <c r="AY521" s="328"/>
      <c r="AZ521" s="18"/>
      <c r="BA521" s="19"/>
      <c r="BB521" s="33"/>
      <c r="BC521" s="324"/>
      <c r="BD521" s="339"/>
      <c r="BE521" s="330"/>
      <c r="BF521" s="180"/>
      <c r="BH521" s="243"/>
    </row>
    <row r="522" spans="1:60" s="215" customFormat="1">
      <c r="A522" s="337"/>
      <c r="B522" s="324"/>
      <c r="C522" s="327"/>
      <c r="D522" s="327"/>
      <c r="E522" s="327"/>
      <c r="F522" s="328"/>
      <c r="G522" s="327"/>
      <c r="H522" s="335"/>
      <c r="I522" s="331"/>
      <c r="J522" s="333"/>
      <c r="K522" s="217"/>
      <c r="L522" s="324"/>
      <c r="M522" s="325"/>
      <c r="N522" s="333"/>
      <c r="O522" s="337"/>
      <c r="P522" s="326"/>
      <c r="Q522" s="327"/>
      <c r="R522" s="327"/>
      <c r="S522" s="327"/>
      <c r="T522" s="327"/>
      <c r="U522" s="328"/>
      <c r="V522" s="327"/>
      <c r="W522" s="324"/>
      <c r="X522" s="338"/>
      <c r="Y522" s="324"/>
      <c r="Z522" s="339"/>
      <c r="AA522" s="330"/>
      <c r="AB522" s="331"/>
      <c r="AC522" s="333"/>
      <c r="AD522" s="332"/>
      <c r="AE522" s="332"/>
      <c r="AF522" s="332"/>
      <c r="AG522" s="332"/>
      <c r="AH522" s="332"/>
      <c r="AI522" s="332"/>
      <c r="AJ522" s="332"/>
      <c r="AK522" s="332"/>
      <c r="AL522" s="332"/>
      <c r="AM522" s="334"/>
      <c r="AN522" s="332"/>
      <c r="AO522" s="334"/>
      <c r="AP522" s="335"/>
      <c r="AQ522" s="336"/>
      <c r="AR522" s="243"/>
      <c r="AS522" s="326"/>
      <c r="AT522" s="327"/>
      <c r="AU522" s="327"/>
      <c r="AV522" s="327"/>
      <c r="AW522" s="327"/>
      <c r="AX522" s="327"/>
      <c r="AY522" s="328"/>
      <c r="AZ522" s="18"/>
      <c r="BA522" s="19"/>
      <c r="BB522" s="33"/>
      <c r="BC522" s="324"/>
      <c r="BD522" s="339"/>
      <c r="BE522" s="330"/>
      <c r="BF522" s="180"/>
      <c r="BH522" s="243"/>
    </row>
    <row r="523" spans="1:60" s="215" customFormat="1">
      <c r="A523" s="337"/>
      <c r="B523" s="324"/>
      <c r="C523" s="327"/>
      <c r="D523" s="327"/>
      <c r="E523" s="327"/>
      <c r="F523" s="328"/>
      <c r="G523" s="327"/>
      <c r="H523" s="335"/>
      <c r="I523" s="331"/>
      <c r="J523" s="333"/>
      <c r="K523" s="217"/>
      <c r="L523" s="324"/>
      <c r="M523" s="325"/>
      <c r="N523" s="333"/>
      <c r="O523" s="337"/>
      <c r="P523" s="326"/>
      <c r="Q523" s="327"/>
      <c r="R523" s="327"/>
      <c r="S523" s="327"/>
      <c r="T523" s="327"/>
      <c r="U523" s="328"/>
      <c r="V523" s="327"/>
      <c r="W523" s="324"/>
      <c r="X523" s="338"/>
      <c r="Y523" s="324"/>
      <c r="Z523" s="339"/>
      <c r="AA523" s="330"/>
      <c r="AB523" s="331"/>
      <c r="AC523" s="333"/>
      <c r="AD523" s="332"/>
      <c r="AE523" s="332"/>
      <c r="AF523" s="332"/>
      <c r="AG523" s="332"/>
      <c r="AH523" s="332"/>
      <c r="AI523" s="332"/>
      <c r="AJ523" s="332"/>
      <c r="AK523" s="332"/>
      <c r="AL523" s="332"/>
      <c r="AM523" s="334"/>
      <c r="AN523" s="332"/>
      <c r="AO523" s="334"/>
      <c r="AP523" s="335"/>
      <c r="AQ523" s="336"/>
      <c r="AR523" s="243"/>
      <c r="AS523" s="326"/>
      <c r="AT523" s="327"/>
      <c r="AU523" s="327"/>
      <c r="AV523" s="327"/>
      <c r="AW523" s="327"/>
      <c r="AX523" s="327"/>
      <c r="AY523" s="328"/>
      <c r="AZ523" s="18"/>
      <c r="BA523" s="19"/>
      <c r="BB523" s="33"/>
      <c r="BC523" s="324"/>
      <c r="BD523" s="339"/>
      <c r="BE523" s="330"/>
      <c r="BF523" s="180"/>
      <c r="BH523" s="243"/>
    </row>
    <row r="524" spans="1:60" s="215" customFormat="1">
      <c r="A524" s="337"/>
      <c r="B524" s="324"/>
      <c r="C524" s="327"/>
      <c r="D524" s="327"/>
      <c r="E524" s="327"/>
      <c r="F524" s="328"/>
      <c r="G524" s="327"/>
      <c r="H524" s="335"/>
      <c r="I524" s="331"/>
      <c r="J524" s="333"/>
      <c r="K524" s="217"/>
      <c r="L524" s="324"/>
      <c r="M524" s="325"/>
      <c r="N524" s="333"/>
      <c r="O524" s="337"/>
      <c r="P524" s="326"/>
      <c r="Q524" s="327"/>
      <c r="R524" s="327"/>
      <c r="S524" s="327"/>
      <c r="T524" s="327"/>
      <c r="U524" s="328"/>
      <c r="V524" s="327"/>
      <c r="W524" s="324"/>
      <c r="X524" s="338"/>
      <c r="Y524" s="324"/>
      <c r="Z524" s="339"/>
      <c r="AA524" s="330"/>
      <c r="AB524" s="331"/>
      <c r="AC524" s="333"/>
      <c r="AD524" s="332"/>
      <c r="AE524" s="332"/>
      <c r="AF524" s="332"/>
      <c r="AG524" s="332"/>
      <c r="AH524" s="332"/>
      <c r="AI524" s="332"/>
      <c r="AJ524" s="332"/>
      <c r="AK524" s="332"/>
      <c r="AL524" s="332"/>
      <c r="AM524" s="334"/>
      <c r="AN524" s="332"/>
      <c r="AO524" s="334"/>
      <c r="AP524" s="335"/>
      <c r="AQ524" s="336"/>
      <c r="AR524" s="243"/>
      <c r="AS524" s="326"/>
      <c r="AT524" s="327"/>
      <c r="AU524" s="327"/>
      <c r="AV524" s="327"/>
      <c r="AW524" s="327"/>
      <c r="AX524" s="327"/>
      <c r="AY524" s="328"/>
      <c r="AZ524" s="18"/>
      <c r="BA524" s="19"/>
      <c r="BB524" s="33"/>
      <c r="BC524" s="324"/>
      <c r="BD524" s="339"/>
      <c r="BE524" s="330"/>
      <c r="BF524" s="180"/>
      <c r="BH524" s="243"/>
    </row>
    <row r="525" spans="1:60" s="215" customFormat="1">
      <c r="A525" s="337"/>
      <c r="B525" s="324"/>
      <c r="C525" s="327"/>
      <c r="D525" s="327"/>
      <c r="E525" s="327"/>
      <c r="F525" s="328"/>
      <c r="G525" s="327"/>
      <c r="H525" s="335"/>
      <c r="I525" s="331"/>
      <c r="J525" s="333"/>
      <c r="K525" s="217"/>
      <c r="L525" s="324"/>
      <c r="M525" s="325"/>
      <c r="N525" s="333"/>
      <c r="O525" s="337"/>
      <c r="P525" s="326"/>
      <c r="Q525" s="327"/>
      <c r="R525" s="327"/>
      <c r="S525" s="327"/>
      <c r="T525" s="327"/>
      <c r="U525" s="328"/>
      <c r="V525" s="327"/>
      <c r="W525" s="324"/>
      <c r="X525" s="338"/>
      <c r="Y525" s="324"/>
      <c r="Z525" s="339"/>
      <c r="AA525" s="330"/>
      <c r="AB525" s="331"/>
      <c r="AC525" s="333"/>
      <c r="AD525" s="332"/>
      <c r="AE525" s="332"/>
      <c r="AF525" s="332"/>
      <c r="AG525" s="332"/>
      <c r="AH525" s="332"/>
      <c r="AI525" s="332"/>
      <c r="AJ525" s="332"/>
      <c r="AK525" s="332"/>
      <c r="AL525" s="332"/>
      <c r="AM525" s="334"/>
      <c r="AN525" s="332"/>
      <c r="AO525" s="334"/>
      <c r="AP525" s="335"/>
      <c r="AQ525" s="336"/>
      <c r="AR525" s="243"/>
      <c r="AS525" s="326"/>
      <c r="AT525" s="327"/>
      <c r="AU525" s="327"/>
      <c r="AV525" s="327"/>
      <c r="AW525" s="327"/>
      <c r="AX525" s="327"/>
      <c r="AY525" s="328"/>
      <c r="AZ525" s="18"/>
      <c r="BA525" s="19"/>
      <c r="BB525" s="33"/>
      <c r="BC525" s="324"/>
      <c r="BD525" s="339"/>
      <c r="BE525" s="330"/>
      <c r="BF525" s="180"/>
      <c r="BH525" s="243"/>
    </row>
    <row r="526" spans="1:60" s="215" customFormat="1">
      <c r="A526" s="337"/>
      <c r="B526" s="324"/>
      <c r="C526" s="327"/>
      <c r="D526" s="327"/>
      <c r="E526" s="327"/>
      <c r="F526" s="328"/>
      <c r="G526" s="327"/>
      <c r="H526" s="335"/>
      <c r="I526" s="331"/>
      <c r="J526" s="333"/>
      <c r="K526" s="217"/>
      <c r="L526" s="324"/>
      <c r="M526" s="325"/>
      <c r="N526" s="333"/>
      <c r="O526" s="337"/>
      <c r="P526" s="326"/>
      <c r="Q526" s="327"/>
      <c r="R526" s="327"/>
      <c r="S526" s="327"/>
      <c r="T526" s="327"/>
      <c r="U526" s="328"/>
      <c r="V526" s="327"/>
      <c r="W526" s="324"/>
      <c r="X526" s="338"/>
      <c r="Y526" s="324"/>
      <c r="Z526" s="339"/>
      <c r="AA526" s="330"/>
      <c r="AB526" s="331"/>
      <c r="AC526" s="333"/>
      <c r="AD526" s="332"/>
      <c r="AE526" s="332"/>
      <c r="AF526" s="332"/>
      <c r="AG526" s="332"/>
      <c r="AH526" s="332"/>
      <c r="AI526" s="332"/>
      <c r="AJ526" s="332"/>
      <c r="AK526" s="332"/>
      <c r="AL526" s="332"/>
      <c r="AM526" s="334"/>
      <c r="AN526" s="332"/>
      <c r="AO526" s="334"/>
      <c r="AP526" s="335"/>
      <c r="AQ526" s="336"/>
      <c r="AR526" s="243"/>
      <c r="AS526" s="326"/>
      <c r="AT526" s="327"/>
      <c r="AU526" s="327"/>
      <c r="AV526" s="327"/>
      <c r="AW526" s="327"/>
      <c r="AX526" s="327"/>
      <c r="AY526" s="328"/>
      <c r="AZ526" s="18"/>
      <c r="BA526" s="19"/>
      <c r="BB526" s="33"/>
      <c r="BC526" s="324"/>
      <c r="BD526" s="339"/>
      <c r="BE526" s="330"/>
      <c r="BF526" s="180"/>
      <c r="BH526" s="243"/>
    </row>
    <row r="527" spans="1:60" s="215" customFormat="1">
      <c r="A527" s="337"/>
      <c r="B527" s="324"/>
      <c r="C527" s="327"/>
      <c r="D527" s="327"/>
      <c r="E527" s="327"/>
      <c r="F527" s="328"/>
      <c r="G527" s="327"/>
      <c r="H527" s="335"/>
      <c r="I527" s="331"/>
      <c r="J527" s="333"/>
      <c r="K527" s="217"/>
      <c r="L527" s="324"/>
      <c r="M527" s="325"/>
      <c r="N527" s="333"/>
      <c r="O527" s="337"/>
      <c r="P527" s="326"/>
      <c r="Q527" s="327"/>
      <c r="R527" s="327"/>
      <c r="S527" s="327"/>
      <c r="T527" s="327"/>
      <c r="U527" s="328"/>
      <c r="V527" s="327"/>
      <c r="W527" s="324"/>
      <c r="X527" s="338"/>
      <c r="Y527" s="324"/>
      <c r="Z527" s="339"/>
      <c r="AA527" s="330"/>
      <c r="AB527" s="331"/>
      <c r="AC527" s="333"/>
      <c r="AD527" s="332"/>
      <c r="AE527" s="332"/>
      <c r="AF527" s="332"/>
      <c r="AG527" s="332"/>
      <c r="AH527" s="332"/>
      <c r="AI527" s="332"/>
      <c r="AJ527" s="332"/>
      <c r="AK527" s="332"/>
      <c r="AL527" s="332"/>
      <c r="AM527" s="334"/>
      <c r="AN527" s="332"/>
      <c r="AO527" s="334"/>
      <c r="AP527" s="335"/>
      <c r="AQ527" s="336"/>
      <c r="AR527" s="243"/>
      <c r="AS527" s="326"/>
      <c r="AT527" s="327"/>
      <c r="AU527" s="327"/>
      <c r="AV527" s="327"/>
      <c r="AW527" s="327"/>
      <c r="AX527" s="327"/>
      <c r="AY527" s="328"/>
      <c r="AZ527" s="18"/>
      <c r="BA527" s="19"/>
      <c r="BB527" s="33"/>
      <c r="BC527" s="324"/>
      <c r="BD527" s="339"/>
      <c r="BE527" s="330"/>
      <c r="BF527" s="180"/>
      <c r="BH527" s="243"/>
    </row>
    <row r="528" spans="1:60" s="215" customFormat="1">
      <c r="A528" s="337"/>
      <c r="B528" s="324"/>
      <c r="C528" s="327"/>
      <c r="D528" s="327"/>
      <c r="E528" s="327"/>
      <c r="F528" s="328"/>
      <c r="G528" s="327"/>
      <c r="H528" s="335"/>
      <c r="I528" s="331"/>
      <c r="J528" s="333"/>
      <c r="K528" s="217"/>
      <c r="L528" s="324"/>
      <c r="M528" s="325"/>
      <c r="N528" s="333"/>
      <c r="O528" s="337"/>
      <c r="P528" s="326"/>
      <c r="Q528" s="327"/>
      <c r="R528" s="327"/>
      <c r="S528" s="327"/>
      <c r="T528" s="327"/>
      <c r="U528" s="328"/>
      <c r="V528" s="327"/>
      <c r="W528" s="324"/>
      <c r="X528" s="338"/>
      <c r="Y528" s="324"/>
      <c r="Z528" s="339"/>
      <c r="AA528" s="330"/>
      <c r="AB528" s="331"/>
      <c r="AC528" s="333"/>
      <c r="AD528" s="332"/>
      <c r="AE528" s="332"/>
      <c r="AF528" s="332"/>
      <c r="AG528" s="332"/>
      <c r="AH528" s="332"/>
      <c r="AI528" s="332"/>
      <c r="AJ528" s="332"/>
      <c r="AK528" s="332"/>
      <c r="AL528" s="332"/>
      <c r="AM528" s="334"/>
      <c r="AN528" s="332"/>
      <c r="AO528" s="334"/>
      <c r="AP528" s="335"/>
      <c r="AQ528" s="336"/>
      <c r="AR528" s="243"/>
      <c r="AS528" s="326"/>
      <c r="AT528" s="327"/>
      <c r="AU528" s="327"/>
      <c r="AV528" s="327"/>
      <c r="AW528" s="327"/>
      <c r="AX528" s="327"/>
      <c r="AY528" s="328"/>
      <c r="AZ528" s="18"/>
      <c r="BA528" s="19"/>
      <c r="BB528" s="33"/>
      <c r="BC528" s="324"/>
      <c r="BD528" s="339"/>
      <c r="BE528" s="330"/>
      <c r="BF528" s="180"/>
      <c r="BH528" s="243"/>
    </row>
    <row r="529" spans="1:60" s="215" customFormat="1">
      <c r="A529" s="337"/>
      <c r="B529" s="324"/>
      <c r="C529" s="327"/>
      <c r="D529" s="327"/>
      <c r="E529" s="327"/>
      <c r="F529" s="328"/>
      <c r="G529" s="327"/>
      <c r="H529" s="335"/>
      <c r="I529" s="331"/>
      <c r="J529" s="333"/>
      <c r="K529" s="217"/>
      <c r="L529" s="324"/>
      <c r="M529" s="325"/>
      <c r="N529" s="333"/>
      <c r="O529" s="337"/>
      <c r="P529" s="326"/>
      <c r="Q529" s="327"/>
      <c r="R529" s="327"/>
      <c r="S529" s="327"/>
      <c r="T529" s="327"/>
      <c r="U529" s="328"/>
      <c r="V529" s="327"/>
      <c r="W529" s="324"/>
      <c r="X529" s="338"/>
      <c r="Y529" s="324"/>
      <c r="Z529" s="339"/>
      <c r="AA529" s="330"/>
      <c r="AB529" s="331"/>
      <c r="AC529" s="333"/>
      <c r="AD529" s="332"/>
      <c r="AE529" s="332"/>
      <c r="AF529" s="332"/>
      <c r="AG529" s="332"/>
      <c r="AH529" s="332"/>
      <c r="AI529" s="332"/>
      <c r="AJ529" s="332"/>
      <c r="AK529" s="332"/>
      <c r="AL529" s="332"/>
      <c r="AM529" s="334"/>
      <c r="AN529" s="332"/>
      <c r="AO529" s="334"/>
      <c r="AP529" s="335"/>
      <c r="AQ529" s="336"/>
      <c r="AR529" s="243"/>
      <c r="AS529" s="326"/>
      <c r="AT529" s="327"/>
      <c r="AU529" s="327"/>
      <c r="AV529" s="327"/>
      <c r="AW529" s="327"/>
      <c r="AX529" s="327"/>
      <c r="AY529" s="328"/>
      <c r="AZ529" s="18"/>
      <c r="BA529" s="19"/>
      <c r="BB529" s="33"/>
      <c r="BC529" s="324"/>
      <c r="BD529" s="339"/>
      <c r="BE529" s="330"/>
      <c r="BF529" s="180"/>
      <c r="BH529" s="243"/>
    </row>
    <row r="530" spans="1:60" s="215" customFormat="1">
      <c r="A530" s="337"/>
      <c r="B530" s="324"/>
      <c r="C530" s="327"/>
      <c r="D530" s="327"/>
      <c r="E530" s="327"/>
      <c r="F530" s="328"/>
      <c r="G530" s="327"/>
      <c r="H530" s="335"/>
      <c r="I530" s="331"/>
      <c r="J530" s="333"/>
      <c r="K530" s="217"/>
      <c r="L530" s="324"/>
      <c r="M530" s="325"/>
      <c r="N530" s="333"/>
      <c r="O530" s="337"/>
      <c r="P530" s="326"/>
      <c r="Q530" s="327"/>
      <c r="R530" s="327"/>
      <c r="S530" s="327"/>
      <c r="T530" s="327"/>
      <c r="U530" s="328"/>
      <c r="V530" s="327"/>
      <c r="W530" s="324"/>
      <c r="X530" s="338"/>
      <c r="Y530" s="324"/>
      <c r="Z530" s="339"/>
      <c r="AA530" s="330"/>
      <c r="AB530" s="331"/>
      <c r="AC530" s="333"/>
      <c r="AD530" s="332"/>
      <c r="AE530" s="332"/>
      <c r="AF530" s="332"/>
      <c r="AG530" s="332"/>
      <c r="AH530" s="332"/>
      <c r="AI530" s="332"/>
      <c r="AJ530" s="332"/>
      <c r="AK530" s="332"/>
      <c r="AL530" s="332"/>
      <c r="AM530" s="334"/>
      <c r="AN530" s="332"/>
      <c r="AO530" s="334"/>
      <c r="AP530" s="335"/>
      <c r="AQ530" s="336"/>
      <c r="AR530" s="243"/>
      <c r="AS530" s="326"/>
      <c r="AT530" s="327"/>
      <c r="AU530" s="327"/>
      <c r="AV530" s="327"/>
      <c r="AW530" s="327"/>
      <c r="AX530" s="327"/>
      <c r="AY530" s="328"/>
      <c r="AZ530" s="18"/>
      <c r="BA530" s="19"/>
      <c r="BB530" s="33"/>
      <c r="BC530" s="324"/>
      <c r="BD530" s="339"/>
      <c r="BE530" s="330"/>
      <c r="BF530" s="180"/>
      <c r="BH530" s="243"/>
    </row>
    <row r="531" spans="1:60" s="215" customFormat="1">
      <c r="A531" s="337"/>
      <c r="B531" s="324"/>
      <c r="C531" s="327"/>
      <c r="D531" s="327"/>
      <c r="E531" s="327"/>
      <c r="F531" s="328"/>
      <c r="G531" s="327"/>
      <c r="H531" s="335"/>
      <c r="I531" s="331"/>
      <c r="J531" s="333"/>
      <c r="K531" s="217"/>
      <c r="L531" s="324"/>
      <c r="M531" s="325"/>
      <c r="N531" s="333"/>
      <c r="O531" s="337"/>
      <c r="P531" s="326"/>
      <c r="Q531" s="327"/>
      <c r="R531" s="327"/>
      <c r="S531" s="327"/>
      <c r="T531" s="327"/>
      <c r="U531" s="328"/>
      <c r="V531" s="327"/>
      <c r="W531" s="324"/>
      <c r="X531" s="338"/>
      <c r="Y531" s="324"/>
      <c r="Z531" s="339"/>
      <c r="AA531" s="330"/>
      <c r="AB531" s="331"/>
      <c r="AC531" s="333"/>
      <c r="AD531" s="332"/>
      <c r="AE531" s="332"/>
      <c r="AF531" s="332"/>
      <c r="AG531" s="332"/>
      <c r="AH531" s="332"/>
      <c r="AI531" s="332"/>
      <c r="AJ531" s="332"/>
      <c r="AK531" s="332"/>
      <c r="AL531" s="332"/>
      <c r="AM531" s="334"/>
      <c r="AN531" s="332"/>
      <c r="AO531" s="334"/>
      <c r="AP531" s="335"/>
      <c r="AQ531" s="336"/>
      <c r="AR531" s="243"/>
      <c r="AS531" s="326"/>
      <c r="AT531" s="327"/>
      <c r="AU531" s="327"/>
      <c r="AV531" s="327"/>
      <c r="AW531" s="327"/>
      <c r="AX531" s="327"/>
      <c r="AY531" s="328"/>
      <c r="AZ531" s="18"/>
      <c r="BA531" s="19"/>
      <c r="BB531" s="33"/>
      <c r="BC531" s="324"/>
      <c r="BD531" s="339"/>
      <c r="BE531" s="330"/>
      <c r="BF531" s="180"/>
      <c r="BH531" s="243"/>
    </row>
    <row r="532" spans="1:60" s="215" customFormat="1">
      <c r="A532" s="337"/>
      <c r="B532" s="324"/>
      <c r="C532" s="327"/>
      <c r="D532" s="327"/>
      <c r="E532" s="327"/>
      <c r="F532" s="328"/>
      <c r="G532" s="327"/>
      <c r="H532" s="335"/>
      <c r="I532" s="331"/>
      <c r="J532" s="333"/>
      <c r="K532" s="217"/>
      <c r="L532" s="324"/>
      <c r="M532" s="325"/>
      <c r="N532" s="333"/>
      <c r="O532" s="337"/>
      <c r="P532" s="326"/>
      <c r="Q532" s="327"/>
      <c r="R532" s="327"/>
      <c r="S532" s="327"/>
      <c r="T532" s="327"/>
      <c r="U532" s="328"/>
      <c r="V532" s="327"/>
      <c r="W532" s="324"/>
      <c r="X532" s="338"/>
      <c r="Y532" s="324"/>
      <c r="Z532" s="339"/>
      <c r="AA532" s="330"/>
      <c r="AB532" s="331"/>
      <c r="AC532" s="333"/>
      <c r="AD532" s="332"/>
      <c r="AE532" s="332"/>
      <c r="AF532" s="332"/>
      <c r="AG532" s="332"/>
      <c r="AH532" s="332"/>
      <c r="AI532" s="332"/>
      <c r="AJ532" s="332"/>
      <c r="AK532" s="332"/>
      <c r="AL532" s="332"/>
      <c r="AM532" s="334"/>
      <c r="AN532" s="332"/>
      <c r="AO532" s="334"/>
      <c r="AP532" s="335"/>
      <c r="AQ532" s="336"/>
      <c r="AR532" s="243"/>
      <c r="AS532" s="326"/>
      <c r="AT532" s="327"/>
      <c r="AU532" s="327"/>
      <c r="AV532" s="327"/>
      <c r="AW532" s="327"/>
      <c r="AX532" s="327"/>
      <c r="AY532" s="328"/>
      <c r="AZ532" s="18"/>
      <c r="BA532" s="19"/>
      <c r="BB532" s="33"/>
      <c r="BC532" s="324"/>
      <c r="BD532" s="339"/>
      <c r="BE532" s="330"/>
      <c r="BF532" s="180"/>
      <c r="BH532" s="243"/>
    </row>
    <row r="533" spans="1:60" s="215" customFormat="1">
      <c r="A533" s="337"/>
      <c r="B533" s="324"/>
      <c r="C533" s="327"/>
      <c r="D533" s="327"/>
      <c r="E533" s="327"/>
      <c r="F533" s="328"/>
      <c r="G533" s="327"/>
      <c r="H533" s="335"/>
      <c r="I533" s="331"/>
      <c r="J533" s="333"/>
      <c r="K533" s="217"/>
      <c r="L533" s="324"/>
      <c r="M533" s="325"/>
      <c r="N533" s="333"/>
      <c r="O533" s="337"/>
      <c r="P533" s="326"/>
      <c r="Q533" s="327"/>
      <c r="R533" s="327"/>
      <c r="S533" s="327"/>
      <c r="T533" s="327"/>
      <c r="U533" s="328"/>
      <c r="V533" s="327"/>
      <c r="W533" s="324"/>
      <c r="X533" s="338"/>
      <c r="Y533" s="324"/>
      <c r="Z533" s="339"/>
      <c r="AA533" s="330"/>
      <c r="AB533" s="331"/>
      <c r="AC533" s="333"/>
      <c r="AD533" s="332"/>
      <c r="AE533" s="332"/>
      <c r="AF533" s="332"/>
      <c r="AG533" s="332"/>
      <c r="AH533" s="332"/>
      <c r="AI533" s="332"/>
      <c r="AJ533" s="332"/>
      <c r="AK533" s="332"/>
      <c r="AL533" s="332"/>
      <c r="AM533" s="334"/>
      <c r="AN533" s="332"/>
      <c r="AO533" s="334"/>
      <c r="AP533" s="335"/>
      <c r="AQ533" s="336"/>
      <c r="AR533" s="243"/>
      <c r="AS533" s="326"/>
      <c r="AT533" s="327"/>
      <c r="AU533" s="327"/>
      <c r="AV533" s="327"/>
      <c r="AW533" s="327"/>
      <c r="AX533" s="327"/>
      <c r="AY533" s="328"/>
      <c r="AZ533" s="18"/>
      <c r="BA533" s="19"/>
      <c r="BB533" s="33"/>
      <c r="BC533" s="324"/>
      <c r="BD533" s="339"/>
      <c r="BE533" s="330"/>
      <c r="BF533" s="180"/>
      <c r="BH533" s="243"/>
    </row>
    <row r="534" spans="1:60" s="215" customFormat="1">
      <c r="A534" s="337"/>
      <c r="B534" s="324"/>
      <c r="C534" s="327"/>
      <c r="D534" s="327"/>
      <c r="E534" s="327"/>
      <c r="F534" s="328"/>
      <c r="G534" s="327"/>
      <c r="H534" s="335"/>
      <c r="I534" s="331"/>
      <c r="J534" s="333"/>
      <c r="K534" s="217"/>
      <c r="L534" s="324"/>
      <c r="M534" s="325"/>
      <c r="N534" s="333"/>
      <c r="O534" s="337"/>
      <c r="P534" s="326"/>
      <c r="Q534" s="327"/>
      <c r="R534" s="327"/>
      <c r="S534" s="327"/>
      <c r="T534" s="327"/>
      <c r="U534" s="328"/>
      <c r="V534" s="327"/>
      <c r="W534" s="324"/>
      <c r="X534" s="338"/>
      <c r="Y534" s="324"/>
      <c r="Z534" s="339"/>
      <c r="AA534" s="330"/>
      <c r="AB534" s="331"/>
      <c r="AC534" s="333"/>
      <c r="AD534" s="332"/>
      <c r="AE534" s="332"/>
      <c r="AF534" s="332"/>
      <c r="AG534" s="332"/>
      <c r="AH534" s="332"/>
      <c r="AI534" s="332"/>
      <c r="AJ534" s="332"/>
      <c r="AK534" s="332"/>
      <c r="AL534" s="332"/>
      <c r="AM534" s="334"/>
      <c r="AN534" s="332"/>
      <c r="AO534" s="334"/>
      <c r="AP534" s="335"/>
      <c r="AQ534" s="336"/>
      <c r="AR534" s="243"/>
      <c r="AS534" s="326"/>
      <c r="AT534" s="327"/>
      <c r="AU534" s="327"/>
      <c r="AV534" s="327"/>
      <c r="AW534" s="327"/>
      <c r="AX534" s="327"/>
      <c r="AY534" s="328"/>
      <c r="AZ534" s="18"/>
      <c r="BA534" s="19"/>
      <c r="BB534" s="33"/>
      <c r="BC534" s="324"/>
      <c r="BD534" s="339"/>
      <c r="BE534" s="330"/>
      <c r="BF534" s="180"/>
      <c r="BH534" s="243"/>
    </row>
    <row r="535" spans="1:60" s="215" customFormat="1">
      <c r="A535" s="337"/>
      <c r="B535" s="324"/>
      <c r="C535" s="327"/>
      <c r="D535" s="327"/>
      <c r="E535" s="327"/>
      <c r="F535" s="328"/>
      <c r="G535" s="327"/>
      <c r="H535" s="335"/>
      <c r="I535" s="331"/>
      <c r="J535" s="333"/>
      <c r="K535" s="217"/>
      <c r="L535" s="324"/>
      <c r="M535" s="325"/>
      <c r="N535" s="333"/>
      <c r="O535" s="337"/>
      <c r="P535" s="326"/>
      <c r="Q535" s="327"/>
      <c r="R535" s="327"/>
      <c r="S535" s="327"/>
      <c r="T535" s="327"/>
      <c r="U535" s="328"/>
      <c r="V535" s="327"/>
      <c r="W535" s="324"/>
      <c r="X535" s="338"/>
      <c r="Y535" s="324"/>
      <c r="Z535" s="339"/>
      <c r="AA535" s="330"/>
      <c r="AB535" s="331"/>
      <c r="AC535" s="333"/>
      <c r="AD535" s="332"/>
      <c r="AE535" s="332"/>
      <c r="AF535" s="332"/>
      <c r="AG535" s="332"/>
      <c r="AH535" s="332"/>
      <c r="AI535" s="332"/>
      <c r="AJ535" s="332"/>
      <c r="AK535" s="332"/>
      <c r="AL535" s="332"/>
      <c r="AM535" s="334"/>
      <c r="AN535" s="332"/>
      <c r="AO535" s="334"/>
      <c r="AP535" s="335"/>
      <c r="AQ535" s="336"/>
      <c r="AR535" s="243"/>
      <c r="AS535" s="326"/>
      <c r="AT535" s="327"/>
      <c r="AU535" s="327"/>
      <c r="AV535" s="327"/>
      <c r="AW535" s="327"/>
      <c r="AX535" s="327"/>
      <c r="AY535" s="328"/>
      <c r="AZ535" s="18"/>
      <c r="BA535" s="19"/>
      <c r="BB535" s="33"/>
      <c r="BC535" s="324"/>
      <c r="BD535" s="339"/>
      <c r="BE535" s="330"/>
      <c r="BF535" s="180"/>
      <c r="BH535" s="243"/>
    </row>
    <row r="536" spans="1:60" s="215" customFormat="1">
      <c r="A536" s="337"/>
      <c r="B536" s="324"/>
      <c r="C536" s="327"/>
      <c r="D536" s="327"/>
      <c r="E536" s="327"/>
      <c r="F536" s="328"/>
      <c r="G536" s="327"/>
      <c r="H536" s="335"/>
      <c r="I536" s="331"/>
      <c r="J536" s="333"/>
      <c r="K536" s="217"/>
      <c r="L536" s="324"/>
      <c r="M536" s="325"/>
      <c r="N536" s="333"/>
      <c r="O536" s="337"/>
      <c r="P536" s="326"/>
      <c r="Q536" s="327"/>
      <c r="R536" s="327"/>
      <c r="S536" s="327"/>
      <c r="T536" s="327"/>
      <c r="U536" s="328"/>
      <c r="V536" s="327"/>
      <c r="W536" s="324"/>
      <c r="X536" s="338"/>
      <c r="Y536" s="324"/>
      <c r="Z536" s="339"/>
      <c r="AA536" s="330"/>
      <c r="AB536" s="331"/>
      <c r="AC536" s="333"/>
      <c r="AD536" s="332"/>
      <c r="AE536" s="332"/>
      <c r="AF536" s="332"/>
      <c r="AG536" s="332"/>
      <c r="AH536" s="332"/>
      <c r="AI536" s="332"/>
      <c r="AJ536" s="332"/>
      <c r="AK536" s="332"/>
      <c r="AL536" s="332"/>
      <c r="AM536" s="334"/>
      <c r="AN536" s="332"/>
      <c r="AO536" s="334"/>
      <c r="AP536" s="335"/>
      <c r="AQ536" s="336"/>
      <c r="AR536" s="243"/>
      <c r="AS536" s="326"/>
      <c r="AT536" s="327"/>
      <c r="AU536" s="327"/>
      <c r="AV536" s="327"/>
      <c r="AW536" s="327"/>
      <c r="AX536" s="327"/>
      <c r="AY536" s="328"/>
      <c r="AZ536" s="18"/>
      <c r="BA536" s="19"/>
      <c r="BB536" s="33"/>
      <c r="BC536" s="324"/>
      <c r="BD536" s="339"/>
      <c r="BE536" s="330"/>
      <c r="BF536" s="180"/>
      <c r="BH536" s="243"/>
    </row>
    <row r="537" spans="1:60" s="215" customFormat="1">
      <c r="A537" s="337"/>
      <c r="B537" s="324"/>
      <c r="C537" s="327"/>
      <c r="D537" s="327"/>
      <c r="E537" s="327"/>
      <c r="F537" s="328"/>
      <c r="G537" s="327"/>
      <c r="H537" s="335"/>
      <c r="I537" s="331"/>
      <c r="J537" s="333"/>
      <c r="K537" s="217"/>
      <c r="L537" s="324"/>
      <c r="M537" s="325"/>
      <c r="N537" s="333"/>
      <c r="O537" s="337"/>
      <c r="P537" s="326"/>
      <c r="Q537" s="327"/>
      <c r="R537" s="327"/>
      <c r="S537" s="327"/>
      <c r="T537" s="327"/>
      <c r="U537" s="328"/>
      <c r="V537" s="327"/>
      <c r="W537" s="324"/>
      <c r="X537" s="338"/>
      <c r="Y537" s="324"/>
      <c r="Z537" s="339"/>
      <c r="AA537" s="330"/>
      <c r="AB537" s="331"/>
      <c r="AC537" s="333"/>
      <c r="AD537" s="332"/>
      <c r="AE537" s="332"/>
      <c r="AF537" s="332"/>
      <c r="AG537" s="332"/>
      <c r="AH537" s="332"/>
      <c r="AI537" s="332"/>
      <c r="AJ537" s="332"/>
      <c r="AK537" s="332"/>
      <c r="AL537" s="332"/>
      <c r="AM537" s="334"/>
      <c r="AN537" s="332"/>
      <c r="AO537" s="334"/>
      <c r="AP537" s="335"/>
      <c r="AQ537" s="336"/>
      <c r="AR537" s="243"/>
      <c r="AS537" s="326"/>
      <c r="AT537" s="327"/>
      <c r="AU537" s="327"/>
      <c r="AV537" s="327"/>
      <c r="AW537" s="327"/>
      <c r="AX537" s="327"/>
      <c r="AY537" s="328"/>
      <c r="AZ537" s="18"/>
      <c r="BA537" s="19"/>
      <c r="BB537" s="33"/>
      <c r="BC537" s="324"/>
      <c r="BD537" s="339"/>
      <c r="BE537" s="330"/>
      <c r="BF537" s="180"/>
      <c r="BH537" s="243"/>
    </row>
    <row r="538" spans="1:60" s="215" customFormat="1">
      <c r="A538" s="337"/>
      <c r="B538" s="324"/>
      <c r="C538" s="327"/>
      <c r="D538" s="327"/>
      <c r="E538" s="327"/>
      <c r="F538" s="328"/>
      <c r="G538" s="327"/>
      <c r="H538" s="335"/>
      <c r="I538" s="331"/>
      <c r="J538" s="333"/>
      <c r="K538" s="217"/>
      <c r="L538" s="324"/>
      <c r="M538" s="325"/>
      <c r="N538" s="333"/>
      <c r="O538" s="337"/>
      <c r="P538" s="326"/>
      <c r="Q538" s="327"/>
      <c r="R538" s="327"/>
      <c r="S538" s="327"/>
      <c r="T538" s="327"/>
      <c r="U538" s="328"/>
      <c r="V538" s="327"/>
      <c r="W538" s="324"/>
      <c r="X538" s="338"/>
      <c r="Y538" s="324"/>
      <c r="Z538" s="339"/>
      <c r="AA538" s="330"/>
      <c r="AB538" s="331"/>
      <c r="AC538" s="333"/>
      <c r="AD538" s="332"/>
      <c r="AE538" s="332"/>
      <c r="AF538" s="332"/>
      <c r="AG538" s="332"/>
      <c r="AH538" s="332"/>
      <c r="AI538" s="332"/>
      <c r="AJ538" s="332"/>
      <c r="AK538" s="332"/>
      <c r="AL538" s="332"/>
      <c r="AM538" s="334"/>
      <c r="AN538" s="332"/>
      <c r="AO538" s="334"/>
      <c r="AP538" s="335"/>
      <c r="AQ538" s="336"/>
      <c r="AR538" s="243"/>
      <c r="AS538" s="326"/>
      <c r="AT538" s="327"/>
      <c r="AU538" s="327"/>
      <c r="AV538" s="327"/>
      <c r="AW538" s="327"/>
      <c r="AX538" s="327"/>
      <c r="AY538" s="328"/>
      <c r="AZ538" s="18"/>
      <c r="BA538" s="19"/>
      <c r="BB538" s="33"/>
      <c r="BC538" s="324"/>
      <c r="BD538" s="339"/>
      <c r="BE538" s="330"/>
      <c r="BF538" s="180"/>
      <c r="BH538" s="243"/>
    </row>
    <row r="539" spans="1:60" s="215" customFormat="1">
      <c r="A539" s="337"/>
      <c r="B539" s="324"/>
      <c r="C539" s="327"/>
      <c r="D539" s="327"/>
      <c r="E539" s="327"/>
      <c r="F539" s="328"/>
      <c r="G539" s="327"/>
      <c r="H539" s="335"/>
      <c r="I539" s="331"/>
      <c r="J539" s="333"/>
      <c r="K539" s="217"/>
      <c r="L539" s="324"/>
      <c r="M539" s="325"/>
      <c r="N539" s="333"/>
      <c r="O539" s="337"/>
      <c r="P539" s="326"/>
      <c r="Q539" s="327"/>
      <c r="R539" s="327"/>
      <c r="S539" s="327"/>
      <c r="T539" s="327"/>
      <c r="U539" s="328"/>
      <c r="V539" s="327"/>
      <c r="W539" s="324"/>
      <c r="X539" s="338"/>
      <c r="Y539" s="324"/>
      <c r="Z539" s="339"/>
      <c r="AA539" s="330"/>
      <c r="AB539" s="331"/>
      <c r="AC539" s="333"/>
      <c r="AD539" s="332"/>
      <c r="AE539" s="332"/>
      <c r="AF539" s="332"/>
      <c r="AG539" s="332"/>
      <c r="AH539" s="332"/>
      <c r="AI539" s="332"/>
      <c r="AJ539" s="332"/>
      <c r="AK539" s="332"/>
      <c r="AL539" s="332"/>
      <c r="AM539" s="334"/>
      <c r="AN539" s="332"/>
      <c r="AO539" s="334"/>
      <c r="AP539" s="335"/>
      <c r="AQ539" s="336"/>
      <c r="AR539" s="243"/>
      <c r="AS539" s="326"/>
      <c r="AT539" s="327"/>
      <c r="AU539" s="327"/>
      <c r="AV539" s="327"/>
      <c r="AW539" s="327"/>
      <c r="AX539" s="327"/>
      <c r="AY539" s="328"/>
      <c r="AZ539" s="18"/>
      <c r="BA539" s="19"/>
      <c r="BB539" s="33"/>
      <c r="BC539" s="324"/>
      <c r="BD539" s="339"/>
      <c r="BE539" s="330"/>
      <c r="BF539" s="180"/>
      <c r="BH539" s="243"/>
    </row>
    <row r="540" spans="1:60" s="215" customFormat="1">
      <c r="A540" s="337"/>
      <c r="B540" s="324"/>
      <c r="C540" s="327"/>
      <c r="D540" s="327"/>
      <c r="E540" s="327"/>
      <c r="F540" s="328"/>
      <c r="G540" s="327"/>
      <c r="H540" s="335"/>
      <c r="I540" s="331"/>
      <c r="J540" s="333"/>
      <c r="K540" s="217"/>
      <c r="L540" s="324"/>
      <c r="M540" s="325"/>
      <c r="N540" s="333"/>
      <c r="O540" s="337"/>
      <c r="P540" s="326"/>
      <c r="Q540" s="327"/>
      <c r="R540" s="327"/>
      <c r="S540" s="327"/>
      <c r="T540" s="327"/>
      <c r="U540" s="328"/>
      <c r="V540" s="327"/>
      <c r="W540" s="324"/>
      <c r="X540" s="338"/>
      <c r="Y540" s="324"/>
      <c r="Z540" s="339"/>
      <c r="AA540" s="330"/>
      <c r="AB540" s="331"/>
      <c r="AC540" s="333"/>
      <c r="AD540" s="332"/>
      <c r="AE540" s="332"/>
      <c r="AF540" s="332"/>
      <c r="AG540" s="332"/>
      <c r="AH540" s="332"/>
      <c r="AI540" s="332"/>
      <c r="AJ540" s="332"/>
      <c r="AK540" s="332"/>
      <c r="AL540" s="332"/>
      <c r="AM540" s="334"/>
      <c r="AN540" s="332"/>
      <c r="AO540" s="334"/>
      <c r="AP540" s="335"/>
      <c r="AQ540" s="336"/>
      <c r="AR540" s="243"/>
      <c r="AS540" s="326"/>
      <c r="AT540" s="327"/>
      <c r="AU540" s="327"/>
      <c r="AV540" s="327"/>
      <c r="AW540" s="327"/>
      <c r="AX540" s="327"/>
      <c r="AY540" s="328"/>
      <c r="AZ540" s="18"/>
      <c r="BA540" s="19"/>
      <c r="BB540" s="33"/>
      <c r="BC540" s="324"/>
      <c r="BD540" s="339"/>
      <c r="BE540" s="330"/>
      <c r="BF540" s="180"/>
      <c r="BH540" s="243"/>
    </row>
    <row r="541" spans="1:60" s="215" customFormat="1">
      <c r="A541" s="337"/>
      <c r="B541" s="324"/>
      <c r="C541" s="327"/>
      <c r="D541" s="327"/>
      <c r="E541" s="327"/>
      <c r="F541" s="328"/>
      <c r="G541" s="327"/>
      <c r="H541" s="335"/>
      <c r="I541" s="331"/>
      <c r="J541" s="333"/>
      <c r="K541" s="217"/>
      <c r="L541" s="324"/>
      <c r="M541" s="325"/>
      <c r="N541" s="333"/>
      <c r="O541" s="337"/>
      <c r="P541" s="326"/>
      <c r="Q541" s="327"/>
      <c r="R541" s="327"/>
      <c r="S541" s="327"/>
      <c r="T541" s="327"/>
      <c r="U541" s="328"/>
      <c r="V541" s="327"/>
      <c r="W541" s="324"/>
      <c r="X541" s="338"/>
      <c r="Y541" s="324"/>
      <c r="Z541" s="339"/>
      <c r="AA541" s="330"/>
      <c r="AB541" s="331"/>
      <c r="AC541" s="333"/>
      <c r="AD541" s="332"/>
      <c r="AE541" s="332"/>
      <c r="AF541" s="332"/>
      <c r="AG541" s="332"/>
      <c r="AH541" s="332"/>
      <c r="AI541" s="332"/>
      <c r="AJ541" s="332"/>
      <c r="AK541" s="332"/>
      <c r="AL541" s="332"/>
      <c r="AM541" s="334"/>
      <c r="AN541" s="332"/>
      <c r="AO541" s="334"/>
      <c r="AP541" s="335"/>
      <c r="AQ541" s="336"/>
      <c r="AR541" s="243"/>
      <c r="AS541" s="326"/>
      <c r="AT541" s="327"/>
      <c r="AU541" s="327"/>
      <c r="AV541" s="327"/>
      <c r="AW541" s="327"/>
      <c r="AX541" s="327"/>
      <c r="AY541" s="328"/>
      <c r="AZ541" s="18"/>
      <c r="BA541" s="19"/>
      <c r="BB541" s="33"/>
      <c r="BC541" s="324"/>
      <c r="BD541" s="339"/>
      <c r="BE541" s="330"/>
      <c r="BF541" s="180"/>
      <c r="BH541" s="243"/>
    </row>
    <row r="542" spans="1:60" s="215" customFormat="1">
      <c r="A542" s="337"/>
      <c r="B542" s="324"/>
      <c r="C542" s="327"/>
      <c r="D542" s="327"/>
      <c r="E542" s="327"/>
      <c r="F542" s="328"/>
      <c r="G542" s="327"/>
      <c r="H542" s="335"/>
      <c r="I542" s="331"/>
      <c r="J542" s="333"/>
      <c r="K542" s="217"/>
      <c r="L542" s="324"/>
      <c r="M542" s="325"/>
      <c r="N542" s="333"/>
      <c r="O542" s="337"/>
      <c r="P542" s="326"/>
      <c r="Q542" s="327"/>
      <c r="R542" s="327"/>
      <c r="S542" s="327"/>
      <c r="T542" s="327"/>
      <c r="U542" s="328"/>
      <c r="V542" s="327"/>
      <c r="W542" s="324"/>
      <c r="X542" s="338"/>
      <c r="Y542" s="324"/>
      <c r="Z542" s="339"/>
      <c r="AA542" s="330"/>
      <c r="AB542" s="331"/>
      <c r="AC542" s="333"/>
      <c r="AD542" s="332"/>
      <c r="AE542" s="332"/>
      <c r="AF542" s="332"/>
      <c r="AG542" s="332"/>
      <c r="AH542" s="332"/>
      <c r="AI542" s="332"/>
      <c r="AJ542" s="332"/>
      <c r="AK542" s="332"/>
      <c r="AL542" s="332"/>
      <c r="AM542" s="334"/>
      <c r="AN542" s="332"/>
      <c r="AO542" s="334"/>
      <c r="AP542" s="335"/>
      <c r="AQ542" s="336"/>
      <c r="AR542" s="243"/>
      <c r="AS542" s="326"/>
      <c r="AT542" s="327"/>
      <c r="AU542" s="327"/>
      <c r="AV542" s="327"/>
      <c r="AW542" s="327"/>
      <c r="AX542" s="327"/>
      <c r="AY542" s="328"/>
      <c r="AZ542" s="18"/>
      <c r="BA542" s="19"/>
      <c r="BB542" s="33"/>
      <c r="BC542" s="324"/>
      <c r="BD542" s="339"/>
      <c r="BE542" s="330"/>
      <c r="BF542" s="180"/>
      <c r="BH542" s="243"/>
    </row>
    <row r="543" spans="1:60" s="215" customFormat="1">
      <c r="A543" s="337"/>
      <c r="B543" s="324"/>
      <c r="C543" s="327"/>
      <c r="D543" s="327"/>
      <c r="E543" s="327"/>
      <c r="F543" s="328"/>
      <c r="G543" s="327"/>
      <c r="H543" s="335"/>
      <c r="I543" s="331"/>
      <c r="J543" s="333"/>
      <c r="K543" s="217"/>
      <c r="L543" s="324"/>
      <c r="M543" s="325"/>
      <c r="N543" s="333"/>
      <c r="O543" s="337"/>
      <c r="P543" s="326"/>
      <c r="Q543" s="327"/>
      <c r="R543" s="327"/>
      <c r="S543" s="327"/>
      <c r="T543" s="327"/>
      <c r="U543" s="328"/>
      <c r="V543" s="327"/>
      <c r="W543" s="324"/>
      <c r="X543" s="338"/>
      <c r="Y543" s="324"/>
      <c r="Z543" s="339"/>
      <c r="AA543" s="330"/>
      <c r="AB543" s="331"/>
      <c r="AC543" s="333"/>
      <c r="AD543" s="332"/>
      <c r="AE543" s="332"/>
      <c r="AF543" s="332"/>
      <c r="AG543" s="332"/>
      <c r="AH543" s="332"/>
      <c r="AI543" s="332"/>
      <c r="AJ543" s="332"/>
      <c r="AK543" s="332"/>
      <c r="AL543" s="332"/>
      <c r="AM543" s="334"/>
      <c r="AN543" s="332"/>
      <c r="AO543" s="334"/>
      <c r="AP543" s="335"/>
      <c r="AQ543" s="336"/>
      <c r="AR543" s="243"/>
      <c r="AS543" s="326"/>
      <c r="AT543" s="327"/>
      <c r="AU543" s="327"/>
      <c r="AV543" s="327"/>
      <c r="AW543" s="327"/>
      <c r="AX543" s="327"/>
      <c r="AY543" s="328"/>
      <c r="AZ543" s="18"/>
      <c r="BA543" s="19"/>
      <c r="BB543" s="33"/>
      <c r="BC543" s="324"/>
      <c r="BD543" s="339"/>
      <c r="BE543" s="330"/>
      <c r="BF543" s="180"/>
      <c r="BH543" s="243"/>
    </row>
    <row r="544" spans="1:60" s="215" customFormat="1">
      <c r="A544" s="337"/>
      <c r="B544" s="324"/>
      <c r="C544" s="327"/>
      <c r="D544" s="327"/>
      <c r="E544" s="327"/>
      <c r="F544" s="328"/>
      <c r="G544" s="327"/>
      <c r="H544" s="335"/>
      <c r="I544" s="331"/>
      <c r="J544" s="333"/>
      <c r="K544" s="217"/>
      <c r="L544" s="324"/>
      <c r="M544" s="325"/>
      <c r="N544" s="333"/>
      <c r="O544" s="337"/>
      <c r="P544" s="326"/>
      <c r="Q544" s="327"/>
      <c r="R544" s="327"/>
      <c r="S544" s="327"/>
      <c r="T544" s="327"/>
      <c r="U544" s="328"/>
      <c r="V544" s="327"/>
      <c r="W544" s="324"/>
      <c r="X544" s="338"/>
      <c r="Y544" s="324"/>
      <c r="Z544" s="339"/>
      <c r="AA544" s="330"/>
      <c r="AB544" s="331"/>
      <c r="AC544" s="333"/>
      <c r="AD544" s="332"/>
      <c r="AE544" s="332"/>
      <c r="AF544" s="332"/>
      <c r="AG544" s="332"/>
      <c r="AH544" s="332"/>
      <c r="AI544" s="332"/>
      <c r="AJ544" s="332"/>
      <c r="AK544" s="332"/>
      <c r="AL544" s="332"/>
      <c r="AM544" s="334"/>
      <c r="AN544" s="332"/>
      <c r="AO544" s="334"/>
      <c r="AP544" s="335"/>
      <c r="AQ544" s="336"/>
      <c r="AR544" s="243"/>
      <c r="AS544" s="326"/>
      <c r="AT544" s="327"/>
      <c r="AU544" s="327"/>
      <c r="AV544" s="327"/>
      <c r="AW544" s="327"/>
      <c r="AX544" s="327"/>
      <c r="AY544" s="328"/>
      <c r="AZ544" s="18"/>
      <c r="BA544" s="19"/>
      <c r="BB544" s="33"/>
      <c r="BC544" s="324"/>
      <c r="BD544" s="339"/>
      <c r="BE544" s="330"/>
      <c r="BF544" s="180"/>
      <c r="BH544" s="243"/>
    </row>
    <row r="545" spans="1:60" s="215" customFormat="1">
      <c r="A545" s="337"/>
      <c r="B545" s="324"/>
      <c r="C545" s="327"/>
      <c r="D545" s="327"/>
      <c r="E545" s="327"/>
      <c r="F545" s="328"/>
      <c r="G545" s="327"/>
      <c r="H545" s="335"/>
      <c r="I545" s="331"/>
      <c r="J545" s="333"/>
      <c r="K545" s="217"/>
      <c r="L545" s="324"/>
      <c r="M545" s="325"/>
      <c r="N545" s="333"/>
      <c r="O545" s="337"/>
      <c r="P545" s="326"/>
      <c r="Q545" s="327"/>
      <c r="R545" s="327"/>
      <c r="S545" s="327"/>
      <c r="T545" s="327"/>
      <c r="U545" s="328"/>
      <c r="V545" s="327"/>
      <c r="W545" s="324"/>
      <c r="X545" s="338"/>
      <c r="Y545" s="324"/>
      <c r="Z545" s="339"/>
      <c r="AA545" s="330"/>
      <c r="AB545" s="331"/>
      <c r="AC545" s="333"/>
      <c r="AD545" s="332"/>
      <c r="AE545" s="332"/>
      <c r="AF545" s="332"/>
      <c r="AG545" s="332"/>
      <c r="AH545" s="332"/>
      <c r="AI545" s="332"/>
      <c r="AJ545" s="332"/>
      <c r="AK545" s="332"/>
      <c r="AL545" s="332"/>
      <c r="AM545" s="334"/>
      <c r="AN545" s="332"/>
      <c r="AO545" s="334"/>
      <c r="AP545" s="335"/>
      <c r="AQ545" s="336"/>
      <c r="AR545" s="243"/>
      <c r="AS545" s="326"/>
      <c r="AT545" s="327"/>
      <c r="AU545" s="327"/>
      <c r="AV545" s="327"/>
      <c r="AW545" s="327"/>
      <c r="AX545" s="327"/>
      <c r="AY545" s="328"/>
      <c r="AZ545" s="18"/>
      <c r="BA545" s="19"/>
      <c r="BB545" s="33"/>
      <c r="BC545" s="324"/>
      <c r="BD545" s="339"/>
      <c r="BE545" s="330"/>
      <c r="BF545" s="180"/>
      <c r="BH545" s="243"/>
    </row>
    <row r="546" spans="1:60" s="215" customFormat="1">
      <c r="A546" s="337"/>
      <c r="B546" s="324"/>
      <c r="C546" s="327"/>
      <c r="D546" s="327"/>
      <c r="E546" s="327"/>
      <c r="F546" s="328"/>
      <c r="G546" s="327"/>
      <c r="H546" s="335"/>
      <c r="I546" s="331"/>
      <c r="J546" s="333"/>
      <c r="K546" s="217"/>
      <c r="L546" s="324"/>
      <c r="M546" s="325"/>
      <c r="N546" s="333"/>
      <c r="O546" s="337"/>
      <c r="P546" s="326"/>
      <c r="Q546" s="327"/>
      <c r="R546" s="327"/>
      <c r="S546" s="327"/>
      <c r="T546" s="327"/>
      <c r="U546" s="328"/>
      <c r="V546" s="327"/>
      <c r="W546" s="324"/>
      <c r="X546" s="338"/>
      <c r="Y546" s="324"/>
      <c r="Z546" s="339"/>
      <c r="AA546" s="330"/>
      <c r="AB546" s="331"/>
      <c r="AC546" s="333"/>
      <c r="AD546" s="332"/>
      <c r="AE546" s="332"/>
      <c r="AF546" s="332"/>
      <c r="AG546" s="332"/>
      <c r="AH546" s="332"/>
      <c r="AI546" s="332"/>
      <c r="AJ546" s="332"/>
      <c r="AK546" s="332"/>
      <c r="AL546" s="332"/>
      <c r="AM546" s="334"/>
      <c r="AN546" s="332"/>
      <c r="AO546" s="334"/>
      <c r="AP546" s="335"/>
      <c r="AQ546" s="336"/>
      <c r="AR546" s="243"/>
      <c r="AS546" s="326"/>
      <c r="AT546" s="327"/>
      <c r="AU546" s="327"/>
      <c r="AV546" s="327"/>
      <c r="AW546" s="327"/>
      <c r="AX546" s="327"/>
      <c r="AY546" s="328"/>
      <c r="AZ546" s="18"/>
      <c r="BA546" s="19"/>
      <c r="BB546" s="33"/>
      <c r="BC546" s="324"/>
      <c r="BD546" s="339"/>
      <c r="BE546" s="330"/>
      <c r="BF546" s="180"/>
      <c r="BH546" s="243"/>
    </row>
    <row r="547" spans="1:60" s="215" customFormat="1">
      <c r="A547" s="337"/>
      <c r="B547" s="324"/>
      <c r="C547" s="327"/>
      <c r="D547" s="327"/>
      <c r="E547" s="327"/>
      <c r="F547" s="328"/>
      <c r="G547" s="327"/>
      <c r="H547" s="335"/>
      <c r="I547" s="331"/>
      <c r="J547" s="333"/>
      <c r="K547" s="217"/>
      <c r="L547" s="324"/>
      <c r="M547" s="325"/>
      <c r="N547" s="333"/>
      <c r="O547" s="337"/>
      <c r="P547" s="326"/>
      <c r="Q547" s="327"/>
      <c r="R547" s="327"/>
      <c r="S547" s="327"/>
      <c r="T547" s="327"/>
      <c r="U547" s="328"/>
      <c r="V547" s="327"/>
      <c r="W547" s="324"/>
      <c r="X547" s="338"/>
      <c r="Y547" s="324"/>
      <c r="Z547" s="339"/>
      <c r="AA547" s="330"/>
      <c r="AB547" s="331"/>
      <c r="AC547" s="333"/>
      <c r="AD547" s="332"/>
      <c r="AE547" s="332"/>
      <c r="AF547" s="332"/>
      <c r="AG547" s="332"/>
      <c r="AH547" s="332"/>
      <c r="AI547" s="332"/>
      <c r="AJ547" s="332"/>
      <c r="AK547" s="332"/>
      <c r="AL547" s="332"/>
      <c r="AM547" s="334"/>
      <c r="AN547" s="332"/>
      <c r="AO547" s="334"/>
      <c r="AP547" s="335"/>
      <c r="AQ547" s="336"/>
      <c r="AR547" s="243"/>
      <c r="AS547" s="326"/>
      <c r="AT547" s="327"/>
      <c r="AU547" s="327"/>
      <c r="AV547" s="327"/>
      <c r="AW547" s="327"/>
      <c r="AX547" s="327"/>
      <c r="AY547" s="328"/>
      <c r="AZ547" s="18"/>
      <c r="BA547" s="19"/>
      <c r="BB547" s="33"/>
      <c r="BC547" s="324"/>
      <c r="BD547" s="339"/>
      <c r="BE547" s="330"/>
      <c r="BF547" s="180"/>
      <c r="BH547" s="243"/>
    </row>
    <row r="548" spans="1:60" s="215" customFormat="1">
      <c r="A548" s="337"/>
      <c r="B548" s="324"/>
      <c r="C548" s="327"/>
      <c r="D548" s="327"/>
      <c r="E548" s="327"/>
      <c r="F548" s="328"/>
      <c r="G548" s="327"/>
      <c r="H548" s="335"/>
      <c r="I548" s="331"/>
      <c r="J548" s="333"/>
      <c r="K548" s="217"/>
      <c r="L548" s="324"/>
      <c r="M548" s="325"/>
      <c r="N548" s="333"/>
      <c r="O548" s="337"/>
      <c r="P548" s="326"/>
      <c r="Q548" s="327"/>
      <c r="R548" s="327"/>
      <c r="S548" s="327"/>
      <c r="T548" s="327"/>
      <c r="U548" s="328"/>
      <c r="V548" s="327"/>
      <c r="W548" s="324"/>
      <c r="X548" s="338"/>
      <c r="Y548" s="324"/>
      <c r="Z548" s="339"/>
      <c r="AA548" s="330"/>
      <c r="AB548" s="331"/>
      <c r="AC548" s="333"/>
      <c r="AD548" s="332"/>
      <c r="AE548" s="332"/>
      <c r="AF548" s="332"/>
      <c r="AG548" s="332"/>
      <c r="AH548" s="332"/>
      <c r="AI548" s="332"/>
      <c r="AJ548" s="332"/>
      <c r="AK548" s="332"/>
      <c r="AL548" s="332"/>
      <c r="AM548" s="334"/>
      <c r="AN548" s="332"/>
      <c r="AO548" s="334"/>
      <c r="AP548" s="335"/>
      <c r="AQ548" s="336"/>
      <c r="AR548" s="243"/>
      <c r="AS548" s="326"/>
      <c r="AT548" s="327"/>
      <c r="AU548" s="327"/>
      <c r="AV548" s="327"/>
      <c r="AW548" s="327"/>
      <c r="AX548" s="327"/>
      <c r="AY548" s="328"/>
      <c r="AZ548" s="18"/>
      <c r="BA548" s="19"/>
      <c r="BB548" s="33"/>
      <c r="BC548" s="324"/>
      <c r="BD548" s="339"/>
      <c r="BE548" s="330"/>
      <c r="BF548" s="180"/>
      <c r="BH548" s="243"/>
    </row>
    <row r="549" spans="1:60" s="215" customFormat="1">
      <c r="A549" s="337"/>
      <c r="B549" s="324"/>
      <c r="C549" s="327"/>
      <c r="D549" s="327"/>
      <c r="E549" s="327"/>
      <c r="F549" s="328"/>
      <c r="G549" s="327"/>
      <c r="H549" s="335"/>
      <c r="I549" s="331"/>
      <c r="J549" s="333"/>
      <c r="K549" s="217"/>
      <c r="L549" s="324"/>
      <c r="M549" s="325"/>
      <c r="N549" s="333"/>
      <c r="O549" s="337"/>
      <c r="P549" s="326"/>
      <c r="Q549" s="327"/>
      <c r="R549" s="327"/>
      <c r="S549" s="327"/>
      <c r="T549" s="327"/>
      <c r="U549" s="328"/>
      <c r="V549" s="327"/>
      <c r="W549" s="324"/>
      <c r="X549" s="338"/>
      <c r="Y549" s="324"/>
      <c r="Z549" s="339"/>
      <c r="AA549" s="330"/>
      <c r="AB549" s="331"/>
      <c r="AC549" s="333"/>
      <c r="AD549" s="332"/>
      <c r="AE549" s="332"/>
      <c r="AF549" s="332"/>
      <c r="AG549" s="332"/>
      <c r="AH549" s="332"/>
      <c r="AI549" s="332"/>
      <c r="AJ549" s="332"/>
      <c r="AK549" s="332"/>
      <c r="AL549" s="332"/>
      <c r="AM549" s="334"/>
      <c r="AN549" s="332"/>
      <c r="AO549" s="334"/>
      <c r="AP549" s="335"/>
      <c r="AQ549" s="336"/>
      <c r="AR549" s="243"/>
      <c r="AS549" s="326"/>
      <c r="AT549" s="327"/>
      <c r="AU549" s="327"/>
      <c r="AV549" s="327"/>
      <c r="AW549" s="327"/>
      <c r="AX549" s="327"/>
      <c r="AY549" s="328"/>
      <c r="AZ549" s="18"/>
      <c r="BA549" s="19"/>
      <c r="BB549" s="33"/>
      <c r="BC549" s="324"/>
      <c r="BD549" s="339"/>
      <c r="BE549" s="330"/>
      <c r="BF549" s="180"/>
      <c r="BH549" s="243"/>
    </row>
    <row r="550" spans="1:60" s="215" customFormat="1">
      <c r="A550" s="337"/>
      <c r="B550" s="324"/>
      <c r="C550" s="327"/>
      <c r="D550" s="327"/>
      <c r="E550" s="327"/>
      <c r="F550" s="328"/>
      <c r="G550" s="327"/>
      <c r="H550" s="335"/>
      <c r="I550" s="331"/>
      <c r="J550" s="333"/>
      <c r="K550" s="217"/>
      <c r="L550" s="324"/>
      <c r="M550" s="325"/>
      <c r="N550" s="333"/>
      <c r="O550" s="337"/>
      <c r="P550" s="326"/>
      <c r="Q550" s="327"/>
      <c r="R550" s="327"/>
      <c r="S550" s="327"/>
      <c r="T550" s="327"/>
      <c r="U550" s="328"/>
      <c r="V550" s="327"/>
      <c r="W550" s="324"/>
      <c r="X550" s="338"/>
      <c r="Y550" s="324"/>
      <c r="Z550" s="339"/>
      <c r="AA550" s="330"/>
      <c r="AB550" s="331"/>
      <c r="AC550" s="333"/>
      <c r="AD550" s="332"/>
      <c r="AE550" s="332"/>
      <c r="AF550" s="332"/>
      <c r="AG550" s="332"/>
      <c r="AH550" s="332"/>
      <c r="AI550" s="332"/>
      <c r="AJ550" s="332"/>
      <c r="AK550" s="332"/>
      <c r="AL550" s="332"/>
      <c r="AM550" s="334"/>
      <c r="AN550" s="332"/>
      <c r="AO550" s="334"/>
      <c r="AP550" s="335"/>
      <c r="AQ550" s="336"/>
      <c r="AR550" s="243"/>
      <c r="AS550" s="326"/>
      <c r="AT550" s="327"/>
      <c r="AU550" s="327"/>
      <c r="AV550" s="327"/>
      <c r="AW550" s="327"/>
      <c r="AX550" s="327"/>
      <c r="AY550" s="328"/>
      <c r="AZ550" s="18"/>
      <c r="BA550" s="19"/>
      <c r="BB550" s="33"/>
      <c r="BC550" s="324"/>
      <c r="BD550" s="339"/>
      <c r="BE550" s="330"/>
      <c r="BF550" s="180"/>
      <c r="BH550" s="243"/>
    </row>
    <row r="551" spans="1:60" s="215" customFormat="1">
      <c r="A551" s="337"/>
      <c r="B551" s="324"/>
      <c r="C551" s="327"/>
      <c r="D551" s="327"/>
      <c r="E551" s="327"/>
      <c r="F551" s="328"/>
      <c r="G551" s="327"/>
      <c r="H551" s="335"/>
      <c r="I551" s="331"/>
      <c r="J551" s="333"/>
      <c r="K551" s="217"/>
      <c r="L551" s="324"/>
      <c r="M551" s="325"/>
      <c r="N551" s="333"/>
      <c r="O551" s="337"/>
      <c r="P551" s="326"/>
      <c r="Q551" s="327"/>
      <c r="R551" s="327"/>
      <c r="S551" s="327"/>
      <c r="T551" s="327"/>
      <c r="U551" s="328"/>
      <c r="V551" s="327"/>
      <c r="W551" s="324"/>
      <c r="X551" s="338"/>
      <c r="Y551" s="324"/>
      <c r="Z551" s="339"/>
      <c r="AA551" s="330"/>
      <c r="AB551" s="331"/>
      <c r="AC551" s="333"/>
      <c r="AD551" s="332"/>
      <c r="AE551" s="332"/>
      <c r="AF551" s="332"/>
      <c r="AG551" s="332"/>
      <c r="AH551" s="332"/>
      <c r="AI551" s="332"/>
      <c r="AJ551" s="332"/>
      <c r="AK551" s="332"/>
      <c r="AL551" s="332"/>
      <c r="AM551" s="334"/>
      <c r="AN551" s="332"/>
      <c r="AO551" s="334"/>
      <c r="AP551" s="335"/>
      <c r="AQ551" s="336"/>
      <c r="AR551" s="243"/>
      <c r="AS551" s="326"/>
      <c r="AT551" s="327"/>
      <c r="AU551" s="327"/>
      <c r="AV551" s="327"/>
      <c r="AW551" s="327"/>
      <c r="AX551" s="327"/>
      <c r="AY551" s="328"/>
      <c r="AZ551" s="18"/>
      <c r="BA551" s="19"/>
      <c r="BB551" s="33"/>
      <c r="BC551" s="324"/>
      <c r="BD551" s="339"/>
      <c r="BE551" s="330"/>
      <c r="BF551" s="180"/>
      <c r="BH551" s="243"/>
    </row>
    <row r="552" spans="1:60" s="215" customFormat="1">
      <c r="A552" s="337"/>
      <c r="B552" s="324"/>
      <c r="C552" s="327"/>
      <c r="D552" s="327"/>
      <c r="E552" s="327"/>
      <c r="F552" s="328"/>
      <c r="G552" s="327"/>
      <c r="H552" s="335"/>
      <c r="I552" s="331"/>
      <c r="J552" s="333"/>
      <c r="K552" s="217"/>
      <c r="L552" s="324"/>
      <c r="M552" s="325"/>
      <c r="N552" s="333"/>
      <c r="O552" s="337"/>
      <c r="P552" s="326"/>
      <c r="Q552" s="327"/>
      <c r="R552" s="327"/>
      <c r="S552" s="327"/>
      <c r="T552" s="327"/>
      <c r="U552" s="328"/>
      <c r="V552" s="327"/>
      <c r="W552" s="324"/>
      <c r="X552" s="338"/>
      <c r="Y552" s="324"/>
      <c r="Z552" s="339"/>
      <c r="AA552" s="330"/>
      <c r="AB552" s="331"/>
      <c r="AC552" s="333"/>
      <c r="AD552" s="332"/>
      <c r="AE552" s="332"/>
      <c r="AF552" s="332"/>
      <c r="AG552" s="332"/>
      <c r="AH552" s="332"/>
      <c r="AI552" s="332"/>
      <c r="AJ552" s="332"/>
      <c r="AK552" s="332"/>
      <c r="AL552" s="332"/>
      <c r="AM552" s="334"/>
      <c r="AN552" s="332"/>
      <c r="AO552" s="334"/>
      <c r="AP552" s="335"/>
      <c r="AQ552" s="336"/>
      <c r="AR552" s="243"/>
      <c r="AS552" s="326"/>
      <c r="AT552" s="327"/>
      <c r="AU552" s="327"/>
      <c r="AV552" s="327"/>
      <c r="AW552" s="327"/>
      <c r="AX552" s="327"/>
      <c r="AY552" s="328"/>
      <c r="AZ552" s="18"/>
      <c r="BA552" s="19"/>
      <c r="BB552" s="33"/>
      <c r="BC552" s="324"/>
      <c r="BD552" s="339"/>
      <c r="BE552" s="330"/>
      <c r="BF552" s="180"/>
      <c r="BH552" s="243"/>
    </row>
    <row r="553" spans="1:60" s="215" customFormat="1">
      <c r="A553" s="337"/>
      <c r="B553" s="324"/>
      <c r="C553" s="327"/>
      <c r="D553" s="327"/>
      <c r="E553" s="327"/>
      <c r="F553" s="328"/>
      <c r="G553" s="327"/>
      <c r="H553" s="335"/>
      <c r="I553" s="331"/>
      <c r="J553" s="333"/>
      <c r="K553" s="217"/>
      <c r="L553" s="324"/>
      <c r="M553" s="325"/>
      <c r="N553" s="333"/>
      <c r="O553" s="337"/>
      <c r="P553" s="326"/>
      <c r="Q553" s="327"/>
      <c r="R553" s="327"/>
      <c r="S553" s="327"/>
      <c r="T553" s="327"/>
      <c r="U553" s="328"/>
      <c r="V553" s="327"/>
      <c r="W553" s="324"/>
      <c r="X553" s="338"/>
      <c r="Y553" s="324"/>
      <c r="Z553" s="339"/>
      <c r="AA553" s="330"/>
      <c r="AB553" s="331"/>
      <c r="AC553" s="333"/>
      <c r="AD553" s="332"/>
      <c r="AE553" s="332"/>
      <c r="AF553" s="332"/>
      <c r="AG553" s="332"/>
      <c r="AH553" s="332"/>
      <c r="AI553" s="332"/>
      <c r="AJ553" s="332"/>
      <c r="AK553" s="332"/>
      <c r="AL553" s="332"/>
      <c r="AM553" s="334"/>
      <c r="AN553" s="332"/>
      <c r="AO553" s="334"/>
      <c r="AP553" s="335"/>
      <c r="AQ553" s="336"/>
      <c r="AR553" s="243"/>
      <c r="AS553" s="326"/>
      <c r="AT553" s="327"/>
      <c r="AU553" s="327"/>
      <c r="AV553" s="327"/>
      <c r="AW553" s="327"/>
      <c r="AX553" s="327"/>
      <c r="AY553" s="328"/>
      <c r="AZ553" s="18"/>
      <c r="BA553" s="19"/>
      <c r="BB553" s="33"/>
      <c r="BC553" s="324"/>
      <c r="BD553" s="339"/>
      <c r="BE553" s="330"/>
      <c r="BF553" s="180"/>
      <c r="BH553" s="243"/>
    </row>
    <row r="554" spans="1:60" s="215" customFormat="1">
      <c r="A554" s="337"/>
      <c r="B554" s="324"/>
      <c r="C554" s="327"/>
      <c r="D554" s="327"/>
      <c r="E554" s="327"/>
      <c r="F554" s="328"/>
      <c r="G554" s="327"/>
      <c r="H554" s="335"/>
      <c r="I554" s="331"/>
      <c r="J554" s="333"/>
      <c r="K554" s="217"/>
      <c r="L554" s="324"/>
      <c r="M554" s="325"/>
      <c r="N554" s="333"/>
      <c r="O554" s="337"/>
      <c r="P554" s="326"/>
      <c r="Q554" s="327"/>
      <c r="R554" s="327"/>
      <c r="S554" s="327"/>
      <c r="T554" s="327"/>
      <c r="U554" s="328"/>
      <c r="V554" s="327"/>
      <c r="W554" s="324"/>
      <c r="X554" s="338"/>
      <c r="Y554" s="324"/>
      <c r="Z554" s="339"/>
      <c r="AA554" s="330"/>
      <c r="AB554" s="331"/>
      <c r="AC554" s="333"/>
      <c r="AD554" s="332"/>
      <c r="AE554" s="332"/>
      <c r="AF554" s="332"/>
      <c r="AG554" s="332"/>
      <c r="AH554" s="332"/>
      <c r="AI554" s="332"/>
      <c r="AJ554" s="332"/>
      <c r="AK554" s="332"/>
      <c r="AL554" s="332"/>
      <c r="AM554" s="334"/>
      <c r="AN554" s="332"/>
      <c r="AO554" s="334"/>
      <c r="AP554" s="335"/>
      <c r="AQ554" s="336"/>
      <c r="AR554" s="243"/>
      <c r="AS554" s="326"/>
      <c r="AT554" s="327"/>
      <c r="AU554" s="327"/>
      <c r="AV554" s="327"/>
      <c r="AW554" s="327"/>
      <c r="AX554" s="327"/>
      <c r="AY554" s="328"/>
      <c r="AZ554" s="18"/>
      <c r="BA554" s="19"/>
      <c r="BB554" s="33"/>
      <c r="BC554" s="324"/>
      <c r="BD554" s="339"/>
      <c r="BE554" s="330"/>
      <c r="BF554" s="180"/>
      <c r="BH554" s="243"/>
    </row>
    <row r="555" spans="1:60" s="215" customFormat="1">
      <c r="A555" s="337"/>
      <c r="B555" s="324"/>
      <c r="C555" s="327"/>
      <c r="D555" s="327"/>
      <c r="E555" s="327"/>
      <c r="F555" s="328"/>
      <c r="G555" s="327"/>
      <c r="H555" s="335"/>
      <c r="I555" s="331"/>
      <c r="J555" s="333"/>
      <c r="K555" s="217"/>
      <c r="L555" s="324"/>
      <c r="M555" s="325"/>
      <c r="N555" s="333"/>
      <c r="O555" s="337"/>
      <c r="P555" s="326"/>
      <c r="Q555" s="327"/>
      <c r="R555" s="327"/>
      <c r="S555" s="327"/>
      <c r="T555" s="327"/>
      <c r="U555" s="328"/>
      <c r="V555" s="327"/>
      <c r="W555" s="324"/>
      <c r="X555" s="338"/>
      <c r="Y555" s="324"/>
      <c r="Z555" s="339"/>
      <c r="AA555" s="330"/>
      <c r="AB555" s="331"/>
      <c r="AC555" s="333"/>
      <c r="AD555" s="332"/>
      <c r="AE555" s="332"/>
      <c r="AF555" s="332"/>
      <c r="AG555" s="332"/>
      <c r="AH555" s="332"/>
      <c r="AI555" s="332"/>
      <c r="AJ555" s="332"/>
      <c r="AK555" s="332"/>
      <c r="AL555" s="332"/>
      <c r="AM555" s="334"/>
      <c r="AN555" s="332"/>
      <c r="AO555" s="334"/>
      <c r="AP555" s="335"/>
      <c r="AQ555" s="336"/>
      <c r="AR555" s="243"/>
      <c r="AS555" s="326"/>
      <c r="AT555" s="327"/>
      <c r="AU555" s="327"/>
      <c r="AV555" s="327"/>
      <c r="AW555" s="327"/>
      <c r="AX555" s="327"/>
      <c r="AY555" s="328"/>
      <c r="AZ555" s="18"/>
      <c r="BA555" s="19"/>
      <c r="BB555" s="33"/>
      <c r="BC555" s="324"/>
      <c r="BD555" s="339"/>
      <c r="BE555" s="330"/>
      <c r="BF555" s="180"/>
      <c r="BH555" s="243"/>
    </row>
    <row r="556" spans="1:60" s="215" customFormat="1">
      <c r="A556" s="337"/>
      <c r="B556" s="324"/>
      <c r="C556" s="327"/>
      <c r="D556" s="327"/>
      <c r="E556" s="327"/>
      <c r="F556" s="328"/>
      <c r="G556" s="327"/>
      <c r="H556" s="335"/>
      <c r="I556" s="331"/>
      <c r="J556" s="333"/>
      <c r="K556" s="217"/>
      <c r="L556" s="324"/>
      <c r="M556" s="325"/>
      <c r="N556" s="333"/>
      <c r="O556" s="337"/>
      <c r="P556" s="326"/>
      <c r="Q556" s="327"/>
      <c r="R556" s="327"/>
      <c r="S556" s="327"/>
      <c r="T556" s="327"/>
      <c r="U556" s="328"/>
      <c r="V556" s="327"/>
      <c r="W556" s="324"/>
      <c r="X556" s="338"/>
      <c r="Y556" s="324"/>
      <c r="Z556" s="339"/>
      <c r="AA556" s="330"/>
      <c r="AB556" s="331"/>
      <c r="AC556" s="333"/>
      <c r="AD556" s="332"/>
      <c r="AE556" s="332"/>
      <c r="AF556" s="332"/>
      <c r="AG556" s="332"/>
      <c r="AH556" s="332"/>
      <c r="AI556" s="332"/>
      <c r="AJ556" s="332"/>
      <c r="AK556" s="332"/>
      <c r="AL556" s="332"/>
      <c r="AM556" s="334"/>
      <c r="AN556" s="332"/>
      <c r="AO556" s="334"/>
      <c r="AP556" s="335"/>
      <c r="AQ556" s="336"/>
      <c r="AR556" s="243"/>
      <c r="AS556" s="326"/>
      <c r="AT556" s="327"/>
      <c r="AU556" s="327"/>
      <c r="AV556" s="327"/>
      <c r="AW556" s="327"/>
      <c r="AX556" s="327"/>
      <c r="AY556" s="328"/>
      <c r="AZ556" s="18"/>
      <c r="BA556" s="19"/>
      <c r="BB556" s="33"/>
      <c r="BC556" s="324"/>
      <c r="BD556" s="339"/>
      <c r="BE556" s="330"/>
      <c r="BF556" s="180"/>
      <c r="BH556" s="243"/>
    </row>
    <row r="557" spans="1:60" s="215" customFormat="1">
      <c r="A557" s="337"/>
      <c r="B557" s="324"/>
      <c r="C557" s="327"/>
      <c r="D557" s="327"/>
      <c r="E557" s="327"/>
      <c r="F557" s="328"/>
      <c r="G557" s="327"/>
      <c r="H557" s="335"/>
      <c r="I557" s="331"/>
      <c r="J557" s="333"/>
      <c r="K557" s="217"/>
      <c r="L557" s="324"/>
      <c r="M557" s="325"/>
      <c r="N557" s="333"/>
      <c r="O557" s="337"/>
      <c r="P557" s="326"/>
      <c r="Q557" s="327"/>
      <c r="R557" s="327"/>
      <c r="S557" s="327"/>
      <c r="T557" s="327"/>
      <c r="U557" s="328"/>
      <c r="V557" s="327"/>
      <c r="W557" s="324"/>
      <c r="X557" s="338"/>
      <c r="Y557" s="324"/>
      <c r="Z557" s="339"/>
      <c r="AA557" s="330"/>
      <c r="AB557" s="331"/>
      <c r="AC557" s="333"/>
      <c r="AD557" s="332"/>
      <c r="AE557" s="332"/>
      <c r="AF557" s="332"/>
      <c r="AG557" s="332"/>
      <c r="AH557" s="332"/>
      <c r="AI557" s="332"/>
      <c r="AJ557" s="332"/>
      <c r="AK557" s="332"/>
      <c r="AL557" s="332"/>
      <c r="AM557" s="334"/>
      <c r="AN557" s="332"/>
      <c r="AO557" s="334"/>
      <c r="AP557" s="335"/>
      <c r="AQ557" s="336"/>
      <c r="AR557" s="243"/>
      <c r="AS557" s="326"/>
      <c r="AT557" s="327"/>
      <c r="AU557" s="327"/>
      <c r="AV557" s="327"/>
      <c r="AW557" s="327"/>
      <c r="AX557" s="327"/>
      <c r="AY557" s="328"/>
      <c r="AZ557" s="18"/>
      <c r="BA557" s="19"/>
      <c r="BB557" s="33"/>
      <c r="BC557" s="324"/>
      <c r="BD557" s="339"/>
      <c r="BE557" s="330"/>
      <c r="BF557" s="180"/>
      <c r="BH557" s="243"/>
    </row>
    <row r="558" spans="1:60" s="215" customFormat="1">
      <c r="A558" s="337"/>
      <c r="B558" s="324"/>
      <c r="C558" s="327"/>
      <c r="D558" s="327"/>
      <c r="E558" s="327"/>
      <c r="F558" s="328"/>
      <c r="G558" s="327"/>
      <c r="H558" s="335"/>
      <c r="I558" s="331"/>
      <c r="J558" s="333"/>
      <c r="K558" s="217"/>
      <c r="L558" s="324"/>
      <c r="M558" s="325"/>
      <c r="N558" s="333"/>
      <c r="O558" s="337"/>
      <c r="P558" s="326"/>
      <c r="Q558" s="327"/>
      <c r="R558" s="327"/>
      <c r="S558" s="327"/>
      <c r="T558" s="327"/>
      <c r="U558" s="328"/>
      <c r="V558" s="327"/>
      <c r="W558" s="324"/>
      <c r="X558" s="338"/>
      <c r="Y558" s="324"/>
      <c r="Z558" s="339"/>
      <c r="AA558" s="330"/>
      <c r="AB558" s="331"/>
      <c r="AC558" s="333"/>
      <c r="AD558" s="332"/>
      <c r="AE558" s="332"/>
      <c r="AF558" s="332"/>
      <c r="AG558" s="332"/>
      <c r="AH558" s="332"/>
      <c r="AI558" s="332"/>
      <c r="AJ558" s="332"/>
      <c r="AK558" s="332"/>
      <c r="AL558" s="332"/>
      <c r="AM558" s="334"/>
      <c r="AN558" s="332"/>
      <c r="AO558" s="334"/>
      <c r="AP558" s="335"/>
      <c r="AQ558" s="336"/>
      <c r="AR558" s="243"/>
      <c r="AS558" s="326"/>
      <c r="AT558" s="327"/>
      <c r="AU558" s="327"/>
      <c r="AV558" s="327"/>
      <c r="AW558" s="327"/>
      <c r="AX558" s="327"/>
      <c r="AY558" s="328"/>
      <c r="AZ558" s="18"/>
      <c r="BA558" s="19"/>
      <c r="BB558" s="33"/>
      <c r="BC558" s="324"/>
      <c r="BD558" s="339"/>
      <c r="BE558" s="330"/>
      <c r="BF558" s="180"/>
      <c r="BH558" s="243"/>
    </row>
    <row r="559" spans="1:60" s="215" customFormat="1">
      <c r="A559" s="337"/>
      <c r="B559" s="324"/>
      <c r="C559" s="327"/>
      <c r="D559" s="327"/>
      <c r="E559" s="327"/>
      <c r="F559" s="328"/>
      <c r="G559" s="327"/>
      <c r="H559" s="335"/>
      <c r="I559" s="331"/>
      <c r="J559" s="333"/>
      <c r="K559" s="217"/>
      <c r="L559" s="324"/>
      <c r="M559" s="325"/>
      <c r="N559" s="333"/>
      <c r="O559" s="337"/>
      <c r="P559" s="326"/>
      <c r="Q559" s="327"/>
      <c r="R559" s="327"/>
      <c r="S559" s="327"/>
      <c r="T559" s="327"/>
      <c r="U559" s="328"/>
      <c r="V559" s="327"/>
      <c r="W559" s="324"/>
      <c r="X559" s="338"/>
      <c r="Y559" s="324"/>
      <c r="Z559" s="339"/>
      <c r="AA559" s="330"/>
      <c r="AB559" s="331"/>
      <c r="AC559" s="333"/>
      <c r="AD559" s="332"/>
      <c r="AE559" s="332"/>
      <c r="AF559" s="332"/>
      <c r="AG559" s="332"/>
      <c r="AH559" s="332"/>
      <c r="AI559" s="332"/>
      <c r="AJ559" s="332"/>
      <c r="AK559" s="332"/>
      <c r="AL559" s="332"/>
      <c r="AM559" s="334"/>
      <c r="AN559" s="332"/>
      <c r="AO559" s="334"/>
      <c r="AP559" s="335"/>
      <c r="AQ559" s="336"/>
      <c r="AR559" s="243"/>
      <c r="AS559" s="326"/>
      <c r="AT559" s="327"/>
      <c r="AU559" s="327"/>
      <c r="AV559" s="327"/>
      <c r="AW559" s="327"/>
      <c r="AX559" s="327"/>
      <c r="AY559" s="328"/>
      <c r="AZ559" s="18"/>
      <c r="BA559" s="19"/>
      <c r="BB559" s="33"/>
      <c r="BC559" s="324"/>
      <c r="BD559" s="339"/>
      <c r="BE559" s="330"/>
      <c r="BF559" s="180"/>
      <c r="BH559" s="243"/>
    </row>
    <row r="560" spans="1:60" s="215" customFormat="1">
      <c r="A560" s="337"/>
      <c r="B560" s="324"/>
      <c r="C560" s="327"/>
      <c r="D560" s="327"/>
      <c r="E560" s="327"/>
      <c r="F560" s="328"/>
      <c r="G560" s="327"/>
      <c r="H560" s="335"/>
      <c r="I560" s="331"/>
      <c r="J560" s="333"/>
      <c r="K560" s="217"/>
      <c r="L560" s="324"/>
      <c r="M560" s="325"/>
      <c r="N560" s="333"/>
      <c r="O560" s="337"/>
      <c r="P560" s="326"/>
      <c r="Q560" s="327"/>
      <c r="R560" s="327"/>
      <c r="S560" s="327"/>
      <c r="T560" s="327"/>
      <c r="U560" s="328"/>
      <c r="V560" s="327"/>
      <c r="W560" s="324"/>
      <c r="X560" s="338"/>
      <c r="Y560" s="324"/>
      <c r="Z560" s="339"/>
      <c r="AA560" s="330"/>
      <c r="AB560" s="331"/>
      <c r="AC560" s="333"/>
      <c r="AD560" s="332"/>
      <c r="AE560" s="332"/>
      <c r="AF560" s="332"/>
      <c r="AG560" s="332"/>
      <c r="AH560" s="332"/>
      <c r="AI560" s="332"/>
      <c r="AJ560" s="332"/>
      <c r="AK560" s="332"/>
      <c r="AL560" s="332"/>
      <c r="AM560" s="334"/>
      <c r="AN560" s="332"/>
      <c r="AO560" s="334"/>
      <c r="AP560" s="335"/>
      <c r="AQ560" s="336"/>
      <c r="AR560" s="243"/>
      <c r="AS560" s="326"/>
      <c r="AT560" s="327"/>
      <c r="AU560" s="327"/>
      <c r="AV560" s="327"/>
      <c r="AW560" s="327"/>
      <c r="AX560" s="327"/>
      <c r="AY560" s="328"/>
      <c r="AZ560" s="18"/>
      <c r="BA560" s="19"/>
      <c r="BB560" s="33"/>
      <c r="BC560" s="324"/>
      <c r="BD560" s="339"/>
      <c r="BE560" s="330"/>
      <c r="BF560" s="180"/>
      <c r="BH560" s="243"/>
    </row>
    <row r="561" spans="1:60" s="215" customFormat="1">
      <c r="A561" s="337"/>
      <c r="B561" s="324"/>
      <c r="C561" s="327"/>
      <c r="D561" s="327"/>
      <c r="E561" s="327"/>
      <c r="F561" s="328"/>
      <c r="G561" s="327"/>
      <c r="H561" s="335"/>
      <c r="I561" s="331"/>
      <c r="J561" s="333"/>
      <c r="K561" s="217"/>
      <c r="L561" s="324"/>
      <c r="M561" s="325"/>
      <c r="N561" s="333"/>
      <c r="O561" s="337"/>
      <c r="P561" s="326"/>
      <c r="Q561" s="327"/>
      <c r="R561" s="327"/>
      <c r="S561" s="327"/>
      <c r="T561" s="327"/>
      <c r="U561" s="328"/>
      <c r="V561" s="327"/>
      <c r="W561" s="324"/>
      <c r="X561" s="338"/>
      <c r="Y561" s="324"/>
      <c r="Z561" s="339"/>
      <c r="AA561" s="330"/>
      <c r="AB561" s="331"/>
      <c r="AC561" s="333"/>
      <c r="AD561" s="332"/>
      <c r="AE561" s="332"/>
      <c r="AF561" s="332"/>
      <c r="AG561" s="332"/>
      <c r="AH561" s="332"/>
      <c r="AI561" s="332"/>
      <c r="AJ561" s="332"/>
      <c r="AK561" s="332"/>
      <c r="AL561" s="332"/>
      <c r="AM561" s="334"/>
      <c r="AN561" s="332"/>
      <c r="AO561" s="334"/>
      <c r="AP561" s="335"/>
      <c r="AQ561" s="336"/>
      <c r="AR561" s="243"/>
      <c r="AS561" s="326"/>
      <c r="AT561" s="327"/>
      <c r="AU561" s="327"/>
      <c r="AV561" s="327"/>
      <c r="AW561" s="327"/>
      <c r="AX561" s="327"/>
      <c r="AY561" s="328"/>
      <c r="AZ561" s="18"/>
      <c r="BA561" s="19"/>
      <c r="BB561" s="33"/>
      <c r="BC561" s="324"/>
      <c r="BD561" s="339"/>
      <c r="BE561" s="330"/>
      <c r="BF561" s="180"/>
      <c r="BH561" s="243"/>
    </row>
    <row r="562" spans="1:60" s="215" customFormat="1">
      <c r="A562" s="337"/>
      <c r="B562" s="324"/>
      <c r="C562" s="327"/>
      <c r="D562" s="327"/>
      <c r="E562" s="327"/>
      <c r="F562" s="328"/>
      <c r="G562" s="327"/>
      <c r="H562" s="335"/>
      <c r="I562" s="331"/>
      <c r="J562" s="333"/>
      <c r="K562" s="217"/>
      <c r="L562" s="324"/>
      <c r="M562" s="325"/>
      <c r="N562" s="333"/>
      <c r="O562" s="337"/>
      <c r="P562" s="326"/>
      <c r="Q562" s="327"/>
      <c r="R562" s="327"/>
      <c r="S562" s="327"/>
      <c r="T562" s="327"/>
      <c r="U562" s="328"/>
      <c r="V562" s="327"/>
      <c r="W562" s="324"/>
      <c r="X562" s="338"/>
      <c r="Y562" s="324"/>
      <c r="Z562" s="339"/>
      <c r="AA562" s="330"/>
      <c r="AB562" s="331"/>
      <c r="AC562" s="333"/>
      <c r="AD562" s="332"/>
      <c r="AE562" s="332"/>
      <c r="AF562" s="332"/>
      <c r="AG562" s="332"/>
      <c r="AH562" s="332"/>
      <c r="AI562" s="332"/>
      <c r="AJ562" s="332"/>
      <c r="AK562" s="332"/>
      <c r="AL562" s="332"/>
      <c r="AM562" s="334"/>
      <c r="AN562" s="332"/>
      <c r="AO562" s="334"/>
      <c r="AP562" s="335"/>
      <c r="AQ562" s="336"/>
      <c r="AR562" s="243"/>
      <c r="AS562" s="326"/>
      <c r="AT562" s="327"/>
      <c r="AU562" s="327"/>
      <c r="AV562" s="327"/>
      <c r="AW562" s="327"/>
      <c r="AX562" s="327"/>
      <c r="AY562" s="328"/>
      <c r="AZ562" s="18"/>
      <c r="BA562" s="19"/>
      <c r="BB562" s="33"/>
      <c r="BC562" s="324"/>
      <c r="BD562" s="339"/>
      <c r="BE562" s="330"/>
      <c r="BF562" s="180"/>
      <c r="BH562" s="243"/>
    </row>
    <row r="563" spans="1:60" s="215" customFormat="1">
      <c r="A563" s="337"/>
      <c r="B563" s="324"/>
      <c r="C563" s="327"/>
      <c r="D563" s="327"/>
      <c r="E563" s="327"/>
      <c r="F563" s="328"/>
      <c r="G563" s="327"/>
      <c r="H563" s="335"/>
      <c r="I563" s="331"/>
      <c r="J563" s="333"/>
      <c r="K563" s="217"/>
      <c r="L563" s="324"/>
      <c r="M563" s="325"/>
      <c r="N563" s="333"/>
      <c r="O563" s="337"/>
      <c r="P563" s="326"/>
      <c r="Q563" s="327"/>
      <c r="R563" s="327"/>
      <c r="S563" s="327"/>
      <c r="T563" s="327"/>
      <c r="U563" s="328"/>
      <c r="V563" s="327"/>
      <c r="W563" s="324"/>
      <c r="X563" s="338"/>
      <c r="Y563" s="324"/>
      <c r="Z563" s="339"/>
      <c r="AA563" s="330"/>
      <c r="AB563" s="331"/>
      <c r="AC563" s="333"/>
      <c r="AD563" s="332"/>
      <c r="AE563" s="332"/>
      <c r="AF563" s="332"/>
      <c r="AG563" s="332"/>
      <c r="AH563" s="332"/>
      <c r="AI563" s="332"/>
      <c r="AJ563" s="332"/>
      <c r="AK563" s="332"/>
      <c r="AL563" s="332"/>
      <c r="AM563" s="334"/>
      <c r="AN563" s="332"/>
      <c r="AO563" s="334"/>
      <c r="AP563" s="335"/>
      <c r="AQ563" s="336"/>
      <c r="AR563" s="243"/>
      <c r="AS563" s="326"/>
      <c r="AT563" s="327"/>
      <c r="AU563" s="327"/>
      <c r="AV563" s="327"/>
      <c r="AW563" s="327"/>
      <c r="AX563" s="327"/>
      <c r="AY563" s="328"/>
      <c r="AZ563" s="18"/>
      <c r="BA563" s="19"/>
      <c r="BB563" s="33"/>
      <c r="BC563" s="324"/>
      <c r="BD563" s="339"/>
      <c r="BE563" s="330"/>
      <c r="BF563" s="180"/>
      <c r="BH563" s="243"/>
    </row>
    <row r="564" spans="1:60" s="215" customFormat="1">
      <c r="A564" s="337"/>
      <c r="B564" s="324"/>
      <c r="C564" s="327"/>
      <c r="D564" s="327"/>
      <c r="E564" s="327"/>
      <c r="F564" s="328"/>
      <c r="G564" s="327"/>
      <c r="H564" s="335"/>
      <c r="I564" s="331"/>
      <c r="J564" s="333"/>
      <c r="K564" s="217"/>
      <c r="L564" s="324"/>
      <c r="M564" s="325"/>
      <c r="N564" s="333"/>
      <c r="O564" s="337"/>
      <c r="P564" s="326"/>
      <c r="Q564" s="327"/>
      <c r="R564" s="327"/>
      <c r="S564" s="327"/>
      <c r="T564" s="327"/>
      <c r="U564" s="328"/>
      <c r="V564" s="327"/>
      <c r="W564" s="324"/>
      <c r="X564" s="338"/>
      <c r="Y564" s="324"/>
      <c r="Z564" s="339"/>
      <c r="AA564" s="330"/>
      <c r="AB564" s="331"/>
      <c r="AC564" s="333"/>
      <c r="AD564" s="332"/>
      <c r="AE564" s="332"/>
      <c r="AF564" s="332"/>
      <c r="AG564" s="332"/>
      <c r="AH564" s="332"/>
      <c r="AI564" s="332"/>
      <c r="AJ564" s="332"/>
      <c r="AK564" s="332"/>
      <c r="AL564" s="332"/>
      <c r="AM564" s="334"/>
      <c r="AN564" s="332"/>
      <c r="AO564" s="334"/>
      <c r="AP564" s="335"/>
      <c r="AQ564" s="336"/>
      <c r="AR564" s="243"/>
      <c r="AS564" s="326"/>
      <c r="AT564" s="327"/>
      <c r="AU564" s="327"/>
      <c r="AV564" s="327"/>
      <c r="AW564" s="327"/>
      <c r="AX564" s="327"/>
      <c r="AY564" s="328"/>
      <c r="AZ564" s="18"/>
      <c r="BA564" s="19"/>
      <c r="BB564" s="33"/>
      <c r="BC564" s="324"/>
      <c r="BD564" s="339"/>
      <c r="BE564" s="330"/>
      <c r="BF564" s="180"/>
      <c r="BH564" s="243"/>
    </row>
    <row r="565" spans="1:60" s="215" customFormat="1">
      <c r="A565" s="337"/>
      <c r="B565" s="324"/>
      <c r="C565" s="327"/>
      <c r="D565" s="327"/>
      <c r="E565" s="327"/>
      <c r="F565" s="328"/>
      <c r="G565" s="327"/>
      <c r="H565" s="335"/>
      <c r="I565" s="331"/>
      <c r="J565" s="333"/>
      <c r="K565" s="217"/>
      <c r="L565" s="324"/>
      <c r="M565" s="325"/>
      <c r="N565" s="333"/>
      <c r="O565" s="337"/>
      <c r="P565" s="326"/>
      <c r="Q565" s="327"/>
      <c r="R565" s="327"/>
      <c r="S565" s="327"/>
      <c r="T565" s="327"/>
      <c r="U565" s="328"/>
      <c r="V565" s="327"/>
      <c r="W565" s="324"/>
      <c r="X565" s="338"/>
      <c r="Y565" s="324"/>
      <c r="Z565" s="339"/>
      <c r="AA565" s="330"/>
      <c r="AB565" s="331"/>
      <c r="AC565" s="333"/>
      <c r="AD565" s="332"/>
      <c r="AE565" s="332"/>
      <c r="AF565" s="332"/>
      <c r="AG565" s="332"/>
      <c r="AH565" s="332"/>
      <c r="AI565" s="332"/>
      <c r="AJ565" s="332"/>
      <c r="AK565" s="332"/>
      <c r="AL565" s="332"/>
      <c r="AM565" s="334"/>
      <c r="AN565" s="332"/>
      <c r="AO565" s="334"/>
      <c r="AP565" s="335"/>
      <c r="AQ565" s="336"/>
      <c r="AR565" s="243"/>
      <c r="AS565" s="326"/>
      <c r="AT565" s="327"/>
      <c r="AU565" s="327"/>
      <c r="AV565" s="327"/>
      <c r="AW565" s="327"/>
      <c r="AX565" s="327"/>
      <c r="AY565" s="328"/>
      <c r="AZ565" s="18"/>
      <c r="BA565" s="19"/>
      <c r="BB565" s="33"/>
      <c r="BC565" s="324"/>
      <c r="BD565" s="339"/>
      <c r="BE565" s="330"/>
      <c r="BF565" s="180"/>
      <c r="BH565" s="243"/>
    </row>
    <row r="566" spans="1:60" s="215" customFormat="1">
      <c r="A566" s="337"/>
      <c r="B566" s="324"/>
      <c r="C566" s="327"/>
      <c r="D566" s="327"/>
      <c r="E566" s="327"/>
      <c r="F566" s="328"/>
      <c r="G566" s="327"/>
      <c r="H566" s="335"/>
      <c r="I566" s="331"/>
      <c r="J566" s="333"/>
      <c r="K566" s="217"/>
      <c r="L566" s="324"/>
      <c r="M566" s="325"/>
      <c r="N566" s="333"/>
      <c r="O566" s="337"/>
      <c r="P566" s="326"/>
      <c r="Q566" s="327"/>
      <c r="R566" s="327"/>
      <c r="S566" s="327"/>
      <c r="T566" s="327"/>
      <c r="U566" s="328"/>
      <c r="V566" s="327"/>
      <c r="W566" s="324"/>
      <c r="X566" s="338"/>
      <c r="Y566" s="324"/>
      <c r="Z566" s="339"/>
      <c r="AA566" s="330"/>
      <c r="AB566" s="331"/>
      <c r="AC566" s="333"/>
      <c r="AD566" s="332"/>
      <c r="AE566" s="332"/>
      <c r="AF566" s="332"/>
      <c r="AG566" s="332"/>
      <c r="AH566" s="332"/>
      <c r="AI566" s="332"/>
      <c r="AJ566" s="332"/>
      <c r="AK566" s="332"/>
      <c r="AL566" s="332"/>
      <c r="AM566" s="334"/>
      <c r="AN566" s="332"/>
      <c r="AO566" s="334"/>
      <c r="AP566" s="335"/>
      <c r="AQ566" s="336"/>
      <c r="AR566" s="243"/>
      <c r="AS566" s="326"/>
      <c r="AT566" s="327"/>
      <c r="AU566" s="327"/>
      <c r="AV566" s="327"/>
      <c r="AW566" s="327"/>
      <c r="AX566" s="327"/>
      <c r="AY566" s="328"/>
      <c r="AZ566" s="18"/>
      <c r="BA566" s="19"/>
      <c r="BB566" s="33"/>
      <c r="BC566" s="324"/>
      <c r="BD566" s="339"/>
      <c r="BE566" s="330"/>
      <c r="BF566" s="180"/>
      <c r="BH566" s="243"/>
    </row>
    <row r="567" spans="1:60" s="215" customFormat="1">
      <c r="A567" s="337"/>
      <c r="B567" s="324"/>
      <c r="C567" s="327"/>
      <c r="D567" s="327"/>
      <c r="E567" s="327"/>
      <c r="F567" s="328"/>
      <c r="G567" s="327"/>
      <c r="H567" s="335"/>
      <c r="I567" s="331"/>
      <c r="J567" s="333"/>
      <c r="K567" s="217"/>
      <c r="L567" s="324"/>
      <c r="M567" s="325"/>
      <c r="N567" s="333"/>
      <c r="O567" s="337"/>
      <c r="P567" s="326"/>
      <c r="Q567" s="327"/>
      <c r="R567" s="327"/>
      <c r="S567" s="327"/>
      <c r="T567" s="327"/>
      <c r="U567" s="328"/>
      <c r="V567" s="327"/>
      <c r="W567" s="324"/>
      <c r="X567" s="338"/>
      <c r="Y567" s="324"/>
      <c r="Z567" s="339"/>
      <c r="AA567" s="330"/>
      <c r="AB567" s="331"/>
      <c r="AC567" s="333"/>
      <c r="AD567" s="332"/>
      <c r="AE567" s="332"/>
      <c r="AF567" s="332"/>
      <c r="AG567" s="332"/>
      <c r="AH567" s="332"/>
      <c r="AI567" s="332"/>
      <c r="AJ567" s="332"/>
      <c r="AK567" s="332"/>
      <c r="AL567" s="332"/>
      <c r="AM567" s="334"/>
      <c r="AN567" s="332"/>
      <c r="AO567" s="334"/>
      <c r="AP567" s="335"/>
      <c r="AQ567" s="336"/>
      <c r="AR567" s="243"/>
      <c r="AS567" s="326"/>
      <c r="AT567" s="327"/>
      <c r="AU567" s="327"/>
      <c r="AV567" s="327"/>
      <c r="AW567" s="327"/>
      <c r="AX567" s="327"/>
      <c r="AY567" s="328"/>
      <c r="AZ567" s="18"/>
      <c r="BA567" s="19"/>
      <c r="BB567" s="33"/>
      <c r="BC567" s="324"/>
      <c r="BD567" s="339"/>
      <c r="BE567" s="330"/>
      <c r="BF567" s="180"/>
      <c r="BH567" s="243"/>
    </row>
    <row r="568" spans="1:60" s="215" customFormat="1">
      <c r="A568" s="337"/>
      <c r="B568" s="324"/>
      <c r="C568" s="327"/>
      <c r="D568" s="327"/>
      <c r="E568" s="327"/>
      <c r="F568" s="328"/>
      <c r="G568" s="327"/>
      <c r="H568" s="335"/>
      <c r="I568" s="331"/>
      <c r="J568" s="333"/>
      <c r="K568" s="217"/>
      <c r="L568" s="324"/>
      <c r="M568" s="325"/>
      <c r="N568" s="333"/>
      <c r="O568" s="337"/>
      <c r="P568" s="326"/>
      <c r="Q568" s="327"/>
      <c r="R568" s="327"/>
      <c r="S568" s="327"/>
      <c r="T568" s="327"/>
      <c r="U568" s="328"/>
      <c r="V568" s="327"/>
      <c r="W568" s="324"/>
      <c r="X568" s="338"/>
      <c r="Y568" s="324"/>
      <c r="Z568" s="339"/>
      <c r="AA568" s="330"/>
      <c r="AB568" s="331"/>
      <c r="AC568" s="333"/>
      <c r="AD568" s="332"/>
      <c r="AE568" s="332"/>
      <c r="AF568" s="332"/>
      <c r="AG568" s="332"/>
      <c r="AH568" s="332"/>
      <c r="AI568" s="332"/>
      <c r="AJ568" s="332"/>
      <c r="AK568" s="332"/>
      <c r="AL568" s="332"/>
      <c r="AM568" s="334"/>
      <c r="AN568" s="332"/>
      <c r="AO568" s="334"/>
      <c r="AP568" s="335"/>
      <c r="AQ568" s="336"/>
      <c r="AR568" s="243"/>
      <c r="AS568" s="326"/>
      <c r="AT568" s="327"/>
      <c r="AU568" s="327"/>
      <c r="AV568" s="327"/>
      <c r="AW568" s="327"/>
      <c r="AX568" s="327"/>
      <c r="AY568" s="328"/>
      <c r="AZ568" s="18"/>
      <c r="BA568" s="19"/>
      <c r="BB568" s="33"/>
      <c r="BC568" s="324"/>
      <c r="BD568" s="339"/>
      <c r="BE568" s="330"/>
      <c r="BF568" s="180"/>
      <c r="BH568" s="243"/>
    </row>
    <row r="569" spans="1:60" s="215" customFormat="1">
      <c r="A569" s="337"/>
      <c r="B569" s="324"/>
      <c r="C569" s="327"/>
      <c r="D569" s="327"/>
      <c r="E569" s="327"/>
      <c r="F569" s="328"/>
      <c r="G569" s="327"/>
      <c r="H569" s="335"/>
      <c r="I569" s="331"/>
      <c r="J569" s="333"/>
      <c r="K569" s="217"/>
      <c r="L569" s="324"/>
      <c r="M569" s="325"/>
      <c r="N569" s="333"/>
      <c r="O569" s="337"/>
      <c r="P569" s="326"/>
      <c r="Q569" s="327"/>
      <c r="R569" s="327"/>
      <c r="S569" s="327"/>
      <c r="T569" s="327"/>
      <c r="U569" s="328"/>
      <c r="V569" s="327"/>
      <c r="W569" s="324"/>
      <c r="X569" s="338"/>
      <c r="Y569" s="324"/>
      <c r="Z569" s="339"/>
      <c r="AA569" s="330"/>
      <c r="AB569" s="331"/>
      <c r="AC569" s="333"/>
      <c r="AD569" s="332"/>
      <c r="AE569" s="332"/>
      <c r="AF569" s="332"/>
      <c r="AG569" s="332"/>
      <c r="AH569" s="332"/>
      <c r="AI569" s="332"/>
      <c r="AJ569" s="332"/>
      <c r="AK569" s="332"/>
      <c r="AL569" s="332"/>
      <c r="AM569" s="334"/>
      <c r="AN569" s="332"/>
      <c r="AO569" s="334"/>
      <c r="AP569" s="335"/>
      <c r="AQ569" s="336"/>
      <c r="AR569" s="243"/>
      <c r="AS569" s="326"/>
      <c r="AT569" s="327"/>
      <c r="AU569" s="327"/>
      <c r="AV569" s="327"/>
      <c r="AW569" s="327"/>
      <c r="AX569" s="327"/>
      <c r="AY569" s="328"/>
      <c r="AZ569" s="18"/>
      <c r="BA569" s="19"/>
      <c r="BB569" s="33"/>
      <c r="BC569" s="324"/>
      <c r="BD569" s="339"/>
      <c r="BE569" s="330"/>
      <c r="BF569" s="180"/>
      <c r="BH569" s="243"/>
    </row>
    <row r="570" spans="1:60" s="215" customFormat="1">
      <c r="A570" s="337"/>
      <c r="B570" s="324"/>
      <c r="C570" s="327"/>
      <c r="D570" s="327"/>
      <c r="E570" s="327"/>
      <c r="F570" s="328"/>
      <c r="G570" s="327"/>
      <c r="H570" s="335"/>
      <c r="I570" s="331"/>
      <c r="J570" s="333"/>
      <c r="K570" s="217"/>
      <c r="L570" s="324"/>
      <c r="M570" s="325"/>
      <c r="N570" s="333"/>
      <c r="O570" s="337"/>
      <c r="P570" s="326"/>
      <c r="Q570" s="327"/>
      <c r="R570" s="327"/>
      <c r="S570" s="327"/>
      <c r="T570" s="327"/>
      <c r="U570" s="328"/>
      <c r="V570" s="327"/>
      <c r="W570" s="324"/>
      <c r="X570" s="338"/>
      <c r="Y570" s="324"/>
      <c r="Z570" s="339"/>
      <c r="AA570" s="330"/>
      <c r="AB570" s="331"/>
      <c r="AC570" s="333"/>
      <c r="AD570" s="332"/>
      <c r="AE570" s="332"/>
      <c r="AF570" s="332"/>
      <c r="AG570" s="332"/>
      <c r="AH570" s="332"/>
      <c r="AI570" s="332"/>
      <c r="AJ570" s="332"/>
      <c r="AK570" s="332"/>
      <c r="AL570" s="332"/>
      <c r="AM570" s="334"/>
      <c r="AN570" s="332"/>
      <c r="AO570" s="334"/>
      <c r="AP570" s="335"/>
      <c r="AQ570" s="336"/>
      <c r="AR570" s="243"/>
      <c r="AS570" s="326"/>
      <c r="AT570" s="327"/>
      <c r="AU570" s="327"/>
      <c r="AV570" s="327"/>
      <c r="AW570" s="327"/>
      <c r="AX570" s="327"/>
      <c r="AY570" s="328"/>
      <c r="AZ570" s="18"/>
      <c r="BA570" s="19"/>
      <c r="BB570" s="33"/>
      <c r="BC570" s="324"/>
      <c r="BD570" s="339"/>
      <c r="BE570" s="330"/>
      <c r="BF570" s="180"/>
      <c r="BH570" s="243"/>
    </row>
    <row r="571" spans="1:60" s="215" customFormat="1">
      <c r="A571" s="337"/>
      <c r="B571" s="324"/>
      <c r="C571" s="327"/>
      <c r="D571" s="327"/>
      <c r="E571" s="327"/>
      <c r="F571" s="328"/>
      <c r="G571" s="327"/>
      <c r="H571" s="335"/>
      <c r="I571" s="331"/>
      <c r="J571" s="333"/>
      <c r="K571" s="217"/>
      <c r="L571" s="324"/>
      <c r="M571" s="325"/>
      <c r="N571" s="333"/>
      <c r="O571" s="337"/>
      <c r="P571" s="326"/>
      <c r="Q571" s="327"/>
      <c r="R571" s="327"/>
      <c r="S571" s="327"/>
      <c r="T571" s="327"/>
      <c r="U571" s="328"/>
      <c r="V571" s="327"/>
      <c r="W571" s="324"/>
      <c r="X571" s="338"/>
      <c r="Y571" s="324"/>
      <c r="Z571" s="339"/>
      <c r="AA571" s="330"/>
      <c r="AB571" s="331"/>
      <c r="AC571" s="333"/>
      <c r="AD571" s="332"/>
      <c r="AE571" s="332"/>
      <c r="AF571" s="332"/>
      <c r="AG571" s="332"/>
      <c r="AH571" s="332"/>
      <c r="AI571" s="332"/>
      <c r="AJ571" s="332"/>
      <c r="AK571" s="332"/>
      <c r="AL571" s="332"/>
      <c r="AM571" s="334"/>
      <c r="AN571" s="332"/>
      <c r="AO571" s="334"/>
      <c r="AP571" s="335"/>
      <c r="AQ571" s="336"/>
      <c r="AR571" s="243"/>
      <c r="AS571" s="326"/>
      <c r="AT571" s="327"/>
      <c r="AU571" s="327"/>
      <c r="AV571" s="327"/>
      <c r="AW571" s="327"/>
      <c r="AX571" s="327"/>
      <c r="AY571" s="328"/>
      <c r="AZ571" s="18"/>
      <c r="BA571" s="19"/>
      <c r="BB571" s="33"/>
      <c r="BC571" s="324"/>
      <c r="BD571" s="339"/>
      <c r="BE571" s="330"/>
      <c r="BF571" s="180"/>
      <c r="BH571" s="243"/>
    </row>
    <row r="572" spans="1:60" s="215" customFormat="1">
      <c r="A572" s="337"/>
      <c r="B572" s="324"/>
      <c r="C572" s="327"/>
      <c r="D572" s="327"/>
      <c r="E572" s="327"/>
      <c r="F572" s="328"/>
      <c r="G572" s="327"/>
      <c r="H572" s="335"/>
      <c r="I572" s="331"/>
      <c r="J572" s="333"/>
      <c r="K572" s="217"/>
      <c r="L572" s="324"/>
      <c r="M572" s="325"/>
      <c r="N572" s="333"/>
      <c r="O572" s="337"/>
      <c r="P572" s="326"/>
      <c r="Q572" s="327"/>
      <c r="R572" s="327"/>
      <c r="S572" s="327"/>
      <c r="T572" s="327"/>
      <c r="U572" s="328"/>
      <c r="V572" s="327"/>
      <c r="W572" s="324"/>
      <c r="X572" s="338"/>
      <c r="Y572" s="324"/>
      <c r="Z572" s="339"/>
      <c r="AA572" s="330"/>
      <c r="AB572" s="331"/>
      <c r="AC572" s="333"/>
      <c r="AD572" s="332"/>
      <c r="AE572" s="332"/>
      <c r="AF572" s="332"/>
      <c r="AG572" s="332"/>
      <c r="AH572" s="332"/>
      <c r="AI572" s="332"/>
      <c r="AJ572" s="332"/>
      <c r="AK572" s="332"/>
      <c r="AL572" s="332"/>
      <c r="AM572" s="334"/>
      <c r="AN572" s="332"/>
      <c r="AO572" s="334"/>
      <c r="AP572" s="335"/>
      <c r="AQ572" s="336"/>
      <c r="AR572" s="243"/>
      <c r="AS572" s="326"/>
      <c r="AT572" s="327"/>
      <c r="AU572" s="327"/>
      <c r="AV572" s="327"/>
      <c r="AW572" s="327"/>
      <c r="AX572" s="327"/>
      <c r="AY572" s="328"/>
      <c r="AZ572" s="18"/>
      <c r="BA572" s="19"/>
      <c r="BB572" s="33"/>
      <c r="BC572" s="324"/>
      <c r="BD572" s="339"/>
      <c r="BE572" s="330"/>
      <c r="BF572" s="180"/>
      <c r="BH572" s="243"/>
    </row>
    <row r="573" spans="1:60" s="215" customFormat="1">
      <c r="A573" s="337"/>
      <c r="B573" s="324"/>
      <c r="C573" s="327"/>
      <c r="D573" s="327"/>
      <c r="E573" s="327"/>
      <c r="F573" s="328"/>
      <c r="G573" s="327"/>
      <c r="H573" s="335"/>
      <c r="I573" s="331"/>
      <c r="J573" s="333"/>
      <c r="K573" s="217"/>
      <c r="L573" s="324"/>
      <c r="M573" s="325"/>
      <c r="N573" s="333"/>
      <c r="O573" s="337"/>
      <c r="P573" s="326"/>
      <c r="Q573" s="327"/>
      <c r="R573" s="327"/>
      <c r="S573" s="327"/>
      <c r="T573" s="327"/>
      <c r="U573" s="328"/>
      <c r="V573" s="327"/>
      <c r="W573" s="324"/>
      <c r="X573" s="338"/>
      <c r="Y573" s="324"/>
      <c r="Z573" s="339"/>
      <c r="AA573" s="330"/>
      <c r="AB573" s="331"/>
      <c r="AC573" s="333"/>
      <c r="AD573" s="332"/>
      <c r="AE573" s="332"/>
      <c r="AF573" s="332"/>
      <c r="AG573" s="332"/>
      <c r="AH573" s="332"/>
      <c r="AI573" s="332"/>
      <c r="AJ573" s="332"/>
      <c r="AK573" s="332"/>
      <c r="AL573" s="332"/>
      <c r="AM573" s="334"/>
      <c r="AN573" s="332"/>
      <c r="AO573" s="334"/>
      <c r="AP573" s="335"/>
      <c r="AQ573" s="336"/>
      <c r="AR573" s="243"/>
      <c r="AS573" s="326"/>
      <c r="AT573" s="327"/>
      <c r="AU573" s="327"/>
      <c r="AV573" s="327"/>
      <c r="AW573" s="327"/>
      <c r="AX573" s="327"/>
      <c r="AY573" s="328"/>
      <c r="AZ573" s="18"/>
      <c r="BA573" s="19"/>
      <c r="BB573" s="33"/>
      <c r="BC573" s="324"/>
      <c r="BD573" s="339"/>
      <c r="BE573" s="330"/>
      <c r="BF573" s="180"/>
      <c r="BH573" s="243"/>
    </row>
    <row r="574" spans="1:60" s="215" customFormat="1">
      <c r="A574" s="337"/>
      <c r="B574" s="324"/>
      <c r="C574" s="327"/>
      <c r="D574" s="327"/>
      <c r="E574" s="327"/>
      <c r="F574" s="328"/>
      <c r="G574" s="327"/>
      <c r="H574" s="335"/>
      <c r="I574" s="331"/>
      <c r="J574" s="333"/>
      <c r="K574" s="217"/>
      <c r="L574" s="324"/>
      <c r="M574" s="325"/>
      <c r="N574" s="333"/>
      <c r="O574" s="337"/>
      <c r="P574" s="326"/>
      <c r="Q574" s="327"/>
      <c r="R574" s="327"/>
      <c r="S574" s="327"/>
      <c r="T574" s="327"/>
      <c r="U574" s="328"/>
      <c r="V574" s="327"/>
      <c r="W574" s="324"/>
      <c r="X574" s="338"/>
      <c r="Y574" s="324"/>
      <c r="Z574" s="339"/>
      <c r="AA574" s="330"/>
      <c r="AB574" s="331"/>
      <c r="AC574" s="333"/>
      <c r="AD574" s="332"/>
      <c r="AE574" s="332"/>
      <c r="AF574" s="332"/>
      <c r="AG574" s="332"/>
      <c r="AH574" s="332"/>
      <c r="AI574" s="332"/>
      <c r="AJ574" s="332"/>
      <c r="AK574" s="332"/>
      <c r="AL574" s="332"/>
      <c r="AM574" s="334"/>
      <c r="AN574" s="332"/>
      <c r="AO574" s="334"/>
      <c r="AP574" s="335"/>
      <c r="AQ574" s="336"/>
      <c r="AR574" s="243"/>
      <c r="AS574" s="326"/>
      <c r="AT574" s="327"/>
      <c r="AU574" s="327"/>
      <c r="AV574" s="327"/>
      <c r="AW574" s="327"/>
      <c r="AX574" s="327"/>
      <c r="AY574" s="328"/>
      <c r="AZ574" s="18"/>
      <c r="BA574" s="19"/>
      <c r="BB574" s="33"/>
      <c r="BC574" s="324"/>
      <c r="BD574" s="339"/>
      <c r="BE574" s="330"/>
      <c r="BF574" s="180"/>
      <c r="BH574" s="243"/>
    </row>
    <row r="575" spans="1:60" s="215" customFormat="1">
      <c r="A575" s="337"/>
      <c r="B575" s="324"/>
      <c r="C575" s="327"/>
      <c r="D575" s="327"/>
      <c r="E575" s="327"/>
      <c r="F575" s="328"/>
      <c r="G575" s="327"/>
      <c r="H575" s="335"/>
      <c r="I575" s="331"/>
      <c r="J575" s="333"/>
      <c r="K575" s="217"/>
      <c r="L575" s="324"/>
      <c r="M575" s="325"/>
      <c r="N575" s="333"/>
      <c r="O575" s="337"/>
      <c r="P575" s="326"/>
      <c r="Q575" s="327"/>
      <c r="R575" s="327"/>
      <c r="S575" s="327"/>
      <c r="T575" s="327"/>
      <c r="U575" s="328"/>
      <c r="V575" s="327"/>
      <c r="W575" s="324"/>
      <c r="X575" s="338"/>
      <c r="Y575" s="324"/>
      <c r="Z575" s="339"/>
      <c r="AA575" s="330"/>
      <c r="AB575" s="331"/>
      <c r="AC575" s="333"/>
      <c r="AD575" s="332"/>
      <c r="AE575" s="332"/>
      <c r="AF575" s="332"/>
      <c r="AG575" s="332"/>
      <c r="AH575" s="332"/>
      <c r="AI575" s="332"/>
      <c r="AJ575" s="332"/>
      <c r="AK575" s="332"/>
      <c r="AL575" s="332"/>
      <c r="AM575" s="334"/>
      <c r="AN575" s="332"/>
      <c r="AO575" s="334"/>
      <c r="AP575" s="335"/>
      <c r="AQ575" s="336"/>
      <c r="AR575" s="243"/>
      <c r="AS575" s="326"/>
      <c r="AT575" s="327"/>
      <c r="AU575" s="327"/>
      <c r="AV575" s="327"/>
      <c r="AW575" s="327"/>
      <c r="AX575" s="327"/>
      <c r="AY575" s="328"/>
      <c r="AZ575" s="18"/>
      <c r="BA575" s="19"/>
      <c r="BB575" s="33"/>
      <c r="BC575" s="324"/>
      <c r="BD575" s="339"/>
      <c r="BE575" s="330"/>
      <c r="BF575" s="180"/>
      <c r="BH575" s="243"/>
    </row>
    <row r="576" spans="1:60" s="215" customFormat="1">
      <c r="A576" s="337"/>
      <c r="B576" s="324"/>
      <c r="C576" s="327"/>
      <c r="D576" s="327"/>
      <c r="E576" s="327"/>
      <c r="F576" s="328"/>
      <c r="G576" s="327"/>
      <c r="H576" s="335"/>
      <c r="I576" s="331"/>
      <c r="J576" s="333"/>
      <c r="K576" s="217"/>
      <c r="L576" s="324"/>
      <c r="M576" s="325"/>
      <c r="N576" s="333"/>
      <c r="O576" s="337"/>
      <c r="P576" s="326"/>
      <c r="Q576" s="327"/>
      <c r="R576" s="327"/>
      <c r="S576" s="327"/>
      <c r="T576" s="327"/>
      <c r="U576" s="328"/>
      <c r="V576" s="327"/>
      <c r="W576" s="324"/>
      <c r="X576" s="338"/>
      <c r="Y576" s="324"/>
      <c r="Z576" s="339"/>
      <c r="AA576" s="330"/>
      <c r="AB576" s="331"/>
      <c r="AC576" s="333"/>
      <c r="AD576" s="332"/>
      <c r="AE576" s="332"/>
      <c r="AF576" s="332"/>
      <c r="AG576" s="332"/>
      <c r="AH576" s="332"/>
      <c r="AI576" s="332"/>
      <c r="AJ576" s="332"/>
      <c r="AK576" s="332"/>
      <c r="AL576" s="332"/>
      <c r="AM576" s="334"/>
      <c r="AN576" s="332"/>
      <c r="AO576" s="334"/>
      <c r="AP576" s="335"/>
      <c r="AQ576" s="336"/>
      <c r="AR576" s="243"/>
      <c r="AS576" s="326"/>
      <c r="AT576" s="327"/>
      <c r="AU576" s="327"/>
      <c r="AV576" s="327"/>
      <c r="AW576" s="327"/>
      <c r="AX576" s="327"/>
      <c r="AY576" s="328"/>
      <c r="AZ576" s="18"/>
      <c r="BA576" s="19"/>
      <c r="BB576" s="33"/>
      <c r="BC576" s="324"/>
      <c r="BD576" s="339"/>
      <c r="BE576" s="330"/>
      <c r="BF576" s="180"/>
      <c r="BH576" s="243"/>
    </row>
    <row r="577" spans="1:60" s="215" customFormat="1">
      <c r="A577" s="337"/>
      <c r="B577" s="324"/>
      <c r="C577" s="327"/>
      <c r="D577" s="327"/>
      <c r="E577" s="327"/>
      <c r="F577" s="328"/>
      <c r="G577" s="327"/>
      <c r="H577" s="335"/>
      <c r="I577" s="331"/>
      <c r="J577" s="333"/>
      <c r="K577" s="217"/>
      <c r="L577" s="324"/>
      <c r="M577" s="325"/>
      <c r="N577" s="333"/>
      <c r="O577" s="337"/>
      <c r="P577" s="326"/>
      <c r="Q577" s="327"/>
      <c r="R577" s="327"/>
      <c r="S577" s="327"/>
      <c r="T577" s="327"/>
      <c r="U577" s="328"/>
      <c r="V577" s="327"/>
      <c r="W577" s="324"/>
      <c r="X577" s="338"/>
      <c r="Y577" s="324"/>
      <c r="Z577" s="339"/>
      <c r="AA577" s="330"/>
      <c r="AB577" s="331"/>
      <c r="AC577" s="333"/>
      <c r="AD577" s="332"/>
      <c r="AE577" s="332"/>
      <c r="AF577" s="332"/>
      <c r="AG577" s="332"/>
      <c r="AH577" s="332"/>
      <c r="AI577" s="332"/>
      <c r="AJ577" s="332"/>
      <c r="AK577" s="332"/>
      <c r="AL577" s="332"/>
      <c r="AM577" s="334"/>
      <c r="AN577" s="332"/>
      <c r="AO577" s="334"/>
      <c r="AP577" s="335"/>
      <c r="AQ577" s="336"/>
      <c r="AR577" s="243"/>
      <c r="AS577" s="326"/>
      <c r="AT577" s="327"/>
      <c r="AU577" s="327"/>
      <c r="AV577" s="327"/>
      <c r="AW577" s="327"/>
      <c r="AX577" s="327"/>
      <c r="AY577" s="328"/>
      <c r="AZ577" s="18"/>
      <c r="BA577" s="19"/>
      <c r="BB577" s="33"/>
      <c r="BC577" s="324"/>
      <c r="BD577" s="339"/>
      <c r="BE577" s="330"/>
      <c r="BF577" s="180"/>
      <c r="BH577" s="243"/>
    </row>
    <row r="578" spans="1:60" s="215" customFormat="1">
      <c r="A578" s="337"/>
      <c r="B578" s="324"/>
      <c r="C578" s="327"/>
      <c r="D578" s="327"/>
      <c r="E578" s="327"/>
      <c r="F578" s="328"/>
      <c r="G578" s="327"/>
      <c r="H578" s="335"/>
      <c r="I578" s="331"/>
      <c r="J578" s="333"/>
      <c r="K578" s="217"/>
      <c r="L578" s="324"/>
      <c r="M578" s="325"/>
      <c r="N578" s="333"/>
      <c r="O578" s="337"/>
      <c r="P578" s="326"/>
      <c r="Q578" s="327"/>
      <c r="R578" s="327"/>
      <c r="S578" s="327"/>
      <c r="T578" s="327"/>
      <c r="U578" s="328"/>
      <c r="V578" s="327"/>
      <c r="W578" s="324"/>
      <c r="X578" s="338"/>
      <c r="Y578" s="324"/>
      <c r="Z578" s="339"/>
      <c r="AA578" s="330"/>
      <c r="AB578" s="331"/>
      <c r="AC578" s="333"/>
      <c r="AD578" s="332"/>
      <c r="AE578" s="332"/>
      <c r="AF578" s="332"/>
      <c r="AG578" s="332"/>
      <c r="AH578" s="332"/>
      <c r="AI578" s="332"/>
      <c r="AJ578" s="332"/>
      <c r="AK578" s="332"/>
      <c r="AL578" s="332"/>
      <c r="AM578" s="334"/>
      <c r="AN578" s="332"/>
      <c r="AO578" s="334"/>
      <c r="AP578" s="335"/>
      <c r="AQ578" s="336"/>
      <c r="AR578" s="243"/>
      <c r="AS578" s="326"/>
      <c r="AT578" s="327"/>
      <c r="AU578" s="327"/>
      <c r="AV578" s="327"/>
      <c r="AW578" s="327"/>
      <c r="AX578" s="327"/>
      <c r="AY578" s="328"/>
      <c r="AZ578" s="18"/>
      <c r="BA578" s="19"/>
      <c r="BB578" s="33"/>
      <c r="BC578" s="324"/>
      <c r="BD578" s="339"/>
      <c r="BE578" s="330"/>
      <c r="BF578" s="180"/>
      <c r="BH578" s="243"/>
    </row>
    <row r="579" spans="1:60" s="215" customFormat="1">
      <c r="A579" s="337"/>
      <c r="B579" s="324"/>
      <c r="C579" s="327"/>
      <c r="D579" s="327"/>
      <c r="E579" s="327"/>
      <c r="F579" s="328"/>
      <c r="G579" s="327"/>
      <c r="H579" s="335"/>
      <c r="I579" s="331"/>
      <c r="J579" s="333"/>
      <c r="K579" s="217"/>
      <c r="L579" s="324"/>
      <c r="M579" s="325"/>
      <c r="N579" s="333"/>
      <c r="O579" s="337"/>
      <c r="P579" s="326"/>
      <c r="Q579" s="327"/>
      <c r="R579" s="327"/>
      <c r="S579" s="327"/>
      <c r="T579" s="327"/>
      <c r="U579" s="328"/>
      <c r="V579" s="327"/>
      <c r="W579" s="324"/>
      <c r="X579" s="338"/>
      <c r="Y579" s="324"/>
      <c r="Z579" s="339"/>
      <c r="AA579" s="330"/>
      <c r="AB579" s="331"/>
      <c r="AC579" s="333"/>
      <c r="AD579" s="332"/>
      <c r="AE579" s="332"/>
      <c r="AF579" s="332"/>
      <c r="AG579" s="332"/>
      <c r="AH579" s="332"/>
      <c r="AI579" s="332"/>
      <c r="AJ579" s="332"/>
      <c r="AK579" s="332"/>
      <c r="AL579" s="332"/>
      <c r="AM579" s="334"/>
      <c r="AN579" s="332"/>
      <c r="AO579" s="334"/>
      <c r="AP579" s="335"/>
      <c r="AQ579" s="336"/>
      <c r="AR579" s="243"/>
      <c r="AS579" s="326"/>
      <c r="AT579" s="327"/>
      <c r="AU579" s="327"/>
      <c r="AV579" s="327"/>
      <c r="AW579" s="327"/>
      <c r="AX579" s="327"/>
      <c r="AY579" s="328"/>
      <c r="AZ579" s="18"/>
      <c r="BA579" s="19"/>
      <c r="BB579" s="33"/>
      <c r="BC579" s="324"/>
      <c r="BD579" s="339"/>
      <c r="BE579" s="330"/>
      <c r="BF579" s="180"/>
      <c r="BH579" s="243"/>
    </row>
    <row r="580" spans="1:60" s="215" customFormat="1">
      <c r="A580" s="337"/>
      <c r="B580" s="324"/>
      <c r="C580" s="327"/>
      <c r="D580" s="327"/>
      <c r="E580" s="327"/>
      <c r="F580" s="328"/>
      <c r="G580" s="327"/>
      <c r="H580" s="335"/>
      <c r="I580" s="331"/>
      <c r="J580" s="333"/>
      <c r="K580" s="217"/>
      <c r="L580" s="324"/>
      <c r="M580" s="325"/>
      <c r="N580" s="333"/>
      <c r="O580" s="337"/>
      <c r="P580" s="326"/>
      <c r="Q580" s="327"/>
      <c r="R580" s="327"/>
      <c r="S580" s="327"/>
      <c r="T580" s="327"/>
      <c r="U580" s="328"/>
      <c r="V580" s="327"/>
      <c r="W580" s="324"/>
      <c r="X580" s="338"/>
      <c r="Y580" s="324"/>
      <c r="Z580" s="339"/>
      <c r="AA580" s="330"/>
      <c r="AB580" s="331"/>
      <c r="AC580" s="333"/>
      <c r="AD580" s="332"/>
      <c r="AE580" s="332"/>
      <c r="AF580" s="332"/>
      <c r="AG580" s="332"/>
      <c r="AH580" s="332"/>
      <c r="AI580" s="332"/>
      <c r="AJ580" s="332"/>
      <c r="AK580" s="332"/>
      <c r="AL580" s="332"/>
      <c r="AM580" s="334"/>
      <c r="AN580" s="332"/>
      <c r="AO580" s="334"/>
      <c r="AP580" s="335"/>
      <c r="AQ580" s="336"/>
      <c r="AR580" s="243"/>
      <c r="AS580" s="326"/>
      <c r="AT580" s="327"/>
      <c r="AU580" s="327"/>
      <c r="AV580" s="327"/>
      <c r="AW580" s="327"/>
      <c r="AX580" s="327"/>
      <c r="AY580" s="328"/>
      <c r="AZ580" s="18"/>
      <c r="BA580" s="19"/>
      <c r="BB580" s="33"/>
      <c r="BC580" s="324"/>
      <c r="BD580" s="339"/>
      <c r="BE580" s="330"/>
      <c r="BF580" s="180"/>
      <c r="BH580" s="243"/>
    </row>
    <row r="581" spans="1:60" s="215" customFormat="1">
      <c r="A581" s="337"/>
      <c r="B581" s="324"/>
      <c r="C581" s="327"/>
      <c r="D581" s="327"/>
      <c r="E581" s="327"/>
      <c r="F581" s="328"/>
      <c r="G581" s="327"/>
      <c r="H581" s="335"/>
      <c r="I581" s="331"/>
      <c r="J581" s="333"/>
      <c r="K581" s="217"/>
      <c r="L581" s="324"/>
      <c r="M581" s="325"/>
      <c r="N581" s="333"/>
      <c r="O581" s="337"/>
      <c r="P581" s="326"/>
      <c r="Q581" s="327"/>
      <c r="R581" s="327"/>
      <c r="S581" s="327"/>
      <c r="T581" s="327"/>
      <c r="U581" s="328"/>
      <c r="V581" s="327"/>
      <c r="W581" s="324"/>
      <c r="X581" s="338"/>
      <c r="Y581" s="324"/>
      <c r="Z581" s="339"/>
      <c r="AA581" s="330"/>
      <c r="AB581" s="331"/>
      <c r="AC581" s="333"/>
      <c r="AD581" s="332"/>
      <c r="AE581" s="332"/>
      <c r="AF581" s="332"/>
      <c r="AG581" s="332"/>
      <c r="AH581" s="332"/>
      <c r="AI581" s="332"/>
      <c r="AJ581" s="332"/>
      <c r="AK581" s="332"/>
      <c r="AL581" s="332"/>
      <c r="AM581" s="334"/>
      <c r="AN581" s="332"/>
      <c r="AO581" s="334"/>
      <c r="AP581" s="335"/>
      <c r="AQ581" s="336"/>
      <c r="AR581" s="243"/>
      <c r="AS581" s="326"/>
      <c r="AT581" s="327"/>
      <c r="AU581" s="327"/>
      <c r="AV581" s="327"/>
      <c r="AW581" s="327"/>
      <c r="AX581" s="327"/>
      <c r="AY581" s="328"/>
      <c r="AZ581" s="18"/>
      <c r="BA581" s="19"/>
      <c r="BB581" s="33"/>
      <c r="BC581" s="324"/>
      <c r="BD581" s="339"/>
      <c r="BE581" s="330"/>
      <c r="BF581" s="180"/>
      <c r="BH581" s="243"/>
    </row>
    <row r="582" spans="1:60" s="215" customFormat="1">
      <c r="A582" s="337"/>
      <c r="B582" s="324"/>
      <c r="C582" s="327"/>
      <c r="D582" s="327"/>
      <c r="E582" s="327"/>
      <c r="F582" s="328"/>
      <c r="G582" s="327"/>
      <c r="H582" s="335"/>
      <c r="I582" s="331"/>
      <c r="J582" s="333"/>
      <c r="K582" s="217"/>
      <c r="L582" s="324"/>
      <c r="M582" s="325"/>
      <c r="N582" s="333"/>
      <c r="O582" s="337"/>
      <c r="P582" s="326"/>
      <c r="Q582" s="327"/>
      <c r="R582" s="327"/>
      <c r="S582" s="327"/>
      <c r="T582" s="327"/>
      <c r="U582" s="328"/>
      <c r="V582" s="327"/>
      <c r="W582" s="324"/>
      <c r="X582" s="338"/>
      <c r="Y582" s="324"/>
      <c r="Z582" s="339"/>
      <c r="AA582" s="330"/>
      <c r="AB582" s="331"/>
      <c r="AC582" s="333"/>
      <c r="AD582" s="332"/>
      <c r="AE582" s="332"/>
      <c r="AF582" s="332"/>
      <c r="AG582" s="332"/>
      <c r="AH582" s="332"/>
      <c r="AI582" s="332"/>
      <c r="AJ582" s="332"/>
      <c r="AK582" s="332"/>
      <c r="AL582" s="332"/>
      <c r="AM582" s="334"/>
      <c r="AN582" s="332"/>
      <c r="AO582" s="334"/>
      <c r="AP582" s="335"/>
      <c r="AQ582" s="336"/>
      <c r="AR582" s="243"/>
      <c r="AS582" s="326"/>
      <c r="AT582" s="327"/>
      <c r="AU582" s="327"/>
      <c r="AV582" s="327"/>
      <c r="AW582" s="327"/>
      <c r="AX582" s="327"/>
      <c r="AY582" s="328"/>
      <c r="AZ582" s="18"/>
      <c r="BA582" s="19"/>
      <c r="BB582" s="33"/>
      <c r="BC582" s="324"/>
      <c r="BD582" s="339"/>
      <c r="BE582" s="330"/>
      <c r="BF582" s="180"/>
      <c r="BH582" s="243"/>
    </row>
    <row r="583" spans="1:60" s="215" customFormat="1">
      <c r="A583" s="337"/>
      <c r="B583" s="324"/>
      <c r="C583" s="327"/>
      <c r="D583" s="327"/>
      <c r="E583" s="327"/>
      <c r="F583" s="328"/>
      <c r="G583" s="327"/>
      <c r="H583" s="335"/>
      <c r="I583" s="331"/>
      <c r="J583" s="333"/>
      <c r="K583" s="217"/>
      <c r="L583" s="324"/>
      <c r="M583" s="325"/>
      <c r="N583" s="333"/>
      <c r="O583" s="337"/>
      <c r="P583" s="326"/>
      <c r="Q583" s="327"/>
      <c r="R583" s="327"/>
      <c r="S583" s="327"/>
      <c r="T583" s="327"/>
      <c r="U583" s="328"/>
      <c r="V583" s="327"/>
      <c r="W583" s="324"/>
      <c r="X583" s="338"/>
      <c r="Y583" s="324"/>
      <c r="Z583" s="339"/>
      <c r="AA583" s="330"/>
      <c r="AB583" s="331"/>
      <c r="AC583" s="333"/>
      <c r="AD583" s="332"/>
      <c r="AE583" s="332"/>
      <c r="AF583" s="332"/>
      <c r="AG583" s="332"/>
      <c r="AH583" s="332"/>
      <c r="AI583" s="332"/>
      <c r="AJ583" s="332"/>
      <c r="AK583" s="332"/>
      <c r="AL583" s="332"/>
      <c r="AM583" s="334"/>
      <c r="AN583" s="332"/>
      <c r="AO583" s="334"/>
      <c r="AP583" s="335"/>
      <c r="AQ583" s="336"/>
      <c r="AR583" s="243"/>
      <c r="AS583" s="326"/>
      <c r="AT583" s="327"/>
      <c r="AU583" s="327"/>
      <c r="AV583" s="327"/>
      <c r="AW583" s="327"/>
      <c r="AX583" s="327"/>
      <c r="AY583" s="328"/>
      <c r="AZ583" s="18"/>
      <c r="BA583" s="19"/>
      <c r="BB583" s="33"/>
      <c r="BC583" s="324"/>
      <c r="BD583" s="339"/>
      <c r="BE583" s="330"/>
      <c r="BF583" s="180"/>
      <c r="BH583" s="243"/>
    </row>
    <row r="584" spans="1:60" s="215" customFormat="1">
      <c r="A584" s="337"/>
      <c r="B584" s="324"/>
      <c r="C584" s="327"/>
      <c r="D584" s="327"/>
      <c r="E584" s="327"/>
      <c r="F584" s="328"/>
      <c r="G584" s="327"/>
      <c r="H584" s="335"/>
      <c r="I584" s="331"/>
      <c r="J584" s="333"/>
      <c r="K584" s="217"/>
      <c r="L584" s="324"/>
      <c r="M584" s="325"/>
      <c r="N584" s="333"/>
      <c r="O584" s="337"/>
      <c r="P584" s="326"/>
      <c r="Q584" s="327"/>
      <c r="R584" s="327"/>
      <c r="S584" s="327"/>
      <c r="T584" s="327"/>
      <c r="U584" s="328"/>
      <c r="V584" s="327"/>
      <c r="W584" s="324"/>
      <c r="X584" s="338"/>
      <c r="Y584" s="324"/>
      <c r="Z584" s="339"/>
      <c r="AA584" s="330"/>
      <c r="AB584" s="331"/>
      <c r="AC584" s="333"/>
      <c r="AD584" s="332"/>
      <c r="AE584" s="332"/>
      <c r="AF584" s="332"/>
      <c r="AG584" s="332"/>
      <c r="AH584" s="332"/>
      <c r="AI584" s="332"/>
      <c r="AJ584" s="332"/>
      <c r="AK584" s="332"/>
      <c r="AL584" s="332"/>
      <c r="AM584" s="334"/>
      <c r="AN584" s="332"/>
      <c r="AO584" s="334"/>
      <c r="AP584" s="335"/>
      <c r="AQ584" s="336"/>
      <c r="AR584" s="243"/>
      <c r="AS584" s="326"/>
      <c r="AT584" s="327"/>
      <c r="AU584" s="327"/>
      <c r="AV584" s="327"/>
      <c r="AW584" s="327"/>
      <c r="AX584" s="327"/>
      <c r="AY584" s="328"/>
      <c r="AZ584" s="18"/>
      <c r="BA584" s="19"/>
      <c r="BB584" s="33"/>
      <c r="BC584" s="324"/>
      <c r="BD584" s="339"/>
      <c r="BE584" s="330"/>
      <c r="BF584" s="180"/>
      <c r="BH584" s="243"/>
    </row>
    <row r="585" spans="1:60" s="215" customFormat="1">
      <c r="A585" s="337"/>
      <c r="B585" s="324"/>
      <c r="C585" s="327"/>
      <c r="D585" s="327"/>
      <c r="E585" s="327"/>
      <c r="F585" s="328"/>
      <c r="G585" s="327"/>
      <c r="H585" s="335"/>
      <c r="I585" s="331"/>
      <c r="J585" s="333"/>
      <c r="K585" s="217"/>
      <c r="L585" s="324"/>
      <c r="M585" s="325"/>
      <c r="N585" s="333"/>
      <c r="O585" s="337"/>
      <c r="P585" s="326"/>
      <c r="Q585" s="327"/>
      <c r="R585" s="327"/>
      <c r="S585" s="327"/>
      <c r="T585" s="327"/>
      <c r="U585" s="328"/>
      <c r="V585" s="327"/>
      <c r="W585" s="324"/>
      <c r="X585" s="338"/>
      <c r="Y585" s="324"/>
      <c r="Z585" s="339"/>
      <c r="AA585" s="330"/>
      <c r="AB585" s="331"/>
      <c r="AC585" s="333"/>
      <c r="AD585" s="332"/>
      <c r="AE585" s="332"/>
      <c r="AF585" s="332"/>
      <c r="AG585" s="332"/>
      <c r="AH585" s="332"/>
      <c r="AI585" s="332"/>
      <c r="AJ585" s="332"/>
      <c r="AK585" s="332"/>
      <c r="AL585" s="332"/>
      <c r="AM585" s="334"/>
      <c r="AN585" s="332"/>
      <c r="AO585" s="334"/>
      <c r="AP585" s="335"/>
      <c r="AQ585" s="336"/>
      <c r="AR585" s="243"/>
      <c r="AS585" s="326"/>
      <c r="AT585" s="327"/>
      <c r="AU585" s="327"/>
      <c r="AV585" s="327"/>
      <c r="AW585" s="327"/>
      <c r="AX585" s="327"/>
      <c r="AY585" s="328"/>
      <c r="AZ585" s="18"/>
      <c r="BA585" s="19"/>
      <c r="BB585" s="33"/>
      <c r="BC585" s="324"/>
      <c r="BD585" s="339"/>
      <c r="BE585" s="330"/>
      <c r="BF585" s="180"/>
      <c r="BH585" s="243"/>
    </row>
    <row r="586" spans="1:60" s="215" customFormat="1">
      <c r="A586" s="337"/>
      <c r="B586" s="324"/>
      <c r="C586" s="327"/>
      <c r="D586" s="327"/>
      <c r="E586" s="327"/>
      <c r="F586" s="328"/>
      <c r="G586" s="327"/>
      <c r="H586" s="335"/>
      <c r="I586" s="331"/>
      <c r="J586" s="333"/>
      <c r="K586" s="217"/>
      <c r="L586" s="324"/>
      <c r="M586" s="325"/>
      <c r="N586" s="333"/>
      <c r="O586" s="337"/>
      <c r="P586" s="326"/>
      <c r="Q586" s="327"/>
      <c r="R586" s="327"/>
      <c r="S586" s="327"/>
      <c r="T586" s="327"/>
      <c r="U586" s="328"/>
      <c r="V586" s="327"/>
      <c r="W586" s="324"/>
      <c r="X586" s="338"/>
      <c r="Y586" s="324"/>
      <c r="Z586" s="339"/>
      <c r="AA586" s="330"/>
      <c r="AB586" s="331"/>
      <c r="AC586" s="333"/>
      <c r="AD586" s="332"/>
      <c r="AE586" s="332"/>
      <c r="AF586" s="332"/>
      <c r="AG586" s="332"/>
      <c r="AH586" s="332"/>
      <c r="AI586" s="332"/>
      <c r="AJ586" s="332"/>
      <c r="AK586" s="332"/>
      <c r="AL586" s="332"/>
      <c r="AM586" s="334"/>
      <c r="AN586" s="332"/>
      <c r="AO586" s="334"/>
      <c r="AP586" s="335"/>
      <c r="AQ586" s="336"/>
      <c r="AR586" s="243"/>
      <c r="AS586" s="326"/>
      <c r="AT586" s="327"/>
      <c r="AU586" s="327"/>
      <c r="AV586" s="327"/>
      <c r="AW586" s="327"/>
      <c r="AX586" s="327"/>
      <c r="AY586" s="328"/>
      <c r="AZ586" s="18"/>
      <c r="BA586" s="19"/>
      <c r="BB586" s="33"/>
      <c r="BC586" s="324"/>
      <c r="BD586" s="339"/>
      <c r="BE586" s="330"/>
      <c r="BF586" s="180"/>
      <c r="BH586" s="243"/>
    </row>
    <row r="587" spans="1:60" s="215" customFormat="1">
      <c r="A587" s="337"/>
      <c r="B587" s="324"/>
      <c r="C587" s="327"/>
      <c r="D587" s="327"/>
      <c r="E587" s="327"/>
      <c r="F587" s="328"/>
      <c r="G587" s="327"/>
      <c r="H587" s="335"/>
      <c r="I587" s="331"/>
      <c r="J587" s="333"/>
      <c r="K587" s="217"/>
      <c r="L587" s="324"/>
      <c r="M587" s="325"/>
      <c r="N587" s="333"/>
      <c r="O587" s="337"/>
      <c r="P587" s="326"/>
      <c r="Q587" s="327"/>
      <c r="R587" s="327"/>
      <c r="S587" s="327"/>
      <c r="T587" s="327"/>
      <c r="U587" s="328"/>
      <c r="V587" s="327"/>
      <c r="W587" s="324"/>
      <c r="X587" s="338"/>
      <c r="Y587" s="324"/>
      <c r="Z587" s="339"/>
      <c r="AA587" s="330"/>
      <c r="AB587" s="331"/>
      <c r="AC587" s="333"/>
      <c r="AD587" s="332"/>
      <c r="AE587" s="332"/>
      <c r="AF587" s="332"/>
      <c r="AG587" s="332"/>
      <c r="AH587" s="332"/>
      <c r="AI587" s="332"/>
      <c r="AJ587" s="332"/>
      <c r="AK587" s="332"/>
      <c r="AL587" s="332"/>
      <c r="AM587" s="334"/>
      <c r="AN587" s="332"/>
      <c r="AO587" s="334"/>
      <c r="AP587" s="335"/>
      <c r="AQ587" s="336"/>
      <c r="AR587" s="243"/>
      <c r="AS587" s="326"/>
      <c r="AT587" s="327"/>
      <c r="AU587" s="327"/>
      <c r="AV587" s="327"/>
      <c r="AW587" s="327"/>
      <c r="AX587" s="327"/>
      <c r="AY587" s="328"/>
      <c r="AZ587" s="18"/>
      <c r="BA587" s="19"/>
      <c r="BB587" s="33"/>
      <c r="BC587" s="324"/>
      <c r="BD587" s="339"/>
      <c r="BE587" s="330"/>
      <c r="BF587" s="180"/>
      <c r="BH587" s="243"/>
    </row>
    <row r="588" spans="1:60" s="215" customFormat="1">
      <c r="A588" s="337"/>
      <c r="B588" s="324"/>
      <c r="C588" s="327"/>
      <c r="D588" s="327"/>
      <c r="E588" s="327"/>
      <c r="F588" s="328"/>
      <c r="G588" s="327"/>
      <c r="H588" s="335"/>
      <c r="I588" s="331"/>
      <c r="J588" s="333"/>
      <c r="K588" s="217"/>
      <c r="L588" s="324"/>
      <c r="M588" s="325"/>
      <c r="N588" s="333"/>
      <c r="O588" s="337"/>
      <c r="P588" s="326"/>
      <c r="Q588" s="327"/>
      <c r="R588" s="327"/>
      <c r="S588" s="327"/>
      <c r="T588" s="327"/>
      <c r="U588" s="328"/>
      <c r="V588" s="327"/>
      <c r="W588" s="324"/>
      <c r="X588" s="338"/>
      <c r="Y588" s="324"/>
      <c r="Z588" s="339"/>
      <c r="AA588" s="330"/>
      <c r="AB588" s="331"/>
      <c r="AC588" s="333"/>
      <c r="AD588" s="332"/>
      <c r="AE588" s="332"/>
      <c r="AF588" s="332"/>
      <c r="AG588" s="332"/>
      <c r="AH588" s="332"/>
      <c r="AI588" s="332"/>
      <c r="AJ588" s="332"/>
      <c r="AK588" s="332"/>
      <c r="AL588" s="332"/>
      <c r="AM588" s="334"/>
      <c r="AN588" s="332"/>
      <c r="AO588" s="334"/>
      <c r="AP588" s="335"/>
      <c r="AQ588" s="336"/>
      <c r="AR588" s="243"/>
      <c r="AS588" s="326"/>
      <c r="AT588" s="327"/>
      <c r="AU588" s="327"/>
      <c r="AV588" s="327"/>
      <c r="AW588" s="327"/>
      <c r="AX588" s="327"/>
      <c r="AY588" s="328"/>
      <c r="AZ588" s="18"/>
      <c r="BA588" s="19"/>
      <c r="BB588" s="33"/>
      <c r="BC588" s="324"/>
      <c r="BD588" s="339"/>
      <c r="BE588" s="330"/>
      <c r="BF588" s="180"/>
      <c r="BH588" s="243"/>
    </row>
    <row r="589" spans="1:60" s="215" customFormat="1">
      <c r="A589" s="337"/>
      <c r="B589" s="324"/>
      <c r="C589" s="327"/>
      <c r="D589" s="327"/>
      <c r="E589" s="327"/>
      <c r="F589" s="328"/>
      <c r="G589" s="327"/>
      <c r="H589" s="335"/>
      <c r="I589" s="331"/>
      <c r="J589" s="333"/>
      <c r="K589" s="217"/>
      <c r="L589" s="324"/>
      <c r="M589" s="325"/>
      <c r="N589" s="333"/>
      <c r="O589" s="337"/>
      <c r="P589" s="326"/>
      <c r="Q589" s="327"/>
      <c r="R589" s="327"/>
      <c r="S589" s="327"/>
      <c r="T589" s="327"/>
      <c r="U589" s="328"/>
      <c r="V589" s="327"/>
      <c r="W589" s="324"/>
      <c r="X589" s="338"/>
      <c r="Y589" s="324"/>
      <c r="Z589" s="339"/>
      <c r="AA589" s="330"/>
      <c r="AB589" s="331"/>
      <c r="AC589" s="333"/>
      <c r="AD589" s="332"/>
      <c r="AE589" s="332"/>
      <c r="AF589" s="332"/>
      <c r="AG589" s="332"/>
      <c r="AH589" s="332"/>
      <c r="AI589" s="332"/>
      <c r="AJ589" s="332"/>
      <c r="AK589" s="332"/>
      <c r="AL589" s="332"/>
      <c r="AM589" s="334"/>
      <c r="AN589" s="332"/>
      <c r="AO589" s="334"/>
      <c r="AP589" s="335"/>
      <c r="AQ589" s="336"/>
      <c r="AR589" s="243"/>
      <c r="AS589" s="326"/>
      <c r="AT589" s="327"/>
      <c r="AU589" s="327"/>
      <c r="AV589" s="327"/>
      <c r="AW589" s="327"/>
      <c r="AX589" s="327"/>
      <c r="AY589" s="328"/>
      <c r="AZ589" s="18"/>
      <c r="BA589" s="19"/>
      <c r="BB589" s="33"/>
      <c r="BC589" s="324"/>
      <c r="BD589" s="339"/>
      <c r="BE589" s="330"/>
      <c r="BF589" s="180"/>
      <c r="BH589" s="243"/>
    </row>
    <row r="590" spans="1:60" s="215" customFormat="1">
      <c r="A590" s="337"/>
      <c r="B590" s="324"/>
      <c r="C590" s="327"/>
      <c r="D590" s="327"/>
      <c r="E590" s="327"/>
      <c r="F590" s="328"/>
      <c r="G590" s="327"/>
      <c r="H590" s="335"/>
      <c r="I590" s="331"/>
      <c r="J590" s="333"/>
      <c r="K590" s="217"/>
      <c r="L590" s="324"/>
      <c r="M590" s="325"/>
      <c r="N590" s="333"/>
      <c r="O590" s="337"/>
      <c r="P590" s="326"/>
      <c r="Q590" s="327"/>
      <c r="R590" s="327"/>
      <c r="S590" s="327"/>
      <c r="T590" s="327"/>
      <c r="U590" s="328"/>
      <c r="V590" s="327"/>
      <c r="W590" s="324"/>
      <c r="X590" s="338"/>
      <c r="Y590" s="324"/>
      <c r="Z590" s="339"/>
      <c r="AA590" s="330"/>
      <c r="AB590" s="331"/>
      <c r="AC590" s="333"/>
      <c r="AD590" s="332"/>
      <c r="AE590" s="332"/>
      <c r="AF590" s="332"/>
      <c r="AG590" s="332"/>
      <c r="AH590" s="332"/>
      <c r="AI590" s="332"/>
      <c r="AJ590" s="332"/>
      <c r="AK590" s="332"/>
      <c r="AL590" s="332"/>
      <c r="AM590" s="334"/>
      <c r="AN590" s="332"/>
      <c r="AO590" s="334"/>
      <c r="AP590" s="335"/>
      <c r="AQ590" s="336"/>
      <c r="AR590" s="243"/>
      <c r="AS590" s="326"/>
      <c r="AT590" s="327"/>
      <c r="AU590" s="327"/>
      <c r="AV590" s="327"/>
      <c r="AW590" s="327"/>
      <c r="AX590" s="327"/>
      <c r="AY590" s="328"/>
      <c r="AZ590" s="18"/>
      <c r="BA590" s="19"/>
      <c r="BB590" s="33"/>
      <c r="BC590" s="324"/>
      <c r="BD590" s="339"/>
      <c r="BE590" s="330"/>
      <c r="BF590" s="180"/>
      <c r="BH590" s="243"/>
    </row>
    <row r="591" spans="1:60" s="215" customFormat="1">
      <c r="A591" s="337"/>
      <c r="B591" s="324"/>
      <c r="C591" s="327"/>
      <c r="D591" s="327"/>
      <c r="E591" s="327"/>
      <c r="F591" s="328"/>
      <c r="G591" s="327"/>
      <c r="H591" s="335"/>
      <c r="I591" s="331"/>
      <c r="J591" s="333"/>
      <c r="K591" s="217"/>
      <c r="L591" s="324"/>
      <c r="M591" s="325"/>
      <c r="N591" s="333"/>
      <c r="O591" s="337"/>
      <c r="P591" s="326"/>
      <c r="Q591" s="327"/>
      <c r="R591" s="327"/>
      <c r="S591" s="327"/>
      <c r="T591" s="327"/>
      <c r="U591" s="328"/>
      <c r="V591" s="327"/>
      <c r="W591" s="324"/>
      <c r="X591" s="338"/>
      <c r="Y591" s="324"/>
      <c r="Z591" s="339"/>
      <c r="AA591" s="330"/>
      <c r="AB591" s="331"/>
      <c r="AC591" s="333"/>
      <c r="AD591" s="332"/>
      <c r="AE591" s="332"/>
      <c r="AF591" s="332"/>
      <c r="AG591" s="332"/>
      <c r="AH591" s="332"/>
      <c r="AI591" s="332"/>
      <c r="AJ591" s="332"/>
      <c r="AK591" s="332"/>
      <c r="AL591" s="332"/>
      <c r="AM591" s="334"/>
      <c r="AN591" s="332"/>
      <c r="AO591" s="334"/>
      <c r="AP591" s="335"/>
      <c r="AQ591" s="336"/>
      <c r="AR591" s="243"/>
      <c r="AS591" s="326"/>
      <c r="AT591" s="327"/>
      <c r="AU591" s="327"/>
      <c r="AV591" s="327"/>
      <c r="AW591" s="327"/>
      <c r="AX591" s="327"/>
      <c r="AY591" s="328"/>
      <c r="AZ591" s="18"/>
      <c r="BA591" s="19"/>
      <c r="BB591" s="33"/>
      <c r="BC591" s="324"/>
      <c r="BD591" s="339"/>
      <c r="BE591" s="330"/>
      <c r="BF591" s="180"/>
      <c r="BH591" s="243"/>
    </row>
    <row r="592" spans="1:60" s="215" customFormat="1">
      <c r="A592" s="337"/>
      <c r="B592" s="324"/>
      <c r="C592" s="327"/>
      <c r="D592" s="327"/>
      <c r="E592" s="327"/>
      <c r="F592" s="328"/>
      <c r="G592" s="327"/>
      <c r="H592" s="335"/>
      <c r="I592" s="331"/>
      <c r="J592" s="333"/>
      <c r="K592" s="217"/>
      <c r="L592" s="324"/>
      <c r="M592" s="325"/>
      <c r="N592" s="333"/>
      <c r="O592" s="337"/>
      <c r="P592" s="326"/>
      <c r="Q592" s="327"/>
      <c r="R592" s="327"/>
      <c r="S592" s="327"/>
      <c r="T592" s="327"/>
      <c r="U592" s="328"/>
      <c r="V592" s="327"/>
      <c r="W592" s="324"/>
      <c r="X592" s="338"/>
      <c r="Y592" s="324"/>
      <c r="Z592" s="339"/>
      <c r="AA592" s="330"/>
      <c r="AB592" s="331"/>
      <c r="AC592" s="333"/>
      <c r="AD592" s="332"/>
      <c r="AE592" s="332"/>
      <c r="AF592" s="332"/>
      <c r="AG592" s="332"/>
      <c r="AH592" s="332"/>
      <c r="AI592" s="332"/>
      <c r="AJ592" s="332"/>
      <c r="AK592" s="332"/>
      <c r="AL592" s="332"/>
      <c r="AM592" s="334"/>
      <c r="AN592" s="332"/>
      <c r="AO592" s="334"/>
      <c r="AP592" s="335"/>
      <c r="AQ592" s="336"/>
      <c r="AR592" s="243"/>
      <c r="AS592" s="326"/>
      <c r="AT592" s="327"/>
      <c r="AU592" s="327"/>
      <c r="AV592" s="327"/>
      <c r="AW592" s="327"/>
      <c r="AX592" s="327"/>
      <c r="AY592" s="328"/>
      <c r="AZ592" s="18"/>
      <c r="BA592" s="19"/>
      <c r="BB592" s="33"/>
      <c r="BC592" s="324"/>
      <c r="BD592" s="339"/>
      <c r="BE592" s="330"/>
      <c r="BF592" s="180"/>
      <c r="BH592" s="243"/>
    </row>
    <row r="593" spans="1:60" s="215" customFormat="1">
      <c r="A593" s="337"/>
      <c r="B593" s="324"/>
      <c r="C593" s="327"/>
      <c r="D593" s="327"/>
      <c r="E593" s="327"/>
      <c r="F593" s="328"/>
      <c r="G593" s="327"/>
      <c r="H593" s="335"/>
      <c r="I593" s="331"/>
      <c r="J593" s="333"/>
      <c r="K593" s="217"/>
      <c r="L593" s="324"/>
      <c r="M593" s="325"/>
      <c r="N593" s="333"/>
      <c r="O593" s="337"/>
      <c r="P593" s="326"/>
      <c r="Q593" s="327"/>
      <c r="R593" s="327"/>
      <c r="S593" s="327"/>
      <c r="T593" s="327"/>
      <c r="U593" s="328"/>
      <c r="V593" s="327"/>
      <c r="W593" s="324"/>
      <c r="X593" s="338"/>
      <c r="Y593" s="324"/>
      <c r="Z593" s="339"/>
      <c r="AA593" s="330"/>
      <c r="AB593" s="331"/>
      <c r="AC593" s="333"/>
      <c r="AD593" s="332"/>
      <c r="AE593" s="332"/>
      <c r="AF593" s="332"/>
      <c r="AG593" s="332"/>
      <c r="AH593" s="332"/>
      <c r="AI593" s="332"/>
      <c r="AJ593" s="332"/>
      <c r="AK593" s="332"/>
      <c r="AL593" s="332"/>
      <c r="AM593" s="334"/>
      <c r="AN593" s="332"/>
      <c r="AO593" s="334"/>
      <c r="AP593" s="335"/>
      <c r="AQ593" s="336"/>
      <c r="AR593" s="243"/>
      <c r="AS593" s="326"/>
      <c r="AT593" s="327"/>
      <c r="AU593" s="327"/>
      <c r="AV593" s="327"/>
      <c r="AW593" s="327"/>
      <c r="AX593" s="327"/>
      <c r="AY593" s="328"/>
      <c r="AZ593" s="18"/>
      <c r="BA593" s="19"/>
      <c r="BB593" s="33"/>
      <c r="BC593" s="324"/>
      <c r="BD593" s="339"/>
      <c r="BE593" s="330"/>
      <c r="BF593" s="180"/>
      <c r="BH593" s="243"/>
    </row>
    <row r="594" spans="1:60" s="215" customFormat="1">
      <c r="A594" s="337"/>
      <c r="B594" s="324"/>
      <c r="C594" s="327"/>
      <c r="D594" s="327"/>
      <c r="E594" s="327"/>
      <c r="F594" s="328"/>
      <c r="G594" s="327"/>
      <c r="H594" s="335"/>
      <c r="I594" s="331"/>
      <c r="J594" s="333"/>
      <c r="K594" s="217"/>
      <c r="L594" s="324"/>
      <c r="M594" s="325"/>
      <c r="N594" s="333"/>
      <c r="O594" s="337"/>
      <c r="P594" s="326"/>
      <c r="Q594" s="327"/>
      <c r="R594" s="327"/>
      <c r="S594" s="327"/>
      <c r="T594" s="327"/>
      <c r="U594" s="328"/>
      <c r="V594" s="327"/>
      <c r="W594" s="324"/>
      <c r="X594" s="338"/>
      <c r="Y594" s="324"/>
      <c r="Z594" s="339"/>
      <c r="AA594" s="330"/>
      <c r="AB594" s="331"/>
      <c r="AC594" s="333"/>
      <c r="AD594" s="332"/>
      <c r="AE594" s="332"/>
      <c r="AF594" s="332"/>
      <c r="AG594" s="332"/>
      <c r="AH594" s="332"/>
      <c r="AI594" s="332"/>
      <c r="AJ594" s="332"/>
      <c r="AK594" s="332"/>
      <c r="AL594" s="332"/>
      <c r="AM594" s="334"/>
      <c r="AN594" s="332"/>
      <c r="AO594" s="334"/>
      <c r="AP594" s="335"/>
      <c r="AQ594" s="336"/>
      <c r="AR594" s="243"/>
      <c r="AS594" s="326"/>
      <c r="AT594" s="327"/>
      <c r="AU594" s="327"/>
      <c r="AV594" s="327"/>
      <c r="AW594" s="327"/>
      <c r="AX594" s="327"/>
      <c r="AY594" s="328"/>
      <c r="AZ594" s="18"/>
      <c r="BA594" s="19"/>
      <c r="BB594" s="33"/>
      <c r="BC594" s="324"/>
      <c r="BD594" s="339"/>
      <c r="BE594" s="330"/>
      <c r="BF594" s="180"/>
      <c r="BH594" s="243"/>
    </row>
    <row r="595" spans="1:60" s="215" customFormat="1">
      <c r="A595" s="337"/>
      <c r="B595" s="324"/>
      <c r="C595" s="327"/>
      <c r="D595" s="327"/>
      <c r="E595" s="327"/>
      <c r="F595" s="328"/>
      <c r="G595" s="327"/>
      <c r="H595" s="335"/>
      <c r="I595" s="331"/>
      <c r="J595" s="333"/>
      <c r="K595" s="217"/>
      <c r="L595" s="324"/>
      <c r="M595" s="325"/>
      <c r="N595" s="333"/>
      <c r="O595" s="337"/>
      <c r="P595" s="326"/>
      <c r="Q595" s="327"/>
      <c r="R595" s="327"/>
      <c r="S595" s="327"/>
      <c r="T595" s="327"/>
      <c r="U595" s="328"/>
      <c r="V595" s="327"/>
      <c r="W595" s="324"/>
      <c r="X595" s="338"/>
      <c r="Y595" s="324"/>
      <c r="Z595" s="339"/>
      <c r="AA595" s="330"/>
      <c r="AB595" s="331"/>
      <c r="AC595" s="333"/>
      <c r="AD595" s="332"/>
      <c r="AE595" s="332"/>
      <c r="AF595" s="332"/>
      <c r="AG595" s="332"/>
      <c r="AH595" s="332"/>
      <c r="AI595" s="332"/>
      <c r="AJ595" s="332"/>
      <c r="AK595" s="332"/>
      <c r="AL595" s="332"/>
      <c r="AM595" s="334"/>
      <c r="AN595" s="332"/>
      <c r="AO595" s="334"/>
      <c r="AP595" s="335"/>
      <c r="AQ595" s="336"/>
      <c r="AR595" s="243"/>
      <c r="AS595" s="326"/>
      <c r="AT595" s="327"/>
      <c r="AU595" s="327"/>
      <c r="AV595" s="327"/>
      <c r="AW595" s="327"/>
      <c r="AX595" s="327"/>
      <c r="AY595" s="328"/>
      <c r="AZ595" s="18"/>
      <c r="BA595" s="19"/>
      <c r="BB595" s="33"/>
      <c r="BC595" s="324"/>
      <c r="BD595" s="339"/>
      <c r="BE595" s="330"/>
      <c r="BF595" s="180"/>
      <c r="BH595" s="243"/>
    </row>
    <row r="596" spans="1:60" s="215" customFormat="1">
      <c r="A596" s="337"/>
      <c r="B596" s="324"/>
      <c r="C596" s="327"/>
      <c r="D596" s="327"/>
      <c r="E596" s="327"/>
      <c r="F596" s="328"/>
      <c r="G596" s="327"/>
      <c r="H596" s="335"/>
      <c r="I596" s="331"/>
      <c r="J596" s="333"/>
      <c r="K596" s="217"/>
      <c r="L596" s="324"/>
      <c r="M596" s="325"/>
      <c r="N596" s="333"/>
      <c r="O596" s="337"/>
      <c r="P596" s="326"/>
      <c r="Q596" s="327"/>
      <c r="R596" s="327"/>
      <c r="S596" s="327"/>
      <c r="T596" s="327"/>
      <c r="U596" s="328"/>
      <c r="V596" s="327"/>
      <c r="W596" s="324"/>
      <c r="X596" s="338"/>
      <c r="Y596" s="324"/>
      <c r="Z596" s="339"/>
      <c r="AA596" s="330"/>
      <c r="AB596" s="331"/>
      <c r="AC596" s="333"/>
      <c r="AD596" s="332"/>
      <c r="AE596" s="332"/>
      <c r="AF596" s="332"/>
      <c r="AG596" s="332"/>
      <c r="AH596" s="332"/>
      <c r="AI596" s="332"/>
      <c r="AJ596" s="332"/>
      <c r="AK596" s="332"/>
      <c r="AL596" s="332"/>
      <c r="AM596" s="334"/>
      <c r="AN596" s="332"/>
      <c r="AO596" s="334"/>
      <c r="AP596" s="335"/>
      <c r="AQ596" s="336"/>
      <c r="AR596" s="243"/>
      <c r="AS596" s="326"/>
      <c r="AT596" s="327"/>
      <c r="AU596" s="327"/>
      <c r="AV596" s="327"/>
      <c r="AW596" s="327"/>
      <c r="AX596" s="327"/>
      <c r="AY596" s="328"/>
      <c r="AZ596" s="18"/>
      <c r="BA596" s="19"/>
      <c r="BB596" s="33"/>
      <c r="BC596" s="324"/>
      <c r="BD596" s="339"/>
      <c r="BE596" s="330"/>
      <c r="BF596" s="180"/>
      <c r="BH596" s="243"/>
    </row>
    <row r="597" spans="1:60" s="215" customFormat="1">
      <c r="A597" s="337"/>
      <c r="B597" s="324"/>
      <c r="C597" s="327"/>
      <c r="D597" s="327"/>
      <c r="E597" s="327"/>
      <c r="F597" s="328"/>
      <c r="G597" s="327"/>
      <c r="H597" s="335"/>
      <c r="I597" s="331"/>
      <c r="J597" s="333"/>
      <c r="K597" s="217"/>
      <c r="L597" s="324"/>
      <c r="M597" s="325"/>
      <c r="N597" s="333"/>
      <c r="O597" s="337"/>
      <c r="P597" s="326"/>
      <c r="Q597" s="327"/>
      <c r="R597" s="327"/>
      <c r="S597" s="327"/>
      <c r="T597" s="327"/>
      <c r="U597" s="328"/>
      <c r="V597" s="327"/>
      <c r="W597" s="324"/>
      <c r="X597" s="338"/>
      <c r="Y597" s="324"/>
      <c r="Z597" s="339"/>
      <c r="AA597" s="330"/>
      <c r="AB597" s="331"/>
      <c r="AC597" s="333"/>
      <c r="AD597" s="332"/>
      <c r="AE597" s="332"/>
      <c r="AF597" s="332"/>
      <c r="AG597" s="332"/>
      <c r="AH597" s="332"/>
      <c r="AI597" s="332"/>
      <c r="AJ597" s="332"/>
      <c r="AK597" s="332"/>
      <c r="AL597" s="332"/>
      <c r="AM597" s="334"/>
      <c r="AN597" s="332"/>
      <c r="AO597" s="334"/>
      <c r="AP597" s="335"/>
      <c r="AQ597" s="336"/>
      <c r="AR597" s="243"/>
      <c r="AS597" s="326"/>
      <c r="AT597" s="327"/>
      <c r="AU597" s="327"/>
      <c r="AV597" s="327"/>
      <c r="AW597" s="327"/>
      <c r="AX597" s="327"/>
      <c r="AY597" s="328"/>
      <c r="AZ597" s="18"/>
      <c r="BA597" s="19"/>
      <c r="BB597" s="33"/>
      <c r="BC597" s="324"/>
      <c r="BD597" s="339"/>
      <c r="BE597" s="330"/>
      <c r="BF597" s="180"/>
      <c r="BH597" s="243"/>
    </row>
    <row r="598" spans="1:60" s="215" customFormat="1">
      <c r="A598" s="337"/>
      <c r="B598" s="324"/>
      <c r="C598" s="327"/>
      <c r="D598" s="327"/>
      <c r="E598" s="327"/>
      <c r="F598" s="328"/>
      <c r="G598" s="327"/>
      <c r="H598" s="335"/>
      <c r="I598" s="331"/>
      <c r="J598" s="333"/>
      <c r="K598" s="217"/>
      <c r="L598" s="324"/>
      <c r="M598" s="325"/>
      <c r="N598" s="333"/>
      <c r="O598" s="337"/>
      <c r="P598" s="326"/>
      <c r="Q598" s="327"/>
      <c r="R598" s="327"/>
      <c r="S598" s="327"/>
      <c r="T598" s="327"/>
      <c r="U598" s="328"/>
      <c r="V598" s="327"/>
      <c r="W598" s="324"/>
      <c r="X598" s="338"/>
      <c r="Y598" s="324"/>
      <c r="Z598" s="339"/>
      <c r="AA598" s="330"/>
      <c r="AB598" s="331"/>
      <c r="AC598" s="333"/>
      <c r="AD598" s="332"/>
      <c r="AE598" s="332"/>
      <c r="AF598" s="332"/>
      <c r="AG598" s="332"/>
      <c r="AH598" s="332"/>
      <c r="AI598" s="332"/>
      <c r="AJ598" s="332"/>
      <c r="AK598" s="332"/>
      <c r="AL598" s="332"/>
      <c r="AM598" s="334"/>
      <c r="AN598" s="332"/>
      <c r="AO598" s="334"/>
      <c r="AP598" s="335"/>
      <c r="AQ598" s="336"/>
      <c r="AR598" s="243"/>
      <c r="AS598" s="326"/>
      <c r="AT598" s="327"/>
      <c r="AU598" s="327"/>
      <c r="AV598" s="327"/>
      <c r="AW598" s="327"/>
      <c r="AX598" s="327"/>
      <c r="AY598" s="328"/>
      <c r="AZ598" s="18"/>
      <c r="BA598" s="19"/>
      <c r="BB598" s="33"/>
      <c r="BC598" s="324"/>
      <c r="BD598" s="339"/>
      <c r="BE598" s="330"/>
      <c r="BF598" s="180"/>
      <c r="BH598" s="243"/>
    </row>
    <row r="599" spans="1:60" s="215" customFormat="1">
      <c r="A599" s="337"/>
      <c r="B599" s="324"/>
      <c r="C599" s="327"/>
      <c r="D599" s="327"/>
      <c r="E599" s="327"/>
      <c r="F599" s="328"/>
      <c r="G599" s="327"/>
      <c r="H599" s="335"/>
      <c r="I599" s="331"/>
      <c r="J599" s="333"/>
      <c r="K599" s="217"/>
      <c r="L599" s="324"/>
      <c r="M599" s="325"/>
      <c r="N599" s="333"/>
      <c r="O599" s="337"/>
      <c r="P599" s="326"/>
      <c r="Q599" s="327"/>
      <c r="R599" s="327"/>
      <c r="S599" s="327"/>
      <c r="T599" s="327"/>
      <c r="U599" s="328"/>
      <c r="V599" s="327"/>
      <c r="W599" s="324"/>
      <c r="X599" s="338"/>
      <c r="Y599" s="324"/>
      <c r="Z599" s="339"/>
      <c r="AA599" s="330"/>
      <c r="AB599" s="331"/>
      <c r="AC599" s="333"/>
      <c r="AD599" s="332"/>
      <c r="AE599" s="332"/>
      <c r="AF599" s="332"/>
      <c r="AG599" s="332"/>
      <c r="AH599" s="332"/>
      <c r="AI599" s="332"/>
      <c r="AJ599" s="332"/>
      <c r="AK599" s="332"/>
      <c r="AL599" s="332"/>
      <c r="AM599" s="334"/>
      <c r="AN599" s="332"/>
      <c r="AO599" s="334"/>
      <c r="AP599" s="335"/>
      <c r="AQ599" s="336"/>
      <c r="AR599" s="243"/>
      <c r="AS599" s="326"/>
      <c r="AT599" s="327"/>
      <c r="AU599" s="327"/>
      <c r="AV599" s="327"/>
      <c r="AW599" s="327"/>
      <c r="AX599" s="327"/>
      <c r="AY599" s="328"/>
      <c r="AZ599" s="18"/>
      <c r="BA599" s="19"/>
      <c r="BB599" s="33"/>
      <c r="BC599" s="324"/>
      <c r="BD599" s="339"/>
      <c r="BE599" s="330"/>
      <c r="BF599" s="180"/>
      <c r="BH599" s="243"/>
    </row>
    <row r="600" spans="1:60" s="215" customFormat="1">
      <c r="A600" s="337"/>
      <c r="B600" s="324"/>
      <c r="C600" s="327"/>
      <c r="D600" s="327"/>
      <c r="E600" s="327"/>
      <c r="F600" s="328"/>
      <c r="G600" s="327"/>
      <c r="H600" s="335"/>
      <c r="I600" s="331"/>
      <c r="J600" s="333"/>
      <c r="K600" s="217"/>
      <c r="L600" s="324"/>
      <c r="M600" s="325"/>
      <c r="N600" s="333"/>
      <c r="O600" s="337"/>
      <c r="P600" s="326"/>
      <c r="Q600" s="327"/>
      <c r="R600" s="327"/>
      <c r="S600" s="327"/>
      <c r="T600" s="327"/>
      <c r="U600" s="328"/>
      <c r="V600" s="327"/>
      <c r="W600" s="324"/>
      <c r="X600" s="338"/>
      <c r="Y600" s="324"/>
      <c r="Z600" s="339"/>
      <c r="AA600" s="330"/>
      <c r="AB600" s="331"/>
      <c r="AC600" s="333"/>
      <c r="AD600" s="332"/>
      <c r="AE600" s="332"/>
      <c r="AF600" s="332"/>
      <c r="AG600" s="332"/>
      <c r="AH600" s="332"/>
      <c r="AI600" s="332"/>
      <c r="AJ600" s="332"/>
      <c r="AK600" s="332"/>
      <c r="AL600" s="332"/>
      <c r="AM600" s="334"/>
      <c r="AN600" s="332"/>
      <c r="AO600" s="334"/>
      <c r="AP600" s="335"/>
      <c r="AQ600" s="336"/>
      <c r="AR600" s="243"/>
      <c r="AS600" s="326"/>
      <c r="AT600" s="327"/>
      <c r="AU600" s="327"/>
      <c r="AV600" s="327"/>
      <c r="AW600" s="327"/>
      <c r="AX600" s="327"/>
      <c r="AY600" s="328"/>
      <c r="AZ600" s="18"/>
      <c r="BA600" s="19"/>
      <c r="BB600" s="33"/>
      <c r="BC600" s="324"/>
      <c r="BD600" s="339"/>
      <c r="BE600" s="330"/>
      <c r="BF600" s="180"/>
      <c r="BH600" s="243"/>
    </row>
    <row r="601" spans="1:60" s="215" customFormat="1">
      <c r="A601" s="337"/>
      <c r="B601" s="324"/>
      <c r="C601" s="327"/>
      <c r="D601" s="327"/>
      <c r="E601" s="327"/>
      <c r="F601" s="328"/>
      <c r="G601" s="327"/>
      <c r="H601" s="335"/>
      <c r="I601" s="331"/>
      <c r="J601" s="333"/>
      <c r="K601" s="217"/>
      <c r="L601" s="324"/>
      <c r="M601" s="325"/>
      <c r="N601" s="333"/>
      <c r="O601" s="337"/>
      <c r="P601" s="326"/>
      <c r="Q601" s="327"/>
      <c r="R601" s="327"/>
      <c r="S601" s="327"/>
      <c r="T601" s="327"/>
      <c r="U601" s="328"/>
      <c r="V601" s="327"/>
      <c r="W601" s="324"/>
      <c r="X601" s="338"/>
      <c r="Y601" s="324"/>
      <c r="Z601" s="339"/>
      <c r="AA601" s="330"/>
      <c r="AB601" s="331"/>
      <c r="AC601" s="333"/>
      <c r="AD601" s="332"/>
      <c r="AE601" s="332"/>
      <c r="AF601" s="332"/>
      <c r="AG601" s="332"/>
      <c r="AH601" s="332"/>
      <c r="AI601" s="332"/>
      <c r="AJ601" s="332"/>
      <c r="AK601" s="332"/>
      <c r="AL601" s="332"/>
      <c r="AM601" s="334"/>
      <c r="AN601" s="332"/>
      <c r="AO601" s="334"/>
      <c r="AP601" s="335"/>
      <c r="AQ601" s="336"/>
      <c r="AR601" s="243"/>
      <c r="AS601" s="326"/>
      <c r="AT601" s="327"/>
      <c r="AU601" s="327"/>
      <c r="AV601" s="327"/>
      <c r="AW601" s="327"/>
      <c r="AX601" s="327"/>
      <c r="AY601" s="328"/>
      <c r="AZ601" s="18"/>
      <c r="BA601" s="19"/>
      <c r="BB601" s="33"/>
      <c r="BC601" s="324"/>
      <c r="BD601" s="339"/>
      <c r="BE601" s="330"/>
      <c r="BF601" s="180"/>
      <c r="BH601" s="243"/>
    </row>
    <row r="602" spans="1:60" s="215" customFormat="1">
      <c r="A602" s="337"/>
      <c r="B602" s="324"/>
      <c r="C602" s="327"/>
      <c r="D602" s="327"/>
      <c r="E602" s="327"/>
      <c r="F602" s="328"/>
      <c r="G602" s="327"/>
      <c r="H602" s="335"/>
      <c r="I602" s="331"/>
      <c r="J602" s="333"/>
      <c r="K602" s="217"/>
      <c r="L602" s="324"/>
      <c r="M602" s="325"/>
      <c r="N602" s="333"/>
      <c r="O602" s="337"/>
      <c r="P602" s="326"/>
      <c r="Q602" s="327"/>
      <c r="R602" s="327"/>
      <c r="S602" s="327"/>
      <c r="T602" s="327"/>
      <c r="U602" s="328"/>
      <c r="V602" s="327"/>
      <c r="W602" s="324"/>
      <c r="X602" s="338"/>
      <c r="Y602" s="324"/>
      <c r="Z602" s="339"/>
      <c r="AA602" s="330"/>
      <c r="AB602" s="331"/>
      <c r="AC602" s="333"/>
      <c r="AD602" s="332"/>
      <c r="AE602" s="332"/>
      <c r="AF602" s="332"/>
      <c r="AG602" s="332"/>
      <c r="AH602" s="332"/>
      <c r="AI602" s="332"/>
      <c r="AJ602" s="332"/>
      <c r="AK602" s="332"/>
      <c r="AL602" s="332"/>
      <c r="AM602" s="334"/>
      <c r="AN602" s="332"/>
      <c r="AO602" s="334"/>
      <c r="AP602" s="335"/>
      <c r="AQ602" s="336"/>
      <c r="AR602" s="243"/>
      <c r="AS602" s="326"/>
      <c r="AT602" s="327"/>
      <c r="AU602" s="327"/>
      <c r="AV602" s="327"/>
      <c r="AW602" s="327"/>
      <c r="AX602" s="327"/>
      <c r="AY602" s="328"/>
      <c r="AZ602" s="18"/>
      <c r="BA602" s="19"/>
      <c r="BB602" s="33"/>
      <c r="BC602" s="324"/>
      <c r="BD602" s="339"/>
      <c r="BE602" s="330"/>
      <c r="BF602" s="180"/>
      <c r="BH602" s="243"/>
    </row>
    <row r="603" spans="1:60" s="215" customFormat="1">
      <c r="A603" s="337"/>
      <c r="B603" s="324"/>
      <c r="C603" s="327"/>
      <c r="D603" s="327"/>
      <c r="E603" s="327"/>
      <c r="F603" s="328"/>
      <c r="G603" s="327"/>
      <c r="H603" s="335"/>
      <c r="I603" s="331"/>
      <c r="J603" s="333"/>
      <c r="K603" s="217"/>
      <c r="L603" s="324"/>
      <c r="M603" s="325"/>
      <c r="N603" s="333"/>
      <c r="O603" s="337"/>
      <c r="P603" s="326"/>
      <c r="Q603" s="327"/>
      <c r="R603" s="327"/>
      <c r="S603" s="327"/>
      <c r="T603" s="327"/>
      <c r="U603" s="328"/>
      <c r="V603" s="327"/>
      <c r="W603" s="324"/>
      <c r="X603" s="338"/>
      <c r="Y603" s="324"/>
      <c r="Z603" s="339"/>
      <c r="AA603" s="330"/>
      <c r="AB603" s="331"/>
      <c r="AC603" s="333"/>
      <c r="AD603" s="332"/>
      <c r="AE603" s="332"/>
      <c r="AF603" s="332"/>
      <c r="AG603" s="332"/>
      <c r="AH603" s="332"/>
      <c r="AI603" s="332"/>
      <c r="AJ603" s="332"/>
      <c r="AK603" s="332"/>
      <c r="AL603" s="332"/>
      <c r="AM603" s="334"/>
      <c r="AN603" s="332"/>
      <c r="AO603" s="334"/>
      <c r="AP603" s="335"/>
      <c r="AQ603" s="336"/>
      <c r="AR603" s="243"/>
      <c r="AS603" s="326"/>
      <c r="AT603" s="327"/>
      <c r="AU603" s="327"/>
      <c r="AV603" s="327"/>
      <c r="AW603" s="327"/>
      <c r="AX603" s="327"/>
      <c r="AY603" s="328"/>
      <c r="AZ603" s="18"/>
      <c r="BA603" s="19"/>
      <c r="BB603" s="33"/>
      <c r="BC603" s="324"/>
      <c r="BD603" s="339"/>
      <c r="BE603" s="330"/>
      <c r="BF603" s="180"/>
      <c r="BH603" s="243"/>
    </row>
    <row r="604" spans="1:60" s="215" customFormat="1">
      <c r="A604" s="337"/>
      <c r="B604" s="324"/>
      <c r="C604" s="327"/>
      <c r="D604" s="327"/>
      <c r="E604" s="327"/>
      <c r="F604" s="328"/>
      <c r="G604" s="327"/>
      <c r="H604" s="335"/>
      <c r="I604" s="331"/>
      <c r="J604" s="333"/>
      <c r="K604" s="217"/>
      <c r="L604" s="324"/>
      <c r="M604" s="325"/>
      <c r="N604" s="333"/>
      <c r="O604" s="337"/>
      <c r="P604" s="326"/>
      <c r="Q604" s="327"/>
      <c r="R604" s="327"/>
      <c r="S604" s="327"/>
      <c r="T604" s="327"/>
      <c r="U604" s="328"/>
      <c r="V604" s="327"/>
      <c r="W604" s="324"/>
      <c r="X604" s="338"/>
      <c r="Y604" s="324"/>
      <c r="Z604" s="339"/>
      <c r="AA604" s="330"/>
      <c r="AB604" s="331"/>
      <c r="AC604" s="333"/>
      <c r="AD604" s="332"/>
      <c r="AE604" s="332"/>
      <c r="AF604" s="332"/>
      <c r="AG604" s="332"/>
      <c r="AH604" s="332"/>
      <c r="AI604" s="332"/>
      <c r="AJ604" s="332"/>
      <c r="AK604" s="332"/>
      <c r="AL604" s="332"/>
      <c r="AM604" s="334"/>
      <c r="AN604" s="332"/>
      <c r="AO604" s="334"/>
      <c r="AP604" s="335"/>
      <c r="AQ604" s="336"/>
      <c r="AR604" s="243"/>
      <c r="AS604" s="326"/>
      <c r="AT604" s="327"/>
      <c r="AU604" s="327"/>
      <c r="AV604" s="327"/>
      <c r="AW604" s="327"/>
      <c r="AX604" s="327"/>
      <c r="AY604" s="328"/>
      <c r="AZ604" s="18"/>
      <c r="BA604" s="19"/>
      <c r="BB604" s="33"/>
      <c r="BC604" s="324"/>
      <c r="BD604" s="339"/>
      <c r="BE604" s="330"/>
      <c r="BF604" s="180"/>
      <c r="BH604" s="243"/>
    </row>
    <row r="605" spans="1:60" s="215" customFormat="1">
      <c r="A605" s="337"/>
      <c r="B605" s="324"/>
      <c r="C605" s="327"/>
      <c r="D605" s="327"/>
      <c r="E605" s="327"/>
      <c r="F605" s="328"/>
      <c r="G605" s="327"/>
      <c r="H605" s="335"/>
      <c r="I605" s="331"/>
      <c r="J605" s="333"/>
      <c r="K605" s="217"/>
      <c r="L605" s="324"/>
      <c r="M605" s="325"/>
      <c r="N605" s="333"/>
      <c r="O605" s="337"/>
      <c r="P605" s="326"/>
      <c r="Q605" s="327"/>
      <c r="R605" s="327"/>
      <c r="S605" s="327"/>
      <c r="T605" s="327"/>
      <c r="U605" s="328"/>
      <c r="V605" s="327"/>
      <c r="W605" s="324"/>
      <c r="X605" s="338"/>
      <c r="Y605" s="324"/>
      <c r="Z605" s="339"/>
      <c r="AA605" s="330"/>
      <c r="AB605" s="331"/>
      <c r="AC605" s="333"/>
      <c r="AD605" s="332"/>
      <c r="AE605" s="332"/>
      <c r="AF605" s="332"/>
      <c r="AG605" s="332"/>
      <c r="AH605" s="332"/>
      <c r="AI605" s="332"/>
      <c r="AJ605" s="332"/>
      <c r="AK605" s="332"/>
      <c r="AL605" s="332"/>
      <c r="AM605" s="334"/>
      <c r="AN605" s="332"/>
      <c r="AO605" s="334"/>
      <c r="AP605" s="335"/>
      <c r="AQ605" s="336"/>
      <c r="AR605" s="243"/>
      <c r="AS605" s="326"/>
      <c r="AT605" s="327"/>
      <c r="AU605" s="327"/>
      <c r="AV605" s="327"/>
      <c r="AW605" s="327"/>
      <c r="AX605" s="327"/>
      <c r="AY605" s="328"/>
      <c r="AZ605" s="18"/>
      <c r="BA605" s="19"/>
      <c r="BB605" s="33"/>
      <c r="BC605" s="324"/>
      <c r="BD605" s="339"/>
      <c r="BE605" s="330"/>
      <c r="BF605" s="180"/>
      <c r="BH605" s="243"/>
    </row>
    <row r="606" spans="1:60" s="215" customFormat="1">
      <c r="A606" s="337"/>
      <c r="B606" s="324"/>
      <c r="C606" s="327"/>
      <c r="D606" s="327"/>
      <c r="E606" s="327"/>
      <c r="F606" s="328"/>
      <c r="G606" s="327"/>
      <c r="H606" s="335"/>
      <c r="I606" s="331"/>
      <c r="J606" s="333"/>
      <c r="K606" s="217"/>
      <c r="L606" s="324"/>
      <c r="M606" s="325"/>
      <c r="N606" s="333"/>
      <c r="O606" s="337"/>
      <c r="P606" s="326"/>
      <c r="Q606" s="327"/>
      <c r="R606" s="327"/>
      <c r="S606" s="327"/>
      <c r="T606" s="327"/>
      <c r="U606" s="328"/>
      <c r="V606" s="327"/>
      <c r="W606" s="324"/>
      <c r="X606" s="338"/>
      <c r="Y606" s="324"/>
      <c r="Z606" s="339"/>
      <c r="AA606" s="330"/>
      <c r="AB606" s="331"/>
      <c r="AC606" s="333"/>
      <c r="AD606" s="332"/>
      <c r="AE606" s="332"/>
      <c r="AF606" s="332"/>
      <c r="AG606" s="332"/>
      <c r="AH606" s="332"/>
      <c r="AI606" s="332"/>
      <c r="AJ606" s="332"/>
      <c r="AK606" s="332"/>
      <c r="AL606" s="332"/>
      <c r="AM606" s="334"/>
      <c r="AN606" s="332"/>
      <c r="AO606" s="334"/>
      <c r="AP606" s="335"/>
      <c r="AQ606" s="336"/>
      <c r="AR606" s="243"/>
      <c r="AS606" s="326"/>
      <c r="AT606" s="327"/>
      <c r="AU606" s="327"/>
      <c r="AV606" s="327"/>
      <c r="AW606" s="327"/>
      <c r="AX606" s="327"/>
      <c r="AY606" s="328"/>
      <c r="AZ606" s="18"/>
      <c r="BA606" s="19"/>
      <c r="BB606" s="33"/>
      <c r="BC606" s="324"/>
      <c r="BD606" s="339"/>
      <c r="BE606" s="330"/>
      <c r="BF606" s="180"/>
      <c r="BH606" s="243"/>
    </row>
    <row r="607" spans="1:60" s="215" customFormat="1">
      <c r="A607" s="337"/>
      <c r="B607" s="324"/>
      <c r="C607" s="327"/>
      <c r="D607" s="327"/>
      <c r="E607" s="327"/>
      <c r="F607" s="328"/>
      <c r="G607" s="327"/>
      <c r="H607" s="335"/>
      <c r="I607" s="331"/>
      <c r="J607" s="333"/>
      <c r="K607" s="217"/>
      <c r="L607" s="324"/>
      <c r="M607" s="325"/>
      <c r="N607" s="333"/>
      <c r="O607" s="337"/>
      <c r="P607" s="326"/>
      <c r="Q607" s="327"/>
      <c r="R607" s="327"/>
      <c r="S607" s="327"/>
      <c r="T607" s="327"/>
      <c r="U607" s="328"/>
      <c r="V607" s="327"/>
      <c r="W607" s="324"/>
      <c r="X607" s="338"/>
      <c r="Y607" s="324"/>
      <c r="Z607" s="339"/>
      <c r="AA607" s="330"/>
      <c r="AB607" s="331"/>
      <c r="AC607" s="333"/>
      <c r="AD607" s="332"/>
      <c r="AE607" s="332"/>
      <c r="AF607" s="332"/>
      <c r="AG607" s="332"/>
      <c r="AH607" s="332"/>
      <c r="AI607" s="332"/>
      <c r="AJ607" s="332"/>
      <c r="AK607" s="332"/>
      <c r="AL607" s="332"/>
      <c r="AM607" s="334"/>
      <c r="AN607" s="332"/>
      <c r="AO607" s="334"/>
      <c r="AP607" s="335"/>
      <c r="AQ607" s="336"/>
      <c r="AR607" s="243"/>
      <c r="AS607" s="326"/>
      <c r="AT607" s="327"/>
      <c r="AU607" s="327"/>
      <c r="AV607" s="327"/>
      <c r="AW607" s="327"/>
      <c r="AX607" s="327"/>
      <c r="AY607" s="328"/>
      <c r="AZ607" s="18"/>
      <c r="BA607" s="19"/>
      <c r="BB607" s="33"/>
      <c r="BC607" s="324"/>
      <c r="BD607" s="339"/>
      <c r="BE607" s="330"/>
      <c r="BF607" s="180"/>
      <c r="BH607" s="243"/>
    </row>
    <row r="608" spans="1:60" s="215" customFormat="1">
      <c r="A608" s="337"/>
      <c r="B608" s="324"/>
      <c r="C608" s="327"/>
      <c r="D608" s="327"/>
      <c r="E608" s="327"/>
      <c r="F608" s="328"/>
      <c r="G608" s="327"/>
      <c r="H608" s="335"/>
      <c r="I608" s="331"/>
      <c r="J608" s="333"/>
      <c r="K608" s="217"/>
      <c r="L608" s="324"/>
      <c r="M608" s="325"/>
      <c r="N608" s="333"/>
      <c r="O608" s="337"/>
      <c r="P608" s="326"/>
      <c r="Q608" s="327"/>
      <c r="R608" s="327"/>
      <c r="S608" s="327"/>
      <c r="T608" s="327"/>
      <c r="U608" s="328"/>
      <c r="V608" s="327"/>
      <c r="W608" s="324"/>
      <c r="X608" s="338"/>
      <c r="Y608" s="324"/>
      <c r="Z608" s="339"/>
      <c r="AA608" s="330"/>
      <c r="AB608" s="331"/>
      <c r="AC608" s="333"/>
      <c r="AD608" s="332"/>
      <c r="AE608" s="332"/>
      <c r="AF608" s="332"/>
      <c r="AG608" s="332"/>
      <c r="AH608" s="332"/>
      <c r="AI608" s="332"/>
      <c r="AJ608" s="332"/>
      <c r="AK608" s="332"/>
      <c r="AL608" s="332"/>
      <c r="AM608" s="334"/>
      <c r="AN608" s="332"/>
      <c r="AO608" s="334"/>
      <c r="AP608" s="335"/>
      <c r="AQ608" s="336"/>
      <c r="AR608" s="243"/>
      <c r="AS608" s="326"/>
      <c r="AT608" s="327"/>
      <c r="AU608" s="327"/>
      <c r="AV608" s="327"/>
      <c r="AW608" s="327"/>
      <c r="AX608" s="327"/>
      <c r="AY608" s="328"/>
      <c r="AZ608" s="18"/>
      <c r="BA608" s="19"/>
      <c r="BB608" s="33"/>
      <c r="BC608" s="324"/>
      <c r="BD608" s="339"/>
      <c r="BE608" s="330"/>
      <c r="BF608" s="180"/>
      <c r="BH608" s="243"/>
    </row>
    <row r="609" spans="1:60" s="215" customFormat="1">
      <c r="A609" s="337"/>
      <c r="B609" s="324"/>
      <c r="C609" s="327"/>
      <c r="D609" s="327"/>
      <c r="E609" s="327"/>
      <c r="F609" s="328"/>
      <c r="G609" s="327"/>
      <c r="H609" s="335"/>
      <c r="I609" s="331"/>
      <c r="J609" s="333"/>
      <c r="K609" s="217"/>
      <c r="L609" s="324"/>
      <c r="M609" s="325"/>
      <c r="N609" s="333"/>
      <c r="O609" s="337"/>
      <c r="P609" s="326"/>
      <c r="Q609" s="327"/>
      <c r="R609" s="327"/>
      <c r="S609" s="327"/>
      <c r="T609" s="327"/>
      <c r="U609" s="328"/>
      <c r="V609" s="327"/>
      <c r="W609" s="324"/>
      <c r="X609" s="338"/>
      <c r="Y609" s="324"/>
      <c r="Z609" s="339"/>
      <c r="AA609" s="330"/>
      <c r="AB609" s="331"/>
      <c r="AC609" s="333"/>
      <c r="AD609" s="332"/>
      <c r="AE609" s="332"/>
      <c r="AF609" s="332"/>
      <c r="AG609" s="332"/>
      <c r="AH609" s="332"/>
      <c r="AI609" s="332"/>
      <c r="AJ609" s="332"/>
      <c r="AK609" s="332"/>
      <c r="AL609" s="332"/>
      <c r="AM609" s="334"/>
      <c r="AN609" s="332"/>
      <c r="AO609" s="334"/>
      <c r="AP609" s="335"/>
      <c r="AQ609" s="336"/>
      <c r="AR609" s="243"/>
      <c r="AS609" s="326"/>
      <c r="AT609" s="327"/>
      <c r="AU609" s="327"/>
      <c r="AV609" s="327"/>
      <c r="AW609" s="327"/>
      <c r="AX609" s="327"/>
      <c r="AY609" s="328"/>
      <c r="AZ609" s="18"/>
      <c r="BA609" s="19"/>
      <c r="BB609" s="33"/>
      <c r="BC609" s="324"/>
      <c r="BD609" s="339"/>
      <c r="BE609" s="330"/>
      <c r="BF609" s="180"/>
      <c r="BH609" s="243"/>
    </row>
    <row r="610" spans="1:60" s="215" customFormat="1">
      <c r="A610" s="337"/>
      <c r="B610" s="324"/>
      <c r="C610" s="327"/>
      <c r="D610" s="327"/>
      <c r="E610" s="327"/>
      <c r="F610" s="328"/>
      <c r="G610" s="327"/>
      <c r="H610" s="335"/>
      <c r="I610" s="331"/>
      <c r="J610" s="333"/>
      <c r="K610" s="217"/>
      <c r="L610" s="324"/>
      <c r="M610" s="325"/>
      <c r="N610" s="333"/>
      <c r="O610" s="337"/>
      <c r="P610" s="326"/>
      <c r="Q610" s="327"/>
      <c r="R610" s="327"/>
      <c r="S610" s="327"/>
      <c r="T610" s="327"/>
      <c r="U610" s="328"/>
      <c r="V610" s="327"/>
      <c r="W610" s="324"/>
      <c r="X610" s="338"/>
      <c r="Y610" s="324"/>
      <c r="Z610" s="339"/>
      <c r="AA610" s="330"/>
      <c r="AB610" s="331"/>
      <c r="AC610" s="333"/>
      <c r="AD610" s="332"/>
      <c r="AE610" s="332"/>
      <c r="AF610" s="332"/>
      <c r="AG610" s="332"/>
      <c r="AH610" s="332"/>
      <c r="AI610" s="332"/>
      <c r="AJ610" s="332"/>
      <c r="AK610" s="332"/>
      <c r="AL610" s="332"/>
      <c r="AM610" s="334"/>
      <c r="AN610" s="332"/>
      <c r="AO610" s="334"/>
      <c r="AP610" s="335"/>
      <c r="AQ610" s="336"/>
      <c r="AR610" s="243"/>
      <c r="AS610" s="326"/>
      <c r="AT610" s="327"/>
      <c r="AU610" s="327"/>
      <c r="AV610" s="327"/>
      <c r="AW610" s="327"/>
      <c r="AX610" s="327"/>
      <c r="AY610" s="328"/>
      <c r="AZ610" s="18"/>
      <c r="BA610" s="19"/>
      <c r="BB610" s="33"/>
      <c r="BC610" s="324"/>
      <c r="BD610" s="339"/>
      <c r="BE610" s="330"/>
      <c r="BF610" s="180"/>
      <c r="BH610" s="243"/>
    </row>
    <row r="611" spans="1:60" s="215" customFormat="1">
      <c r="A611" s="337"/>
      <c r="B611" s="324"/>
      <c r="C611" s="327"/>
      <c r="D611" s="327"/>
      <c r="E611" s="327"/>
      <c r="F611" s="328"/>
      <c r="G611" s="327"/>
      <c r="H611" s="335"/>
      <c r="I611" s="331"/>
      <c r="J611" s="333"/>
      <c r="K611" s="217"/>
      <c r="L611" s="324"/>
      <c r="M611" s="325"/>
      <c r="N611" s="333"/>
      <c r="O611" s="337"/>
      <c r="P611" s="326"/>
      <c r="Q611" s="327"/>
      <c r="R611" s="327"/>
      <c r="S611" s="327"/>
      <c r="T611" s="327"/>
      <c r="U611" s="328"/>
      <c r="V611" s="327"/>
      <c r="W611" s="324"/>
      <c r="X611" s="338"/>
      <c r="Y611" s="324"/>
      <c r="Z611" s="339"/>
      <c r="AA611" s="330"/>
      <c r="AB611" s="331"/>
      <c r="AC611" s="333"/>
      <c r="AD611" s="332"/>
      <c r="AE611" s="332"/>
      <c r="AF611" s="332"/>
      <c r="AG611" s="332"/>
      <c r="AH611" s="332"/>
      <c r="AI611" s="332"/>
      <c r="AJ611" s="332"/>
      <c r="AK611" s="332"/>
      <c r="AL611" s="332"/>
      <c r="AM611" s="334"/>
      <c r="AN611" s="332"/>
      <c r="AO611" s="334"/>
      <c r="AP611" s="335"/>
      <c r="AQ611" s="336"/>
      <c r="AR611" s="243"/>
      <c r="AS611" s="326"/>
      <c r="AT611" s="327"/>
      <c r="AU611" s="327"/>
      <c r="AV611" s="327"/>
      <c r="AW611" s="327"/>
      <c r="AX611" s="327"/>
      <c r="AY611" s="328"/>
      <c r="AZ611" s="18"/>
      <c r="BA611" s="19"/>
      <c r="BB611" s="33"/>
      <c r="BC611" s="324"/>
      <c r="BD611" s="339"/>
      <c r="BE611" s="330"/>
      <c r="BF611" s="180"/>
      <c r="BH611" s="243"/>
    </row>
    <row r="612" spans="1:60" s="215" customFormat="1">
      <c r="A612" s="337"/>
      <c r="B612" s="324"/>
      <c r="C612" s="327"/>
      <c r="D612" s="327"/>
      <c r="E612" s="327"/>
      <c r="F612" s="328"/>
      <c r="G612" s="327"/>
      <c r="H612" s="335"/>
      <c r="I612" s="331"/>
      <c r="J612" s="333"/>
      <c r="K612" s="217"/>
      <c r="L612" s="324"/>
      <c r="M612" s="325"/>
      <c r="N612" s="333"/>
      <c r="O612" s="337"/>
      <c r="P612" s="326"/>
      <c r="Q612" s="327"/>
      <c r="R612" s="327"/>
      <c r="S612" s="327"/>
      <c r="T612" s="327"/>
      <c r="U612" s="328"/>
      <c r="V612" s="327"/>
      <c r="W612" s="324"/>
      <c r="X612" s="338"/>
      <c r="Y612" s="324"/>
      <c r="Z612" s="339"/>
      <c r="AA612" s="330"/>
      <c r="AB612" s="331"/>
      <c r="AC612" s="333"/>
      <c r="AD612" s="332"/>
      <c r="AE612" s="332"/>
      <c r="AF612" s="332"/>
      <c r="AG612" s="332"/>
      <c r="AH612" s="332"/>
      <c r="AI612" s="332"/>
      <c r="AJ612" s="332"/>
      <c r="AK612" s="332"/>
      <c r="AL612" s="332"/>
      <c r="AM612" s="334"/>
      <c r="AN612" s="332"/>
      <c r="AO612" s="334"/>
      <c r="AP612" s="335"/>
      <c r="AQ612" s="336"/>
      <c r="AR612" s="243"/>
      <c r="AS612" s="326"/>
      <c r="AT612" s="327"/>
      <c r="AU612" s="327"/>
      <c r="AV612" s="327"/>
      <c r="AW612" s="327"/>
      <c r="AX612" s="327"/>
      <c r="AY612" s="328"/>
      <c r="AZ612" s="18"/>
      <c r="BA612" s="19"/>
      <c r="BB612" s="33"/>
      <c r="BC612" s="324"/>
      <c r="BD612" s="339"/>
      <c r="BE612" s="330"/>
      <c r="BF612" s="180"/>
      <c r="BH612" s="243"/>
    </row>
    <row r="613" spans="1:60" s="215" customFormat="1">
      <c r="A613" s="337"/>
      <c r="B613" s="324"/>
      <c r="C613" s="327"/>
      <c r="D613" s="327"/>
      <c r="E613" s="327"/>
      <c r="F613" s="328"/>
      <c r="G613" s="327"/>
      <c r="H613" s="335"/>
      <c r="I613" s="331"/>
      <c r="J613" s="333"/>
      <c r="K613" s="217"/>
      <c r="L613" s="324"/>
      <c r="M613" s="325"/>
      <c r="N613" s="333"/>
      <c r="O613" s="337"/>
      <c r="P613" s="326"/>
      <c r="Q613" s="327"/>
      <c r="R613" s="327"/>
      <c r="S613" s="327"/>
      <c r="T613" s="327"/>
      <c r="U613" s="328"/>
      <c r="V613" s="327"/>
      <c r="W613" s="324"/>
      <c r="X613" s="338"/>
      <c r="Y613" s="324"/>
      <c r="Z613" s="339"/>
      <c r="AA613" s="330"/>
      <c r="AB613" s="331"/>
      <c r="AC613" s="333"/>
      <c r="AD613" s="332"/>
      <c r="AE613" s="332"/>
      <c r="AF613" s="332"/>
      <c r="AG613" s="332"/>
      <c r="AH613" s="332"/>
      <c r="AI613" s="332"/>
      <c r="AJ613" s="332"/>
      <c r="AK613" s="332"/>
      <c r="AL613" s="332"/>
      <c r="AM613" s="334"/>
      <c r="AN613" s="332"/>
      <c r="AO613" s="334"/>
      <c r="AP613" s="335"/>
      <c r="AQ613" s="336"/>
      <c r="AR613" s="243"/>
      <c r="AS613" s="326"/>
      <c r="AT613" s="327"/>
      <c r="AU613" s="327"/>
      <c r="AV613" s="327"/>
      <c r="AW613" s="327"/>
      <c r="AX613" s="327"/>
      <c r="AY613" s="328"/>
      <c r="AZ613" s="18"/>
      <c r="BA613" s="19"/>
      <c r="BB613" s="33"/>
      <c r="BC613" s="324"/>
      <c r="BD613" s="339"/>
      <c r="BE613" s="330"/>
      <c r="BF613" s="180"/>
      <c r="BH613" s="243"/>
    </row>
    <row r="614" spans="1:60" s="215" customFormat="1">
      <c r="A614" s="337"/>
      <c r="B614" s="324"/>
      <c r="C614" s="327"/>
      <c r="D614" s="327"/>
      <c r="E614" s="327"/>
      <c r="F614" s="328"/>
      <c r="G614" s="327"/>
      <c r="H614" s="335"/>
      <c r="I614" s="331"/>
      <c r="J614" s="333"/>
      <c r="K614" s="217"/>
      <c r="L614" s="324"/>
      <c r="M614" s="325"/>
      <c r="N614" s="333"/>
      <c r="O614" s="337"/>
      <c r="P614" s="326"/>
      <c r="Q614" s="327"/>
      <c r="R614" s="327"/>
      <c r="S614" s="327"/>
      <c r="T614" s="327"/>
      <c r="U614" s="328"/>
      <c r="V614" s="327"/>
      <c r="W614" s="324"/>
      <c r="X614" s="338"/>
      <c r="Y614" s="324"/>
      <c r="Z614" s="339"/>
      <c r="AA614" s="330"/>
      <c r="AB614" s="331"/>
      <c r="AC614" s="333"/>
      <c r="AD614" s="332"/>
      <c r="AE614" s="332"/>
      <c r="AF614" s="332"/>
      <c r="AG614" s="332"/>
      <c r="AH614" s="332"/>
      <c r="AI614" s="332"/>
      <c r="AJ614" s="332"/>
      <c r="AK614" s="332"/>
      <c r="AL614" s="332"/>
      <c r="AM614" s="334"/>
      <c r="AN614" s="332"/>
      <c r="AO614" s="334"/>
      <c r="AP614" s="335"/>
      <c r="AQ614" s="336"/>
      <c r="AR614" s="243"/>
      <c r="AS614" s="326"/>
      <c r="AT614" s="327"/>
      <c r="AU614" s="327"/>
      <c r="AV614" s="327"/>
      <c r="AW614" s="327"/>
      <c r="AX614" s="327"/>
      <c r="AY614" s="328"/>
      <c r="AZ614" s="18"/>
      <c r="BA614" s="19"/>
      <c r="BB614" s="33"/>
      <c r="BC614" s="324"/>
      <c r="BD614" s="339"/>
      <c r="BE614" s="330"/>
      <c r="BF614" s="180"/>
      <c r="BH614" s="243"/>
    </row>
    <row r="615" spans="1:60" s="215" customFormat="1">
      <c r="A615" s="337"/>
      <c r="B615" s="324"/>
      <c r="C615" s="327"/>
      <c r="D615" s="327"/>
      <c r="E615" s="327"/>
      <c r="F615" s="328"/>
      <c r="G615" s="327"/>
      <c r="H615" s="335"/>
      <c r="I615" s="331"/>
      <c r="J615" s="333"/>
      <c r="K615" s="217"/>
      <c r="L615" s="324"/>
      <c r="M615" s="325"/>
      <c r="N615" s="333"/>
      <c r="O615" s="337"/>
      <c r="P615" s="326"/>
      <c r="Q615" s="327"/>
      <c r="R615" s="327"/>
      <c r="S615" s="327"/>
      <c r="T615" s="327"/>
      <c r="U615" s="328"/>
      <c r="V615" s="327"/>
      <c r="W615" s="324"/>
      <c r="X615" s="338"/>
      <c r="Y615" s="324"/>
      <c r="Z615" s="339"/>
      <c r="AA615" s="330"/>
      <c r="AB615" s="331"/>
      <c r="AC615" s="333"/>
      <c r="AD615" s="332"/>
      <c r="AE615" s="332"/>
      <c r="AF615" s="332"/>
      <c r="AG615" s="332"/>
      <c r="AH615" s="332"/>
      <c r="AI615" s="332"/>
      <c r="AJ615" s="332"/>
      <c r="AK615" s="332"/>
      <c r="AL615" s="332"/>
      <c r="AM615" s="334"/>
      <c r="AN615" s="332"/>
      <c r="AO615" s="334"/>
      <c r="AP615" s="335"/>
      <c r="AQ615" s="336"/>
      <c r="AR615" s="243"/>
      <c r="AS615" s="326"/>
      <c r="AT615" s="327"/>
      <c r="AU615" s="327"/>
      <c r="AV615" s="327"/>
      <c r="AW615" s="327"/>
      <c r="AX615" s="327"/>
      <c r="AY615" s="328"/>
      <c r="AZ615" s="18"/>
      <c r="BA615" s="19"/>
      <c r="BB615" s="33"/>
      <c r="BC615" s="324"/>
      <c r="BD615" s="339"/>
      <c r="BE615" s="330"/>
      <c r="BF615" s="180"/>
      <c r="BH615" s="243"/>
    </row>
    <row r="616" spans="1:60" s="215" customFormat="1">
      <c r="A616" s="337"/>
      <c r="B616" s="324"/>
      <c r="C616" s="327"/>
      <c r="D616" s="327"/>
      <c r="E616" s="327"/>
      <c r="F616" s="328"/>
      <c r="G616" s="327"/>
      <c r="H616" s="335"/>
      <c r="I616" s="331"/>
      <c r="J616" s="333"/>
      <c r="K616" s="217"/>
      <c r="L616" s="324"/>
      <c r="M616" s="325"/>
      <c r="N616" s="333"/>
      <c r="O616" s="337"/>
      <c r="P616" s="326"/>
      <c r="Q616" s="327"/>
      <c r="R616" s="327"/>
      <c r="S616" s="327"/>
      <c r="T616" s="327"/>
      <c r="U616" s="328"/>
      <c r="V616" s="327"/>
      <c r="W616" s="324"/>
      <c r="X616" s="338"/>
      <c r="Y616" s="324"/>
      <c r="Z616" s="339"/>
      <c r="AA616" s="330"/>
      <c r="AB616" s="331"/>
      <c r="AC616" s="333"/>
      <c r="AD616" s="332"/>
      <c r="AE616" s="332"/>
      <c r="AF616" s="332"/>
      <c r="AG616" s="332"/>
      <c r="AH616" s="332"/>
      <c r="AI616" s="332"/>
      <c r="AJ616" s="332"/>
      <c r="AK616" s="332"/>
      <c r="AL616" s="332"/>
      <c r="AM616" s="334"/>
      <c r="AN616" s="332"/>
      <c r="AO616" s="334"/>
      <c r="AP616" s="335"/>
      <c r="AQ616" s="336"/>
      <c r="AR616" s="243"/>
      <c r="AS616" s="326"/>
      <c r="AT616" s="327"/>
      <c r="AU616" s="327"/>
      <c r="AV616" s="327"/>
      <c r="AW616" s="327"/>
      <c r="AX616" s="327"/>
      <c r="AY616" s="328"/>
      <c r="AZ616" s="18"/>
      <c r="BA616" s="19"/>
      <c r="BB616" s="33"/>
      <c r="BC616" s="324"/>
      <c r="BD616" s="339"/>
      <c r="BE616" s="330"/>
      <c r="BF616" s="180"/>
      <c r="BH616" s="243"/>
    </row>
    <row r="617" spans="1:60" s="215" customFormat="1">
      <c r="A617" s="337"/>
      <c r="B617" s="324"/>
      <c r="C617" s="327"/>
      <c r="D617" s="327"/>
      <c r="E617" s="327"/>
      <c r="F617" s="328"/>
      <c r="G617" s="327"/>
      <c r="H617" s="335"/>
      <c r="I617" s="331"/>
      <c r="J617" s="333"/>
      <c r="K617" s="217"/>
      <c r="L617" s="324"/>
      <c r="M617" s="325"/>
      <c r="N617" s="333"/>
      <c r="O617" s="337"/>
      <c r="P617" s="326"/>
      <c r="Q617" s="327"/>
      <c r="R617" s="327"/>
      <c r="S617" s="327"/>
      <c r="T617" s="327"/>
      <c r="U617" s="328"/>
      <c r="V617" s="327"/>
      <c r="W617" s="324"/>
      <c r="X617" s="338"/>
      <c r="Y617" s="324"/>
      <c r="Z617" s="339"/>
      <c r="AA617" s="330"/>
      <c r="AB617" s="331"/>
      <c r="AC617" s="333"/>
      <c r="AD617" s="332"/>
      <c r="AE617" s="332"/>
      <c r="AF617" s="332"/>
      <c r="AG617" s="332"/>
      <c r="AH617" s="332"/>
      <c r="AI617" s="332"/>
      <c r="AJ617" s="332"/>
      <c r="AK617" s="332"/>
      <c r="AL617" s="332"/>
      <c r="AM617" s="334"/>
      <c r="AN617" s="332"/>
      <c r="AO617" s="334"/>
      <c r="AP617" s="335"/>
      <c r="AQ617" s="336"/>
      <c r="AR617" s="243"/>
      <c r="AS617" s="326"/>
      <c r="AT617" s="327"/>
      <c r="AU617" s="327"/>
      <c r="AV617" s="327"/>
      <c r="AW617" s="327"/>
      <c r="AX617" s="327"/>
      <c r="AY617" s="328"/>
      <c r="AZ617" s="18"/>
      <c r="BA617" s="19"/>
      <c r="BB617" s="33"/>
      <c r="BC617" s="324"/>
      <c r="BD617" s="339"/>
      <c r="BE617" s="330"/>
      <c r="BF617" s="180"/>
      <c r="BH617" s="243"/>
    </row>
    <row r="618" spans="1:60" s="215" customFormat="1">
      <c r="A618" s="337"/>
      <c r="B618" s="324"/>
      <c r="C618" s="327"/>
      <c r="D618" s="327"/>
      <c r="E618" s="327"/>
      <c r="F618" s="328"/>
      <c r="G618" s="327"/>
      <c r="H618" s="335"/>
      <c r="I618" s="331"/>
      <c r="J618" s="333"/>
      <c r="K618" s="217"/>
      <c r="L618" s="324"/>
      <c r="M618" s="325"/>
      <c r="N618" s="333"/>
      <c r="O618" s="337"/>
      <c r="P618" s="326"/>
      <c r="Q618" s="327"/>
      <c r="R618" s="327"/>
      <c r="S618" s="327"/>
      <c r="T618" s="327"/>
      <c r="U618" s="328"/>
      <c r="V618" s="327"/>
      <c r="W618" s="324"/>
      <c r="X618" s="338"/>
      <c r="Y618" s="324"/>
      <c r="Z618" s="339"/>
      <c r="AA618" s="330"/>
      <c r="AB618" s="331"/>
      <c r="AC618" s="333"/>
      <c r="AD618" s="332"/>
      <c r="AE618" s="332"/>
      <c r="AF618" s="332"/>
      <c r="AG618" s="332"/>
      <c r="AH618" s="332"/>
      <c r="AI618" s="332"/>
      <c r="AJ618" s="332"/>
      <c r="AK618" s="332"/>
      <c r="AL618" s="332"/>
      <c r="AM618" s="334"/>
      <c r="AN618" s="332"/>
      <c r="AO618" s="334"/>
      <c r="AP618" s="335"/>
      <c r="AQ618" s="336"/>
      <c r="AR618" s="243"/>
      <c r="AS618" s="326"/>
      <c r="AT618" s="327"/>
      <c r="AU618" s="327"/>
      <c r="AV618" s="327"/>
      <c r="AW618" s="327"/>
      <c r="AX618" s="327"/>
      <c r="AY618" s="328"/>
      <c r="AZ618" s="18"/>
      <c r="BA618" s="19"/>
      <c r="BB618" s="33"/>
      <c r="BC618" s="324"/>
      <c r="BD618" s="339"/>
      <c r="BE618" s="330"/>
      <c r="BF618" s="180"/>
      <c r="BH618" s="243"/>
    </row>
    <row r="619" spans="1:60" s="215" customFormat="1">
      <c r="A619" s="337"/>
      <c r="B619" s="324"/>
      <c r="C619" s="327"/>
      <c r="D619" s="327"/>
      <c r="E619" s="327"/>
      <c r="F619" s="328"/>
      <c r="G619" s="327"/>
      <c r="H619" s="335"/>
      <c r="I619" s="331"/>
      <c r="J619" s="333"/>
      <c r="K619" s="217"/>
      <c r="L619" s="324"/>
      <c r="M619" s="325"/>
      <c r="N619" s="333"/>
      <c r="O619" s="337"/>
      <c r="P619" s="326"/>
      <c r="Q619" s="327"/>
      <c r="R619" s="327"/>
      <c r="S619" s="327"/>
      <c r="T619" s="327"/>
      <c r="U619" s="328"/>
      <c r="V619" s="327"/>
      <c r="W619" s="324"/>
      <c r="X619" s="338"/>
      <c r="Y619" s="324"/>
      <c r="Z619" s="339"/>
      <c r="AA619" s="330"/>
      <c r="AB619" s="331"/>
      <c r="AC619" s="333"/>
      <c r="AD619" s="332"/>
      <c r="AE619" s="332"/>
      <c r="AF619" s="332"/>
      <c r="AG619" s="332"/>
      <c r="AH619" s="332"/>
      <c r="AI619" s="332"/>
      <c r="AJ619" s="332"/>
      <c r="AK619" s="332"/>
      <c r="AL619" s="332"/>
      <c r="AM619" s="334"/>
      <c r="AN619" s="332"/>
      <c r="AO619" s="334"/>
      <c r="AP619" s="335"/>
      <c r="AQ619" s="336"/>
      <c r="AR619" s="243"/>
      <c r="AS619" s="326"/>
      <c r="AT619" s="327"/>
      <c r="AU619" s="327"/>
      <c r="AV619" s="327"/>
      <c r="AW619" s="327"/>
      <c r="AX619" s="327"/>
      <c r="AY619" s="328"/>
      <c r="AZ619" s="18"/>
      <c r="BA619" s="19"/>
      <c r="BB619" s="33"/>
      <c r="BC619" s="324"/>
      <c r="BD619" s="339"/>
      <c r="BE619" s="330"/>
      <c r="BF619" s="180"/>
      <c r="BH619" s="243"/>
    </row>
    <row r="620" spans="1:60" s="215" customFormat="1">
      <c r="A620" s="337"/>
      <c r="B620" s="324"/>
      <c r="C620" s="327"/>
      <c r="D620" s="327"/>
      <c r="E620" s="327"/>
      <c r="F620" s="328"/>
      <c r="G620" s="327"/>
      <c r="H620" s="335"/>
      <c r="I620" s="331"/>
      <c r="J620" s="333"/>
      <c r="K620" s="217"/>
      <c r="L620" s="324"/>
      <c r="M620" s="325"/>
      <c r="N620" s="333"/>
      <c r="O620" s="337"/>
      <c r="P620" s="326"/>
      <c r="Q620" s="327"/>
      <c r="R620" s="327"/>
      <c r="S620" s="327"/>
      <c r="T620" s="327"/>
      <c r="U620" s="328"/>
      <c r="V620" s="327"/>
      <c r="W620" s="324"/>
      <c r="X620" s="338"/>
      <c r="Y620" s="324"/>
      <c r="Z620" s="339"/>
      <c r="AA620" s="330"/>
      <c r="AB620" s="331"/>
      <c r="AC620" s="333"/>
      <c r="AD620" s="332"/>
      <c r="AE620" s="332"/>
      <c r="AF620" s="332"/>
      <c r="AG620" s="332"/>
      <c r="AH620" s="332"/>
      <c r="AI620" s="332"/>
      <c r="AJ620" s="332"/>
      <c r="AK620" s="332"/>
      <c r="AL620" s="332"/>
      <c r="AM620" s="334"/>
      <c r="AN620" s="332"/>
      <c r="AO620" s="334"/>
      <c r="AP620" s="335"/>
      <c r="AQ620" s="336"/>
      <c r="AR620" s="243"/>
      <c r="AS620" s="326"/>
      <c r="AT620" s="327"/>
      <c r="AU620" s="327"/>
      <c r="AV620" s="327"/>
      <c r="AW620" s="327"/>
      <c r="AX620" s="327"/>
      <c r="AY620" s="328"/>
      <c r="AZ620" s="18"/>
      <c r="BA620" s="19"/>
      <c r="BB620" s="33"/>
      <c r="BC620" s="324"/>
      <c r="BD620" s="339"/>
      <c r="BE620" s="330"/>
      <c r="BF620" s="180"/>
      <c r="BH620" s="243"/>
    </row>
    <row r="621" spans="1:60" s="215" customFormat="1">
      <c r="A621" s="337"/>
      <c r="B621" s="324"/>
      <c r="C621" s="327"/>
      <c r="D621" s="327"/>
      <c r="E621" s="327"/>
      <c r="F621" s="328"/>
      <c r="G621" s="327"/>
      <c r="H621" s="335"/>
      <c r="I621" s="331"/>
      <c r="J621" s="333"/>
      <c r="K621" s="217"/>
      <c r="L621" s="324"/>
      <c r="M621" s="325"/>
      <c r="N621" s="333"/>
      <c r="O621" s="337"/>
      <c r="P621" s="326"/>
      <c r="Q621" s="327"/>
      <c r="R621" s="327"/>
      <c r="S621" s="327"/>
      <c r="T621" s="327"/>
      <c r="U621" s="328"/>
      <c r="V621" s="327"/>
      <c r="W621" s="324"/>
      <c r="X621" s="338"/>
      <c r="Y621" s="324"/>
      <c r="Z621" s="339"/>
      <c r="AA621" s="330"/>
      <c r="AB621" s="331"/>
      <c r="AC621" s="333"/>
      <c r="AD621" s="332"/>
      <c r="AE621" s="332"/>
      <c r="AF621" s="332"/>
      <c r="AG621" s="332"/>
      <c r="AH621" s="332"/>
      <c r="AI621" s="332"/>
      <c r="AJ621" s="332"/>
      <c r="AK621" s="332"/>
      <c r="AL621" s="332"/>
      <c r="AM621" s="334"/>
      <c r="AN621" s="332"/>
      <c r="AO621" s="334"/>
      <c r="AP621" s="335"/>
      <c r="AQ621" s="336"/>
      <c r="AR621" s="243"/>
      <c r="AS621" s="326"/>
      <c r="AT621" s="327"/>
      <c r="AU621" s="327"/>
      <c r="AV621" s="327"/>
      <c r="AW621" s="327"/>
      <c r="AX621" s="327"/>
      <c r="AY621" s="328"/>
      <c r="AZ621" s="18"/>
      <c r="BA621" s="19"/>
      <c r="BB621" s="33"/>
      <c r="BC621" s="324"/>
      <c r="BD621" s="339"/>
      <c r="BE621" s="330"/>
      <c r="BF621" s="180"/>
      <c r="BH621" s="243"/>
    </row>
    <row r="622" spans="1:60" s="215" customFormat="1">
      <c r="A622" s="337"/>
      <c r="B622" s="324"/>
      <c r="C622" s="327"/>
      <c r="D622" s="327"/>
      <c r="E622" s="327"/>
      <c r="F622" s="328"/>
      <c r="G622" s="327"/>
      <c r="H622" s="335"/>
      <c r="I622" s="331"/>
      <c r="J622" s="333"/>
      <c r="K622" s="217"/>
      <c r="L622" s="324"/>
      <c r="M622" s="325"/>
      <c r="N622" s="333"/>
      <c r="O622" s="337"/>
      <c r="P622" s="326"/>
      <c r="Q622" s="327"/>
      <c r="R622" s="327"/>
      <c r="S622" s="327"/>
      <c r="T622" s="327"/>
      <c r="U622" s="328"/>
      <c r="V622" s="327"/>
      <c r="W622" s="324"/>
      <c r="X622" s="338"/>
      <c r="Y622" s="324"/>
      <c r="Z622" s="339"/>
      <c r="AA622" s="330"/>
      <c r="AB622" s="331"/>
      <c r="AC622" s="333"/>
      <c r="AD622" s="332"/>
      <c r="AE622" s="332"/>
      <c r="AF622" s="332"/>
      <c r="AG622" s="332"/>
      <c r="AH622" s="332"/>
      <c r="AI622" s="332"/>
      <c r="AJ622" s="332"/>
      <c r="AK622" s="332"/>
      <c r="AL622" s="332"/>
      <c r="AM622" s="334"/>
      <c r="AN622" s="332"/>
      <c r="AO622" s="334"/>
      <c r="AP622" s="335"/>
      <c r="AQ622" s="336"/>
      <c r="AR622" s="243"/>
      <c r="AS622" s="326"/>
      <c r="AT622" s="327"/>
      <c r="AU622" s="327"/>
      <c r="AV622" s="327"/>
      <c r="AW622" s="327"/>
      <c r="AX622" s="327"/>
      <c r="AY622" s="328"/>
      <c r="AZ622" s="18"/>
      <c r="BA622" s="19"/>
      <c r="BB622" s="33"/>
      <c r="BC622" s="324"/>
      <c r="BD622" s="339"/>
      <c r="BE622" s="330"/>
      <c r="BF622" s="180"/>
      <c r="BH622" s="243"/>
    </row>
    <row r="623" spans="1:60" s="215" customFormat="1">
      <c r="A623" s="337"/>
      <c r="B623" s="324"/>
      <c r="C623" s="327"/>
      <c r="D623" s="327"/>
      <c r="E623" s="327"/>
      <c r="F623" s="328"/>
      <c r="G623" s="327"/>
      <c r="H623" s="335"/>
      <c r="I623" s="331"/>
      <c r="J623" s="333"/>
      <c r="K623" s="217"/>
      <c r="L623" s="324"/>
      <c r="M623" s="325"/>
      <c r="N623" s="333"/>
      <c r="O623" s="337"/>
      <c r="P623" s="326"/>
      <c r="Q623" s="327"/>
      <c r="R623" s="327"/>
      <c r="S623" s="327"/>
      <c r="T623" s="327"/>
      <c r="U623" s="328"/>
      <c r="V623" s="327"/>
      <c r="W623" s="324"/>
      <c r="X623" s="338"/>
      <c r="Y623" s="324"/>
      <c r="Z623" s="339"/>
      <c r="AA623" s="330"/>
      <c r="AB623" s="331"/>
      <c r="AC623" s="333"/>
      <c r="AD623" s="332"/>
      <c r="AE623" s="332"/>
      <c r="AF623" s="332"/>
      <c r="AG623" s="332"/>
      <c r="AH623" s="332"/>
      <c r="AI623" s="332"/>
      <c r="AJ623" s="332"/>
      <c r="AK623" s="332"/>
      <c r="AL623" s="332"/>
      <c r="AM623" s="334"/>
      <c r="AN623" s="332"/>
      <c r="AO623" s="334"/>
      <c r="AP623" s="335"/>
      <c r="AQ623" s="336"/>
      <c r="AR623" s="243"/>
      <c r="AS623" s="326"/>
      <c r="AT623" s="327"/>
      <c r="AU623" s="327"/>
      <c r="AV623" s="327"/>
      <c r="AW623" s="327"/>
      <c r="AX623" s="327"/>
      <c r="AY623" s="328"/>
      <c r="AZ623" s="18"/>
      <c r="BA623" s="19"/>
      <c r="BB623" s="33"/>
      <c r="BC623" s="324"/>
      <c r="BD623" s="339"/>
      <c r="BE623" s="330"/>
      <c r="BF623" s="180"/>
      <c r="BH623" s="243"/>
    </row>
    <row r="624" spans="1:60" s="215" customFormat="1">
      <c r="A624" s="337"/>
      <c r="B624" s="324"/>
      <c r="C624" s="327"/>
      <c r="D624" s="327"/>
      <c r="E624" s="327"/>
      <c r="F624" s="328"/>
      <c r="G624" s="327"/>
      <c r="H624" s="335"/>
      <c r="I624" s="331"/>
      <c r="J624" s="333"/>
      <c r="K624" s="217"/>
      <c r="L624" s="324"/>
      <c r="M624" s="325"/>
      <c r="N624" s="333"/>
      <c r="O624" s="337"/>
      <c r="P624" s="326"/>
      <c r="Q624" s="327"/>
      <c r="R624" s="327"/>
      <c r="S624" s="327"/>
      <c r="T624" s="327"/>
      <c r="U624" s="328"/>
      <c r="V624" s="327"/>
      <c r="W624" s="324"/>
      <c r="X624" s="338"/>
      <c r="Y624" s="324"/>
      <c r="Z624" s="339"/>
      <c r="AA624" s="330"/>
      <c r="AB624" s="331"/>
      <c r="AC624" s="333"/>
      <c r="AD624" s="332"/>
      <c r="AE624" s="332"/>
      <c r="AF624" s="332"/>
      <c r="AG624" s="332"/>
      <c r="AH624" s="332"/>
      <c r="AI624" s="332"/>
      <c r="AJ624" s="332"/>
      <c r="AK624" s="332"/>
      <c r="AL624" s="332"/>
      <c r="AM624" s="334"/>
      <c r="AN624" s="332"/>
      <c r="AO624" s="334"/>
      <c r="AP624" s="335"/>
      <c r="AQ624" s="336"/>
      <c r="AR624" s="243"/>
      <c r="AS624" s="326"/>
      <c r="AT624" s="327"/>
      <c r="AU624" s="327"/>
      <c r="AV624" s="327"/>
      <c r="AW624" s="327"/>
      <c r="AX624" s="327"/>
      <c r="AY624" s="328"/>
      <c r="AZ624" s="18"/>
      <c r="BA624" s="19"/>
      <c r="BB624" s="33"/>
      <c r="BC624" s="324"/>
      <c r="BD624" s="339"/>
      <c r="BE624" s="330"/>
      <c r="BF624" s="180"/>
      <c r="BH624" s="243"/>
    </row>
    <row r="625" spans="1:60" s="215" customFormat="1">
      <c r="A625" s="337"/>
      <c r="B625" s="324"/>
      <c r="C625" s="327"/>
      <c r="D625" s="327"/>
      <c r="E625" s="327"/>
      <c r="F625" s="328"/>
      <c r="G625" s="327"/>
      <c r="H625" s="335"/>
      <c r="I625" s="331"/>
      <c r="J625" s="333"/>
      <c r="K625" s="217"/>
      <c r="L625" s="324"/>
      <c r="M625" s="325"/>
      <c r="N625" s="333"/>
      <c r="O625" s="337"/>
      <c r="P625" s="326"/>
      <c r="Q625" s="327"/>
      <c r="R625" s="327"/>
      <c r="S625" s="327"/>
      <c r="T625" s="327"/>
      <c r="U625" s="328"/>
      <c r="V625" s="327"/>
      <c r="W625" s="324"/>
      <c r="X625" s="338"/>
      <c r="Y625" s="324"/>
      <c r="Z625" s="339"/>
      <c r="AA625" s="330"/>
      <c r="AB625" s="331"/>
      <c r="AC625" s="333"/>
      <c r="AD625" s="332"/>
      <c r="AE625" s="332"/>
      <c r="AF625" s="332"/>
      <c r="AG625" s="332"/>
      <c r="AH625" s="332"/>
      <c r="AI625" s="332"/>
      <c r="AJ625" s="332"/>
      <c r="AK625" s="332"/>
      <c r="AL625" s="332"/>
      <c r="AM625" s="334"/>
      <c r="AN625" s="332"/>
      <c r="AO625" s="334"/>
      <c r="AP625" s="335"/>
      <c r="AQ625" s="336"/>
      <c r="AR625" s="243"/>
      <c r="AS625" s="326"/>
      <c r="AT625" s="327"/>
      <c r="AU625" s="327"/>
      <c r="AV625" s="327"/>
      <c r="AW625" s="327"/>
      <c r="AX625" s="327"/>
      <c r="AY625" s="328"/>
      <c r="AZ625" s="18"/>
      <c r="BA625" s="19"/>
      <c r="BB625" s="33"/>
      <c r="BC625" s="324"/>
      <c r="BD625" s="339"/>
      <c r="BE625" s="330"/>
      <c r="BF625" s="180"/>
      <c r="BH625" s="243"/>
    </row>
    <row r="626" spans="1:60" s="215" customFormat="1">
      <c r="A626" s="337"/>
      <c r="B626" s="324"/>
      <c r="C626" s="327"/>
      <c r="D626" s="327"/>
      <c r="E626" s="327"/>
      <c r="F626" s="328"/>
      <c r="G626" s="327"/>
      <c r="H626" s="335"/>
      <c r="I626" s="331"/>
      <c r="J626" s="333"/>
      <c r="K626" s="217"/>
      <c r="L626" s="324"/>
      <c r="M626" s="325"/>
      <c r="N626" s="333"/>
      <c r="O626" s="337"/>
      <c r="P626" s="326"/>
      <c r="Q626" s="327"/>
      <c r="R626" s="327"/>
      <c r="S626" s="327"/>
      <c r="T626" s="327"/>
      <c r="U626" s="328"/>
      <c r="V626" s="327"/>
      <c r="W626" s="324"/>
      <c r="X626" s="338"/>
      <c r="Y626" s="324"/>
      <c r="Z626" s="339"/>
      <c r="AA626" s="330"/>
      <c r="AB626" s="331"/>
      <c r="AC626" s="333"/>
      <c r="AD626" s="332"/>
      <c r="AE626" s="332"/>
      <c r="AF626" s="332"/>
      <c r="AG626" s="332"/>
      <c r="AH626" s="332"/>
      <c r="AI626" s="332"/>
      <c r="AJ626" s="332"/>
      <c r="AK626" s="332"/>
      <c r="AL626" s="332"/>
      <c r="AM626" s="334"/>
      <c r="AN626" s="332"/>
      <c r="AO626" s="334"/>
      <c r="AP626" s="335"/>
      <c r="AQ626" s="336"/>
      <c r="AR626" s="243"/>
      <c r="AS626" s="326"/>
      <c r="AT626" s="327"/>
      <c r="AU626" s="327"/>
      <c r="AV626" s="327"/>
      <c r="AW626" s="327"/>
      <c r="AX626" s="327"/>
      <c r="AY626" s="328"/>
      <c r="AZ626" s="18"/>
      <c r="BA626" s="19"/>
      <c r="BB626" s="33"/>
      <c r="BC626" s="324"/>
      <c r="BD626" s="339"/>
      <c r="BE626" s="330"/>
      <c r="BF626" s="180"/>
      <c r="BH626" s="243"/>
    </row>
    <row r="627" spans="1:60" s="215" customFormat="1">
      <c r="A627" s="337"/>
      <c r="B627" s="324"/>
      <c r="C627" s="327"/>
      <c r="D627" s="327"/>
      <c r="E627" s="327"/>
      <c r="F627" s="328"/>
      <c r="G627" s="327"/>
      <c r="H627" s="335"/>
      <c r="I627" s="331"/>
      <c r="J627" s="333"/>
      <c r="K627" s="217"/>
      <c r="L627" s="324"/>
      <c r="M627" s="325"/>
      <c r="N627" s="333"/>
      <c r="O627" s="337"/>
      <c r="P627" s="326"/>
      <c r="Q627" s="327"/>
      <c r="R627" s="327"/>
      <c r="S627" s="327"/>
      <c r="T627" s="327"/>
      <c r="U627" s="328"/>
      <c r="V627" s="327"/>
      <c r="W627" s="324"/>
      <c r="X627" s="338"/>
      <c r="Y627" s="324"/>
      <c r="Z627" s="339"/>
      <c r="AA627" s="330"/>
      <c r="AB627" s="331"/>
      <c r="AC627" s="333"/>
      <c r="AD627" s="332"/>
      <c r="AE627" s="332"/>
      <c r="AF627" s="332"/>
      <c r="AG627" s="332"/>
      <c r="AH627" s="332"/>
      <c r="AI627" s="332"/>
      <c r="AJ627" s="332"/>
      <c r="AK627" s="332"/>
      <c r="AL627" s="332"/>
      <c r="AM627" s="334"/>
      <c r="AN627" s="332"/>
      <c r="AO627" s="334"/>
      <c r="AP627" s="335"/>
      <c r="AQ627" s="336"/>
      <c r="AR627" s="243"/>
      <c r="AS627" s="326"/>
      <c r="AT627" s="327"/>
      <c r="AU627" s="327"/>
      <c r="AV627" s="327"/>
      <c r="AW627" s="327"/>
      <c r="AX627" s="327"/>
      <c r="AY627" s="328"/>
      <c r="AZ627" s="18"/>
      <c r="BA627" s="19"/>
      <c r="BB627" s="33"/>
      <c r="BC627" s="324"/>
      <c r="BD627" s="339"/>
      <c r="BE627" s="330"/>
      <c r="BF627" s="180"/>
      <c r="BH627" s="243"/>
    </row>
    <row r="628" spans="1:60" s="215" customFormat="1">
      <c r="A628" s="337"/>
      <c r="B628" s="324"/>
      <c r="C628" s="327"/>
      <c r="D628" s="327"/>
      <c r="E628" s="327"/>
      <c r="F628" s="328"/>
      <c r="G628" s="327"/>
      <c r="H628" s="335"/>
      <c r="I628" s="331"/>
      <c r="J628" s="333"/>
      <c r="K628" s="217"/>
      <c r="L628" s="324"/>
      <c r="M628" s="325"/>
      <c r="N628" s="333"/>
      <c r="O628" s="337"/>
      <c r="P628" s="326"/>
      <c r="Q628" s="327"/>
      <c r="R628" s="327"/>
      <c r="S628" s="327"/>
      <c r="T628" s="327"/>
      <c r="U628" s="328"/>
      <c r="V628" s="327"/>
      <c r="W628" s="324"/>
      <c r="X628" s="338"/>
      <c r="Y628" s="324"/>
      <c r="Z628" s="339"/>
      <c r="AA628" s="330"/>
      <c r="AB628" s="331"/>
      <c r="AC628" s="333"/>
      <c r="AD628" s="332"/>
      <c r="AE628" s="332"/>
      <c r="AF628" s="332"/>
      <c r="AG628" s="332"/>
      <c r="AH628" s="332"/>
      <c r="AI628" s="332"/>
      <c r="AJ628" s="332"/>
      <c r="AK628" s="332"/>
      <c r="AL628" s="332"/>
      <c r="AM628" s="334"/>
      <c r="AN628" s="332"/>
      <c r="AO628" s="334"/>
      <c r="AP628" s="335"/>
      <c r="AQ628" s="336"/>
      <c r="AR628" s="243"/>
      <c r="AS628" s="326"/>
      <c r="AT628" s="327"/>
      <c r="AU628" s="327"/>
      <c r="AV628" s="327"/>
      <c r="AW628" s="327"/>
      <c r="AX628" s="327"/>
      <c r="AY628" s="328"/>
      <c r="AZ628" s="18"/>
      <c r="BA628" s="19"/>
      <c r="BB628" s="33"/>
      <c r="BC628" s="324"/>
      <c r="BD628" s="339"/>
      <c r="BE628" s="330"/>
      <c r="BF628" s="180"/>
      <c r="BH628" s="243"/>
    </row>
    <row r="629" spans="1:60" s="215" customFormat="1">
      <c r="A629" s="337"/>
      <c r="B629" s="324"/>
      <c r="C629" s="327"/>
      <c r="D629" s="327"/>
      <c r="E629" s="327"/>
      <c r="F629" s="328"/>
      <c r="G629" s="327"/>
      <c r="H629" s="335"/>
      <c r="I629" s="331"/>
      <c r="J629" s="333"/>
      <c r="K629" s="217"/>
      <c r="L629" s="324"/>
      <c r="M629" s="325"/>
      <c r="N629" s="333"/>
      <c r="O629" s="337"/>
      <c r="P629" s="326"/>
      <c r="Q629" s="327"/>
      <c r="R629" s="327"/>
      <c r="S629" s="327"/>
      <c r="T629" s="327"/>
      <c r="U629" s="328"/>
      <c r="V629" s="327"/>
      <c r="W629" s="324"/>
      <c r="X629" s="338"/>
      <c r="Y629" s="324"/>
      <c r="Z629" s="339"/>
      <c r="AA629" s="330"/>
      <c r="AB629" s="331"/>
      <c r="AC629" s="333"/>
      <c r="AD629" s="332"/>
      <c r="AE629" s="332"/>
      <c r="AF629" s="332"/>
      <c r="AG629" s="332"/>
      <c r="AH629" s="332"/>
      <c r="AI629" s="332"/>
      <c r="AJ629" s="332"/>
      <c r="AK629" s="332"/>
      <c r="AL629" s="332"/>
      <c r="AM629" s="334"/>
      <c r="AN629" s="332"/>
      <c r="AO629" s="334"/>
      <c r="AP629" s="335"/>
      <c r="AQ629" s="336"/>
      <c r="AR629" s="243"/>
      <c r="AS629" s="326"/>
      <c r="AT629" s="327"/>
      <c r="AU629" s="327"/>
      <c r="AV629" s="327"/>
      <c r="AW629" s="327"/>
      <c r="AX629" s="327"/>
      <c r="AY629" s="328"/>
      <c r="AZ629" s="18"/>
      <c r="BA629" s="19"/>
      <c r="BB629" s="33"/>
      <c r="BC629" s="324"/>
      <c r="BD629" s="339"/>
      <c r="BE629" s="330"/>
      <c r="BF629" s="180"/>
      <c r="BH629" s="243"/>
    </row>
    <row r="630" spans="1:60" s="215" customFormat="1">
      <c r="A630" s="337"/>
      <c r="B630" s="324"/>
      <c r="C630" s="327"/>
      <c r="D630" s="327"/>
      <c r="E630" s="327"/>
      <c r="F630" s="328"/>
      <c r="G630" s="327"/>
      <c r="H630" s="335"/>
      <c r="I630" s="331"/>
      <c r="J630" s="333"/>
      <c r="K630" s="217"/>
      <c r="L630" s="324"/>
      <c r="M630" s="325"/>
      <c r="N630" s="333"/>
      <c r="O630" s="337"/>
      <c r="P630" s="326"/>
      <c r="Q630" s="327"/>
      <c r="R630" s="327"/>
      <c r="S630" s="327"/>
      <c r="T630" s="327"/>
      <c r="U630" s="328"/>
      <c r="V630" s="327"/>
      <c r="W630" s="324"/>
      <c r="X630" s="338"/>
      <c r="Y630" s="324"/>
      <c r="Z630" s="339"/>
      <c r="AA630" s="330"/>
      <c r="AB630" s="331"/>
      <c r="AC630" s="333"/>
      <c r="AD630" s="332"/>
      <c r="AE630" s="332"/>
      <c r="AF630" s="332"/>
      <c r="AG630" s="332"/>
      <c r="AH630" s="332"/>
      <c r="AI630" s="332"/>
      <c r="AJ630" s="332"/>
      <c r="AK630" s="332"/>
      <c r="AL630" s="332"/>
      <c r="AM630" s="334"/>
      <c r="AN630" s="332"/>
      <c r="AO630" s="334"/>
      <c r="AP630" s="335"/>
      <c r="AQ630" s="336"/>
      <c r="AR630" s="243"/>
      <c r="AS630" s="326"/>
      <c r="AT630" s="327"/>
      <c r="AU630" s="327"/>
      <c r="AV630" s="327"/>
      <c r="AW630" s="327"/>
      <c r="AX630" s="327"/>
      <c r="AY630" s="328"/>
      <c r="AZ630" s="18"/>
      <c r="BA630" s="19"/>
      <c r="BB630" s="33"/>
      <c r="BC630" s="324"/>
      <c r="BD630" s="339"/>
      <c r="BE630" s="330"/>
      <c r="BF630" s="180"/>
      <c r="BH630" s="243"/>
    </row>
    <row r="631" spans="1:60" s="215" customFormat="1">
      <c r="A631" s="337"/>
      <c r="B631" s="324"/>
      <c r="C631" s="327"/>
      <c r="D631" s="327"/>
      <c r="E631" s="327"/>
      <c r="F631" s="328"/>
      <c r="G631" s="327"/>
      <c r="H631" s="335"/>
      <c r="I631" s="331"/>
      <c r="J631" s="333"/>
      <c r="K631" s="217"/>
      <c r="L631" s="324"/>
      <c r="M631" s="325"/>
      <c r="N631" s="333"/>
      <c r="O631" s="337"/>
      <c r="P631" s="326"/>
      <c r="Q631" s="327"/>
      <c r="R631" s="327"/>
      <c r="S631" s="327"/>
      <c r="T631" s="327"/>
      <c r="U631" s="328"/>
      <c r="V631" s="327"/>
      <c r="W631" s="324"/>
      <c r="X631" s="338"/>
      <c r="Y631" s="324"/>
      <c r="Z631" s="339"/>
      <c r="AA631" s="330"/>
      <c r="AB631" s="331"/>
      <c r="AC631" s="333"/>
      <c r="AD631" s="332"/>
      <c r="AE631" s="332"/>
      <c r="AF631" s="332"/>
      <c r="AG631" s="332"/>
      <c r="AH631" s="332"/>
      <c r="AI631" s="332"/>
      <c r="AJ631" s="332"/>
      <c r="AK631" s="332"/>
      <c r="AL631" s="332"/>
      <c r="AM631" s="334"/>
      <c r="AN631" s="332"/>
      <c r="AO631" s="334"/>
      <c r="AP631" s="335"/>
      <c r="AQ631" s="336"/>
      <c r="AR631" s="243"/>
      <c r="AS631" s="326"/>
      <c r="AT631" s="327"/>
      <c r="AU631" s="327"/>
      <c r="AV631" s="327"/>
      <c r="AW631" s="327"/>
      <c r="AX631" s="327"/>
      <c r="AY631" s="328"/>
      <c r="AZ631" s="18"/>
      <c r="BA631" s="19"/>
      <c r="BB631" s="33"/>
      <c r="BC631" s="324"/>
      <c r="BD631" s="339"/>
      <c r="BE631" s="330"/>
      <c r="BF631" s="180"/>
      <c r="BH631" s="243"/>
    </row>
    <row r="632" spans="1:60" s="215" customFormat="1">
      <c r="A632" s="337"/>
      <c r="B632" s="324"/>
      <c r="C632" s="327"/>
      <c r="D632" s="327"/>
      <c r="E632" s="327"/>
      <c r="F632" s="328"/>
      <c r="G632" s="327"/>
      <c r="H632" s="335"/>
      <c r="I632" s="331"/>
      <c r="J632" s="333"/>
      <c r="K632" s="217"/>
      <c r="L632" s="324"/>
      <c r="M632" s="325"/>
      <c r="N632" s="333"/>
      <c r="O632" s="337"/>
      <c r="P632" s="326"/>
      <c r="Q632" s="327"/>
      <c r="R632" s="327"/>
      <c r="S632" s="327"/>
      <c r="T632" s="327"/>
      <c r="U632" s="328"/>
      <c r="V632" s="327"/>
      <c r="W632" s="324"/>
      <c r="X632" s="338"/>
      <c r="Y632" s="324"/>
      <c r="Z632" s="339"/>
      <c r="AA632" s="330"/>
      <c r="AB632" s="331"/>
      <c r="AC632" s="333"/>
      <c r="AD632" s="332"/>
      <c r="AE632" s="332"/>
      <c r="AF632" s="332"/>
      <c r="AG632" s="332"/>
      <c r="AH632" s="332"/>
      <c r="AI632" s="332"/>
      <c r="AJ632" s="332"/>
      <c r="AK632" s="332"/>
      <c r="AL632" s="332"/>
      <c r="AM632" s="334"/>
      <c r="AN632" s="332"/>
      <c r="AO632" s="334"/>
      <c r="AP632" s="335"/>
      <c r="AQ632" s="336"/>
      <c r="AR632" s="243"/>
      <c r="AS632" s="326"/>
      <c r="AT632" s="327"/>
      <c r="AU632" s="327"/>
      <c r="AV632" s="327"/>
      <c r="AW632" s="327"/>
      <c r="AX632" s="327"/>
      <c r="AY632" s="328"/>
      <c r="AZ632" s="18"/>
      <c r="BA632" s="19"/>
      <c r="BB632" s="33"/>
      <c r="BC632" s="324"/>
      <c r="BD632" s="339"/>
      <c r="BE632" s="330"/>
      <c r="BF632" s="180"/>
      <c r="BH632" s="243"/>
    </row>
    <row r="633" spans="1:60" s="215" customFormat="1">
      <c r="A633" s="337"/>
      <c r="B633" s="324"/>
      <c r="C633" s="327"/>
      <c r="D633" s="327"/>
      <c r="E633" s="327"/>
      <c r="F633" s="328"/>
      <c r="G633" s="327"/>
      <c r="H633" s="335"/>
      <c r="I633" s="331"/>
      <c r="J633" s="333"/>
      <c r="K633" s="217"/>
      <c r="L633" s="324"/>
      <c r="M633" s="325"/>
      <c r="N633" s="333"/>
      <c r="O633" s="337"/>
      <c r="P633" s="326"/>
      <c r="Q633" s="327"/>
      <c r="R633" s="327"/>
      <c r="S633" s="327"/>
      <c r="T633" s="327"/>
      <c r="U633" s="328"/>
      <c r="V633" s="327"/>
      <c r="W633" s="324"/>
      <c r="X633" s="338"/>
      <c r="Y633" s="324"/>
      <c r="Z633" s="339"/>
      <c r="AA633" s="330"/>
      <c r="AB633" s="331"/>
      <c r="AC633" s="333"/>
      <c r="AD633" s="332"/>
      <c r="AE633" s="332"/>
      <c r="AF633" s="332"/>
      <c r="AG633" s="332"/>
      <c r="AH633" s="332"/>
      <c r="AI633" s="332"/>
      <c r="AJ633" s="332"/>
      <c r="AK633" s="332"/>
      <c r="AL633" s="332"/>
      <c r="AM633" s="334"/>
      <c r="AN633" s="332"/>
      <c r="AO633" s="334"/>
      <c r="AP633" s="335"/>
      <c r="AQ633" s="336"/>
      <c r="AR633" s="243"/>
      <c r="AS633" s="326"/>
      <c r="AT633" s="327"/>
      <c r="AU633" s="327"/>
      <c r="AV633" s="327"/>
      <c r="AW633" s="327"/>
      <c r="AX633" s="327"/>
      <c r="AY633" s="328"/>
      <c r="AZ633" s="18"/>
      <c r="BA633" s="19"/>
      <c r="BB633" s="33"/>
      <c r="BC633" s="324"/>
      <c r="BD633" s="339"/>
      <c r="BE633" s="330"/>
      <c r="BF633" s="180"/>
      <c r="BH633" s="243"/>
    </row>
    <row r="634" spans="1:60" s="215" customFormat="1">
      <c r="A634" s="337"/>
      <c r="B634" s="324"/>
      <c r="C634" s="327"/>
      <c r="D634" s="327"/>
      <c r="E634" s="327"/>
      <c r="F634" s="328"/>
      <c r="G634" s="327"/>
      <c r="H634" s="335"/>
      <c r="I634" s="331"/>
      <c r="J634" s="333"/>
      <c r="K634" s="217"/>
      <c r="L634" s="324"/>
      <c r="M634" s="325"/>
      <c r="N634" s="333"/>
      <c r="O634" s="337"/>
      <c r="P634" s="326"/>
      <c r="Q634" s="327"/>
      <c r="R634" s="327"/>
      <c r="S634" s="327"/>
      <c r="T634" s="327"/>
      <c r="U634" s="328"/>
      <c r="V634" s="327"/>
      <c r="W634" s="324"/>
      <c r="X634" s="338"/>
      <c r="Y634" s="324"/>
      <c r="Z634" s="339"/>
      <c r="AA634" s="330"/>
      <c r="AB634" s="331"/>
      <c r="AC634" s="333"/>
      <c r="AD634" s="332"/>
      <c r="AE634" s="332"/>
      <c r="AF634" s="332"/>
      <c r="AG634" s="332"/>
      <c r="AH634" s="332"/>
      <c r="AI634" s="332"/>
      <c r="AJ634" s="332"/>
      <c r="AK634" s="332"/>
      <c r="AL634" s="332"/>
      <c r="AM634" s="334"/>
      <c r="AN634" s="332"/>
      <c r="AO634" s="334"/>
      <c r="AP634" s="335"/>
      <c r="AQ634" s="336"/>
      <c r="AR634" s="243"/>
      <c r="AS634" s="326"/>
      <c r="AT634" s="327"/>
      <c r="AU634" s="327"/>
      <c r="AV634" s="327"/>
      <c r="AW634" s="327"/>
      <c r="AX634" s="327"/>
      <c r="AY634" s="328"/>
      <c r="AZ634" s="18"/>
      <c r="BA634" s="19"/>
      <c r="BB634" s="33"/>
      <c r="BC634" s="324"/>
      <c r="BD634" s="339"/>
      <c r="BE634" s="330"/>
      <c r="BF634" s="180"/>
      <c r="BH634" s="243"/>
    </row>
    <row r="635" spans="1:60" s="215" customFormat="1">
      <c r="A635" s="337"/>
      <c r="B635" s="324"/>
      <c r="C635" s="327"/>
      <c r="D635" s="327"/>
      <c r="E635" s="327"/>
      <c r="F635" s="328"/>
      <c r="G635" s="327"/>
      <c r="H635" s="335"/>
      <c r="I635" s="331"/>
      <c r="J635" s="333"/>
      <c r="K635" s="217"/>
      <c r="L635" s="324"/>
      <c r="M635" s="325"/>
      <c r="N635" s="333"/>
      <c r="O635" s="337"/>
      <c r="P635" s="326"/>
      <c r="Q635" s="327"/>
      <c r="R635" s="327"/>
      <c r="S635" s="327"/>
      <c r="T635" s="327"/>
      <c r="U635" s="328"/>
      <c r="V635" s="327"/>
      <c r="W635" s="324"/>
      <c r="X635" s="338"/>
      <c r="Y635" s="324"/>
      <c r="Z635" s="339"/>
      <c r="AA635" s="330"/>
      <c r="AB635" s="331"/>
      <c r="AC635" s="333"/>
      <c r="AD635" s="332"/>
      <c r="AE635" s="332"/>
      <c r="AF635" s="332"/>
      <c r="AG635" s="332"/>
      <c r="AH635" s="332"/>
      <c r="AI635" s="332"/>
      <c r="AJ635" s="332"/>
      <c r="AK635" s="332"/>
      <c r="AL635" s="332"/>
      <c r="AM635" s="334"/>
      <c r="AN635" s="332"/>
      <c r="AO635" s="334"/>
      <c r="AP635" s="335"/>
      <c r="AQ635" s="336"/>
      <c r="AR635" s="243"/>
      <c r="AS635" s="326"/>
      <c r="AT635" s="327"/>
      <c r="AU635" s="327"/>
      <c r="AV635" s="327"/>
      <c r="AW635" s="327"/>
      <c r="AX635" s="327"/>
      <c r="AY635" s="328"/>
      <c r="AZ635" s="18"/>
      <c r="BA635" s="19"/>
      <c r="BB635" s="33"/>
      <c r="BC635" s="324"/>
      <c r="BD635" s="339"/>
      <c r="BE635" s="330"/>
      <c r="BF635" s="180"/>
      <c r="BH635" s="243"/>
    </row>
    <row r="636" spans="1:60" s="215" customFormat="1">
      <c r="A636" s="337"/>
      <c r="B636" s="324"/>
      <c r="C636" s="327"/>
      <c r="D636" s="327"/>
      <c r="E636" s="327"/>
      <c r="F636" s="328"/>
      <c r="G636" s="327"/>
      <c r="H636" s="335"/>
      <c r="I636" s="331"/>
      <c r="J636" s="333"/>
      <c r="K636" s="217"/>
      <c r="L636" s="324"/>
      <c r="M636" s="325"/>
      <c r="N636" s="333"/>
      <c r="O636" s="337"/>
      <c r="P636" s="326"/>
      <c r="Q636" s="327"/>
      <c r="R636" s="327"/>
      <c r="S636" s="327"/>
      <c r="T636" s="327"/>
      <c r="U636" s="328"/>
      <c r="V636" s="327"/>
      <c r="W636" s="324"/>
      <c r="X636" s="338"/>
      <c r="Y636" s="324"/>
      <c r="Z636" s="339"/>
      <c r="AA636" s="330"/>
      <c r="AB636" s="331"/>
      <c r="AC636" s="333"/>
      <c r="AD636" s="332"/>
      <c r="AE636" s="332"/>
      <c r="AF636" s="332"/>
      <c r="AG636" s="332"/>
      <c r="AH636" s="332"/>
      <c r="AI636" s="332"/>
      <c r="AJ636" s="332"/>
      <c r="AK636" s="332"/>
      <c r="AL636" s="332"/>
      <c r="AM636" s="334"/>
      <c r="AN636" s="332"/>
      <c r="AO636" s="334"/>
      <c r="AP636" s="335"/>
      <c r="AQ636" s="336"/>
      <c r="AR636" s="243"/>
      <c r="AS636" s="326"/>
      <c r="AT636" s="327"/>
      <c r="AU636" s="327"/>
      <c r="AV636" s="327"/>
      <c r="AW636" s="327"/>
      <c r="AX636" s="327"/>
      <c r="AY636" s="328"/>
      <c r="AZ636" s="18"/>
      <c r="BA636" s="19"/>
      <c r="BB636" s="33"/>
      <c r="BC636" s="324"/>
      <c r="BD636" s="339"/>
      <c r="BE636" s="330"/>
      <c r="BF636" s="180"/>
      <c r="BH636" s="243"/>
    </row>
    <row r="637" spans="1:60" s="215" customFormat="1">
      <c r="A637" s="337"/>
      <c r="B637" s="324"/>
      <c r="C637" s="327"/>
      <c r="D637" s="327"/>
      <c r="E637" s="327"/>
      <c r="F637" s="328"/>
      <c r="G637" s="327"/>
      <c r="H637" s="335"/>
      <c r="I637" s="331"/>
      <c r="J637" s="333"/>
      <c r="K637" s="217"/>
      <c r="L637" s="324"/>
      <c r="M637" s="325"/>
      <c r="N637" s="333"/>
      <c r="O637" s="337"/>
      <c r="P637" s="326"/>
      <c r="Q637" s="327"/>
      <c r="R637" s="327"/>
      <c r="S637" s="327"/>
      <c r="T637" s="327"/>
      <c r="U637" s="328"/>
      <c r="V637" s="327"/>
      <c r="W637" s="324"/>
      <c r="X637" s="338"/>
      <c r="Y637" s="324"/>
      <c r="Z637" s="339"/>
      <c r="AA637" s="330"/>
      <c r="AB637" s="331"/>
      <c r="AC637" s="333"/>
      <c r="AD637" s="332"/>
      <c r="AE637" s="332"/>
      <c r="AF637" s="332"/>
      <c r="AG637" s="332"/>
      <c r="AH637" s="332"/>
      <c r="AI637" s="332"/>
      <c r="AJ637" s="332"/>
      <c r="AK637" s="332"/>
      <c r="AL637" s="332"/>
      <c r="AM637" s="334"/>
      <c r="AN637" s="332"/>
      <c r="AO637" s="334"/>
      <c r="AP637" s="335"/>
      <c r="AQ637" s="336"/>
      <c r="AR637" s="243"/>
      <c r="AS637" s="326"/>
      <c r="AT637" s="327"/>
      <c r="AU637" s="327"/>
      <c r="AV637" s="327"/>
      <c r="AW637" s="327"/>
      <c r="AX637" s="327"/>
      <c r="AY637" s="328"/>
      <c r="AZ637" s="18"/>
      <c r="BA637" s="19"/>
      <c r="BB637" s="33"/>
      <c r="BC637" s="324"/>
      <c r="BD637" s="339"/>
      <c r="BE637" s="330"/>
      <c r="BF637" s="180"/>
      <c r="BH637" s="243"/>
    </row>
    <row r="638" spans="1:60" s="215" customFormat="1">
      <c r="A638" s="337"/>
      <c r="B638" s="324"/>
      <c r="C638" s="327"/>
      <c r="D638" s="327"/>
      <c r="E638" s="327"/>
      <c r="F638" s="328"/>
      <c r="G638" s="327"/>
      <c r="H638" s="335"/>
      <c r="I638" s="331"/>
      <c r="J638" s="333"/>
      <c r="K638" s="217"/>
      <c r="L638" s="324"/>
      <c r="M638" s="325"/>
      <c r="N638" s="333"/>
      <c r="O638" s="337"/>
      <c r="P638" s="326"/>
      <c r="Q638" s="327"/>
      <c r="R638" s="327"/>
      <c r="S638" s="327"/>
      <c r="T638" s="327"/>
      <c r="U638" s="328"/>
      <c r="V638" s="327"/>
      <c r="W638" s="324"/>
      <c r="X638" s="338"/>
      <c r="Y638" s="324"/>
      <c r="Z638" s="339"/>
      <c r="AA638" s="330"/>
      <c r="AB638" s="331"/>
      <c r="AC638" s="333"/>
      <c r="AD638" s="332"/>
      <c r="AE638" s="332"/>
      <c r="AF638" s="332"/>
      <c r="AG638" s="332"/>
      <c r="AH638" s="332"/>
      <c r="AI638" s="332"/>
      <c r="AJ638" s="332"/>
      <c r="AK638" s="332"/>
      <c r="AL638" s="332"/>
      <c r="AM638" s="334"/>
      <c r="AN638" s="332"/>
      <c r="AO638" s="334"/>
      <c r="AP638" s="335"/>
      <c r="AQ638" s="336"/>
      <c r="AR638" s="243"/>
      <c r="AS638" s="326"/>
      <c r="AT638" s="327"/>
      <c r="AU638" s="327"/>
      <c r="AV638" s="327"/>
      <c r="AW638" s="327"/>
      <c r="AX638" s="327"/>
      <c r="AY638" s="328"/>
      <c r="AZ638" s="18"/>
      <c r="BA638" s="19"/>
      <c r="BB638" s="33"/>
      <c r="BC638" s="324"/>
      <c r="BD638" s="339"/>
      <c r="BE638" s="330"/>
      <c r="BF638" s="180"/>
      <c r="BH638" s="243"/>
    </row>
    <row r="639" spans="1:60" s="215" customFormat="1">
      <c r="A639" s="337"/>
      <c r="B639" s="324"/>
      <c r="C639" s="327"/>
      <c r="D639" s="327"/>
      <c r="E639" s="327"/>
      <c r="F639" s="328"/>
      <c r="G639" s="327"/>
      <c r="H639" s="335"/>
      <c r="I639" s="331"/>
      <c r="J639" s="333"/>
      <c r="K639" s="217"/>
      <c r="L639" s="324"/>
      <c r="M639" s="325"/>
      <c r="N639" s="333"/>
      <c r="O639" s="337"/>
      <c r="P639" s="326"/>
      <c r="Q639" s="327"/>
      <c r="R639" s="327"/>
      <c r="S639" s="327"/>
      <c r="T639" s="327"/>
      <c r="U639" s="328"/>
      <c r="V639" s="327"/>
      <c r="W639" s="324"/>
      <c r="X639" s="338"/>
      <c r="Y639" s="324"/>
      <c r="Z639" s="339"/>
      <c r="AA639" s="330"/>
      <c r="AB639" s="331"/>
      <c r="AC639" s="333"/>
      <c r="AD639" s="332"/>
      <c r="AE639" s="332"/>
      <c r="AF639" s="332"/>
      <c r="AG639" s="332"/>
      <c r="AH639" s="332"/>
      <c r="AI639" s="332"/>
      <c r="AJ639" s="332"/>
      <c r="AK639" s="332"/>
      <c r="AL639" s="332"/>
      <c r="AM639" s="334"/>
      <c r="AN639" s="332"/>
      <c r="AO639" s="334"/>
      <c r="AP639" s="335"/>
      <c r="AQ639" s="336"/>
      <c r="AR639" s="243"/>
      <c r="AS639" s="326"/>
      <c r="AT639" s="327"/>
      <c r="AU639" s="327"/>
      <c r="AV639" s="327"/>
      <c r="AW639" s="327"/>
      <c r="AX639" s="327"/>
      <c r="AY639" s="328"/>
      <c r="AZ639" s="18"/>
      <c r="BA639" s="19"/>
      <c r="BB639" s="33"/>
      <c r="BC639" s="324"/>
      <c r="BD639" s="339"/>
      <c r="BE639" s="330"/>
      <c r="BF639" s="180"/>
      <c r="BH639" s="243"/>
    </row>
    <row r="640" spans="1:60" s="215" customFormat="1">
      <c r="A640" s="337"/>
      <c r="B640" s="324"/>
      <c r="C640" s="327"/>
      <c r="D640" s="327"/>
      <c r="E640" s="327"/>
      <c r="F640" s="328"/>
      <c r="G640" s="327"/>
      <c r="H640" s="335"/>
      <c r="I640" s="331"/>
      <c r="J640" s="333"/>
      <c r="K640" s="217"/>
      <c r="L640" s="324"/>
      <c r="M640" s="325"/>
      <c r="N640" s="333"/>
      <c r="O640" s="337"/>
      <c r="P640" s="326"/>
      <c r="Q640" s="327"/>
      <c r="R640" s="327"/>
      <c r="S640" s="327"/>
      <c r="T640" s="327"/>
      <c r="U640" s="328"/>
      <c r="V640" s="327"/>
      <c r="W640" s="324"/>
      <c r="X640" s="338"/>
      <c r="Y640" s="324"/>
      <c r="Z640" s="339"/>
      <c r="AA640" s="330"/>
      <c r="AB640" s="331"/>
      <c r="AC640" s="333"/>
      <c r="AD640" s="332"/>
      <c r="AE640" s="332"/>
      <c r="AF640" s="332"/>
      <c r="AG640" s="332"/>
      <c r="AH640" s="332"/>
      <c r="AI640" s="332"/>
      <c r="AJ640" s="332"/>
      <c r="AK640" s="332"/>
      <c r="AL640" s="332"/>
      <c r="AM640" s="334"/>
      <c r="AN640" s="332"/>
      <c r="AO640" s="334"/>
      <c r="AP640" s="335"/>
      <c r="AQ640" s="336"/>
      <c r="AR640" s="243"/>
      <c r="AS640" s="326"/>
      <c r="AT640" s="327"/>
      <c r="AU640" s="327"/>
      <c r="AV640" s="327"/>
      <c r="AW640" s="327"/>
      <c r="AX640" s="327"/>
      <c r="AY640" s="328"/>
      <c r="AZ640" s="18"/>
      <c r="BA640" s="19"/>
      <c r="BB640" s="33"/>
      <c r="BC640" s="324"/>
      <c r="BD640" s="339"/>
      <c r="BE640" s="330"/>
      <c r="BF640" s="180"/>
      <c r="BH640" s="243"/>
    </row>
    <row r="641" spans="1:60" s="215" customFormat="1">
      <c r="A641" s="337"/>
      <c r="B641" s="324"/>
      <c r="C641" s="327"/>
      <c r="D641" s="327"/>
      <c r="E641" s="327"/>
      <c r="F641" s="328"/>
      <c r="G641" s="327"/>
      <c r="H641" s="335"/>
      <c r="I641" s="331"/>
      <c r="J641" s="333"/>
      <c r="K641" s="217"/>
      <c r="L641" s="324"/>
      <c r="M641" s="325"/>
      <c r="N641" s="333"/>
      <c r="O641" s="337"/>
      <c r="P641" s="326"/>
      <c r="Q641" s="327"/>
      <c r="R641" s="327"/>
      <c r="S641" s="327"/>
      <c r="T641" s="327"/>
      <c r="U641" s="328"/>
      <c r="V641" s="327"/>
      <c r="W641" s="324"/>
      <c r="X641" s="338"/>
      <c r="Y641" s="324"/>
      <c r="Z641" s="339"/>
      <c r="AA641" s="330"/>
      <c r="AB641" s="331"/>
      <c r="AC641" s="333"/>
      <c r="AD641" s="332"/>
      <c r="AE641" s="332"/>
      <c r="AF641" s="332"/>
      <c r="AG641" s="332"/>
      <c r="AH641" s="332"/>
      <c r="AI641" s="332"/>
      <c r="AJ641" s="332"/>
      <c r="AK641" s="332"/>
      <c r="AL641" s="332"/>
      <c r="AM641" s="334"/>
      <c r="AN641" s="332"/>
      <c r="AO641" s="334"/>
      <c r="AP641" s="335"/>
      <c r="AQ641" s="336"/>
      <c r="AR641" s="243"/>
      <c r="AS641" s="326"/>
      <c r="AT641" s="327"/>
      <c r="AU641" s="327"/>
      <c r="AV641" s="327"/>
      <c r="AW641" s="327"/>
      <c r="AX641" s="327"/>
      <c r="AY641" s="328"/>
      <c r="AZ641" s="18"/>
      <c r="BA641" s="19"/>
      <c r="BB641" s="33"/>
      <c r="BC641" s="324"/>
      <c r="BD641" s="339"/>
      <c r="BE641" s="330"/>
      <c r="BF641" s="180"/>
      <c r="BH641" s="243"/>
    </row>
    <row r="642" spans="1:60" s="215" customFormat="1">
      <c r="A642" s="337"/>
      <c r="B642" s="324"/>
      <c r="C642" s="327"/>
      <c r="D642" s="327"/>
      <c r="E642" s="327"/>
      <c r="F642" s="328"/>
      <c r="G642" s="327"/>
      <c r="H642" s="335"/>
      <c r="I642" s="331"/>
      <c r="J642" s="333"/>
      <c r="K642" s="217"/>
      <c r="L642" s="324"/>
      <c r="M642" s="325"/>
      <c r="N642" s="333"/>
      <c r="O642" s="337"/>
      <c r="P642" s="326"/>
      <c r="Q642" s="327"/>
      <c r="R642" s="327"/>
      <c r="S642" s="327"/>
      <c r="T642" s="327"/>
      <c r="U642" s="328"/>
      <c r="V642" s="327"/>
      <c r="W642" s="324"/>
      <c r="X642" s="338"/>
      <c r="Y642" s="324"/>
      <c r="Z642" s="339"/>
      <c r="AA642" s="330"/>
      <c r="AB642" s="331"/>
      <c r="AC642" s="333"/>
      <c r="AD642" s="332"/>
      <c r="AE642" s="332"/>
      <c r="AF642" s="332"/>
      <c r="AG642" s="332"/>
      <c r="AH642" s="332"/>
      <c r="AI642" s="332"/>
      <c r="AJ642" s="332"/>
      <c r="AK642" s="332"/>
      <c r="AL642" s="332"/>
      <c r="AM642" s="334"/>
      <c r="AN642" s="332"/>
      <c r="AO642" s="334"/>
      <c r="AP642" s="335"/>
      <c r="AQ642" s="336"/>
      <c r="AR642" s="243"/>
      <c r="AS642" s="326"/>
      <c r="AT642" s="327"/>
      <c r="AU642" s="327"/>
      <c r="AV642" s="327"/>
      <c r="AW642" s="327"/>
      <c r="AX642" s="327"/>
      <c r="AY642" s="328"/>
      <c r="AZ642" s="18"/>
      <c r="BA642" s="19"/>
      <c r="BB642" s="33"/>
      <c r="BC642" s="324"/>
      <c r="BD642" s="339"/>
      <c r="BE642" s="330"/>
      <c r="BF642" s="180"/>
      <c r="BH642" s="243"/>
    </row>
    <row r="643" spans="1:60" s="215" customFormat="1">
      <c r="A643" s="337"/>
      <c r="B643" s="324"/>
      <c r="C643" s="327"/>
      <c r="D643" s="327"/>
      <c r="E643" s="327"/>
      <c r="F643" s="328"/>
      <c r="G643" s="327"/>
      <c r="H643" s="335"/>
      <c r="I643" s="331"/>
      <c r="J643" s="333"/>
      <c r="K643" s="217"/>
      <c r="L643" s="324"/>
      <c r="M643" s="325"/>
      <c r="N643" s="333"/>
      <c r="O643" s="337"/>
      <c r="P643" s="326"/>
      <c r="Q643" s="327"/>
      <c r="R643" s="327"/>
      <c r="S643" s="327"/>
      <c r="T643" s="327"/>
      <c r="U643" s="328"/>
      <c r="V643" s="327"/>
      <c r="W643" s="324"/>
      <c r="X643" s="338"/>
      <c r="Y643" s="324"/>
      <c r="Z643" s="339"/>
      <c r="AA643" s="330"/>
      <c r="AB643" s="331"/>
      <c r="AC643" s="333"/>
      <c r="AD643" s="332"/>
      <c r="AE643" s="332"/>
      <c r="AF643" s="332"/>
      <c r="AG643" s="332"/>
      <c r="AH643" s="332"/>
      <c r="AI643" s="332"/>
      <c r="AJ643" s="332"/>
      <c r="AK643" s="332"/>
      <c r="AL643" s="332"/>
      <c r="AM643" s="334"/>
      <c r="AN643" s="332"/>
      <c r="AO643" s="334"/>
      <c r="AP643" s="335"/>
      <c r="AQ643" s="336"/>
      <c r="AR643" s="243"/>
      <c r="AS643" s="326"/>
      <c r="AT643" s="327"/>
      <c r="AU643" s="327"/>
      <c r="AV643" s="327"/>
      <c r="AW643" s="327"/>
      <c r="AX643" s="327"/>
      <c r="AY643" s="328"/>
      <c r="AZ643" s="18"/>
      <c r="BA643" s="19"/>
      <c r="BB643" s="33"/>
      <c r="BC643" s="324"/>
      <c r="BD643" s="339"/>
      <c r="BE643" s="330"/>
      <c r="BF643" s="180"/>
      <c r="BH643" s="243"/>
    </row>
    <row r="644" spans="1:60" s="215" customFormat="1">
      <c r="A644" s="337"/>
      <c r="B644" s="324"/>
      <c r="C644" s="327"/>
      <c r="D644" s="327"/>
      <c r="E644" s="327"/>
      <c r="F644" s="328"/>
      <c r="G644" s="327"/>
      <c r="H644" s="335"/>
      <c r="I644" s="331"/>
      <c r="J644" s="333"/>
      <c r="K644" s="217"/>
      <c r="L644" s="324"/>
      <c r="M644" s="325"/>
      <c r="N644" s="333"/>
      <c r="O644" s="337"/>
      <c r="P644" s="326"/>
      <c r="Q644" s="327"/>
      <c r="R644" s="327"/>
      <c r="S644" s="327"/>
      <c r="T644" s="327"/>
      <c r="U644" s="328"/>
      <c r="V644" s="327"/>
      <c r="W644" s="324"/>
      <c r="X644" s="338"/>
      <c r="Y644" s="324"/>
      <c r="Z644" s="339"/>
      <c r="AA644" s="330"/>
      <c r="AB644" s="331"/>
      <c r="AC644" s="333"/>
      <c r="AD644" s="332"/>
      <c r="AE644" s="332"/>
      <c r="AF644" s="332"/>
      <c r="AG644" s="332"/>
      <c r="AH644" s="332"/>
      <c r="AI644" s="332"/>
      <c r="AJ644" s="332"/>
      <c r="AK644" s="332"/>
      <c r="AL644" s="332"/>
      <c r="AM644" s="334"/>
      <c r="AN644" s="332"/>
      <c r="AO644" s="334"/>
      <c r="AP644" s="335"/>
      <c r="AQ644" s="336"/>
      <c r="AR644" s="243"/>
      <c r="AS644" s="326"/>
      <c r="AT644" s="327"/>
      <c r="AU644" s="327"/>
      <c r="AV644" s="327"/>
      <c r="AW644" s="327"/>
      <c r="AX644" s="327"/>
      <c r="AY644" s="328"/>
      <c r="AZ644" s="18"/>
      <c r="BA644" s="19"/>
      <c r="BB644" s="33"/>
      <c r="BC644" s="324"/>
      <c r="BD644" s="339"/>
      <c r="BE644" s="330"/>
      <c r="BF644" s="180"/>
      <c r="BH644" s="243"/>
    </row>
    <row r="645" spans="1:60" s="215" customFormat="1">
      <c r="A645" s="337"/>
      <c r="B645" s="324"/>
      <c r="C645" s="327"/>
      <c r="D645" s="327"/>
      <c r="E645" s="327"/>
      <c r="F645" s="328"/>
      <c r="G645" s="327"/>
      <c r="H645" s="335"/>
      <c r="I645" s="331"/>
      <c r="J645" s="333"/>
      <c r="K645" s="217"/>
      <c r="L645" s="324"/>
      <c r="M645" s="325"/>
      <c r="N645" s="333"/>
      <c r="O645" s="337"/>
      <c r="P645" s="326"/>
      <c r="Q645" s="327"/>
      <c r="R645" s="327"/>
      <c r="S645" s="327"/>
      <c r="T645" s="327"/>
      <c r="U645" s="328"/>
      <c r="V645" s="327"/>
      <c r="W645" s="324"/>
      <c r="X645" s="338"/>
      <c r="Y645" s="324"/>
      <c r="Z645" s="339"/>
      <c r="AA645" s="330"/>
      <c r="AB645" s="331"/>
      <c r="AC645" s="333"/>
      <c r="AD645" s="332"/>
      <c r="AE645" s="332"/>
      <c r="AF645" s="332"/>
      <c r="AG645" s="332"/>
      <c r="AH645" s="332"/>
      <c r="AI645" s="332"/>
      <c r="AJ645" s="332"/>
      <c r="AK645" s="332"/>
      <c r="AL645" s="332"/>
      <c r="AM645" s="334"/>
      <c r="AN645" s="332"/>
      <c r="AO645" s="334"/>
      <c r="AP645" s="335"/>
      <c r="AQ645" s="336"/>
      <c r="AR645" s="243"/>
      <c r="AS645" s="326"/>
      <c r="AT645" s="327"/>
      <c r="AU645" s="327"/>
      <c r="AV645" s="327"/>
      <c r="AW645" s="327"/>
      <c r="AX645" s="327"/>
      <c r="AY645" s="328"/>
      <c r="AZ645" s="18"/>
      <c r="BA645" s="19"/>
      <c r="BB645" s="33"/>
      <c r="BC645" s="324"/>
      <c r="BD645" s="339"/>
      <c r="BE645" s="330"/>
      <c r="BF645" s="180"/>
      <c r="BH645" s="243"/>
    </row>
    <row r="646" spans="1:60" s="215" customFormat="1">
      <c r="A646" s="337"/>
      <c r="B646" s="324"/>
      <c r="C646" s="327"/>
      <c r="D646" s="327"/>
      <c r="E646" s="327"/>
      <c r="F646" s="328"/>
      <c r="G646" s="327"/>
      <c r="H646" s="335"/>
      <c r="I646" s="331"/>
      <c r="J646" s="333"/>
      <c r="K646" s="217"/>
      <c r="L646" s="324"/>
      <c r="M646" s="325"/>
      <c r="N646" s="333"/>
      <c r="O646" s="337"/>
      <c r="P646" s="326"/>
      <c r="Q646" s="327"/>
      <c r="R646" s="327"/>
      <c r="S646" s="327"/>
      <c r="T646" s="327"/>
      <c r="U646" s="328"/>
      <c r="V646" s="327"/>
      <c r="W646" s="324"/>
      <c r="X646" s="338"/>
      <c r="Y646" s="324"/>
      <c r="Z646" s="339"/>
      <c r="AA646" s="330"/>
      <c r="AB646" s="331"/>
      <c r="AC646" s="333"/>
      <c r="AD646" s="332"/>
      <c r="AE646" s="332"/>
      <c r="AF646" s="332"/>
      <c r="AG646" s="332"/>
      <c r="AH646" s="332"/>
      <c r="AI646" s="332"/>
      <c r="AJ646" s="332"/>
      <c r="AK646" s="332"/>
      <c r="AL646" s="332"/>
      <c r="AM646" s="334"/>
      <c r="AN646" s="332"/>
      <c r="AO646" s="334"/>
      <c r="AP646" s="335"/>
      <c r="AQ646" s="336"/>
      <c r="AR646" s="243"/>
      <c r="AS646" s="326"/>
      <c r="AT646" s="327"/>
      <c r="AU646" s="327"/>
      <c r="AV646" s="327"/>
      <c r="AW646" s="327"/>
      <c r="AX646" s="327"/>
      <c r="AY646" s="328"/>
      <c r="AZ646" s="18"/>
      <c r="BA646" s="19"/>
      <c r="BB646" s="33"/>
      <c r="BC646" s="324"/>
      <c r="BD646" s="339"/>
      <c r="BE646" s="330"/>
      <c r="BF646" s="180"/>
      <c r="BH646" s="243"/>
    </row>
    <row r="647" spans="1:60" s="215" customFormat="1">
      <c r="A647" s="337"/>
      <c r="B647" s="324"/>
      <c r="C647" s="327"/>
      <c r="D647" s="327"/>
      <c r="E647" s="327"/>
      <c r="F647" s="328"/>
      <c r="G647" s="327"/>
      <c r="H647" s="335"/>
      <c r="I647" s="331"/>
      <c r="J647" s="333"/>
      <c r="K647" s="217"/>
      <c r="L647" s="324"/>
      <c r="M647" s="325"/>
      <c r="N647" s="333"/>
      <c r="O647" s="337"/>
      <c r="P647" s="326"/>
      <c r="Q647" s="327"/>
      <c r="R647" s="327"/>
      <c r="S647" s="327"/>
      <c r="T647" s="327"/>
      <c r="U647" s="328"/>
      <c r="V647" s="327"/>
      <c r="W647" s="324"/>
      <c r="X647" s="338"/>
      <c r="Y647" s="324"/>
      <c r="Z647" s="339"/>
      <c r="AA647" s="330"/>
      <c r="AB647" s="331"/>
      <c r="AC647" s="333"/>
      <c r="AD647" s="332"/>
      <c r="AE647" s="332"/>
      <c r="AF647" s="332"/>
      <c r="AG647" s="332"/>
      <c r="AH647" s="332"/>
      <c r="AI647" s="332"/>
      <c r="AJ647" s="332"/>
      <c r="AK647" s="332"/>
      <c r="AL647" s="332"/>
      <c r="AM647" s="334"/>
      <c r="AN647" s="332"/>
      <c r="AO647" s="334"/>
      <c r="AP647" s="335"/>
      <c r="AQ647" s="336"/>
      <c r="AR647" s="243"/>
      <c r="AS647" s="326"/>
      <c r="AT647" s="327"/>
      <c r="AU647" s="327"/>
      <c r="AV647" s="327"/>
      <c r="AW647" s="327"/>
      <c r="AX647" s="327"/>
      <c r="AY647" s="328"/>
      <c r="AZ647" s="18"/>
      <c r="BA647" s="19"/>
      <c r="BB647" s="33"/>
      <c r="BC647" s="324"/>
      <c r="BD647" s="339"/>
      <c r="BE647" s="330"/>
      <c r="BF647" s="180"/>
      <c r="BH647" s="243"/>
    </row>
    <row r="648" spans="1:60" s="215" customFormat="1">
      <c r="A648" s="337"/>
      <c r="B648" s="324"/>
      <c r="C648" s="327"/>
      <c r="D648" s="327"/>
      <c r="E648" s="327"/>
      <c r="F648" s="328"/>
      <c r="G648" s="327"/>
      <c r="H648" s="335"/>
      <c r="I648" s="331"/>
      <c r="J648" s="333"/>
      <c r="K648" s="217"/>
      <c r="L648" s="324"/>
      <c r="M648" s="325"/>
      <c r="N648" s="333"/>
      <c r="O648" s="337"/>
      <c r="P648" s="326"/>
      <c r="Q648" s="327"/>
      <c r="R648" s="327"/>
      <c r="S648" s="327"/>
      <c r="T648" s="327"/>
      <c r="U648" s="328"/>
      <c r="V648" s="327"/>
      <c r="W648" s="324"/>
      <c r="X648" s="338"/>
      <c r="Y648" s="324"/>
      <c r="Z648" s="339"/>
      <c r="AA648" s="330"/>
      <c r="AB648" s="331"/>
      <c r="AC648" s="333"/>
      <c r="AD648" s="332"/>
      <c r="AE648" s="332"/>
      <c r="AF648" s="332"/>
      <c r="AG648" s="332"/>
      <c r="AH648" s="332"/>
      <c r="AI648" s="332"/>
      <c r="AJ648" s="332"/>
      <c r="AK648" s="332"/>
      <c r="AL648" s="332"/>
      <c r="AM648" s="334"/>
      <c r="AN648" s="332"/>
      <c r="AO648" s="334"/>
      <c r="AP648" s="335"/>
      <c r="AQ648" s="336"/>
      <c r="AR648" s="243"/>
      <c r="AS648" s="326"/>
      <c r="AT648" s="327"/>
      <c r="AU648" s="327"/>
      <c r="AV648" s="327"/>
      <c r="AW648" s="327"/>
      <c r="AX648" s="327"/>
      <c r="AY648" s="328"/>
      <c r="AZ648" s="18"/>
      <c r="BA648" s="19"/>
      <c r="BB648" s="33"/>
      <c r="BC648" s="324"/>
      <c r="BD648" s="339"/>
      <c r="BE648" s="330"/>
      <c r="BF648" s="180"/>
      <c r="BH648" s="243"/>
    </row>
    <row r="649" spans="1:60" s="215" customFormat="1">
      <c r="A649" s="337"/>
      <c r="B649" s="324"/>
      <c r="C649" s="327"/>
      <c r="D649" s="327"/>
      <c r="E649" s="327"/>
      <c r="F649" s="328"/>
      <c r="G649" s="327"/>
      <c r="H649" s="335"/>
      <c r="I649" s="331"/>
      <c r="J649" s="333"/>
      <c r="K649" s="217"/>
      <c r="L649" s="324"/>
      <c r="M649" s="325"/>
      <c r="N649" s="333"/>
      <c r="O649" s="337"/>
      <c r="P649" s="326"/>
      <c r="Q649" s="327"/>
      <c r="R649" s="327"/>
      <c r="S649" s="327"/>
      <c r="T649" s="327"/>
      <c r="U649" s="328"/>
      <c r="V649" s="327"/>
      <c r="W649" s="324"/>
      <c r="X649" s="338"/>
      <c r="Y649" s="324"/>
      <c r="Z649" s="339"/>
      <c r="AA649" s="330"/>
      <c r="AB649" s="331"/>
      <c r="AC649" s="333"/>
      <c r="AD649" s="332"/>
      <c r="AE649" s="332"/>
      <c r="AF649" s="332"/>
      <c r="AG649" s="332"/>
      <c r="AH649" s="332"/>
      <c r="AI649" s="332"/>
      <c r="AJ649" s="332"/>
      <c r="AK649" s="332"/>
      <c r="AL649" s="332"/>
      <c r="AM649" s="334"/>
      <c r="AN649" s="332"/>
      <c r="AO649" s="334"/>
      <c r="AP649" s="335"/>
      <c r="AQ649" s="336"/>
      <c r="AR649" s="243"/>
      <c r="AS649" s="326"/>
      <c r="AT649" s="327"/>
      <c r="AU649" s="327"/>
      <c r="AV649" s="327"/>
      <c r="AW649" s="327"/>
      <c r="AX649" s="327"/>
      <c r="AY649" s="328"/>
      <c r="AZ649" s="18"/>
      <c r="BA649" s="19"/>
      <c r="BB649" s="33"/>
      <c r="BC649" s="324"/>
      <c r="BD649" s="339"/>
      <c r="BE649" s="330"/>
      <c r="BF649" s="180"/>
      <c r="BH649" s="243"/>
    </row>
    <row r="650" spans="1:60" s="215" customFormat="1">
      <c r="A650" s="337"/>
      <c r="B650" s="324"/>
      <c r="C650" s="327"/>
      <c r="D650" s="327"/>
      <c r="E650" s="327"/>
      <c r="F650" s="328"/>
      <c r="G650" s="327"/>
      <c r="H650" s="335"/>
      <c r="I650" s="331"/>
      <c r="J650" s="333"/>
      <c r="K650" s="217"/>
      <c r="L650" s="324"/>
      <c r="M650" s="325"/>
      <c r="N650" s="333"/>
      <c r="O650" s="337"/>
      <c r="P650" s="326"/>
      <c r="Q650" s="327"/>
      <c r="R650" s="327"/>
      <c r="S650" s="327"/>
      <c r="T650" s="327"/>
      <c r="U650" s="328"/>
      <c r="V650" s="327"/>
      <c r="W650" s="324"/>
      <c r="X650" s="338"/>
      <c r="Y650" s="324"/>
      <c r="Z650" s="339"/>
      <c r="AA650" s="330"/>
      <c r="AB650" s="331"/>
      <c r="AC650" s="333"/>
      <c r="AD650" s="332"/>
      <c r="AE650" s="332"/>
      <c r="AF650" s="332"/>
      <c r="AG650" s="332"/>
      <c r="AH650" s="332"/>
      <c r="AI650" s="332"/>
      <c r="AJ650" s="332"/>
      <c r="AK650" s="332"/>
      <c r="AL650" s="332"/>
      <c r="AM650" s="334"/>
      <c r="AN650" s="332"/>
      <c r="AO650" s="334"/>
      <c r="AP650" s="335"/>
      <c r="AQ650" s="336"/>
      <c r="AR650" s="243"/>
      <c r="AS650" s="326"/>
      <c r="AT650" s="327"/>
      <c r="AU650" s="327"/>
      <c r="AV650" s="327"/>
      <c r="AW650" s="327"/>
      <c r="AX650" s="327"/>
      <c r="AY650" s="328"/>
      <c r="AZ650" s="18"/>
      <c r="BA650" s="19"/>
      <c r="BB650" s="33"/>
      <c r="BC650" s="324"/>
      <c r="BD650" s="339"/>
      <c r="BE650" s="330"/>
      <c r="BF650" s="180"/>
      <c r="BH650" s="243"/>
    </row>
    <row r="651" spans="1:60" s="215" customFormat="1">
      <c r="A651" s="337"/>
      <c r="B651" s="324"/>
      <c r="C651" s="327"/>
      <c r="D651" s="327"/>
      <c r="E651" s="327"/>
      <c r="F651" s="328"/>
      <c r="G651" s="327"/>
      <c r="H651" s="335"/>
      <c r="I651" s="331"/>
      <c r="J651" s="333"/>
      <c r="K651" s="217"/>
      <c r="L651" s="324"/>
      <c r="M651" s="325"/>
      <c r="N651" s="333"/>
      <c r="O651" s="337"/>
      <c r="P651" s="326"/>
      <c r="Q651" s="327"/>
      <c r="R651" s="327"/>
      <c r="S651" s="327"/>
      <c r="T651" s="327"/>
      <c r="U651" s="328"/>
      <c r="V651" s="327"/>
      <c r="W651" s="324"/>
      <c r="X651" s="338"/>
      <c r="Y651" s="324"/>
      <c r="Z651" s="339"/>
      <c r="AA651" s="330"/>
      <c r="AB651" s="331"/>
      <c r="AC651" s="333"/>
      <c r="AD651" s="332"/>
      <c r="AE651" s="332"/>
      <c r="AF651" s="332"/>
      <c r="AG651" s="332"/>
      <c r="AH651" s="332"/>
      <c r="AI651" s="332"/>
      <c r="AJ651" s="332"/>
      <c r="AK651" s="332"/>
      <c r="AL651" s="332"/>
      <c r="AM651" s="334"/>
      <c r="AN651" s="332"/>
      <c r="AO651" s="334"/>
      <c r="AP651" s="335"/>
      <c r="AQ651" s="336"/>
      <c r="AR651" s="243"/>
      <c r="AS651" s="326"/>
      <c r="AT651" s="327"/>
      <c r="AU651" s="327"/>
      <c r="AV651" s="327"/>
      <c r="AW651" s="327"/>
      <c r="AX651" s="327"/>
      <c r="AY651" s="328"/>
      <c r="AZ651" s="18"/>
      <c r="BA651" s="19"/>
      <c r="BB651" s="33"/>
      <c r="BC651" s="324"/>
      <c r="BD651" s="339"/>
      <c r="BE651" s="330"/>
      <c r="BF651" s="180"/>
      <c r="BH651" s="243"/>
    </row>
    <row r="652" spans="1:60" s="215" customFormat="1">
      <c r="A652" s="337"/>
      <c r="B652" s="324"/>
      <c r="C652" s="327"/>
      <c r="D652" s="327"/>
      <c r="E652" s="327"/>
      <c r="F652" s="328"/>
      <c r="G652" s="327"/>
      <c r="H652" s="335"/>
      <c r="I652" s="331"/>
      <c r="J652" s="333"/>
      <c r="K652" s="217"/>
      <c r="L652" s="324"/>
      <c r="M652" s="325"/>
      <c r="N652" s="333"/>
      <c r="O652" s="337"/>
      <c r="P652" s="326"/>
      <c r="Q652" s="327"/>
      <c r="R652" s="327"/>
      <c r="S652" s="327"/>
      <c r="T652" s="327"/>
      <c r="U652" s="328"/>
      <c r="V652" s="327"/>
      <c r="W652" s="324"/>
      <c r="X652" s="338"/>
      <c r="Y652" s="324"/>
      <c r="Z652" s="339"/>
      <c r="AA652" s="330"/>
      <c r="AB652" s="331"/>
      <c r="AC652" s="333"/>
      <c r="AD652" s="332"/>
      <c r="AE652" s="332"/>
      <c r="AF652" s="332"/>
      <c r="AG652" s="332"/>
      <c r="AH652" s="332"/>
      <c r="AI652" s="332"/>
      <c r="AJ652" s="332"/>
      <c r="AK652" s="332"/>
      <c r="AL652" s="332"/>
      <c r="AM652" s="334"/>
      <c r="AN652" s="332"/>
      <c r="AO652" s="334"/>
      <c r="AP652" s="335"/>
      <c r="AQ652" s="336"/>
      <c r="AR652" s="243"/>
      <c r="AS652" s="326"/>
      <c r="AT652" s="327"/>
      <c r="AU652" s="327"/>
      <c r="AV652" s="327"/>
      <c r="AW652" s="327"/>
      <c r="AX652" s="327"/>
      <c r="AY652" s="328"/>
      <c r="AZ652" s="18"/>
      <c r="BA652" s="19"/>
      <c r="BB652" s="33"/>
      <c r="BC652" s="324"/>
      <c r="BD652" s="339"/>
      <c r="BE652" s="330"/>
      <c r="BF652" s="180"/>
      <c r="BH652" s="243"/>
    </row>
    <row r="653" spans="1:60" s="215" customFormat="1">
      <c r="A653" s="337"/>
      <c r="B653" s="324"/>
      <c r="C653" s="327"/>
      <c r="D653" s="327"/>
      <c r="E653" s="327"/>
      <c r="F653" s="328"/>
      <c r="G653" s="327"/>
      <c r="H653" s="335"/>
      <c r="I653" s="331"/>
      <c r="J653" s="333"/>
      <c r="K653" s="217"/>
      <c r="L653" s="324"/>
      <c r="M653" s="325"/>
      <c r="N653" s="333"/>
      <c r="O653" s="337"/>
      <c r="P653" s="326"/>
      <c r="Q653" s="327"/>
      <c r="R653" s="327"/>
      <c r="S653" s="327"/>
      <c r="T653" s="327"/>
      <c r="U653" s="328"/>
      <c r="V653" s="327"/>
      <c r="W653" s="324"/>
      <c r="X653" s="338"/>
      <c r="Y653" s="324"/>
      <c r="Z653" s="339"/>
      <c r="AA653" s="330"/>
      <c r="AB653" s="331"/>
      <c r="AC653" s="333"/>
      <c r="AD653" s="332"/>
      <c r="AE653" s="332"/>
      <c r="AF653" s="332"/>
      <c r="AG653" s="332"/>
      <c r="AH653" s="332"/>
      <c r="AI653" s="332"/>
      <c r="AJ653" s="332"/>
      <c r="AK653" s="332"/>
      <c r="AL653" s="332"/>
      <c r="AM653" s="334"/>
      <c r="AN653" s="332"/>
      <c r="AO653" s="334"/>
      <c r="AP653" s="335"/>
      <c r="AQ653" s="336"/>
      <c r="AR653" s="243"/>
      <c r="AS653" s="326"/>
      <c r="AT653" s="327"/>
      <c r="AU653" s="327"/>
      <c r="AV653" s="327"/>
      <c r="AW653" s="327"/>
      <c r="AX653" s="327"/>
      <c r="AY653" s="328"/>
      <c r="AZ653" s="18"/>
      <c r="BA653" s="19"/>
      <c r="BB653" s="33"/>
      <c r="BC653" s="324"/>
      <c r="BD653" s="339"/>
      <c r="BE653" s="330"/>
      <c r="BF653" s="180"/>
      <c r="BH653" s="243"/>
    </row>
    <row r="654" spans="1:60" s="215" customFormat="1">
      <c r="A654" s="337"/>
      <c r="B654" s="324"/>
      <c r="C654" s="327"/>
      <c r="D654" s="327"/>
      <c r="E654" s="327"/>
      <c r="F654" s="328"/>
      <c r="G654" s="327"/>
      <c r="H654" s="335"/>
      <c r="I654" s="331"/>
      <c r="J654" s="333"/>
      <c r="K654" s="217"/>
      <c r="L654" s="324"/>
      <c r="M654" s="325"/>
      <c r="N654" s="333"/>
      <c r="O654" s="337"/>
      <c r="P654" s="326"/>
      <c r="Q654" s="327"/>
      <c r="R654" s="327"/>
      <c r="S654" s="327"/>
      <c r="T654" s="327"/>
      <c r="U654" s="328"/>
      <c r="V654" s="327"/>
      <c r="W654" s="324"/>
      <c r="X654" s="338"/>
      <c r="Y654" s="324"/>
      <c r="Z654" s="339"/>
      <c r="AA654" s="330"/>
      <c r="AB654" s="331"/>
      <c r="AC654" s="333"/>
      <c r="AD654" s="332"/>
      <c r="AE654" s="332"/>
      <c r="AF654" s="332"/>
      <c r="AG654" s="332"/>
      <c r="AH654" s="332"/>
      <c r="AI654" s="332"/>
      <c r="AJ654" s="332"/>
      <c r="AK654" s="332"/>
      <c r="AL654" s="332"/>
      <c r="AM654" s="334"/>
      <c r="AN654" s="332"/>
      <c r="AO654" s="334"/>
      <c r="AP654" s="335"/>
      <c r="AQ654" s="336"/>
      <c r="AR654" s="243"/>
      <c r="AS654" s="326"/>
      <c r="AT654" s="327"/>
      <c r="AU654" s="327"/>
      <c r="AV654" s="327"/>
      <c r="AW654" s="327"/>
      <c r="AX654" s="327"/>
      <c r="AY654" s="328"/>
      <c r="AZ654" s="18"/>
      <c r="BA654" s="19"/>
      <c r="BB654" s="33"/>
      <c r="BC654" s="324"/>
      <c r="BD654" s="339"/>
      <c r="BE654" s="330"/>
      <c r="BF654" s="180"/>
      <c r="BH654" s="243"/>
    </row>
    <row r="655" spans="1:60" s="215" customFormat="1">
      <c r="A655" s="337"/>
      <c r="B655" s="324"/>
      <c r="C655" s="327"/>
      <c r="D655" s="327"/>
      <c r="E655" s="327"/>
      <c r="F655" s="328"/>
      <c r="G655" s="327"/>
      <c r="H655" s="335"/>
      <c r="I655" s="331"/>
      <c r="J655" s="333"/>
      <c r="K655" s="217"/>
      <c r="L655" s="324"/>
      <c r="M655" s="325"/>
      <c r="N655" s="333"/>
      <c r="O655" s="337"/>
      <c r="P655" s="326"/>
      <c r="Q655" s="327"/>
      <c r="R655" s="327"/>
      <c r="S655" s="327"/>
      <c r="T655" s="327"/>
      <c r="U655" s="328"/>
      <c r="V655" s="327"/>
      <c r="W655" s="324"/>
      <c r="X655" s="338"/>
      <c r="Y655" s="324"/>
      <c r="Z655" s="339"/>
      <c r="AA655" s="330"/>
      <c r="AB655" s="331"/>
      <c r="AC655" s="333"/>
      <c r="AD655" s="332"/>
      <c r="AE655" s="332"/>
      <c r="AF655" s="332"/>
      <c r="AG655" s="332"/>
      <c r="AH655" s="332"/>
      <c r="AI655" s="332"/>
      <c r="AJ655" s="332"/>
      <c r="AK655" s="332"/>
      <c r="AL655" s="332"/>
      <c r="AM655" s="334"/>
      <c r="AN655" s="332"/>
      <c r="AO655" s="334"/>
      <c r="AP655" s="335"/>
      <c r="AQ655" s="336"/>
      <c r="AR655" s="243"/>
      <c r="AS655" s="326"/>
      <c r="AT655" s="327"/>
      <c r="AU655" s="327"/>
      <c r="AV655" s="327"/>
      <c r="AW655" s="327"/>
      <c r="AX655" s="327"/>
      <c r="AY655" s="328"/>
      <c r="AZ655" s="18"/>
      <c r="BA655" s="19"/>
      <c r="BB655" s="33"/>
      <c r="BC655" s="324"/>
      <c r="BD655" s="339"/>
      <c r="BE655" s="330"/>
      <c r="BF655" s="180"/>
      <c r="BH655" s="243"/>
    </row>
    <row r="656" spans="1:60" s="215" customFormat="1">
      <c r="A656" s="337"/>
      <c r="B656" s="324"/>
      <c r="C656" s="327"/>
      <c r="D656" s="327"/>
      <c r="E656" s="327"/>
      <c r="F656" s="328"/>
      <c r="G656" s="327"/>
      <c r="H656" s="335"/>
      <c r="I656" s="331"/>
      <c r="J656" s="333"/>
      <c r="K656" s="217"/>
      <c r="L656" s="324"/>
      <c r="M656" s="325"/>
      <c r="N656" s="333"/>
      <c r="O656" s="337"/>
      <c r="P656" s="326"/>
      <c r="Q656" s="327"/>
      <c r="R656" s="327"/>
      <c r="S656" s="327"/>
      <c r="T656" s="327"/>
      <c r="U656" s="328"/>
      <c r="V656" s="327"/>
      <c r="W656" s="324"/>
      <c r="X656" s="338"/>
      <c r="Y656" s="324"/>
      <c r="Z656" s="339"/>
      <c r="AA656" s="330"/>
      <c r="AB656" s="331"/>
      <c r="AC656" s="333"/>
      <c r="AD656" s="332"/>
      <c r="AE656" s="332"/>
      <c r="AF656" s="332"/>
      <c r="AG656" s="332"/>
      <c r="AH656" s="332"/>
      <c r="AI656" s="332"/>
      <c r="AJ656" s="332"/>
      <c r="AK656" s="332"/>
      <c r="AL656" s="332"/>
      <c r="AM656" s="334"/>
      <c r="AN656" s="332"/>
      <c r="AO656" s="334"/>
      <c r="AP656" s="335"/>
      <c r="AQ656" s="336"/>
      <c r="AR656" s="243"/>
      <c r="AS656" s="326"/>
      <c r="AT656" s="327"/>
      <c r="AU656" s="327"/>
      <c r="AV656" s="327"/>
      <c r="AW656" s="327"/>
      <c r="AX656" s="327"/>
      <c r="AY656" s="328"/>
      <c r="AZ656" s="18"/>
      <c r="BA656" s="19"/>
      <c r="BB656" s="33"/>
      <c r="BC656" s="324"/>
      <c r="BD656" s="339"/>
      <c r="BE656" s="330"/>
      <c r="BF656" s="180"/>
      <c r="BH656" s="243"/>
    </row>
    <row r="657" spans="1:60" s="215" customFormat="1">
      <c r="A657" s="337"/>
      <c r="B657" s="324"/>
      <c r="C657" s="327"/>
      <c r="D657" s="327"/>
      <c r="E657" s="327"/>
      <c r="F657" s="328"/>
      <c r="G657" s="327"/>
      <c r="H657" s="335"/>
      <c r="I657" s="331"/>
      <c r="J657" s="333"/>
      <c r="K657" s="217"/>
      <c r="L657" s="324"/>
      <c r="M657" s="325"/>
      <c r="N657" s="333"/>
      <c r="O657" s="337"/>
      <c r="P657" s="326"/>
      <c r="Q657" s="327"/>
      <c r="R657" s="327"/>
      <c r="S657" s="327"/>
      <c r="T657" s="327"/>
      <c r="U657" s="328"/>
      <c r="V657" s="327"/>
      <c r="W657" s="324"/>
      <c r="X657" s="338"/>
      <c r="Y657" s="324"/>
      <c r="Z657" s="339"/>
      <c r="AA657" s="330"/>
      <c r="AB657" s="331"/>
      <c r="AC657" s="333"/>
      <c r="AD657" s="332"/>
      <c r="AE657" s="332"/>
      <c r="AF657" s="332"/>
      <c r="AG657" s="332"/>
      <c r="AH657" s="332"/>
      <c r="AI657" s="332"/>
      <c r="AJ657" s="332"/>
      <c r="AK657" s="332"/>
      <c r="AL657" s="332"/>
      <c r="AM657" s="334"/>
      <c r="AN657" s="332"/>
      <c r="AO657" s="334"/>
      <c r="AP657" s="335"/>
      <c r="AQ657" s="336"/>
      <c r="AR657" s="243"/>
      <c r="AS657" s="326"/>
      <c r="AT657" s="327"/>
      <c r="AU657" s="327"/>
      <c r="AV657" s="327"/>
      <c r="AW657" s="327"/>
      <c r="AX657" s="327"/>
      <c r="AY657" s="328"/>
      <c r="AZ657" s="18"/>
      <c r="BA657" s="19"/>
      <c r="BB657" s="33"/>
      <c r="BC657" s="324"/>
      <c r="BD657" s="339"/>
      <c r="BE657" s="330"/>
      <c r="BF657" s="180"/>
      <c r="BH657" s="243"/>
    </row>
    <row r="658" spans="1:60" s="215" customFormat="1">
      <c r="A658" s="337"/>
      <c r="B658" s="324"/>
      <c r="C658" s="327"/>
      <c r="D658" s="327"/>
      <c r="E658" s="327"/>
      <c r="F658" s="328"/>
      <c r="G658" s="327"/>
      <c r="H658" s="335"/>
      <c r="I658" s="331"/>
      <c r="J658" s="333"/>
      <c r="K658" s="217"/>
      <c r="L658" s="324"/>
      <c r="M658" s="325"/>
      <c r="N658" s="333"/>
      <c r="O658" s="337"/>
      <c r="P658" s="326"/>
      <c r="Q658" s="327"/>
      <c r="R658" s="327"/>
      <c r="S658" s="327"/>
      <c r="T658" s="327"/>
      <c r="U658" s="328"/>
      <c r="V658" s="327"/>
      <c r="W658" s="324"/>
      <c r="X658" s="338"/>
      <c r="Y658" s="324"/>
      <c r="Z658" s="339"/>
      <c r="AA658" s="330"/>
      <c r="AB658" s="331"/>
      <c r="AC658" s="333"/>
      <c r="AD658" s="332"/>
      <c r="AE658" s="332"/>
      <c r="AF658" s="332"/>
      <c r="AG658" s="332"/>
      <c r="AH658" s="332"/>
      <c r="AI658" s="332"/>
      <c r="AJ658" s="332"/>
      <c r="AK658" s="332"/>
      <c r="AL658" s="332"/>
      <c r="AM658" s="334"/>
      <c r="AN658" s="332"/>
      <c r="AO658" s="334"/>
      <c r="AP658" s="335"/>
      <c r="AQ658" s="336"/>
      <c r="AR658" s="243"/>
      <c r="AS658" s="326"/>
      <c r="AT658" s="327"/>
      <c r="AU658" s="327"/>
      <c r="AV658" s="327"/>
      <c r="AW658" s="327"/>
      <c r="AX658" s="327"/>
      <c r="AY658" s="328"/>
      <c r="AZ658" s="18"/>
      <c r="BA658" s="19"/>
      <c r="BB658" s="33"/>
      <c r="BC658" s="324"/>
      <c r="BD658" s="339"/>
      <c r="BE658" s="330"/>
      <c r="BF658" s="180"/>
      <c r="BH658" s="243"/>
    </row>
    <row r="659" spans="1:60" s="215" customFormat="1">
      <c r="A659" s="337"/>
      <c r="B659" s="324"/>
      <c r="C659" s="327"/>
      <c r="D659" s="327"/>
      <c r="E659" s="327"/>
      <c r="F659" s="328"/>
      <c r="G659" s="327"/>
      <c r="H659" s="335"/>
      <c r="I659" s="331"/>
      <c r="J659" s="333"/>
      <c r="K659" s="217"/>
      <c r="L659" s="324"/>
      <c r="M659" s="325"/>
      <c r="N659" s="333"/>
      <c r="O659" s="337"/>
      <c r="P659" s="326"/>
      <c r="Q659" s="327"/>
      <c r="R659" s="327"/>
      <c r="S659" s="327"/>
      <c r="T659" s="327"/>
      <c r="U659" s="328"/>
      <c r="V659" s="327"/>
      <c r="W659" s="324"/>
      <c r="X659" s="338"/>
      <c r="Y659" s="324"/>
      <c r="Z659" s="339"/>
      <c r="AA659" s="330"/>
      <c r="AB659" s="331"/>
      <c r="AC659" s="333"/>
      <c r="AD659" s="332"/>
      <c r="AE659" s="332"/>
      <c r="AF659" s="332"/>
      <c r="AG659" s="332"/>
      <c r="AH659" s="332"/>
      <c r="AI659" s="332"/>
      <c r="AJ659" s="332"/>
      <c r="AK659" s="332"/>
      <c r="AL659" s="332"/>
      <c r="AM659" s="334"/>
      <c r="AN659" s="332"/>
      <c r="AO659" s="334"/>
      <c r="AP659" s="335"/>
      <c r="AQ659" s="336"/>
      <c r="AR659" s="243"/>
      <c r="AS659" s="326"/>
      <c r="AT659" s="327"/>
      <c r="AU659" s="327"/>
      <c r="AV659" s="327"/>
      <c r="AW659" s="327"/>
      <c r="AX659" s="327"/>
      <c r="AY659" s="328"/>
      <c r="AZ659" s="18"/>
      <c r="BA659" s="19"/>
      <c r="BB659" s="33"/>
      <c r="BC659" s="324"/>
      <c r="BD659" s="339"/>
      <c r="BE659" s="330"/>
      <c r="BF659" s="180"/>
      <c r="BH659" s="243"/>
    </row>
    <row r="660" spans="1:60" s="215" customFormat="1">
      <c r="A660" s="337"/>
      <c r="B660" s="324"/>
      <c r="C660" s="327"/>
      <c r="D660" s="327"/>
      <c r="E660" s="327"/>
      <c r="F660" s="328"/>
      <c r="G660" s="327"/>
      <c r="H660" s="335"/>
      <c r="I660" s="331"/>
      <c r="J660" s="333"/>
      <c r="K660" s="217"/>
      <c r="L660" s="324"/>
      <c r="M660" s="325"/>
      <c r="N660" s="333"/>
      <c r="O660" s="337"/>
      <c r="P660" s="326"/>
      <c r="Q660" s="327"/>
      <c r="R660" s="327"/>
      <c r="S660" s="327"/>
      <c r="T660" s="327"/>
      <c r="U660" s="328"/>
      <c r="V660" s="327"/>
      <c r="W660" s="324"/>
      <c r="X660" s="338"/>
      <c r="Y660" s="324"/>
      <c r="Z660" s="339"/>
      <c r="AA660" s="330"/>
      <c r="AB660" s="331"/>
      <c r="AC660" s="333"/>
      <c r="AD660" s="332"/>
      <c r="AE660" s="332"/>
      <c r="AF660" s="332"/>
      <c r="AG660" s="332"/>
      <c r="AH660" s="332"/>
      <c r="AI660" s="332"/>
      <c r="AJ660" s="332"/>
      <c r="AK660" s="332"/>
      <c r="AL660" s="332"/>
      <c r="AM660" s="334"/>
      <c r="AN660" s="332"/>
      <c r="AO660" s="334"/>
      <c r="AP660" s="335"/>
      <c r="AQ660" s="336"/>
      <c r="AR660" s="243"/>
      <c r="AS660" s="326"/>
      <c r="AT660" s="327"/>
      <c r="AU660" s="327"/>
      <c r="AV660" s="327"/>
      <c r="AW660" s="327"/>
      <c r="AX660" s="327"/>
      <c r="AY660" s="328"/>
      <c r="AZ660" s="18"/>
      <c r="BA660" s="19"/>
      <c r="BB660" s="33"/>
      <c r="BC660" s="324"/>
      <c r="BD660" s="339"/>
      <c r="BE660" s="330"/>
      <c r="BF660" s="180"/>
      <c r="BH660" s="243"/>
    </row>
    <row r="661" spans="1:60" s="215" customFormat="1">
      <c r="A661" s="337"/>
      <c r="B661" s="324"/>
      <c r="C661" s="327"/>
      <c r="D661" s="327"/>
      <c r="E661" s="327"/>
      <c r="F661" s="328"/>
      <c r="G661" s="327"/>
      <c r="H661" s="335"/>
      <c r="I661" s="331"/>
      <c r="J661" s="333"/>
      <c r="K661" s="217"/>
      <c r="L661" s="324"/>
      <c r="M661" s="325"/>
      <c r="N661" s="333"/>
      <c r="O661" s="337"/>
      <c r="P661" s="326"/>
      <c r="Q661" s="327"/>
      <c r="R661" s="327"/>
      <c r="S661" s="327"/>
      <c r="T661" s="327"/>
      <c r="U661" s="328"/>
      <c r="V661" s="327"/>
      <c r="W661" s="324"/>
      <c r="X661" s="338"/>
      <c r="Y661" s="324"/>
      <c r="Z661" s="339"/>
      <c r="AA661" s="330"/>
      <c r="AB661" s="331"/>
      <c r="AC661" s="333"/>
      <c r="AD661" s="332"/>
      <c r="AE661" s="332"/>
      <c r="AF661" s="332"/>
      <c r="AG661" s="332"/>
      <c r="AH661" s="332"/>
      <c r="AI661" s="332"/>
      <c r="AJ661" s="332"/>
      <c r="AK661" s="332"/>
      <c r="AL661" s="332"/>
      <c r="AM661" s="334"/>
      <c r="AN661" s="332"/>
      <c r="AO661" s="334"/>
      <c r="AP661" s="335"/>
      <c r="AQ661" s="336"/>
      <c r="AR661" s="243"/>
      <c r="AS661" s="326"/>
      <c r="AT661" s="327"/>
      <c r="AU661" s="327"/>
      <c r="AV661" s="327"/>
      <c r="AW661" s="327"/>
      <c r="AX661" s="327"/>
      <c r="AY661" s="328"/>
      <c r="AZ661" s="18"/>
      <c r="BA661" s="19"/>
      <c r="BB661" s="33"/>
      <c r="BC661" s="324"/>
      <c r="BD661" s="339"/>
      <c r="BE661" s="330"/>
      <c r="BF661" s="180"/>
      <c r="BH661" s="243"/>
    </row>
    <row r="662" spans="1:60" s="215" customFormat="1">
      <c r="A662" s="337"/>
      <c r="B662" s="324"/>
      <c r="C662" s="327"/>
      <c r="D662" s="327"/>
      <c r="E662" s="327"/>
      <c r="F662" s="328"/>
      <c r="G662" s="327"/>
      <c r="H662" s="335"/>
      <c r="I662" s="331"/>
      <c r="J662" s="333"/>
      <c r="K662" s="217"/>
      <c r="L662" s="324"/>
      <c r="M662" s="325"/>
      <c r="N662" s="333"/>
      <c r="O662" s="337"/>
      <c r="P662" s="326"/>
      <c r="Q662" s="327"/>
      <c r="R662" s="327"/>
      <c r="S662" s="327"/>
      <c r="T662" s="327"/>
      <c r="U662" s="328"/>
      <c r="V662" s="327"/>
      <c r="W662" s="324"/>
      <c r="X662" s="338"/>
      <c r="Y662" s="324"/>
      <c r="Z662" s="339"/>
      <c r="AA662" s="330"/>
      <c r="AB662" s="331"/>
      <c r="AC662" s="333"/>
      <c r="AD662" s="332"/>
      <c r="AE662" s="332"/>
      <c r="AF662" s="332"/>
      <c r="AG662" s="332"/>
      <c r="AH662" s="332"/>
      <c r="AI662" s="332"/>
      <c r="AJ662" s="332"/>
      <c r="AK662" s="332"/>
      <c r="AL662" s="332"/>
      <c r="AM662" s="334"/>
      <c r="AN662" s="332"/>
      <c r="AO662" s="334"/>
      <c r="AP662" s="335"/>
      <c r="AQ662" s="336"/>
      <c r="AR662" s="243"/>
      <c r="AS662" s="326"/>
      <c r="AT662" s="327"/>
      <c r="AU662" s="327"/>
      <c r="AV662" s="327"/>
      <c r="AW662" s="327"/>
      <c r="AX662" s="327"/>
      <c r="AY662" s="328"/>
      <c r="AZ662" s="18"/>
      <c r="BA662" s="19"/>
      <c r="BB662" s="33"/>
      <c r="BC662" s="324"/>
      <c r="BD662" s="339"/>
      <c r="BE662" s="330"/>
      <c r="BF662" s="180"/>
      <c r="BH662" s="243"/>
    </row>
    <row r="663" spans="1:60" s="215" customFormat="1">
      <c r="A663" s="337"/>
      <c r="B663" s="324"/>
      <c r="C663" s="327"/>
      <c r="D663" s="327"/>
      <c r="E663" s="327"/>
      <c r="F663" s="328"/>
      <c r="G663" s="327"/>
      <c r="H663" s="335"/>
      <c r="I663" s="331"/>
      <c r="J663" s="333"/>
      <c r="K663" s="217"/>
      <c r="L663" s="324"/>
      <c r="M663" s="325"/>
      <c r="N663" s="333"/>
      <c r="O663" s="337"/>
      <c r="P663" s="326"/>
      <c r="Q663" s="327"/>
      <c r="R663" s="327"/>
      <c r="S663" s="327"/>
      <c r="T663" s="327"/>
      <c r="U663" s="328"/>
      <c r="V663" s="327"/>
      <c r="W663" s="324"/>
      <c r="X663" s="338"/>
      <c r="Y663" s="324"/>
      <c r="Z663" s="339"/>
      <c r="AA663" s="330"/>
      <c r="AB663" s="331"/>
      <c r="AC663" s="333"/>
      <c r="AD663" s="332"/>
      <c r="AE663" s="332"/>
      <c r="AF663" s="332"/>
      <c r="AG663" s="332"/>
      <c r="AH663" s="332"/>
      <c r="AI663" s="332"/>
      <c r="AJ663" s="332"/>
      <c r="AK663" s="332"/>
      <c r="AL663" s="332"/>
      <c r="AM663" s="334"/>
      <c r="AN663" s="332"/>
      <c r="AO663" s="334"/>
      <c r="AP663" s="335"/>
      <c r="AQ663" s="336"/>
      <c r="AR663" s="243"/>
      <c r="AS663" s="326"/>
      <c r="AT663" s="327"/>
      <c r="AU663" s="327"/>
      <c r="AV663" s="327"/>
      <c r="AW663" s="327"/>
      <c r="AX663" s="327"/>
      <c r="AY663" s="328"/>
      <c r="AZ663" s="18"/>
      <c r="BA663" s="19"/>
      <c r="BB663" s="33"/>
      <c r="BC663" s="324"/>
      <c r="BD663" s="339"/>
      <c r="BE663" s="330"/>
      <c r="BF663" s="180"/>
      <c r="BH663" s="243"/>
    </row>
    <row r="664" spans="1:60" s="215" customFormat="1">
      <c r="A664" s="337"/>
      <c r="B664" s="324"/>
      <c r="C664" s="327"/>
      <c r="D664" s="327"/>
      <c r="E664" s="327"/>
      <c r="F664" s="328"/>
      <c r="G664" s="327"/>
      <c r="H664" s="335"/>
      <c r="I664" s="331"/>
      <c r="J664" s="333"/>
      <c r="K664" s="217"/>
      <c r="L664" s="324"/>
      <c r="M664" s="325"/>
      <c r="N664" s="333"/>
      <c r="O664" s="337"/>
      <c r="P664" s="326"/>
      <c r="Q664" s="327"/>
      <c r="R664" s="327"/>
      <c r="S664" s="327"/>
      <c r="T664" s="327"/>
      <c r="U664" s="328"/>
      <c r="V664" s="327"/>
      <c r="W664" s="324"/>
      <c r="X664" s="338"/>
      <c r="Y664" s="324"/>
      <c r="Z664" s="339"/>
      <c r="AA664" s="330"/>
      <c r="AB664" s="331"/>
      <c r="AC664" s="333"/>
      <c r="AD664" s="332"/>
      <c r="AE664" s="332"/>
      <c r="AF664" s="332"/>
      <c r="AG664" s="332"/>
      <c r="AH664" s="332"/>
      <c r="AI664" s="332"/>
      <c r="AJ664" s="332"/>
      <c r="AK664" s="332"/>
      <c r="AL664" s="332"/>
      <c r="AM664" s="334"/>
      <c r="AN664" s="332"/>
      <c r="AO664" s="334"/>
      <c r="AP664" s="335"/>
      <c r="AQ664" s="336"/>
      <c r="AR664" s="243"/>
      <c r="AS664" s="326"/>
      <c r="AT664" s="327"/>
      <c r="AU664" s="327"/>
      <c r="AV664" s="327"/>
      <c r="AW664" s="327"/>
      <c r="AX664" s="327"/>
      <c r="AY664" s="328"/>
      <c r="AZ664" s="18"/>
      <c r="BA664" s="19"/>
      <c r="BB664" s="33"/>
      <c r="BC664" s="324"/>
      <c r="BD664" s="339"/>
      <c r="BE664" s="330"/>
      <c r="BF664" s="180"/>
      <c r="BH664" s="243"/>
    </row>
    <row r="665" spans="1:60" s="215" customFormat="1">
      <c r="A665" s="337"/>
      <c r="B665" s="324"/>
      <c r="C665" s="327"/>
      <c r="D665" s="327"/>
      <c r="E665" s="327"/>
      <c r="F665" s="328"/>
      <c r="G665" s="327"/>
      <c r="H665" s="335"/>
      <c r="I665" s="331"/>
      <c r="J665" s="333"/>
      <c r="K665" s="217"/>
      <c r="L665" s="324"/>
      <c r="M665" s="325"/>
      <c r="N665" s="333"/>
      <c r="O665" s="337"/>
      <c r="P665" s="326"/>
      <c r="Q665" s="327"/>
      <c r="R665" s="327"/>
      <c r="S665" s="327"/>
      <c r="T665" s="327"/>
      <c r="U665" s="328"/>
      <c r="V665" s="327"/>
      <c r="W665" s="324"/>
      <c r="X665" s="338"/>
      <c r="Y665" s="324"/>
      <c r="Z665" s="339"/>
      <c r="AA665" s="330"/>
      <c r="AB665" s="331"/>
      <c r="AC665" s="333"/>
      <c r="AD665" s="332"/>
      <c r="AE665" s="332"/>
      <c r="AF665" s="332"/>
      <c r="AG665" s="332"/>
      <c r="AH665" s="332"/>
      <c r="AI665" s="332"/>
      <c r="AJ665" s="332"/>
      <c r="AK665" s="332"/>
      <c r="AL665" s="332"/>
      <c r="AM665" s="334"/>
      <c r="AN665" s="332"/>
      <c r="AO665" s="334"/>
      <c r="AP665" s="335"/>
      <c r="AQ665" s="336"/>
      <c r="AR665" s="243"/>
      <c r="AS665" s="326"/>
      <c r="AT665" s="327"/>
      <c r="AU665" s="327"/>
      <c r="AV665" s="327"/>
      <c r="AW665" s="327"/>
      <c r="AX665" s="327"/>
      <c r="AY665" s="328"/>
      <c r="AZ665" s="18"/>
      <c r="BA665" s="19"/>
      <c r="BB665" s="33"/>
      <c r="BC665" s="324"/>
      <c r="BD665" s="339"/>
      <c r="BE665" s="330"/>
      <c r="BF665" s="180"/>
      <c r="BH665" s="243"/>
    </row>
    <row r="666" spans="1:60" s="215" customFormat="1">
      <c r="A666" s="337"/>
      <c r="B666" s="324"/>
      <c r="C666" s="327"/>
      <c r="D666" s="327"/>
      <c r="E666" s="327"/>
      <c r="F666" s="328"/>
      <c r="G666" s="327"/>
      <c r="H666" s="335"/>
      <c r="I666" s="331"/>
      <c r="J666" s="333"/>
      <c r="K666" s="217"/>
      <c r="L666" s="324"/>
      <c r="M666" s="325"/>
      <c r="N666" s="333"/>
      <c r="O666" s="337"/>
      <c r="P666" s="326"/>
      <c r="Q666" s="327"/>
      <c r="R666" s="327"/>
      <c r="S666" s="327"/>
      <c r="T666" s="327"/>
      <c r="U666" s="328"/>
      <c r="V666" s="327"/>
      <c r="W666" s="324"/>
      <c r="X666" s="338"/>
      <c r="Y666" s="324"/>
      <c r="Z666" s="339"/>
      <c r="AA666" s="330"/>
      <c r="AB666" s="331"/>
      <c r="AC666" s="333"/>
      <c r="AD666" s="332"/>
      <c r="AE666" s="332"/>
      <c r="AF666" s="332"/>
      <c r="AG666" s="332"/>
      <c r="AH666" s="332"/>
      <c r="AI666" s="332"/>
      <c r="AJ666" s="332"/>
      <c r="AK666" s="332"/>
      <c r="AL666" s="332"/>
      <c r="AM666" s="334"/>
      <c r="AN666" s="332"/>
      <c r="AO666" s="334"/>
      <c r="AP666" s="335"/>
      <c r="AQ666" s="336"/>
      <c r="AR666" s="243"/>
      <c r="AS666" s="326"/>
      <c r="AT666" s="327"/>
      <c r="AU666" s="327"/>
      <c r="AV666" s="327"/>
      <c r="AW666" s="327"/>
      <c r="AX666" s="327"/>
      <c r="AY666" s="328"/>
      <c r="AZ666" s="18"/>
      <c r="BA666" s="19"/>
      <c r="BB666" s="33"/>
      <c r="BC666" s="324"/>
      <c r="BD666" s="339"/>
      <c r="BE666" s="330"/>
      <c r="BF666" s="180"/>
      <c r="BH666" s="243"/>
    </row>
    <row r="667" spans="1:60" s="215" customFormat="1">
      <c r="A667" s="337"/>
      <c r="B667" s="324"/>
      <c r="C667" s="327"/>
      <c r="D667" s="327"/>
      <c r="E667" s="327"/>
      <c r="F667" s="328"/>
      <c r="G667" s="327"/>
      <c r="H667" s="335"/>
      <c r="I667" s="331"/>
      <c r="J667" s="333"/>
      <c r="K667" s="217"/>
      <c r="L667" s="324"/>
      <c r="M667" s="325"/>
      <c r="N667" s="333"/>
      <c r="O667" s="337"/>
      <c r="P667" s="326"/>
      <c r="Q667" s="327"/>
      <c r="R667" s="327"/>
      <c r="S667" s="327"/>
      <c r="T667" s="327"/>
      <c r="U667" s="328"/>
      <c r="V667" s="327"/>
      <c r="W667" s="324"/>
      <c r="X667" s="338"/>
      <c r="Y667" s="324"/>
      <c r="Z667" s="339"/>
      <c r="AA667" s="330"/>
      <c r="AB667" s="331"/>
      <c r="AC667" s="333"/>
      <c r="AD667" s="332"/>
      <c r="AE667" s="332"/>
      <c r="AF667" s="332"/>
      <c r="AG667" s="332"/>
      <c r="AH667" s="332"/>
      <c r="AI667" s="332"/>
      <c r="AJ667" s="332"/>
      <c r="AK667" s="332"/>
      <c r="AL667" s="332"/>
      <c r="AM667" s="334"/>
      <c r="AN667" s="332"/>
      <c r="AO667" s="334"/>
      <c r="AP667" s="335"/>
      <c r="AQ667" s="336"/>
      <c r="AR667" s="243"/>
      <c r="AS667" s="326"/>
      <c r="AT667" s="327"/>
      <c r="AU667" s="327"/>
      <c r="AV667" s="327"/>
      <c r="AW667" s="327"/>
      <c r="AX667" s="327"/>
      <c r="AY667" s="328"/>
      <c r="AZ667" s="18"/>
      <c r="BA667" s="19"/>
      <c r="BB667" s="33"/>
      <c r="BC667" s="324"/>
      <c r="BD667" s="339"/>
      <c r="BE667" s="330"/>
      <c r="BF667" s="180"/>
      <c r="BH667" s="243"/>
    </row>
    <row r="668" spans="1:60" s="215" customFormat="1">
      <c r="A668" s="337"/>
      <c r="B668" s="324"/>
      <c r="C668" s="327"/>
      <c r="D668" s="327"/>
      <c r="E668" s="327"/>
      <c r="F668" s="328"/>
      <c r="G668" s="327"/>
      <c r="H668" s="335"/>
      <c r="I668" s="331"/>
      <c r="J668" s="333"/>
      <c r="K668" s="217"/>
      <c r="L668" s="324"/>
      <c r="M668" s="325"/>
      <c r="N668" s="333"/>
      <c r="O668" s="337"/>
      <c r="P668" s="326"/>
      <c r="Q668" s="327"/>
      <c r="R668" s="327"/>
      <c r="S668" s="327"/>
      <c r="T668" s="327"/>
      <c r="U668" s="328"/>
      <c r="V668" s="327"/>
      <c r="W668" s="324"/>
      <c r="X668" s="338"/>
      <c r="Y668" s="324"/>
      <c r="Z668" s="339"/>
      <c r="AA668" s="330"/>
      <c r="AB668" s="331"/>
      <c r="AC668" s="333"/>
      <c r="AD668" s="332"/>
      <c r="AE668" s="332"/>
      <c r="AF668" s="332"/>
      <c r="AG668" s="332"/>
      <c r="AH668" s="332"/>
      <c r="AI668" s="332"/>
      <c r="AJ668" s="332"/>
      <c r="AK668" s="332"/>
      <c r="AL668" s="332"/>
      <c r="AM668" s="334"/>
      <c r="AN668" s="332"/>
      <c r="AO668" s="334"/>
      <c r="AP668" s="335"/>
      <c r="AQ668" s="336"/>
      <c r="AR668" s="243"/>
      <c r="AS668" s="326"/>
      <c r="AT668" s="327"/>
      <c r="AU668" s="327"/>
      <c r="AV668" s="327"/>
      <c r="AW668" s="327"/>
      <c r="AX668" s="327"/>
      <c r="AY668" s="328"/>
      <c r="AZ668" s="18"/>
      <c r="BA668" s="19"/>
      <c r="BB668" s="33"/>
      <c r="BC668" s="324"/>
      <c r="BD668" s="339"/>
      <c r="BE668" s="330"/>
      <c r="BF668" s="180"/>
      <c r="BH668" s="243"/>
    </row>
    <row r="669" spans="1:60" s="215" customFormat="1">
      <c r="A669" s="337"/>
      <c r="B669" s="324"/>
      <c r="C669" s="327"/>
      <c r="D669" s="327"/>
      <c r="E669" s="327"/>
      <c r="F669" s="328"/>
      <c r="G669" s="327"/>
      <c r="H669" s="335"/>
      <c r="I669" s="331"/>
      <c r="J669" s="333"/>
      <c r="K669" s="217"/>
      <c r="L669" s="324"/>
      <c r="M669" s="325"/>
      <c r="N669" s="333"/>
      <c r="O669" s="337"/>
      <c r="P669" s="326"/>
      <c r="Q669" s="327"/>
      <c r="R669" s="327"/>
      <c r="S669" s="327"/>
      <c r="T669" s="327"/>
      <c r="U669" s="328"/>
      <c r="V669" s="327"/>
      <c r="W669" s="324"/>
      <c r="X669" s="338"/>
      <c r="Y669" s="324"/>
      <c r="Z669" s="339"/>
      <c r="AA669" s="330"/>
      <c r="AB669" s="331"/>
      <c r="AC669" s="333"/>
      <c r="AD669" s="332"/>
      <c r="AE669" s="332"/>
      <c r="AF669" s="332"/>
      <c r="AG669" s="332"/>
      <c r="AH669" s="332"/>
      <c r="AI669" s="332"/>
      <c r="AJ669" s="332"/>
      <c r="AK669" s="332"/>
      <c r="AL669" s="332"/>
      <c r="AM669" s="334"/>
      <c r="AN669" s="332"/>
      <c r="AO669" s="334"/>
      <c r="AP669" s="335"/>
      <c r="AQ669" s="336"/>
      <c r="AR669" s="243"/>
      <c r="AS669" s="326"/>
      <c r="AT669" s="327"/>
      <c r="AU669" s="327"/>
      <c r="AV669" s="327"/>
      <c r="AW669" s="327"/>
      <c r="AX669" s="327"/>
      <c r="AY669" s="328"/>
      <c r="AZ669" s="18"/>
      <c r="BA669" s="19"/>
      <c r="BB669" s="33"/>
      <c r="BC669" s="324"/>
      <c r="BD669" s="339"/>
      <c r="BE669" s="330"/>
      <c r="BF669" s="180"/>
      <c r="BH669" s="243"/>
    </row>
    <row r="670" spans="1:60" s="215" customFormat="1">
      <c r="A670" s="337"/>
      <c r="B670" s="324"/>
      <c r="C670" s="327"/>
      <c r="D670" s="327"/>
      <c r="E670" s="327"/>
      <c r="F670" s="328"/>
      <c r="G670" s="327"/>
      <c r="H670" s="335"/>
      <c r="I670" s="331"/>
      <c r="J670" s="333"/>
      <c r="K670" s="217"/>
      <c r="L670" s="324"/>
      <c r="M670" s="325"/>
      <c r="N670" s="333"/>
      <c r="O670" s="337"/>
      <c r="P670" s="326"/>
      <c r="Q670" s="327"/>
      <c r="R670" s="327"/>
      <c r="S670" s="327"/>
      <c r="T670" s="327"/>
      <c r="U670" s="328"/>
      <c r="V670" s="327"/>
      <c r="W670" s="324"/>
      <c r="X670" s="338"/>
      <c r="Y670" s="324"/>
      <c r="Z670" s="339"/>
      <c r="AA670" s="330"/>
      <c r="AB670" s="331"/>
      <c r="AC670" s="333"/>
      <c r="AD670" s="332"/>
      <c r="AE670" s="332"/>
      <c r="AF670" s="332"/>
      <c r="AG670" s="332"/>
      <c r="AH670" s="332"/>
      <c r="AI670" s="332"/>
      <c r="AJ670" s="332"/>
      <c r="AK670" s="332"/>
      <c r="AL670" s="332"/>
      <c r="AM670" s="334"/>
      <c r="AN670" s="332"/>
      <c r="AO670" s="334"/>
      <c r="AP670" s="335"/>
      <c r="AQ670" s="336"/>
      <c r="AR670" s="243"/>
      <c r="AS670" s="326"/>
      <c r="AT670" s="327"/>
      <c r="AU670" s="327"/>
      <c r="AV670" s="327"/>
      <c r="AW670" s="327"/>
      <c r="AX670" s="327"/>
      <c r="AY670" s="328"/>
      <c r="AZ670" s="18"/>
      <c r="BA670" s="19"/>
      <c r="BB670" s="33"/>
      <c r="BC670" s="324"/>
      <c r="BD670" s="339"/>
      <c r="BE670" s="330"/>
      <c r="BF670" s="180"/>
      <c r="BH670" s="243"/>
    </row>
    <row r="671" spans="1:60" s="215" customFormat="1">
      <c r="A671" s="337"/>
      <c r="B671" s="324"/>
      <c r="C671" s="327"/>
      <c r="D671" s="327"/>
      <c r="E671" s="327"/>
      <c r="F671" s="328"/>
      <c r="G671" s="327"/>
      <c r="H671" s="335"/>
      <c r="I671" s="331"/>
      <c r="J671" s="333"/>
      <c r="K671" s="217"/>
      <c r="L671" s="324"/>
      <c r="M671" s="325"/>
      <c r="N671" s="333"/>
      <c r="O671" s="337"/>
      <c r="P671" s="326"/>
      <c r="Q671" s="327"/>
      <c r="R671" s="327"/>
      <c r="S671" s="327"/>
      <c r="T671" s="327"/>
      <c r="U671" s="328"/>
      <c r="V671" s="327"/>
      <c r="W671" s="324"/>
      <c r="X671" s="338"/>
      <c r="Y671" s="324"/>
      <c r="Z671" s="339"/>
      <c r="AA671" s="330"/>
      <c r="AB671" s="331"/>
      <c r="AC671" s="333"/>
      <c r="AD671" s="332"/>
      <c r="AE671" s="332"/>
      <c r="AF671" s="332"/>
      <c r="AG671" s="332"/>
      <c r="AH671" s="332"/>
      <c r="AI671" s="332"/>
      <c r="AJ671" s="332"/>
      <c r="AK671" s="332"/>
      <c r="AL671" s="332"/>
      <c r="AM671" s="334"/>
      <c r="AN671" s="332"/>
      <c r="AO671" s="334"/>
      <c r="AP671" s="335"/>
      <c r="AQ671" s="336"/>
      <c r="AR671" s="243"/>
      <c r="AS671" s="326"/>
      <c r="AT671" s="327"/>
      <c r="AU671" s="327"/>
      <c r="AV671" s="327"/>
      <c r="AW671" s="327"/>
      <c r="AX671" s="327"/>
      <c r="AY671" s="328"/>
      <c r="AZ671" s="18"/>
      <c r="BA671" s="19"/>
      <c r="BB671" s="33"/>
      <c r="BC671" s="324"/>
      <c r="BD671" s="339"/>
      <c r="BE671" s="330"/>
      <c r="BF671" s="180"/>
      <c r="BH671" s="243"/>
    </row>
    <row r="672" spans="1:60" s="215" customFormat="1">
      <c r="A672" s="337"/>
      <c r="B672" s="324"/>
      <c r="C672" s="327"/>
      <c r="D672" s="327"/>
      <c r="E672" s="327"/>
      <c r="F672" s="328"/>
      <c r="G672" s="327"/>
      <c r="H672" s="335"/>
      <c r="I672" s="331"/>
      <c r="J672" s="333"/>
      <c r="K672" s="217"/>
      <c r="L672" s="324"/>
      <c r="M672" s="325"/>
      <c r="N672" s="333"/>
      <c r="O672" s="337"/>
      <c r="P672" s="326"/>
      <c r="Q672" s="327"/>
      <c r="R672" s="327"/>
      <c r="S672" s="327"/>
      <c r="T672" s="327"/>
      <c r="U672" s="328"/>
      <c r="V672" s="327"/>
      <c r="W672" s="324"/>
      <c r="X672" s="338"/>
      <c r="Y672" s="324"/>
      <c r="Z672" s="339"/>
      <c r="AA672" s="330"/>
      <c r="AB672" s="331"/>
      <c r="AC672" s="333"/>
      <c r="AD672" s="332"/>
      <c r="AE672" s="332"/>
      <c r="AF672" s="332"/>
      <c r="AG672" s="332"/>
      <c r="AH672" s="332"/>
      <c r="AI672" s="332"/>
      <c r="AJ672" s="332"/>
      <c r="AK672" s="332"/>
      <c r="AL672" s="332"/>
      <c r="AM672" s="334"/>
      <c r="AN672" s="332"/>
      <c r="AO672" s="334"/>
      <c r="AP672" s="335"/>
      <c r="AQ672" s="336"/>
      <c r="AR672" s="243"/>
      <c r="AS672" s="326"/>
      <c r="AT672" s="327"/>
      <c r="AU672" s="327"/>
      <c r="AV672" s="327"/>
      <c r="AW672" s="327"/>
      <c r="AX672" s="327"/>
      <c r="AY672" s="328"/>
      <c r="AZ672" s="18"/>
      <c r="BA672" s="19"/>
      <c r="BB672" s="33"/>
      <c r="BC672" s="324"/>
      <c r="BD672" s="339"/>
      <c r="BE672" s="330"/>
      <c r="BF672" s="180"/>
      <c r="BH672" s="243"/>
    </row>
    <row r="673" spans="1:60" s="215" customFormat="1">
      <c r="A673" s="337"/>
      <c r="B673" s="324"/>
      <c r="C673" s="327"/>
      <c r="D673" s="327"/>
      <c r="E673" s="327"/>
      <c r="F673" s="328"/>
      <c r="G673" s="327"/>
      <c r="H673" s="335"/>
      <c r="I673" s="331"/>
      <c r="J673" s="333"/>
      <c r="K673" s="217"/>
      <c r="L673" s="324"/>
      <c r="M673" s="325"/>
      <c r="N673" s="333"/>
      <c r="O673" s="337"/>
      <c r="P673" s="326"/>
      <c r="Q673" s="327"/>
      <c r="R673" s="327"/>
      <c r="S673" s="327"/>
      <c r="T673" s="327"/>
      <c r="U673" s="328"/>
      <c r="V673" s="327"/>
      <c r="W673" s="324"/>
      <c r="X673" s="338"/>
      <c r="Y673" s="324"/>
      <c r="Z673" s="339"/>
      <c r="AA673" s="330"/>
      <c r="AB673" s="331"/>
      <c r="AC673" s="333"/>
      <c r="AD673" s="332"/>
      <c r="AE673" s="332"/>
      <c r="AF673" s="332"/>
      <c r="AG673" s="332"/>
      <c r="AH673" s="332"/>
      <c r="AI673" s="332"/>
      <c r="AJ673" s="332"/>
      <c r="AK673" s="332"/>
      <c r="AL673" s="332"/>
      <c r="AM673" s="334"/>
      <c r="AN673" s="332"/>
      <c r="AO673" s="334"/>
      <c r="AP673" s="335"/>
      <c r="AQ673" s="336"/>
      <c r="AR673" s="243"/>
      <c r="AS673" s="326"/>
      <c r="AT673" s="327"/>
      <c r="AU673" s="327"/>
      <c r="AV673" s="327"/>
      <c r="AW673" s="327"/>
      <c r="AX673" s="327"/>
      <c r="AY673" s="328"/>
      <c r="AZ673" s="18"/>
      <c r="BA673" s="19"/>
      <c r="BB673" s="33"/>
      <c r="BC673" s="324"/>
      <c r="BD673" s="339"/>
      <c r="BE673" s="330"/>
      <c r="BF673" s="180"/>
      <c r="BH673" s="243"/>
    </row>
    <row r="674" spans="1:60" s="215" customFormat="1">
      <c r="A674" s="337"/>
      <c r="B674" s="324"/>
      <c r="C674" s="327"/>
      <c r="D674" s="327"/>
      <c r="E674" s="327"/>
      <c r="F674" s="328"/>
      <c r="G674" s="327"/>
      <c r="H674" s="335"/>
      <c r="I674" s="331"/>
      <c r="J674" s="333"/>
      <c r="K674" s="217"/>
      <c r="L674" s="324"/>
      <c r="M674" s="325"/>
      <c r="N674" s="333"/>
      <c r="O674" s="337"/>
      <c r="P674" s="326"/>
      <c r="Q674" s="327"/>
      <c r="R674" s="327"/>
      <c r="S674" s="327"/>
      <c r="T674" s="327"/>
      <c r="U674" s="328"/>
      <c r="V674" s="327"/>
      <c r="W674" s="324"/>
      <c r="X674" s="338"/>
      <c r="Y674" s="324"/>
      <c r="Z674" s="339"/>
      <c r="AA674" s="330"/>
      <c r="AB674" s="331"/>
      <c r="AC674" s="333"/>
      <c r="AD674" s="332"/>
      <c r="AE674" s="332"/>
      <c r="AF674" s="332"/>
      <c r="AG674" s="332"/>
      <c r="AH674" s="332"/>
      <c r="AI674" s="332"/>
      <c r="AJ674" s="332"/>
      <c r="AK674" s="332"/>
      <c r="AL674" s="332"/>
      <c r="AM674" s="334"/>
      <c r="AN674" s="332"/>
      <c r="AO674" s="334"/>
      <c r="AP674" s="335"/>
      <c r="AQ674" s="336"/>
      <c r="AR674" s="243"/>
      <c r="AS674" s="326"/>
      <c r="AT674" s="327"/>
      <c r="AU674" s="327"/>
      <c r="AV674" s="327"/>
      <c r="AW674" s="327"/>
      <c r="AX674" s="327"/>
      <c r="AY674" s="328"/>
      <c r="AZ674" s="18"/>
      <c r="BA674" s="19"/>
      <c r="BB674" s="33"/>
      <c r="BC674" s="324"/>
      <c r="BD674" s="339"/>
      <c r="BE674" s="330"/>
      <c r="BF674" s="180"/>
      <c r="BH674" s="243"/>
    </row>
    <row r="675" spans="1:60" s="215" customFormat="1">
      <c r="A675" s="337"/>
      <c r="B675" s="324"/>
      <c r="C675" s="327"/>
      <c r="D675" s="327"/>
      <c r="E675" s="327"/>
      <c r="F675" s="328"/>
      <c r="G675" s="327"/>
      <c r="H675" s="335"/>
      <c r="I675" s="331"/>
      <c r="J675" s="333"/>
      <c r="K675" s="217"/>
      <c r="L675" s="324"/>
      <c r="M675" s="325"/>
      <c r="N675" s="333"/>
      <c r="O675" s="337"/>
      <c r="P675" s="326"/>
      <c r="Q675" s="327"/>
      <c r="R675" s="327"/>
      <c r="S675" s="327"/>
      <c r="T675" s="327"/>
      <c r="U675" s="328"/>
      <c r="V675" s="327"/>
      <c r="W675" s="324"/>
      <c r="X675" s="338"/>
      <c r="Y675" s="324"/>
      <c r="Z675" s="339"/>
      <c r="AA675" s="330"/>
      <c r="AB675" s="331"/>
      <c r="AC675" s="333"/>
      <c r="AD675" s="332"/>
      <c r="AE675" s="332"/>
      <c r="AF675" s="332"/>
      <c r="AG675" s="332"/>
      <c r="AH675" s="332"/>
      <c r="AI675" s="332"/>
      <c r="AJ675" s="332"/>
      <c r="AK675" s="332"/>
      <c r="AL675" s="332"/>
      <c r="AM675" s="334"/>
      <c r="AN675" s="332"/>
      <c r="AO675" s="334"/>
      <c r="AP675" s="335"/>
      <c r="AQ675" s="336"/>
      <c r="AR675" s="243"/>
      <c r="AS675" s="326"/>
      <c r="AT675" s="327"/>
      <c r="AU675" s="327"/>
      <c r="AV675" s="327"/>
      <c r="AW675" s="327"/>
      <c r="AX675" s="327"/>
      <c r="AY675" s="328"/>
      <c r="AZ675" s="18"/>
      <c r="BA675" s="19"/>
      <c r="BB675" s="33"/>
      <c r="BC675" s="324"/>
      <c r="BD675" s="339"/>
      <c r="BE675" s="330"/>
      <c r="BF675" s="180"/>
      <c r="BH675" s="243"/>
    </row>
    <row r="676" spans="1:60" s="215" customFormat="1">
      <c r="A676" s="337"/>
      <c r="B676" s="324"/>
      <c r="C676" s="327"/>
      <c r="D676" s="327"/>
      <c r="E676" s="327"/>
      <c r="F676" s="328"/>
      <c r="G676" s="327"/>
      <c r="H676" s="335"/>
      <c r="I676" s="331"/>
      <c r="J676" s="333"/>
      <c r="K676" s="217"/>
      <c r="L676" s="324"/>
      <c r="M676" s="325"/>
      <c r="N676" s="333"/>
      <c r="O676" s="337"/>
      <c r="P676" s="326"/>
      <c r="Q676" s="327"/>
      <c r="R676" s="327"/>
      <c r="S676" s="327"/>
      <c r="T676" s="327"/>
      <c r="U676" s="328"/>
      <c r="V676" s="327"/>
      <c r="W676" s="324"/>
      <c r="X676" s="338"/>
      <c r="Y676" s="324"/>
      <c r="Z676" s="339"/>
      <c r="AA676" s="330"/>
      <c r="AB676" s="331"/>
      <c r="AC676" s="333"/>
      <c r="AD676" s="332"/>
      <c r="AE676" s="332"/>
      <c r="AF676" s="332"/>
      <c r="AG676" s="332"/>
      <c r="AH676" s="332"/>
      <c r="AI676" s="332"/>
      <c r="AJ676" s="332"/>
      <c r="AK676" s="332"/>
      <c r="AL676" s="332"/>
      <c r="AM676" s="334"/>
      <c r="AN676" s="332"/>
      <c r="AO676" s="334"/>
      <c r="AP676" s="335"/>
      <c r="AQ676" s="336"/>
      <c r="AR676" s="243"/>
      <c r="AS676" s="326"/>
      <c r="AT676" s="327"/>
      <c r="AU676" s="327"/>
      <c r="AV676" s="327"/>
      <c r="AW676" s="327"/>
      <c r="AX676" s="327"/>
      <c r="AY676" s="328"/>
      <c r="AZ676" s="18"/>
      <c r="BA676" s="19"/>
      <c r="BB676" s="33"/>
      <c r="BC676" s="324"/>
      <c r="BD676" s="339"/>
      <c r="BE676" s="330"/>
      <c r="BF676" s="180"/>
      <c r="BH676" s="243"/>
    </row>
    <row r="677" spans="1:60" s="215" customFormat="1">
      <c r="A677" s="337"/>
      <c r="B677" s="324"/>
      <c r="C677" s="327"/>
      <c r="D677" s="327"/>
      <c r="E677" s="327"/>
      <c r="F677" s="328"/>
      <c r="G677" s="327"/>
      <c r="H677" s="335"/>
      <c r="I677" s="331"/>
      <c r="J677" s="333"/>
      <c r="K677" s="217"/>
      <c r="L677" s="324"/>
      <c r="M677" s="325"/>
      <c r="N677" s="333"/>
      <c r="O677" s="337"/>
      <c r="P677" s="326"/>
      <c r="Q677" s="327"/>
      <c r="R677" s="327"/>
      <c r="S677" s="327"/>
      <c r="T677" s="327"/>
      <c r="U677" s="328"/>
      <c r="V677" s="327"/>
      <c r="W677" s="324"/>
      <c r="X677" s="338"/>
      <c r="Y677" s="324"/>
      <c r="Z677" s="339"/>
      <c r="AA677" s="330"/>
      <c r="AB677" s="331"/>
      <c r="AC677" s="333"/>
      <c r="AD677" s="332"/>
      <c r="AE677" s="332"/>
      <c r="AF677" s="332"/>
      <c r="AG677" s="332"/>
      <c r="AH677" s="332"/>
      <c r="AI677" s="332"/>
      <c r="AJ677" s="332"/>
      <c r="AK677" s="332"/>
      <c r="AL677" s="332"/>
      <c r="AM677" s="334"/>
      <c r="AN677" s="332"/>
      <c r="AO677" s="334"/>
      <c r="AP677" s="335"/>
      <c r="AQ677" s="336"/>
      <c r="AR677" s="243"/>
      <c r="AS677" s="326"/>
      <c r="AT677" s="327"/>
      <c r="AU677" s="327"/>
      <c r="AV677" s="327"/>
      <c r="AW677" s="327"/>
      <c r="AX677" s="327"/>
      <c r="AY677" s="328"/>
      <c r="AZ677" s="18"/>
      <c r="BA677" s="19"/>
      <c r="BB677" s="33"/>
      <c r="BC677" s="324"/>
      <c r="BD677" s="339"/>
      <c r="BE677" s="330"/>
      <c r="BF677" s="180"/>
      <c r="BH677" s="243"/>
    </row>
    <row r="678" spans="1:60" s="215" customFormat="1">
      <c r="A678" s="337"/>
      <c r="B678" s="324"/>
      <c r="C678" s="327"/>
      <c r="D678" s="327"/>
      <c r="E678" s="327"/>
      <c r="F678" s="328"/>
      <c r="G678" s="327"/>
      <c r="H678" s="335"/>
      <c r="I678" s="331"/>
      <c r="J678" s="333"/>
      <c r="K678" s="217"/>
      <c r="L678" s="324"/>
      <c r="M678" s="325"/>
      <c r="N678" s="333"/>
      <c r="O678" s="337"/>
      <c r="P678" s="326"/>
      <c r="Q678" s="327"/>
      <c r="R678" s="327"/>
      <c r="S678" s="327"/>
      <c r="T678" s="327"/>
      <c r="U678" s="328"/>
      <c r="V678" s="327"/>
      <c r="W678" s="324"/>
      <c r="X678" s="338"/>
      <c r="Y678" s="324"/>
      <c r="Z678" s="339"/>
      <c r="AA678" s="330"/>
      <c r="AB678" s="331"/>
      <c r="AC678" s="333"/>
      <c r="AD678" s="332"/>
      <c r="AE678" s="332"/>
      <c r="AF678" s="332"/>
      <c r="AG678" s="332"/>
      <c r="AH678" s="332"/>
      <c r="AI678" s="332"/>
      <c r="AJ678" s="332"/>
      <c r="AK678" s="332"/>
      <c r="AL678" s="332"/>
      <c r="AM678" s="334"/>
      <c r="AN678" s="332"/>
      <c r="AO678" s="334"/>
      <c r="AP678" s="335"/>
      <c r="AQ678" s="336"/>
      <c r="AR678" s="243"/>
      <c r="AS678" s="326"/>
      <c r="AT678" s="327"/>
      <c r="AU678" s="327"/>
      <c r="AV678" s="327"/>
      <c r="AW678" s="327"/>
      <c r="AX678" s="327"/>
      <c r="AY678" s="328"/>
      <c r="AZ678" s="18"/>
      <c r="BA678" s="19"/>
      <c r="BB678" s="33"/>
      <c r="BC678" s="324"/>
      <c r="BD678" s="339"/>
      <c r="BE678" s="330"/>
      <c r="BF678" s="180"/>
      <c r="BH678" s="243"/>
    </row>
    <row r="679" spans="1:60" s="215" customFormat="1">
      <c r="A679" s="337"/>
      <c r="B679" s="324"/>
      <c r="C679" s="327"/>
      <c r="D679" s="327"/>
      <c r="E679" s="327"/>
      <c r="F679" s="328"/>
      <c r="G679" s="327"/>
      <c r="H679" s="335"/>
      <c r="I679" s="331"/>
      <c r="J679" s="333"/>
      <c r="K679" s="217"/>
      <c r="L679" s="324"/>
      <c r="M679" s="325"/>
      <c r="N679" s="333"/>
      <c r="O679" s="337"/>
      <c r="P679" s="326"/>
      <c r="Q679" s="327"/>
      <c r="R679" s="327"/>
      <c r="S679" s="327"/>
      <c r="T679" s="327"/>
      <c r="U679" s="328"/>
      <c r="V679" s="327"/>
      <c r="W679" s="324"/>
      <c r="X679" s="338"/>
      <c r="Y679" s="324"/>
      <c r="Z679" s="339"/>
      <c r="AA679" s="330"/>
      <c r="AB679" s="331"/>
      <c r="AC679" s="333"/>
      <c r="AD679" s="332"/>
      <c r="AE679" s="332"/>
      <c r="AF679" s="332"/>
      <c r="AG679" s="332"/>
      <c r="AH679" s="332"/>
      <c r="AI679" s="332"/>
      <c r="AJ679" s="332"/>
      <c r="AK679" s="332"/>
      <c r="AL679" s="332"/>
      <c r="AM679" s="334"/>
      <c r="AN679" s="332"/>
      <c r="AO679" s="334"/>
      <c r="AP679" s="335"/>
      <c r="AQ679" s="336"/>
      <c r="AR679" s="243"/>
      <c r="AS679" s="326"/>
      <c r="AT679" s="327"/>
      <c r="AU679" s="327"/>
      <c r="AV679" s="327"/>
      <c r="AW679" s="327"/>
      <c r="AX679" s="327"/>
      <c r="AY679" s="328"/>
      <c r="AZ679" s="18"/>
      <c r="BA679" s="19"/>
      <c r="BB679" s="33"/>
      <c r="BC679" s="324"/>
      <c r="BD679" s="339"/>
      <c r="BE679" s="330"/>
      <c r="BF679" s="180"/>
      <c r="BH679" s="243"/>
    </row>
    <row r="680" spans="1:60" s="215" customFormat="1">
      <c r="A680" s="337"/>
      <c r="B680" s="324"/>
      <c r="C680" s="327"/>
      <c r="D680" s="327"/>
      <c r="E680" s="327"/>
      <c r="F680" s="328"/>
      <c r="G680" s="327"/>
      <c r="H680" s="335"/>
      <c r="I680" s="331"/>
      <c r="J680" s="333"/>
      <c r="K680" s="217"/>
      <c r="L680" s="324"/>
      <c r="M680" s="325"/>
      <c r="N680" s="333"/>
      <c r="O680" s="337"/>
      <c r="P680" s="326"/>
      <c r="Q680" s="327"/>
      <c r="R680" s="327"/>
      <c r="S680" s="327"/>
      <c r="T680" s="327"/>
      <c r="U680" s="328"/>
      <c r="V680" s="327"/>
      <c r="W680" s="324"/>
      <c r="X680" s="338"/>
      <c r="Y680" s="324"/>
      <c r="Z680" s="339"/>
      <c r="AA680" s="330"/>
      <c r="AB680" s="331"/>
      <c r="AC680" s="333"/>
      <c r="AD680" s="332"/>
      <c r="AE680" s="332"/>
      <c r="AF680" s="332"/>
      <c r="AG680" s="332"/>
      <c r="AH680" s="332"/>
      <c r="AI680" s="332"/>
      <c r="AJ680" s="332"/>
      <c r="AK680" s="332"/>
      <c r="AL680" s="332"/>
      <c r="AM680" s="334"/>
      <c r="AN680" s="332"/>
      <c r="AO680" s="334"/>
      <c r="AP680" s="335"/>
      <c r="AQ680" s="336"/>
      <c r="AR680" s="243"/>
      <c r="AS680" s="326"/>
      <c r="AT680" s="327"/>
      <c r="AU680" s="327"/>
      <c r="AV680" s="327"/>
      <c r="AW680" s="327"/>
      <c r="AX680" s="327"/>
      <c r="AY680" s="328"/>
      <c r="AZ680" s="18"/>
      <c r="BA680" s="19"/>
      <c r="BB680" s="33"/>
      <c r="BC680" s="324"/>
      <c r="BD680" s="339"/>
      <c r="BE680" s="330"/>
      <c r="BF680" s="180"/>
      <c r="BH680" s="243"/>
    </row>
    <row r="681" spans="1:60" s="215" customFormat="1">
      <c r="A681" s="337"/>
      <c r="B681" s="324"/>
      <c r="C681" s="327"/>
      <c r="D681" s="327"/>
      <c r="E681" s="327"/>
      <c r="F681" s="328"/>
      <c r="G681" s="327"/>
      <c r="H681" s="335"/>
      <c r="I681" s="331"/>
      <c r="J681" s="333"/>
      <c r="K681" s="217"/>
      <c r="L681" s="324"/>
      <c r="M681" s="325"/>
      <c r="N681" s="333"/>
      <c r="O681" s="337"/>
      <c r="P681" s="326"/>
      <c r="Q681" s="327"/>
      <c r="R681" s="327"/>
      <c r="S681" s="327"/>
      <c r="T681" s="327"/>
      <c r="U681" s="328"/>
      <c r="V681" s="327"/>
      <c r="W681" s="324"/>
      <c r="X681" s="338"/>
      <c r="Y681" s="324"/>
      <c r="Z681" s="339"/>
      <c r="AA681" s="330"/>
      <c r="AB681" s="331"/>
      <c r="AC681" s="333"/>
      <c r="AD681" s="332"/>
      <c r="AE681" s="332"/>
      <c r="AF681" s="332"/>
      <c r="AG681" s="332"/>
      <c r="AH681" s="332"/>
      <c r="AI681" s="332"/>
      <c r="AJ681" s="332"/>
      <c r="AK681" s="332"/>
      <c r="AL681" s="332"/>
      <c r="AM681" s="334"/>
      <c r="AN681" s="332"/>
      <c r="AO681" s="334"/>
      <c r="AP681" s="335"/>
      <c r="AQ681" s="336"/>
      <c r="AR681" s="243"/>
      <c r="AS681" s="326"/>
      <c r="AT681" s="327"/>
      <c r="AU681" s="327"/>
      <c r="AV681" s="327"/>
      <c r="AW681" s="327"/>
      <c r="AX681" s="327"/>
      <c r="AY681" s="328"/>
      <c r="AZ681" s="18"/>
      <c r="BA681" s="19"/>
      <c r="BB681" s="33"/>
      <c r="BC681" s="324"/>
      <c r="BD681" s="339"/>
      <c r="BE681" s="330"/>
      <c r="BF681" s="180"/>
      <c r="BH681" s="243"/>
    </row>
    <row r="682" spans="1:60" s="215" customFormat="1">
      <c r="A682" s="337"/>
      <c r="B682" s="324"/>
      <c r="C682" s="327"/>
      <c r="D682" s="327"/>
      <c r="E682" s="327"/>
      <c r="F682" s="328"/>
      <c r="G682" s="327"/>
      <c r="H682" s="335"/>
      <c r="I682" s="331"/>
      <c r="J682" s="333"/>
      <c r="K682" s="217"/>
      <c r="L682" s="324"/>
      <c r="M682" s="325"/>
      <c r="N682" s="333"/>
      <c r="O682" s="337"/>
      <c r="P682" s="326"/>
      <c r="Q682" s="327"/>
      <c r="R682" s="327"/>
      <c r="S682" s="327"/>
      <c r="T682" s="327"/>
      <c r="U682" s="328"/>
      <c r="V682" s="327"/>
      <c r="W682" s="324"/>
      <c r="X682" s="338"/>
      <c r="Y682" s="324"/>
      <c r="Z682" s="339"/>
      <c r="AA682" s="330"/>
      <c r="AB682" s="331"/>
      <c r="AC682" s="333"/>
      <c r="AD682" s="332"/>
      <c r="AE682" s="332"/>
      <c r="AF682" s="332"/>
      <c r="AG682" s="332"/>
      <c r="AH682" s="332"/>
      <c r="AI682" s="332"/>
      <c r="AJ682" s="332"/>
      <c r="AK682" s="332"/>
      <c r="AL682" s="332"/>
      <c r="AM682" s="334"/>
      <c r="AN682" s="332"/>
      <c r="AO682" s="334"/>
      <c r="AP682" s="335"/>
      <c r="AQ682" s="336"/>
      <c r="AR682" s="243"/>
      <c r="AS682" s="326"/>
      <c r="AT682" s="327"/>
      <c r="AU682" s="327"/>
      <c r="AV682" s="327"/>
      <c r="AW682" s="327"/>
      <c r="AX682" s="327"/>
      <c r="AY682" s="328"/>
      <c r="AZ682" s="18"/>
      <c r="BA682" s="19"/>
      <c r="BB682" s="33"/>
      <c r="BC682" s="324"/>
      <c r="BD682" s="339"/>
      <c r="BE682" s="330"/>
      <c r="BF682" s="180"/>
      <c r="BH682" s="243"/>
    </row>
    <row r="683" spans="1:60" s="215" customFormat="1">
      <c r="A683" s="337"/>
      <c r="B683" s="324"/>
      <c r="C683" s="327"/>
      <c r="D683" s="327"/>
      <c r="E683" s="327"/>
      <c r="F683" s="328"/>
      <c r="G683" s="327"/>
      <c r="H683" s="335"/>
      <c r="I683" s="331"/>
      <c r="J683" s="333"/>
      <c r="K683" s="217"/>
      <c r="L683" s="324"/>
      <c r="M683" s="325"/>
      <c r="N683" s="333"/>
      <c r="O683" s="337"/>
      <c r="P683" s="326"/>
      <c r="Q683" s="327"/>
      <c r="R683" s="327"/>
      <c r="S683" s="327"/>
      <c r="T683" s="327"/>
      <c r="U683" s="328"/>
      <c r="V683" s="327"/>
      <c r="W683" s="324"/>
      <c r="X683" s="338"/>
      <c r="Y683" s="324"/>
      <c r="Z683" s="339"/>
      <c r="AA683" s="330"/>
      <c r="AB683" s="331"/>
      <c r="AC683" s="333"/>
      <c r="AD683" s="332"/>
      <c r="AE683" s="332"/>
      <c r="AF683" s="332"/>
      <c r="AG683" s="332"/>
      <c r="AH683" s="332"/>
      <c r="AI683" s="332"/>
      <c r="AJ683" s="332"/>
      <c r="AK683" s="332"/>
      <c r="AL683" s="332"/>
      <c r="AM683" s="334"/>
      <c r="AN683" s="332"/>
      <c r="AO683" s="334"/>
      <c r="AP683" s="335"/>
      <c r="AQ683" s="336"/>
      <c r="AR683" s="243"/>
      <c r="AS683" s="326"/>
      <c r="AT683" s="327"/>
      <c r="AU683" s="327"/>
      <c r="AV683" s="327"/>
      <c r="AW683" s="327"/>
      <c r="AX683" s="327"/>
      <c r="AY683" s="328"/>
      <c r="AZ683" s="18"/>
      <c r="BA683" s="19"/>
      <c r="BB683" s="33"/>
      <c r="BC683" s="324"/>
      <c r="BD683" s="339"/>
      <c r="BE683" s="330"/>
      <c r="BF683" s="180"/>
      <c r="BH683" s="243"/>
    </row>
    <row r="684" spans="1:60" s="215" customFormat="1">
      <c r="A684" s="337"/>
      <c r="B684" s="324"/>
      <c r="C684" s="327"/>
      <c r="D684" s="327"/>
      <c r="E684" s="327"/>
      <c r="F684" s="328"/>
      <c r="G684" s="327"/>
      <c r="H684" s="335"/>
      <c r="I684" s="331"/>
      <c r="J684" s="333"/>
      <c r="K684" s="217"/>
      <c r="L684" s="324"/>
      <c r="M684" s="325"/>
      <c r="N684" s="333"/>
      <c r="O684" s="337"/>
      <c r="P684" s="326"/>
      <c r="Q684" s="327"/>
      <c r="R684" s="327"/>
      <c r="S684" s="327"/>
      <c r="T684" s="327"/>
      <c r="U684" s="328"/>
      <c r="V684" s="327"/>
      <c r="W684" s="324"/>
      <c r="X684" s="338"/>
      <c r="Y684" s="324"/>
      <c r="Z684" s="339"/>
      <c r="AA684" s="330"/>
      <c r="AB684" s="331"/>
      <c r="AC684" s="333"/>
      <c r="AD684" s="332"/>
      <c r="AE684" s="332"/>
      <c r="AF684" s="332"/>
      <c r="AG684" s="332"/>
      <c r="AH684" s="332"/>
      <c r="AI684" s="332"/>
      <c r="AJ684" s="332"/>
      <c r="AK684" s="332"/>
      <c r="AL684" s="332"/>
      <c r="AM684" s="334"/>
      <c r="AN684" s="332"/>
      <c r="AO684" s="334"/>
      <c r="AP684" s="335"/>
      <c r="AQ684" s="336"/>
      <c r="AR684" s="243"/>
      <c r="AS684" s="326"/>
      <c r="AT684" s="327"/>
      <c r="AU684" s="327"/>
      <c r="AV684" s="327"/>
      <c r="AW684" s="327"/>
      <c r="AX684" s="327"/>
      <c r="AY684" s="328"/>
      <c r="AZ684" s="18"/>
      <c r="BA684" s="19"/>
      <c r="BB684" s="33"/>
      <c r="BC684" s="324"/>
      <c r="BD684" s="339"/>
      <c r="BE684" s="330"/>
      <c r="BF684" s="180"/>
      <c r="BH684" s="243"/>
    </row>
    <row r="685" spans="1:60" s="215" customFormat="1">
      <c r="A685" s="337"/>
      <c r="B685" s="324"/>
      <c r="C685" s="327"/>
      <c r="D685" s="327"/>
      <c r="E685" s="327"/>
      <c r="F685" s="328"/>
      <c r="G685" s="327"/>
      <c r="H685" s="335"/>
      <c r="I685" s="331"/>
      <c r="J685" s="333"/>
      <c r="K685" s="217"/>
      <c r="L685" s="324"/>
      <c r="M685" s="325"/>
      <c r="N685" s="333"/>
      <c r="O685" s="337"/>
      <c r="P685" s="326"/>
      <c r="Q685" s="327"/>
      <c r="R685" s="327"/>
      <c r="S685" s="327"/>
      <c r="T685" s="327"/>
      <c r="U685" s="328"/>
      <c r="V685" s="327"/>
      <c r="W685" s="324"/>
      <c r="X685" s="338"/>
      <c r="Y685" s="324"/>
      <c r="Z685" s="339"/>
      <c r="AA685" s="330"/>
      <c r="AB685" s="331"/>
      <c r="AC685" s="333"/>
      <c r="AD685" s="332"/>
      <c r="AE685" s="332"/>
      <c r="AF685" s="332"/>
      <c r="AG685" s="332"/>
      <c r="AH685" s="332"/>
      <c r="AI685" s="332"/>
      <c r="AJ685" s="332"/>
      <c r="AK685" s="332"/>
      <c r="AL685" s="332"/>
      <c r="AM685" s="334"/>
      <c r="AN685" s="332"/>
      <c r="AO685" s="334"/>
      <c r="AP685" s="335"/>
      <c r="AQ685" s="336"/>
      <c r="AR685" s="243"/>
      <c r="AS685" s="326"/>
      <c r="AT685" s="327"/>
      <c r="AU685" s="327"/>
      <c r="AV685" s="327"/>
      <c r="AW685" s="327"/>
      <c r="AX685" s="327"/>
      <c r="AY685" s="328"/>
      <c r="AZ685" s="18"/>
      <c r="BA685" s="19"/>
      <c r="BB685" s="33"/>
      <c r="BC685" s="324"/>
      <c r="BD685" s="339"/>
      <c r="BE685" s="330"/>
      <c r="BF685" s="180"/>
      <c r="BH685" s="243"/>
    </row>
    <row r="686" spans="1:60" s="215" customFormat="1">
      <c r="A686" s="337"/>
      <c r="B686" s="324"/>
      <c r="C686" s="327"/>
      <c r="D686" s="327"/>
      <c r="E686" s="327"/>
      <c r="F686" s="328"/>
      <c r="G686" s="327"/>
      <c r="H686" s="335"/>
      <c r="I686" s="331"/>
      <c r="J686" s="333"/>
      <c r="K686" s="217"/>
      <c r="L686" s="324"/>
      <c r="M686" s="325"/>
      <c r="N686" s="333"/>
      <c r="O686" s="337"/>
      <c r="P686" s="326"/>
      <c r="Q686" s="327"/>
      <c r="R686" s="327"/>
      <c r="S686" s="327"/>
      <c r="T686" s="327"/>
      <c r="U686" s="328"/>
      <c r="V686" s="327"/>
      <c r="W686" s="324"/>
      <c r="X686" s="338"/>
      <c r="Y686" s="324"/>
      <c r="Z686" s="339"/>
      <c r="AA686" s="330"/>
      <c r="AB686" s="331"/>
      <c r="AC686" s="333"/>
      <c r="AD686" s="332"/>
      <c r="AE686" s="332"/>
      <c r="AF686" s="332"/>
      <c r="AG686" s="332"/>
      <c r="AH686" s="332"/>
      <c r="AI686" s="332"/>
      <c r="AJ686" s="332"/>
      <c r="AK686" s="332"/>
      <c r="AL686" s="332"/>
      <c r="AM686" s="334"/>
      <c r="AN686" s="332"/>
      <c r="AO686" s="334"/>
      <c r="AP686" s="335"/>
      <c r="AQ686" s="336"/>
      <c r="AR686" s="243"/>
      <c r="AS686" s="326"/>
      <c r="AT686" s="327"/>
      <c r="AU686" s="327"/>
      <c r="AV686" s="327"/>
      <c r="AW686" s="327"/>
      <c r="AX686" s="327"/>
      <c r="AY686" s="328"/>
      <c r="AZ686" s="18"/>
      <c r="BA686" s="19"/>
      <c r="BB686" s="33"/>
      <c r="BC686" s="324"/>
      <c r="BD686" s="339"/>
      <c r="BE686" s="330"/>
      <c r="BF686" s="180"/>
      <c r="BH686" s="243"/>
    </row>
    <row r="687" spans="1:60" s="215" customFormat="1">
      <c r="A687" s="337"/>
      <c r="B687" s="324"/>
      <c r="C687" s="327"/>
      <c r="D687" s="327"/>
      <c r="E687" s="327"/>
      <c r="F687" s="328"/>
      <c r="G687" s="327"/>
      <c r="H687" s="335"/>
      <c r="I687" s="331"/>
      <c r="J687" s="333"/>
      <c r="K687" s="217"/>
      <c r="L687" s="324"/>
      <c r="M687" s="325"/>
      <c r="N687" s="333"/>
      <c r="O687" s="337"/>
      <c r="P687" s="326"/>
      <c r="Q687" s="327"/>
      <c r="R687" s="327"/>
      <c r="S687" s="327"/>
      <c r="T687" s="327"/>
      <c r="U687" s="328"/>
      <c r="V687" s="327"/>
      <c r="W687" s="324"/>
      <c r="X687" s="338"/>
      <c r="Y687" s="324"/>
      <c r="Z687" s="339"/>
      <c r="AA687" s="330"/>
      <c r="AB687" s="331"/>
      <c r="AC687" s="333"/>
      <c r="AD687" s="332"/>
      <c r="AE687" s="332"/>
      <c r="AF687" s="332"/>
      <c r="AG687" s="332"/>
      <c r="AH687" s="332"/>
      <c r="AI687" s="332"/>
      <c r="AJ687" s="332"/>
      <c r="AK687" s="332"/>
      <c r="AL687" s="332"/>
      <c r="AM687" s="334"/>
      <c r="AN687" s="332"/>
      <c r="AO687" s="334"/>
      <c r="AP687" s="335"/>
      <c r="AQ687" s="336"/>
      <c r="AR687" s="243"/>
      <c r="AS687" s="326"/>
      <c r="AT687" s="327"/>
      <c r="AU687" s="327"/>
      <c r="AV687" s="327"/>
      <c r="AW687" s="327"/>
      <c r="AX687" s="327"/>
      <c r="AY687" s="328"/>
      <c r="AZ687" s="18"/>
      <c r="BA687" s="19"/>
      <c r="BB687" s="33"/>
      <c r="BC687" s="324"/>
      <c r="BD687" s="339"/>
      <c r="BE687" s="330"/>
      <c r="BF687" s="180"/>
      <c r="BH687" s="243"/>
    </row>
    <row r="688" spans="1:60" s="215" customFormat="1">
      <c r="A688" s="337"/>
      <c r="B688" s="324"/>
      <c r="C688" s="327"/>
      <c r="D688" s="327"/>
      <c r="E688" s="327"/>
      <c r="F688" s="328"/>
      <c r="G688" s="327"/>
      <c r="H688" s="335"/>
      <c r="I688" s="331"/>
      <c r="J688" s="333"/>
      <c r="K688" s="217"/>
      <c r="L688" s="324"/>
      <c r="M688" s="325"/>
      <c r="N688" s="333"/>
      <c r="O688" s="337"/>
      <c r="P688" s="326"/>
      <c r="Q688" s="327"/>
      <c r="R688" s="327"/>
      <c r="S688" s="327"/>
      <c r="T688" s="327"/>
      <c r="U688" s="328"/>
      <c r="V688" s="327"/>
      <c r="W688" s="324"/>
      <c r="X688" s="338"/>
      <c r="Y688" s="324"/>
      <c r="Z688" s="339"/>
      <c r="AA688" s="330"/>
      <c r="AB688" s="331"/>
      <c r="AC688" s="333"/>
      <c r="AD688" s="332"/>
      <c r="AE688" s="332"/>
      <c r="AF688" s="332"/>
      <c r="AG688" s="332"/>
      <c r="AH688" s="332"/>
      <c r="AI688" s="332"/>
      <c r="AJ688" s="332"/>
      <c r="AK688" s="332"/>
      <c r="AL688" s="332"/>
      <c r="AM688" s="334"/>
      <c r="AN688" s="332"/>
      <c r="AO688" s="334"/>
      <c r="AP688" s="335"/>
      <c r="AQ688" s="336"/>
      <c r="AR688" s="243"/>
      <c r="AS688" s="326"/>
      <c r="AT688" s="327"/>
      <c r="AU688" s="327"/>
      <c r="AV688" s="327"/>
      <c r="AW688" s="327"/>
      <c r="AX688" s="327"/>
      <c r="AY688" s="328"/>
      <c r="AZ688" s="18"/>
      <c r="BA688" s="19"/>
      <c r="BB688" s="33"/>
      <c r="BC688" s="324"/>
      <c r="BD688" s="339"/>
      <c r="BE688" s="330"/>
      <c r="BF688" s="180"/>
      <c r="BH688" s="243"/>
    </row>
    <row r="689" spans="1:60" s="215" customFormat="1">
      <c r="A689" s="337"/>
      <c r="B689" s="324"/>
      <c r="C689" s="327"/>
      <c r="D689" s="327"/>
      <c r="E689" s="327"/>
      <c r="F689" s="328"/>
      <c r="G689" s="327"/>
      <c r="H689" s="335"/>
      <c r="I689" s="331"/>
      <c r="J689" s="333"/>
      <c r="K689" s="217"/>
      <c r="L689" s="324"/>
      <c r="M689" s="325"/>
      <c r="N689" s="333"/>
      <c r="O689" s="337"/>
      <c r="P689" s="326"/>
      <c r="Q689" s="327"/>
      <c r="R689" s="327"/>
      <c r="S689" s="327"/>
      <c r="T689" s="327"/>
      <c r="U689" s="328"/>
      <c r="V689" s="327"/>
      <c r="W689" s="324"/>
      <c r="X689" s="338"/>
      <c r="Y689" s="324"/>
      <c r="Z689" s="339"/>
      <c r="AA689" s="330"/>
      <c r="AB689" s="331"/>
      <c r="AC689" s="333"/>
      <c r="AD689" s="332"/>
      <c r="AE689" s="332"/>
      <c r="AF689" s="332"/>
      <c r="AG689" s="332"/>
      <c r="AH689" s="332"/>
      <c r="AI689" s="332"/>
      <c r="AJ689" s="332"/>
      <c r="AK689" s="332"/>
      <c r="AL689" s="332"/>
      <c r="AM689" s="334"/>
      <c r="AN689" s="332"/>
      <c r="AO689" s="334"/>
      <c r="AP689" s="335"/>
      <c r="AQ689" s="336"/>
      <c r="AR689" s="243"/>
      <c r="AS689" s="326"/>
      <c r="AT689" s="327"/>
      <c r="AU689" s="327"/>
      <c r="AV689" s="327"/>
      <c r="AW689" s="327"/>
      <c r="AX689" s="327"/>
      <c r="AY689" s="328"/>
      <c r="AZ689" s="18"/>
      <c r="BA689" s="19"/>
      <c r="BB689" s="33"/>
      <c r="BC689" s="324"/>
      <c r="BD689" s="339"/>
      <c r="BE689" s="330"/>
      <c r="BF689" s="180"/>
      <c r="BH689" s="243"/>
    </row>
    <row r="690" spans="1:60" s="215" customFormat="1">
      <c r="A690" s="337"/>
      <c r="B690" s="324"/>
      <c r="C690" s="327"/>
      <c r="D690" s="327"/>
      <c r="E690" s="327"/>
      <c r="F690" s="328"/>
      <c r="G690" s="327"/>
      <c r="H690" s="335"/>
      <c r="I690" s="331"/>
      <c r="J690" s="333"/>
      <c r="K690" s="217"/>
      <c r="L690" s="324"/>
      <c r="M690" s="325"/>
      <c r="N690" s="333"/>
      <c r="O690" s="337"/>
      <c r="P690" s="326"/>
      <c r="Q690" s="327"/>
      <c r="R690" s="327"/>
      <c r="S690" s="327"/>
      <c r="T690" s="327"/>
      <c r="U690" s="328"/>
      <c r="V690" s="327"/>
      <c r="W690" s="324"/>
      <c r="X690" s="338"/>
      <c r="Y690" s="324"/>
      <c r="Z690" s="339"/>
      <c r="AA690" s="330"/>
      <c r="AB690" s="331"/>
      <c r="AC690" s="333"/>
      <c r="AD690" s="332"/>
      <c r="AE690" s="332"/>
      <c r="AF690" s="332"/>
      <c r="AG690" s="332"/>
      <c r="AH690" s="332"/>
      <c r="AI690" s="332"/>
      <c r="AJ690" s="332"/>
      <c r="AK690" s="332"/>
      <c r="AL690" s="332"/>
      <c r="AM690" s="334"/>
      <c r="AN690" s="332"/>
      <c r="AO690" s="334"/>
      <c r="AP690" s="335"/>
      <c r="AQ690" s="336"/>
      <c r="AR690" s="243"/>
      <c r="AS690" s="326"/>
      <c r="AT690" s="327"/>
      <c r="AU690" s="327"/>
      <c r="AV690" s="327"/>
      <c r="AW690" s="327"/>
      <c r="AX690" s="327"/>
      <c r="AY690" s="328"/>
      <c r="AZ690" s="18"/>
      <c r="BA690" s="19"/>
      <c r="BB690" s="33"/>
      <c r="BC690" s="324"/>
      <c r="BD690" s="339"/>
      <c r="BE690" s="330"/>
      <c r="BF690" s="180"/>
      <c r="BH690" s="243"/>
    </row>
    <row r="691" spans="1:60" s="215" customFormat="1">
      <c r="A691" s="337"/>
      <c r="B691" s="324"/>
      <c r="C691" s="327"/>
      <c r="D691" s="327"/>
      <c r="E691" s="327"/>
      <c r="F691" s="328"/>
      <c r="G691" s="327"/>
      <c r="H691" s="335"/>
      <c r="I691" s="331"/>
      <c r="J691" s="333"/>
      <c r="K691" s="217"/>
      <c r="L691" s="324"/>
      <c r="M691" s="325"/>
      <c r="N691" s="333"/>
      <c r="O691" s="337"/>
      <c r="P691" s="326"/>
      <c r="Q691" s="327"/>
      <c r="R691" s="327"/>
      <c r="S691" s="327"/>
      <c r="T691" s="327"/>
      <c r="U691" s="328"/>
      <c r="V691" s="327"/>
      <c r="W691" s="324"/>
      <c r="X691" s="338"/>
      <c r="Y691" s="324"/>
      <c r="Z691" s="339"/>
      <c r="AA691" s="330"/>
      <c r="AB691" s="331"/>
      <c r="AC691" s="333"/>
      <c r="AD691" s="332"/>
      <c r="AE691" s="332"/>
      <c r="AF691" s="332"/>
      <c r="AG691" s="332"/>
      <c r="AH691" s="332"/>
      <c r="AI691" s="332"/>
      <c r="AJ691" s="332"/>
      <c r="AK691" s="332"/>
      <c r="AL691" s="332"/>
      <c r="AM691" s="334"/>
      <c r="AN691" s="332"/>
      <c r="AO691" s="334"/>
      <c r="AP691" s="335"/>
      <c r="AQ691" s="336"/>
      <c r="AR691" s="243"/>
      <c r="AS691" s="326"/>
      <c r="AT691" s="327"/>
      <c r="AU691" s="327"/>
      <c r="AV691" s="327"/>
      <c r="AW691" s="327"/>
      <c r="AX691" s="327"/>
      <c r="AY691" s="328"/>
      <c r="AZ691" s="18"/>
      <c r="BA691" s="19"/>
      <c r="BB691" s="33"/>
      <c r="BC691" s="324"/>
      <c r="BD691" s="339"/>
      <c r="BE691" s="330"/>
      <c r="BF691" s="180"/>
      <c r="BH691" s="243"/>
    </row>
    <row r="692" spans="1:60" s="215" customFormat="1">
      <c r="A692" s="337"/>
      <c r="B692" s="324"/>
      <c r="C692" s="327"/>
      <c r="D692" s="327"/>
      <c r="E692" s="327"/>
      <c r="F692" s="328"/>
      <c r="G692" s="327"/>
      <c r="H692" s="335"/>
      <c r="I692" s="331"/>
      <c r="J692" s="333"/>
      <c r="K692" s="217"/>
      <c r="L692" s="324"/>
      <c r="M692" s="325"/>
      <c r="N692" s="333"/>
      <c r="O692" s="337"/>
      <c r="P692" s="326"/>
      <c r="Q692" s="327"/>
      <c r="R692" s="327"/>
      <c r="S692" s="327"/>
      <c r="T692" s="327"/>
      <c r="U692" s="328"/>
      <c r="V692" s="327"/>
      <c r="W692" s="324"/>
      <c r="X692" s="338"/>
      <c r="Y692" s="324"/>
      <c r="Z692" s="339"/>
      <c r="AA692" s="330"/>
      <c r="AB692" s="331"/>
      <c r="AC692" s="333"/>
      <c r="AD692" s="332"/>
      <c r="AE692" s="332"/>
      <c r="AF692" s="332"/>
      <c r="AG692" s="332"/>
      <c r="AH692" s="332"/>
      <c r="AI692" s="332"/>
      <c r="AJ692" s="332"/>
      <c r="AK692" s="332"/>
      <c r="AL692" s="332"/>
      <c r="AM692" s="334"/>
      <c r="AN692" s="332"/>
      <c r="AO692" s="334"/>
      <c r="AP692" s="335"/>
      <c r="AQ692" s="336"/>
      <c r="AR692" s="243"/>
      <c r="AS692" s="326"/>
      <c r="AT692" s="327"/>
      <c r="AU692" s="327"/>
      <c r="AV692" s="327"/>
      <c r="AW692" s="327"/>
      <c r="AX692" s="327"/>
      <c r="AY692" s="328"/>
      <c r="AZ692" s="18"/>
      <c r="BA692" s="19"/>
      <c r="BB692" s="33"/>
      <c r="BC692" s="324"/>
      <c r="BD692" s="339"/>
      <c r="BE692" s="330"/>
      <c r="BF692" s="180"/>
      <c r="BH692" s="243"/>
    </row>
    <row r="693" spans="1:60" s="215" customFormat="1">
      <c r="A693" s="337"/>
      <c r="B693" s="324"/>
      <c r="C693" s="327"/>
      <c r="D693" s="327"/>
      <c r="E693" s="327"/>
      <c r="F693" s="328"/>
      <c r="G693" s="327"/>
      <c r="H693" s="335"/>
      <c r="I693" s="331"/>
      <c r="J693" s="333"/>
      <c r="K693" s="217"/>
      <c r="L693" s="324"/>
      <c r="M693" s="325"/>
      <c r="N693" s="333"/>
      <c r="O693" s="337"/>
      <c r="P693" s="326"/>
      <c r="Q693" s="327"/>
      <c r="R693" s="327"/>
      <c r="S693" s="327"/>
      <c r="T693" s="327"/>
      <c r="U693" s="328"/>
      <c r="V693" s="327"/>
      <c r="W693" s="324"/>
      <c r="X693" s="338"/>
      <c r="Y693" s="324"/>
      <c r="Z693" s="339"/>
      <c r="AA693" s="330"/>
      <c r="AB693" s="331"/>
      <c r="AC693" s="333"/>
      <c r="AD693" s="332"/>
      <c r="AE693" s="332"/>
      <c r="AF693" s="332"/>
      <c r="AG693" s="332"/>
      <c r="AH693" s="332"/>
      <c r="AI693" s="332"/>
      <c r="AJ693" s="332"/>
      <c r="AK693" s="332"/>
      <c r="AL693" s="332"/>
      <c r="AM693" s="334"/>
      <c r="AN693" s="332"/>
      <c r="AO693" s="334"/>
      <c r="AP693" s="335"/>
      <c r="AQ693" s="336"/>
      <c r="AR693" s="243"/>
      <c r="AS693" s="326"/>
      <c r="AT693" s="327"/>
      <c r="AU693" s="327"/>
      <c r="AV693" s="327"/>
      <c r="AW693" s="327"/>
      <c r="AX693" s="327"/>
      <c r="AY693" s="328"/>
      <c r="AZ693" s="18"/>
      <c r="BA693" s="19"/>
      <c r="BB693" s="33"/>
      <c r="BC693" s="324"/>
      <c r="BD693" s="339"/>
      <c r="BE693" s="330"/>
      <c r="BF693" s="180"/>
      <c r="BH693" s="243"/>
    </row>
    <row r="694" spans="1:60" s="215" customFormat="1">
      <c r="A694" s="337"/>
      <c r="B694" s="324"/>
      <c r="C694" s="327"/>
      <c r="D694" s="327"/>
      <c r="E694" s="327"/>
      <c r="F694" s="328"/>
      <c r="G694" s="327"/>
      <c r="H694" s="335"/>
      <c r="I694" s="331"/>
      <c r="J694" s="333"/>
      <c r="K694" s="217"/>
      <c r="L694" s="324"/>
      <c r="M694" s="325"/>
      <c r="N694" s="333"/>
      <c r="O694" s="337"/>
      <c r="P694" s="326"/>
      <c r="Q694" s="327"/>
      <c r="R694" s="327"/>
      <c r="S694" s="327"/>
      <c r="T694" s="327"/>
      <c r="U694" s="328"/>
      <c r="V694" s="327"/>
      <c r="W694" s="324"/>
      <c r="X694" s="338"/>
      <c r="Y694" s="324"/>
      <c r="Z694" s="339"/>
      <c r="AA694" s="330"/>
      <c r="AB694" s="331"/>
      <c r="AC694" s="333"/>
      <c r="AD694" s="332"/>
      <c r="AE694" s="332"/>
      <c r="AF694" s="332"/>
      <c r="AG694" s="332"/>
      <c r="AH694" s="332"/>
      <c r="AI694" s="332"/>
      <c r="AJ694" s="332"/>
      <c r="AK694" s="332"/>
      <c r="AL694" s="332"/>
      <c r="AM694" s="334"/>
      <c r="AN694" s="332"/>
      <c r="AO694" s="334"/>
      <c r="AP694" s="335"/>
      <c r="AQ694" s="336"/>
      <c r="AR694" s="243"/>
      <c r="AS694" s="326"/>
      <c r="AT694" s="327"/>
      <c r="AU694" s="327"/>
      <c r="AV694" s="327"/>
      <c r="AW694" s="327"/>
      <c r="AX694" s="327"/>
      <c r="AY694" s="328"/>
      <c r="AZ694" s="18"/>
      <c r="BA694" s="19"/>
      <c r="BB694" s="33"/>
      <c r="BC694" s="324"/>
      <c r="BD694" s="339"/>
      <c r="BE694" s="330"/>
      <c r="BF694" s="180"/>
      <c r="BH694" s="243"/>
    </row>
    <row r="695" spans="1:60" s="215" customFormat="1">
      <c r="A695" s="337"/>
      <c r="B695" s="324"/>
      <c r="C695" s="327"/>
      <c r="D695" s="327"/>
      <c r="E695" s="327"/>
      <c r="F695" s="328"/>
      <c r="G695" s="327"/>
      <c r="H695" s="335"/>
      <c r="I695" s="331"/>
      <c r="J695" s="333"/>
      <c r="K695" s="217"/>
      <c r="L695" s="324"/>
      <c r="M695" s="325"/>
      <c r="N695" s="333"/>
      <c r="O695" s="337"/>
      <c r="P695" s="326"/>
      <c r="Q695" s="327"/>
      <c r="R695" s="327"/>
      <c r="S695" s="327"/>
      <c r="T695" s="327"/>
      <c r="U695" s="328"/>
      <c r="V695" s="327"/>
      <c r="W695" s="324"/>
      <c r="X695" s="338"/>
      <c r="Y695" s="324"/>
      <c r="Z695" s="339"/>
      <c r="AA695" s="330"/>
      <c r="AB695" s="331"/>
      <c r="AC695" s="333"/>
      <c r="AD695" s="332"/>
      <c r="AE695" s="332"/>
      <c r="AF695" s="332"/>
      <c r="AG695" s="332"/>
      <c r="AH695" s="332"/>
      <c r="AI695" s="332"/>
      <c r="AJ695" s="332"/>
      <c r="AK695" s="332"/>
      <c r="AL695" s="332"/>
      <c r="AM695" s="334"/>
      <c r="AN695" s="332"/>
      <c r="AO695" s="334"/>
      <c r="AP695" s="335"/>
      <c r="AQ695" s="336"/>
      <c r="AR695" s="243"/>
      <c r="AS695" s="326"/>
      <c r="AT695" s="327"/>
      <c r="AU695" s="327"/>
      <c r="AV695" s="327"/>
      <c r="AW695" s="327"/>
      <c r="AX695" s="327"/>
      <c r="AY695" s="328"/>
      <c r="AZ695" s="18"/>
      <c r="BA695" s="19"/>
      <c r="BB695" s="33"/>
      <c r="BC695" s="324"/>
      <c r="BD695" s="339"/>
      <c r="BE695" s="330"/>
      <c r="BF695" s="180"/>
      <c r="BH695" s="243"/>
    </row>
    <row r="696" spans="1:60" s="215" customFormat="1">
      <c r="A696" s="337"/>
      <c r="B696" s="324"/>
      <c r="C696" s="327"/>
      <c r="D696" s="327"/>
      <c r="E696" s="327"/>
      <c r="F696" s="328"/>
      <c r="G696" s="327"/>
      <c r="H696" s="335"/>
      <c r="I696" s="331"/>
      <c r="J696" s="333"/>
      <c r="K696" s="217"/>
      <c r="L696" s="324"/>
      <c r="M696" s="325"/>
      <c r="N696" s="333"/>
      <c r="O696" s="337"/>
      <c r="P696" s="326"/>
      <c r="Q696" s="327"/>
      <c r="R696" s="327"/>
      <c r="S696" s="327"/>
      <c r="T696" s="327"/>
      <c r="U696" s="328"/>
      <c r="V696" s="327"/>
      <c r="W696" s="324"/>
      <c r="X696" s="338"/>
      <c r="Y696" s="324"/>
      <c r="Z696" s="339"/>
      <c r="AA696" s="330"/>
      <c r="AB696" s="331"/>
      <c r="AC696" s="333"/>
      <c r="AD696" s="332"/>
      <c r="AE696" s="332"/>
      <c r="AF696" s="332"/>
      <c r="AG696" s="332"/>
      <c r="AH696" s="332"/>
      <c r="AI696" s="332"/>
      <c r="AJ696" s="332"/>
      <c r="AK696" s="332"/>
      <c r="AL696" s="332"/>
      <c r="AM696" s="334"/>
      <c r="AN696" s="332"/>
      <c r="AO696" s="334"/>
      <c r="AP696" s="335"/>
      <c r="AQ696" s="336"/>
      <c r="AR696" s="243"/>
      <c r="AS696" s="326"/>
      <c r="AT696" s="327"/>
      <c r="AU696" s="327"/>
      <c r="AV696" s="327"/>
      <c r="AW696" s="327"/>
      <c r="AX696" s="327"/>
      <c r="AY696" s="328"/>
      <c r="AZ696" s="18"/>
      <c r="BA696" s="19"/>
      <c r="BB696" s="33"/>
      <c r="BC696" s="324"/>
      <c r="BD696" s="339"/>
      <c r="BE696" s="330"/>
      <c r="BF696" s="180"/>
      <c r="BH696" s="243"/>
    </row>
    <row r="697" spans="1:60">
      <c r="O697" s="337"/>
      <c r="P697" s="326"/>
      <c r="Q697" s="327"/>
      <c r="R697" s="327"/>
      <c r="S697" s="327"/>
      <c r="T697" s="327"/>
      <c r="U697" s="328"/>
      <c r="V697" s="327"/>
      <c r="W697" s="324"/>
      <c r="X697" s="338"/>
      <c r="Y697" s="324"/>
      <c r="Z697" s="339"/>
      <c r="AA697" s="330"/>
      <c r="AB697" s="331"/>
    </row>
  </sheetData>
  <autoFilter ref="A2:CS48" xr:uid="{00000000-0009-0000-0000-000000000000}"/>
  <mergeCells count="37">
    <mergeCell ref="AE105:AI105"/>
    <mergeCell ref="AE122:AI122"/>
    <mergeCell ref="AE83:AI83"/>
    <mergeCell ref="AE139:AI139"/>
    <mergeCell ref="AS1:BA1"/>
    <mergeCell ref="AS139:AU139"/>
    <mergeCell ref="AS122:AU122"/>
    <mergeCell ref="AS105:AU105"/>
    <mergeCell ref="AS89:AU89"/>
    <mergeCell ref="AS3:AU3"/>
    <mergeCell ref="AS357:AU357"/>
    <mergeCell ref="AS83:AU83"/>
    <mergeCell ref="AS171:AU171"/>
    <mergeCell ref="AS314:AY314"/>
    <mergeCell ref="AS152:AU152"/>
    <mergeCell ref="AS323:AU323"/>
    <mergeCell ref="AS232:AU232"/>
    <mergeCell ref="AS213:AU213"/>
    <mergeCell ref="AS257:AU257"/>
    <mergeCell ref="AS268:AU268"/>
    <mergeCell ref="AS284:AU284"/>
    <mergeCell ref="A1:E1"/>
    <mergeCell ref="AE357:AI357"/>
    <mergeCell ref="AE314:AI314"/>
    <mergeCell ref="AE171:AI171"/>
    <mergeCell ref="AE213:AI213"/>
    <mergeCell ref="AE232:AI232"/>
    <mergeCell ref="AE257:AI257"/>
    <mergeCell ref="AE268:AI268"/>
    <mergeCell ref="Q1:V1"/>
    <mergeCell ref="AE152:AI152"/>
    <mergeCell ref="AE284:AI284"/>
    <mergeCell ref="AE323:AI323"/>
    <mergeCell ref="K1:M1"/>
    <mergeCell ref="AE1:AL1"/>
    <mergeCell ref="AE3:AI3"/>
    <mergeCell ref="AE89:AI89"/>
  </mergeCells>
  <conditionalFormatting sqref="BE42:BF82 BF83 BE84:BF85 BF86 BE87:BF274 BE1:BF1 BE3:BF40 BF2 BE276:BF1048576">
    <cfRule type="cellIs" dxfId="384" priority="644" operator="equal">
      <formula>"N"</formula>
    </cfRule>
  </conditionalFormatting>
  <conditionalFormatting sqref="BE41:BF41">
    <cfRule type="cellIs" dxfId="383" priority="624" operator="equal">
      <formula>"N"</formula>
    </cfRule>
  </conditionalFormatting>
  <conditionalFormatting sqref="BE275:BF275">
    <cfRule type="cellIs" dxfId="382" priority="480" operator="equal">
      <formula>"N"</formula>
    </cfRule>
  </conditionalFormatting>
  <conditionalFormatting sqref="BE2">
    <cfRule type="cellIs" dxfId="381" priority="447" operator="equal">
      <formula>"U"</formula>
    </cfRule>
    <cfRule type="cellIs" dxfId="380" priority="448" operator="equal">
      <formula>"N"</formula>
    </cfRule>
    <cfRule type="cellIs" dxfId="379" priority="449" operator="equal">
      <formula>"P"</formula>
    </cfRule>
  </conditionalFormatting>
  <conditionalFormatting sqref="AP1:AP1048576">
    <cfRule type="cellIs" dxfId="378" priority="444" operator="equal">
      <formula>"N"</formula>
    </cfRule>
    <cfRule type="cellIs" dxfId="377" priority="445" operator="equal">
      <formula>"U"</formula>
    </cfRule>
    <cfRule type="cellIs" dxfId="376" priority="446" operator="equal">
      <formula>"P"</formula>
    </cfRule>
  </conditionalFormatting>
  <conditionalFormatting sqref="S66:S82 S310:S313">
    <cfRule type="cellIs" dxfId="375" priority="442" operator="equal">
      <formula>"???"</formula>
    </cfRule>
  </conditionalFormatting>
  <conditionalFormatting sqref="I83">
    <cfRule type="cellIs" dxfId="374" priority="430" operator="equal">
      <formula>"U"</formula>
    </cfRule>
    <cfRule type="cellIs" dxfId="373" priority="431" operator="equal">
      <formula>"N"</formula>
    </cfRule>
    <cfRule type="cellIs" dxfId="372" priority="432" operator="equal">
      <formula>"P"</formula>
    </cfRule>
  </conditionalFormatting>
  <conditionalFormatting sqref="H83 H372:H1048576 I369:I371 H1 H35:H36 H41 H97 H131 H133 H135:H157 H159 H162:H164 H166:H201 H211 H221:H233 H240:H242 H244:H247 H252:H255 H268 H276:H287 H301:H312 H355:H365 H47:H64 H257:H259 H85:H89 H24:H29 H31 H113:H128 H66 H100:H110 H91:H94 H213:H219 H270 H289:H295 H314:H323 AA1:AA1048576 H3:H17">
    <cfRule type="cellIs" dxfId="371" priority="423" operator="equal">
      <formula>"P"</formula>
    </cfRule>
    <cfRule type="cellIs" dxfId="370" priority="424" operator="equal">
      <formula>"U"</formula>
    </cfRule>
    <cfRule type="cellIs" dxfId="369" priority="425" operator="equal">
      <formula>"N"</formula>
    </cfRule>
  </conditionalFormatting>
  <conditionalFormatting sqref="H67">
    <cfRule type="cellIs" dxfId="368" priority="414" operator="equal">
      <formula>"P"</formula>
    </cfRule>
    <cfRule type="cellIs" dxfId="367" priority="415" operator="equal">
      <formula>"U"</formula>
    </cfRule>
    <cfRule type="cellIs" dxfId="366" priority="416" operator="equal">
      <formula>"N"</formula>
    </cfRule>
  </conditionalFormatting>
  <conditionalFormatting sqref="H79 H81:H82 H68:H77">
    <cfRule type="cellIs" dxfId="365" priority="411" operator="equal">
      <formula>"P"</formula>
    </cfRule>
    <cfRule type="cellIs" dxfId="364" priority="412" operator="equal">
      <formula>"U"</formula>
    </cfRule>
    <cfRule type="cellIs" dxfId="363" priority="413" operator="equal">
      <formula>"N"</formula>
    </cfRule>
  </conditionalFormatting>
  <conditionalFormatting sqref="H78">
    <cfRule type="cellIs" dxfId="362" priority="408" operator="equal">
      <formula>"P"</formula>
    </cfRule>
    <cfRule type="cellIs" dxfId="361" priority="409" operator="equal">
      <formula>"U"</formula>
    </cfRule>
    <cfRule type="cellIs" dxfId="360" priority="410" operator="equal">
      <formula>"N"</formula>
    </cfRule>
  </conditionalFormatting>
  <conditionalFormatting sqref="H367:H371">
    <cfRule type="cellIs" dxfId="359" priority="396" operator="equal">
      <formula>"P"</formula>
    </cfRule>
    <cfRule type="cellIs" dxfId="358" priority="397" operator="equal">
      <formula>"U"</formula>
    </cfRule>
    <cfRule type="cellIs" dxfId="357" priority="398" operator="equal">
      <formula>"N"</formula>
    </cfRule>
  </conditionalFormatting>
  <conditionalFormatting sqref="H80">
    <cfRule type="cellIs" dxfId="356" priority="360" operator="equal">
      <formula>"P"</formula>
    </cfRule>
    <cfRule type="cellIs" dxfId="355" priority="361" operator="equal">
      <formula>"U"</formula>
    </cfRule>
    <cfRule type="cellIs" dxfId="354" priority="362" operator="equal">
      <formula>"N"</formula>
    </cfRule>
  </conditionalFormatting>
  <conditionalFormatting sqref="H95">
    <cfRule type="cellIs" dxfId="353" priority="357" operator="equal">
      <formula>"P"</formula>
    </cfRule>
    <cfRule type="cellIs" dxfId="352" priority="358" operator="equal">
      <formula>"U"</formula>
    </cfRule>
    <cfRule type="cellIs" dxfId="351" priority="359" operator="equal">
      <formula>"N"</formula>
    </cfRule>
  </conditionalFormatting>
  <conditionalFormatting sqref="H96">
    <cfRule type="cellIs" dxfId="350" priority="354" operator="equal">
      <formula>"P"</formula>
    </cfRule>
    <cfRule type="cellIs" dxfId="349" priority="355" operator="equal">
      <formula>"U"</formula>
    </cfRule>
    <cfRule type="cellIs" dxfId="348" priority="356" operator="equal">
      <formula>"N"</formula>
    </cfRule>
  </conditionalFormatting>
  <conditionalFormatting sqref="H129">
    <cfRule type="cellIs" dxfId="347" priority="351" operator="equal">
      <formula>"P"</formula>
    </cfRule>
    <cfRule type="cellIs" dxfId="346" priority="352" operator="equal">
      <formula>"U"</formula>
    </cfRule>
    <cfRule type="cellIs" dxfId="345" priority="353" operator="equal">
      <formula>"N"</formula>
    </cfRule>
  </conditionalFormatting>
  <conditionalFormatting sqref="H130">
    <cfRule type="cellIs" dxfId="344" priority="348" operator="equal">
      <formula>"P"</formula>
    </cfRule>
    <cfRule type="cellIs" dxfId="343" priority="349" operator="equal">
      <formula>"U"</formula>
    </cfRule>
    <cfRule type="cellIs" dxfId="342" priority="350" operator="equal">
      <formula>"N"</formula>
    </cfRule>
  </conditionalFormatting>
  <conditionalFormatting sqref="H132">
    <cfRule type="cellIs" dxfId="341" priority="345" operator="equal">
      <formula>"P"</formula>
    </cfRule>
    <cfRule type="cellIs" dxfId="340" priority="346" operator="equal">
      <formula>"U"</formula>
    </cfRule>
    <cfRule type="cellIs" dxfId="339" priority="347" operator="equal">
      <formula>"N"</formula>
    </cfRule>
  </conditionalFormatting>
  <conditionalFormatting sqref="H134">
    <cfRule type="cellIs" dxfId="338" priority="342" operator="equal">
      <formula>"P"</formula>
    </cfRule>
    <cfRule type="cellIs" dxfId="337" priority="343" operator="equal">
      <formula>"U"</formula>
    </cfRule>
    <cfRule type="cellIs" dxfId="336" priority="344" operator="equal">
      <formula>"N"</formula>
    </cfRule>
  </conditionalFormatting>
  <conditionalFormatting sqref="H158">
    <cfRule type="cellIs" dxfId="335" priority="339" operator="equal">
      <formula>"P"</formula>
    </cfRule>
    <cfRule type="cellIs" dxfId="334" priority="340" operator="equal">
      <formula>"U"</formula>
    </cfRule>
    <cfRule type="cellIs" dxfId="333" priority="341" operator="equal">
      <formula>"N"</formula>
    </cfRule>
  </conditionalFormatting>
  <conditionalFormatting sqref="H220">
    <cfRule type="cellIs" dxfId="332" priority="324" operator="equal">
      <formula>"P"</formula>
    </cfRule>
    <cfRule type="cellIs" dxfId="331" priority="325" operator="equal">
      <formula>"U"</formula>
    </cfRule>
    <cfRule type="cellIs" dxfId="330" priority="326" operator="equal">
      <formula>"N"</formula>
    </cfRule>
  </conditionalFormatting>
  <conditionalFormatting sqref="H234">
    <cfRule type="cellIs" dxfId="329" priority="321" operator="equal">
      <formula>"P"</formula>
    </cfRule>
    <cfRule type="cellIs" dxfId="328" priority="322" operator="equal">
      <formula>"U"</formula>
    </cfRule>
    <cfRule type="cellIs" dxfId="327" priority="323" operator="equal">
      <formula>"N"</formula>
    </cfRule>
  </conditionalFormatting>
  <conditionalFormatting sqref="H235">
    <cfRule type="cellIs" dxfId="326" priority="318" operator="equal">
      <formula>"P"</formula>
    </cfRule>
    <cfRule type="cellIs" dxfId="325" priority="319" operator="equal">
      <formula>"U"</formula>
    </cfRule>
    <cfRule type="cellIs" dxfId="324" priority="320" operator="equal">
      <formula>"N"</formula>
    </cfRule>
  </conditionalFormatting>
  <conditionalFormatting sqref="H236">
    <cfRule type="cellIs" dxfId="323" priority="315" operator="equal">
      <formula>"P"</formula>
    </cfRule>
    <cfRule type="cellIs" dxfId="322" priority="316" operator="equal">
      <formula>"U"</formula>
    </cfRule>
    <cfRule type="cellIs" dxfId="321" priority="317" operator="equal">
      <formula>"N"</formula>
    </cfRule>
  </conditionalFormatting>
  <conditionalFormatting sqref="H237">
    <cfRule type="cellIs" dxfId="320" priority="312" operator="equal">
      <formula>"P"</formula>
    </cfRule>
    <cfRule type="cellIs" dxfId="319" priority="313" operator="equal">
      <formula>"U"</formula>
    </cfRule>
    <cfRule type="cellIs" dxfId="318" priority="314" operator="equal">
      <formula>"N"</formula>
    </cfRule>
  </conditionalFormatting>
  <conditionalFormatting sqref="H238">
    <cfRule type="cellIs" dxfId="317" priority="309" operator="equal">
      <formula>"P"</formula>
    </cfRule>
    <cfRule type="cellIs" dxfId="316" priority="310" operator="equal">
      <formula>"U"</formula>
    </cfRule>
    <cfRule type="cellIs" dxfId="315" priority="311" operator="equal">
      <formula>"N"</formula>
    </cfRule>
  </conditionalFormatting>
  <conditionalFormatting sqref="H239">
    <cfRule type="cellIs" dxfId="314" priority="306" operator="equal">
      <formula>"P"</formula>
    </cfRule>
    <cfRule type="cellIs" dxfId="313" priority="307" operator="equal">
      <formula>"U"</formula>
    </cfRule>
    <cfRule type="cellIs" dxfId="312" priority="308" operator="equal">
      <formula>"N"</formula>
    </cfRule>
  </conditionalFormatting>
  <conditionalFormatting sqref="H243">
    <cfRule type="cellIs" dxfId="311" priority="303" operator="equal">
      <formula>"P"</formula>
    </cfRule>
    <cfRule type="cellIs" dxfId="310" priority="304" operator="equal">
      <formula>"U"</formula>
    </cfRule>
    <cfRule type="cellIs" dxfId="309" priority="305" operator="equal">
      <formula>"N"</formula>
    </cfRule>
  </conditionalFormatting>
  <conditionalFormatting sqref="H248">
    <cfRule type="cellIs" dxfId="308" priority="300" operator="equal">
      <formula>"P"</formula>
    </cfRule>
    <cfRule type="cellIs" dxfId="307" priority="301" operator="equal">
      <formula>"U"</formula>
    </cfRule>
    <cfRule type="cellIs" dxfId="306" priority="302" operator="equal">
      <formula>"N"</formula>
    </cfRule>
  </conditionalFormatting>
  <conditionalFormatting sqref="H249">
    <cfRule type="cellIs" dxfId="305" priority="297" operator="equal">
      <formula>"P"</formula>
    </cfRule>
    <cfRule type="cellIs" dxfId="304" priority="298" operator="equal">
      <formula>"U"</formula>
    </cfRule>
    <cfRule type="cellIs" dxfId="303" priority="299" operator="equal">
      <formula>"N"</formula>
    </cfRule>
  </conditionalFormatting>
  <conditionalFormatting sqref="H250">
    <cfRule type="cellIs" dxfId="302" priority="294" operator="equal">
      <formula>"P"</formula>
    </cfRule>
    <cfRule type="cellIs" dxfId="301" priority="295" operator="equal">
      <formula>"U"</formula>
    </cfRule>
    <cfRule type="cellIs" dxfId="300" priority="296" operator="equal">
      <formula>"N"</formula>
    </cfRule>
  </conditionalFormatting>
  <conditionalFormatting sqref="H251">
    <cfRule type="cellIs" dxfId="299" priority="291" operator="equal">
      <formula>"P"</formula>
    </cfRule>
    <cfRule type="cellIs" dxfId="298" priority="292" operator="equal">
      <formula>"U"</formula>
    </cfRule>
    <cfRule type="cellIs" dxfId="297" priority="293" operator="equal">
      <formula>"N"</formula>
    </cfRule>
  </conditionalFormatting>
  <conditionalFormatting sqref="H260">
    <cfRule type="cellIs" dxfId="296" priority="288" operator="equal">
      <formula>"P"</formula>
    </cfRule>
    <cfRule type="cellIs" dxfId="295" priority="289" operator="equal">
      <formula>"U"</formula>
    </cfRule>
    <cfRule type="cellIs" dxfId="294" priority="290" operator="equal">
      <formula>"N"</formula>
    </cfRule>
  </conditionalFormatting>
  <conditionalFormatting sqref="H263">
    <cfRule type="cellIs" dxfId="293" priority="285" operator="equal">
      <formula>"P"</formula>
    </cfRule>
    <cfRule type="cellIs" dxfId="292" priority="286" operator="equal">
      <formula>"U"</formula>
    </cfRule>
    <cfRule type="cellIs" dxfId="291" priority="287" operator="equal">
      <formula>"N"</formula>
    </cfRule>
  </conditionalFormatting>
  <conditionalFormatting sqref="H271">
    <cfRule type="cellIs" dxfId="290" priority="273" operator="equal">
      <formula>"P"</formula>
    </cfRule>
    <cfRule type="cellIs" dxfId="289" priority="274" operator="equal">
      <formula>"U"</formula>
    </cfRule>
    <cfRule type="cellIs" dxfId="288" priority="275" operator="equal">
      <formula>"N"</formula>
    </cfRule>
  </conditionalFormatting>
  <conditionalFormatting sqref="H272">
    <cfRule type="cellIs" dxfId="287" priority="270" operator="equal">
      <formula>"P"</formula>
    </cfRule>
    <cfRule type="cellIs" dxfId="286" priority="271" operator="equal">
      <formula>"U"</formula>
    </cfRule>
    <cfRule type="cellIs" dxfId="285" priority="272" operator="equal">
      <formula>"N"</formula>
    </cfRule>
  </conditionalFormatting>
  <conditionalFormatting sqref="H288">
    <cfRule type="cellIs" dxfId="284" priority="258" operator="equal">
      <formula>"P"</formula>
    </cfRule>
    <cfRule type="cellIs" dxfId="283" priority="259" operator="equal">
      <formula>"U"</formula>
    </cfRule>
    <cfRule type="cellIs" dxfId="282" priority="260" operator="equal">
      <formula>"N"</formula>
    </cfRule>
  </conditionalFormatting>
  <conditionalFormatting sqref="H296">
    <cfRule type="cellIs" dxfId="281" priority="255" operator="equal">
      <formula>"P"</formula>
    </cfRule>
    <cfRule type="cellIs" dxfId="280" priority="256" operator="equal">
      <formula>"U"</formula>
    </cfRule>
    <cfRule type="cellIs" dxfId="279" priority="257" operator="equal">
      <formula>"N"</formula>
    </cfRule>
  </conditionalFormatting>
  <conditionalFormatting sqref="H297">
    <cfRule type="cellIs" dxfId="278" priority="252" operator="equal">
      <formula>"P"</formula>
    </cfRule>
    <cfRule type="cellIs" dxfId="277" priority="253" operator="equal">
      <formula>"U"</formula>
    </cfRule>
    <cfRule type="cellIs" dxfId="276" priority="254" operator="equal">
      <formula>"N"</formula>
    </cfRule>
  </conditionalFormatting>
  <conditionalFormatting sqref="H324">
    <cfRule type="cellIs" dxfId="275" priority="240" operator="equal">
      <formula>"P"</formula>
    </cfRule>
    <cfRule type="cellIs" dxfId="274" priority="241" operator="equal">
      <formula>"U"</formula>
    </cfRule>
    <cfRule type="cellIs" dxfId="273" priority="242" operator="equal">
      <formula>"N"</formula>
    </cfRule>
  </conditionalFormatting>
  <conditionalFormatting sqref="H339:H340">
    <cfRule type="cellIs" dxfId="272" priority="237" operator="equal">
      <formula>"P"</formula>
    </cfRule>
    <cfRule type="cellIs" dxfId="271" priority="238" operator="equal">
      <formula>"U"</formula>
    </cfRule>
    <cfRule type="cellIs" dxfId="270" priority="239" operator="equal">
      <formula>"N"</formula>
    </cfRule>
  </conditionalFormatting>
  <conditionalFormatting sqref="H256">
    <cfRule type="cellIs" dxfId="269" priority="234" operator="equal">
      <formula>"P"</formula>
    </cfRule>
    <cfRule type="cellIs" dxfId="268" priority="235" operator="equal">
      <formula>"U"</formula>
    </cfRule>
    <cfRule type="cellIs" dxfId="267" priority="236" operator="equal">
      <formula>"N"</formula>
    </cfRule>
  </conditionalFormatting>
  <conditionalFormatting sqref="S2 S42:S65 S90:S104 S106:S121 S123:S138 S140:S151 S153:S170 S172:S212 S214:S231 S258:S267 S285:S309 S324:S356 S233:S256 S315:S322 S358:S366 S4:S40 S276:S283 S269:S274 S373:S374 S379:S1048576">
    <cfRule type="cellIs" dxfId="266" priority="233" operator="equal">
      <formula>"???"</formula>
    </cfRule>
  </conditionalFormatting>
  <conditionalFormatting sqref="S41">
    <cfRule type="cellIs" dxfId="265" priority="232" operator="equal">
      <formula>"???"</formula>
    </cfRule>
  </conditionalFormatting>
  <conditionalFormatting sqref="S84:S85">
    <cfRule type="cellIs" dxfId="264" priority="231" operator="equal">
      <formula>"???"</formula>
    </cfRule>
  </conditionalFormatting>
  <conditionalFormatting sqref="S87:S88">
    <cfRule type="cellIs" dxfId="263" priority="230" operator="equal">
      <formula>"???"</formula>
    </cfRule>
  </conditionalFormatting>
  <conditionalFormatting sqref="S275">
    <cfRule type="cellIs" dxfId="262" priority="229" operator="equal">
      <formula>"???"</formula>
    </cfRule>
  </conditionalFormatting>
  <conditionalFormatting sqref="AB83">
    <cfRule type="cellIs" dxfId="261" priority="226" operator="equal">
      <formula>"U"</formula>
    </cfRule>
    <cfRule type="cellIs" dxfId="260" priority="227" operator="equal">
      <formula>"N"</formula>
    </cfRule>
    <cfRule type="cellIs" dxfId="259" priority="228" operator="equal">
      <formula>"P"</formula>
    </cfRule>
  </conditionalFormatting>
  <conditionalFormatting sqref="H19">
    <cfRule type="cellIs" dxfId="258" priority="220" operator="equal">
      <formula>"P"</formula>
    </cfRule>
    <cfRule type="cellIs" dxfId="257" priority="221" operator="equal">
      <formula>"U"</formula>
    </cfRule>
    <cfRule type="cellIs" dxfId="256" priority="222" operator="equal">
      <formula>"N"</formula>
    </cfRule>
  </conditionalFormatting>
  <conditionalFormatting sqref="H20">
    <cfRule type="cellIs" dxfId="255" priority="217" operator="equal">
      <formula>"P"</formula>
    </cfRule>
    <cfRule type="cellIs" dxfId="254" priority="218" operator="equal">
      <formula>"U"</formula>
    </cfRule>
    <cfRule type="cellIs" dxfId="253" priority="219" operator="equal">
      <formula>"N"</formula>
    </cfRule>
  </conditionalFormatting>
  <conditionalFormatting sqref="H21">
    <cfRule type="cellIs" dxfId="252" priority="214" operator="equal">
      <formula>"P"</formula>
    </cfRule>
    <cfRule type="cellIs" dxfId="251" priority="215" operator="equal">
      <formula>"U"</formula>
    </cfRule>
    <cfRule type="cellIs" dxfId="250" priority="216" operator="equal">
      <formula>"N"</formula>
    </cfRule>
  </conditionalFormatting>
  <conditionalFormatting sqref="H22">
    <cfRule type="cellIs" dxfId="249" priority="211" operator="equal">
      <formula>"P"</formula>
    </cfRule>
    <cfRule type="cellIs" dxfId="248" priority="212" operator="equal">
      <formula>"U"</formula>
    </cfRule>
    <cfRule type="cellIs" dxfId="247" priority="213" operator="equal">
      <formula>"N"</formula>
    </cfRule>
  </conditionalFormatting>
  <conditionalFormatting sqref="H23">
    <cfRule type="cellIs" dxfId="246" priority="208" operator="equal">
      <formula>"P"</formula>
    </cfRule>
    <cfRule type="cellIs" dxfId="245" priority="209" operator="equal">
      <formula>"U"</formula>
    </cfRule>
    <cfRule type="cellIs" dxfId="244" priority="210" operator="equal">
      <formula>"N"</formula>
    </cfRule>
  </conditionalFormatting>
  <conditionalFormatting sqref="H30">
    <cfRule type="cellIs" dxfId="243" priority="205" operator="equal">
      <formula>"P"</formula>
    </cfRule>
    <cfRule type="cellIs" dxfId="242" priority="206" operator="equal">
      <formula>"U"</formula>
    </cfRule>
    <cfRule type="cellIs" dxfId="241" priority="207" operator="equal">
      <formula>"N"</formula>
    </cfRule>
  </conditionalFormatting>
  <conditionalFormatting sqref="H32">
    <cfRule type="cellIs" dxfId="240" priority="202" operator="equal">
      <formula>"P"</formula>
    </cfRule>
    <cfRule type="cellIs" dxfId="239" priority="203" operator="equal">
      <formula>"U"</formula>
    </cfRule>
    <cfRule type="cellIs" dxfId="238" priority="204" operator="equal">
      <formula>"N"</formula>
    </cfRule>
  </conditionalFormatting>
  <conditionalFormatting sqref="H33">
    <cfRule type="cellIs" dxfId="237" priority="199" operator="equal">
      <formula>"P"</formula>
    </cfRule>
    <cfRule type="cellIs" dxfId="236" priority="200" operator="equal">
      <formula>"U"</formula>
    </cfRule>
    <cfRule type="cellIs" dxfId="235" priority="201" operator="equal">
      <formula>"N"</formula>
    </cfRule>
  </conditionalFormatting>
  <conditionalFormatting sqref="H34">
    <cfRule type="cellIs" dxfId="234" priority="196" operator="equal">
      <formula>"P"</formula>
    </cfRule>
    <cfRule type="cellIs" dxfId="233" priority="197" operator="equal">
      <formula>"U"</formula>
    </cfRule>
    <cfRule type="cellIs" dxfId="232" priority="198" operator="equal">
      <formula>"N"</formula>
    </cfRule>
  </conditionalFormatting>
  <conditionalFormatting sqref="H37">
    <cfRule type="cellIs" dxfId="231" priority="193" operator="equal">
      <formula>"P"</formula>
    </cfRule>
    <cfRule type="cellIs" dxfId="230" priority="194" operator="equal">
      <formula>"U"</formula>
    </cfRule>
    <cfRule type="cellIs" dxfId="229" priority="195" operator="equal">
      <formula>"N"</formula>
    </cfRule>
  </conditionalFormatting>
  <conditionalFormatting sqref="H38">
    <cfRule type="cellIs" dxfId="228" priority="190" operator="equal">
      <formula>"P"</formula>
    </cfRule>
    <cfRule type="cellIs" dxfId="227" priority="191" operator="equal">
      <formula>"U"</formula>
    </cfRule>
    <cfRule type="cellIs" dxfId="226" priority="192" operator="equal">
      <formula>"N"</formula>
    </cfRule>
  </conditionalFormatting>
  <conditionalFormatting sqref="H39">
    <cfRule type="cellIs" dxfId="225" priority="187" operator="equal">
      <formula>"P"</formula>
    </cfRule>
    <cfRule type="cellIs" dxfId="224" priority="188" operator="equal">
      <formula>"U"</formula>
    </cfRule>
    <cfRule type="cellIs" dxfId="223" priority="189" operator="equal">
      <formula>"N"</formula>
    </cfRule>
  </conditionalFormatting>
  <conditionalFormatting sqref="H40">
    <cfRule type="cellIs" dxfId="222" priority="184" operator="equal">
      <formula>"P"</formula>
    </cfRule>
    <cfRule type="cellIs" dxfId="221" priority="185" operator="equal">
      <formula>"U"</formula>
    </cfRule>
    <cfRule type="cellIs" dxfId="220" priority="186" operator="equal">
      <formula>"N"</formula>
    </cfRule>
  </conditionalFormatting>
  <conditionalFormatting sqref="H42">
    <cfRule type="cellIs" dxfId="219" priority="181" operator="equal">
      <formula>"P"</formula>
    </cfRule>
    <cfRule type="cellIs" dxfId="218" priority="182" operator="equal">
      <formula>"U"</formula>
    </cfRule>
    <cfRule type="cellIs" dxfId="217" priority="183" operator="equal">
      <formula>"N"</formula>
    </cfRule>
  </conditionalFormatting>
  <conditionalFormatting sqref="H43">
    <cfRule type="cellIs" dxfId="216" priority="178" operator="equal">
      <formula>"P"</formula>
    </cfRule>
    <cfRule type="cellIs" dxfId="215" priority="179" operator="equal">
      <formula>"U"</formula>
    </cfRule>
    <cfRule type="cellIs" dxfId="214" priority="180" operator="equal">
      <formula>"N"</formula>
    </cfRule>
  </conditionalFormatting>
  <conditionalFormatting sqref="H44">
    <cfRule type="cellIs" dxfId="213" priority="175" operator="equal">
      <formula>"P"</formula>
    </cfRule>
    <cfRule type="cellIs" dxfId="212" priority="176" operator="equal">
      <formula>"U"</formula>
    </cfRule>
    <cfRule type="cellIs" dxfId="211" priority="177" operator="equal">
      <formula>"N"</formula>
    </cfRule>
  </conditionalFormatting>
  <conditionalFormatting sqref="H45">
    <cfRule type="cellIs" dxfId="210" priority="172" operator="equal">
      <formula>"P"</formula>
    </cfRule>
    <cfRule type="cellIs" dxfId="209" priority="173" operator="equal">
      <formula>"U"</formula>
    </cfRule>
    <cfRule type="cellIs" dxfId="208" priority="174" operator="equal">
      <formula>"N"</formula>
    </cfRule>
  </conditionalFormatting>
  <conditionalFormatting sqref="H46">
    <cfRule type="cellIs" dxfId="207" priority="169" operator="equal">
      <formula>"P"</formula>
    </cfRule>
    <cfRule type="cellIs" dxfId="206" priority="170" operator="equal">
      <formula>"U"</formula>
    </cfRule>
    <cfRule type="cellIs" dxfId="205" priority="171" operator="equal">
      <formula>"N"</formula>
    </cfRule>
  </conditionalFormatting>
  <conditionalFormatting sqref="H98">
    <cfRule type="cellIs" dxfId="204" priority="166" operator="equal">
      <formula>"P"</formula>
    </cfRule>
    <cfRule type="cellIs" dxfId="203" priority="167" operator="equal">
      <formula>"U"</formula>
    </cfRule>
    <cfRule type="cellIs" dxfId="202" priority="168" operator="equal">
      <formula>"N"</formula>
    </cfRule>
  </conditionalFormatting>
  <conditionalFormatting sqref="H99">
    <cfRule type="cellIs" dxfId="201" priority="160" operator="equal">
      <formula>"P"</formula>
    </cfRule>
    <cfRule type="cellIs" dxfId="200" priority="161" operator="equal">
      <formula>"U"</formula>
    </cfRule>
    <cfRule type="cellIs" dxfId="199" priority="162" operator="equal">
      <formula>"N"</formula>
    </cfRule>
  </conditionalFormatting>
  <conditionalFormatting sqref="H111">
    <cfRule type="cellIs" dxfId="198" priority="157" operator="equal">
      <formula>"P"</formula>
    </cfRule>
    <cfRule type="cellIs" dxfId="197" priority="158" operator="equal">
      <formula>"U"</formula>
    </cfRule>
    <cfRule type="cellIs" dxfId="196" priority="159" operator="equal">
      <formula>"N"</formula>
    </cfRule>
  </conditionalFormatting>
  <conditionalFormatting sqref="H112">
    <cfRule type="cellIs" dxfId="195" priority="154" operator="equal">
      <formula>"P"</formula>
    </cfRule>
    <cfRule type="cellIs" dxfId="194" priority="155" operator="equal">
      <formula>"U"</formula>
    </cfRule>
    <cfRule type="cellIs" dxfId="193" priority="156" operator="equal">
      <formula>"N"</formula>
    </cfRule>
  </conditionalFormatting>
  <conditionalFormatting sqref="H18">
    <cfRule type="cellIs" dxfId="192" priority="151" operator="equal">
      <formula>"P"</formula>
    </cfRule>
    <cfRule type="cellIs" dxfId="191" priority="152" operator="equal">
      <formula>"U"</formula>
    </cfRule>
    <cfRule type="cellIs" dxfId="190" priority="153" operator="equal">
      <formula>"N"</formula>
    </cfRule>
  </conditionalFormatting>
  <conditionalFormatting sqref="H65">
    <cfRule type="cellIs" dxfId="189" priority="148" operator="equal">
      <formula>"P"</formula>
    </cfRule>
    <cfRule type="cellIs" dxfId="188" priority="149" operator="equal">
      <formula>"U"</formula>
    </cfRule>
    <cfRule type="cellIs" dxfId="187" priority="150" operator="equal">
      <formula>"N"</formula>
    </cfRule>
  </conditionalFormatting>
  <conditionalFormatting sqref="H160">
    <cfRule type="cellIs" dxfId="186" priority="145" operator="equal">
      <formula>"P"</formula>
    </cfRule>
    <cfRule type="cellIs" dxfId="185" priority="146" operator="equal">
      <formula>"U"</formula>
    </cfRule>
    <cfRule type="cellIs" dxfId="184" priority="147" operator="equal">
      <formula>"N"</formula>
    </cfRule>
  </conditionalFormatting>
  <conditionalFormatting sqref="H161">
    <cfRule type="cellIs" dxfId="183" priority="142" operator="equal">
      <formula>"P"</formula>
    </cfRule>
    <cfRule type="cellIs" dxfId="182" priority="143" operator="equal">
      <formula>"U"</formula>
    </cfRule>
    <cfRule type="cellIs" dxfId="181" priority="144" operator="equal">
      <formula>"N"</formula>
    </cfRule>
  </conditionalFormatting>
  <conditionalFormatting sqref="H165">
    <cfRule type="cellIs" dxfId="180" priority="139" operator="equal">
      <formula>"P"</formula>
    </cfRule>
    <cfRule type="cellIs" dxfId="179" priority="140" operator="equal">
      <formula>"U"</formula>
    </cfRule>
    <cfRule type="cellIs" dxfId="178" priority="141" operator="equal">
      <formula>"N"</formula>
    </cfRule>
  </conditionalFormatting>
  <conditionalFormatting sqref="H202">
    <cfRule type="cellIs" dxfId="177" priority="136" operator="equal">
      <formula>"P"</formula>
    </cfRule>
    <cfRule type="cellIs" dxfId="176" priority="137" operator="equal">
      <formula>"U"</formula>
    </cfRule>
    <cfRule type="cellIs" dxfId="175" priority="138" operator="equal">
      <formula>"N"</formula>
    </cfRule>
  </conditionalFormatting>
  <conditionalFormatting sqref="H203:H210">
    <cfRule type="cellIs" dxfId="174" priority="133" operator="equal">
      <formula>"P"</formula>
    </cfRule>
    <cfRule type="cellIs" dxfId="173" priority="134" operator="equal">
      <formula>"U"</formula>
    </cfRule>
    <cfRule type="cellIs" dxfId="172" priority="135" operator="equal">
      <formula>"N"</formula>
    </cfRule>
  </conditionalFormatting>
  <conditionalFormatting sqref="H212">
    <cfRule type="cellIs" dxfId="171" priority="130" operator="equal">
      <formula>"P"</formula>
    </cfRule>
    <cfRule type="cellIs" dxfId="170" priority="131" operator="equal">
      <formula>"U"</formula>
    </cfRule>
    <cfRule type="cellIs" dxfId="169" priority="132" operator="equal">
      <formula>"N"</formula>
    </cfRule>
  </conditionalFormatting>
  <conditionalFormatting sqref="H262">
    <cfRule type="cellIs" dxfId="168" priority="127" operator="equal">
      <formula>"P"</formula>
    </cfRule>
    <cfRule type="cellIs" dxfId="167" priority="128" operator="equal">
      <formula>"U"</formula>
    </cfRule>
    <cfRule type="cellIs" dxfId="166" priority="129" operator="equal">
      <formula>"N"</formula>
    </cfRule>
  </conditionalFormatting>
  <conditionalFormatting sqref="H261">
    <cfRule type="cellIs" dxfId="165" priority="124" operator="equal">
      <formula>"P"</formula>
    </cfRule>
    <cfRule type="cellIs" dxfId="164" priority="125" operator="equal">
      <formula>"U"</formula>
    </cfRule>
    <cfRule type="cellIs" dxfId="163" priority="126" operator="equal">
      <formula>"N"</formula>
    </cfRule>
  </conditionalFormatting>
  <conditionalFormatting sqref="H264">
    <cfRule type="cellIs" dxfId="162" priority="121" operator="equal">
      <formula>"P"</formula>
    </cfRule>
    <cfRule type="cellIs" dxfId="161" priority="122" operator="equal">
      <formula>"U"</formula>
    </cfRule>
    <cfRule type="cellIs" dxfId="160" priority="123" operator="equal">
      <formula>"N"</formula>
    </cfRule>
  </conditionalFormatting>
  <conditionalFormatting sqref="H265">
    <cfRule type="cellIs" dxfId="159" priority="118" operator="equal">
      <formula>"P"</formula>
    </cfRule>
    <cfRule type="cellIs" dxfId="158" priority="119" operator="equal">
      <formula>"U"</formula>
    </cfRule>
    <cfRule type="cellIs" dxfId="157" priority="120" operator="equal">
      <formula>"N"</formula>
    </cfRule>
  </conditionalFormatting>
  <conditionalFormatting sqref="H266">
    <cfRule type="cellIs" dxfId="156" priority="115" operator="equal">
      <formula>"P"</formula>
    </cfRule>
    <cfRule type="cellIs" dxfId="155" priority="116" operator="equal">
      <formula>"U"</formula>
    </cfRule>
    <cfRule type="cellIs" dxfId="154" priority="117" operator="equal">
      <formula>"N"</formula>
    </cfRule>
  </conditionalFormatting>
  <conditionalFormatting sqref="H267">
    <cfRule type="cellIs" dxfId="153" priority="112" operator="equal">
      <formula>"P"</formula>
    </cfRule>
    <cfRule type="cellIs" dxfId="152" priority="113" operator="equal">
      <formula>"U"</formula>
    </cfRule>
    <cfRule type="cellIs" dxfId="151" priority="114" operator="equal">
      <formula>"N"</formula>
    </cfRule>
  </conditionalFormatting>
  <conditionalFormatting sqref="H269">
    <cfRule type="cellIs" dxfId="150" priority="109" operator="equal">
      <formula>"P"</formula>
    </cfRule>
    <cfRule type="cellIs" dxfId="149" priority="110" operator="equal">
      <formula>"U"</formula>
    </cfRule>
    <cfRule type="cellIs" dxfId="148" priority="111" operator="equal">
      <formula>"N"</formula>
    </cfRule>
  </conditionalFormatting>
  <conditionalFormatting sqref="H273">
    <cfRule type="cellIs" dxfId="147" priority="106" operator="equal">
      <formula>"P"</formula>
    </cfRule>
    <cfRule type="cellIs" dxfId="146" priority="107" operator="equal">
      <formula>"U"</formula>
    </cfRule>
    <cfRule type="cellIs" dxfId="145" priority="108" operator="equal">
      <formula>"N"</formula>
    </cfRule>
  </conditionalFormatting>
  <conditionalFormatting sqref="H274">
    <cfRule type="cellIs" dxfId="144" priority="103" operator="equal">
      <formula>"P"</formula>
    </cfRule>
    <cfRule type="cellIs" dxfId="143" priority="104" operator="equal">
      <formula>"U"</formula>
    </cfRule>
    <cfRule type="cellIs" dxfId="142" priority="105" operator="equal">
      <formula>"N"</formula>
    </cfRule>
  </conditionalFormatting>
  <conditionalFormatting sqref="H275">
    <cfRule type="cellIs" dxfId="141" priority="100" operator="equal">
      <formula>"P"</formula>
    </cfRule>
    <cfRule type="cellIs" dxfId="140" priority="101" operator="equal">
      <formula>"U"</formula>
    </cfRule>
    <cfRule type="cellIs" dxfId="139" priority="102" operator="equal">
      <formula>"N"</formula>
    </cfRule>
  </conditionalFormatting>
  <conditionalFormatting sqref="H298">
    <cfRule type="cellIs" dxfId="138" priority="97" operator="equal">
      <formula>"P"</formula>
    </cfRule>
    <cfRule type="cellIs" dxfId="137" priority="98" operator="equal">
      <formula>"U"</formula>
    </cfRule>
    <cfRule type="cellIs" dxfId="136" priority="99" operator="equal">
      <formula>"N"</formula>
    </cfRule>
  </conditionalFormatting>
  <conditionalFormatting sqref="H299">
    <cfRule type="cellIs" dxfId="135" priority="94" operator="equal">
      <formula>"P"</formula>
    </cfRule>
    <cfRule type="cellIs" dxfId="134" priority="95" operator="equal">
      <formula>"U"</formula>
    </cfRule>
    <cfRule type="cellIs" dxfId="133" priority="96" operator="equal">
      <formula>"N"</formula>
    </cfRule>
  </conditionalFormatting>
  <conditionalFormatting sqref="H300">
    <cfRule type="cellIs" dxfId="132" priority="91" operator="equal">
      <formula>"P"</formula>
    </cfRule>
    <cfRule type="cellIs" dxfId="131" priority="92" operator="equal">
      <formula>"U"</formula>
    </cfRule>
    <cfRule type="cellIs" dxfId="130" priority="93" operator="equal">
      <formula>"N"</formula>
    </cfRule>
  </conditionalFormatting>
  <conditionalFormatting sqref="H325">
    <cfRule type="cellIs" dxfId="129" priority="88" operator="equal">
      <formula>"P"</formula>
    </cfRule>
    <cfRule type="cellIs" dxfId="128" priority="89" operator="equal">
      <formula>"U"</formula>
    </cfRule>
    <cfRule type="cellIs" dxfId="127" priority="90" operator="equal">
      <formula>"N"</formula>
    </cfRule>
  </conditionalFormatting>
  <conditionalFormatting sqref="H326">
    <cfRule type="cellIs" dxfId="126" priority="85" operator="equal">
      <formula>"P"</formula>
    </cfRule>
    <cfRule type="cellIs" dxfId="125" priority="86" operator="equal">
      <formula>"U"</formula>
    </cfRule>
    <cfRule type="cellIs" dxfId="124" priority="87" operator="equal">
      <formula>"N"</formula>
    </cfRule>
  </conditionalFormatting>
  <conditionalFormatting sqref="H327">
    <cfRule type="cellIs" dxfId="123" priority="82" operator="equal">
      <formula>"P"</formula>
    </cfRule>
    <cfRule type="cellIs" dxfId="122" priority="83" operator="equal">
      <formula>"U"</formula>
    </cfRule>
    <cfRule type="cellIs" dxfId="121" priority="84" operator="equal">
      <formula>"N"</formula>
    </cfRule>
  </conditionalFormatting>
  <conditionalFormatting sqref="H328">
    <cfRule type="cellIs" dxfId="120" priority="79" operator="equal">
      <formula>"P"</formula>
    </cfRule>
    <cfRule type="cellIs" dxfId="119" priority="80" operator="equal">
      <formula>"U"</formula>
    </cfRule>
    <cfRule type="cellIs" dxfId="118" priority="81" operator="equal">
      <formula>"N"</formula>
    </cfRule>
  </conditionalFormatting>
  <conditionalFormatting sqref="H329">
    <cfRule type="cellIs" dxfId="117" priority="76" operator="equal">
      <formula>"P"</formula>
    </cfRule>
    <cfRule type="cellIs" dxfId="116" priority="77" operator="equal">
      <formula>"U"</formula>
    </cfRule>
    <cfRule type="cellIs" dxfId="115" priority="78" operator="equal">
      <formula>"N"</formula>
    </cfRule>
  </conditionalFormatting>
  <conditionalFormatting sqref="H330">
    <cfRule type="cellIs" dxfId="114" priority="73" operator="equal">
      <formula>"P"</formula>
    </cfRule>
    <cfRule type="cellIs" dxfId="113" priority="74" operator="equal">
      <formula>"U"</formula>
    </cfRule>
    <cfRule type="cellIs" dxfId="112" priority="75" operator="equal">
      <formula>"N"</formula>
    </cfRule>
  </conditionalFormatting>
  <conditionalFormatting sqref="H331">
    <cfRule type="cellIs" dxfId="111" priority="70" operator="equal">
      <formula>"P"</formula>
    </cfRule>
    <cfRule type="cellIs" dxfId="110" priority="71" operator="equal">
      <formula>"U"</formula>
    </cfRule>
    <cfRule type="cellIs" dxfId="109" priority="72" operator="equal">
      <formula>"N"</formula>
    </cfRule>
  </conditionalFormatting>
  <conditionalFormatting sqref="H332">
    <cfRule type="cellIs" dxfId="108" priority="67" operator="equal">
      <formula>"P"</formula>
    </cfRule>
    <cfRule type="cellIs" dxfId="107" priority="68" operator="equal">
      <formula>"U"</formula>
    </cfRule>
    <cfRule type="cellIs" dxfId="106" priority="69" operator="equal">
      <formula>"N"</formula>
    </cfRule>
  </conditionalFormatting>
  <conditionalFormatting sqref="H333">
    <cfRule type="cellIs" dxfId="105" priority="64" operator="equal">
      <formula>"P"</formula>
    </cfRule>
    <cfRule type="cellIs" dxfId="104" priority="65" operator="equal">
      <formula>"U"</formula>
    </cfRule>
    <cfRule type="cellIs" dxfId="103" priority="66" operator="equal">
      <formula>"N"</formula>
    </cfRule>
  </conditionalFormatting>
  <conditionalFormatting sqref="H334">
    <cfRule type="cellIs" dxfId="102" priority="61" operator="equal">
      <formula>"P"</formula>
    </cfRule>
    <cfRule type="cellIs" dxfId="101" priority="62" operator="equal">
      <formula>"U"</formula>
    </cfRule>
    <cfRule type="cellIs" dxfId="100" priority="63" operator="equal">
      <formula>"N"</formula>
    </cfRule>
  </conditionalFormatting>
  <conditionalFormatting sqref="H335">
    <cfRule type="cellIs" dxfId="99" priority="58" operator="equal">
      <formula>"P"</formula>
    </cfRule>
    <cfRule type="cellIs" dxfId="98" priority="59" operator="equal">
      <formula>"U"</formula>
    </cfRule>
    <cfRule type="cellIs" dxfId="97" priority="60" operator="equal">
      <formula>"N"</formula>
    </cfRule>
  </conditionalFormatting>
  <conditionalFormatting sqref="H336">
    <cfRule type="cellIs" dxfId="96" priority="55" operator="equal">
      <formula>"P"</formula>
    </cfRule>
    <cfRule type="cellIs" dxfId="95" priority="56" operator="equal">
      <formula>"U"</formula>
    </cfRule>
    <cfRule type="cellIs" dxfId="94" priority="57" operator="equal">
      <formula>"N"</formula>
    </cfRule>
  </conditionalFormatting>
  <conditionalFormatting sqref="H337">
    <cfRule type="cellIs" dxfId="93" priority="52" operator="equal">
      <formula>"P"</formula>
    </cfRule>
    <cfRule type="cellIs" dxfId="92" priority="53" operator="equal">
      <formula>"U"</formula>
    </cfRule>
    <cfRule type="cellIs" dxfId="91" priority="54" operator="equal">
      <formula>"N"</formula>
    </cfRule>
  </conditionalFormatting>
  <conditionalFormatting sqref="H338">
    <cfRule type="cellIs" dxfId="90" priority="46" operator="equal">
      <formula>"P"</formula>
    </cfRule>
    <cfRule type="cellIs" dxfId="89" priority="47" operator="equal">
      <formula>"U"</formula>
    </cfRule>
    <cfRule type="cellIs" dxfId="88" priority="48" operator="equal">
      <formula>"N"</formula>
    </cfRule>
  </conditionalFormatting>
  <conditionalFormatting sqref="H341">
    <cfRule type="cellIs" dxfId="87" priority="43" operator="equal">
      <formula>"P"</formula>
    </cfRule>
    <cfRule type="cellIs" dxfId="86" priority="44" operator="equal">
      <formula>"U"</formula>
    </cfRule>
    <cfRule type="cellIs" dxfId="85" priority="45" operator="equal">
      <formula>"N"</formula>
    </cfRule>
  </conditionalFormatting>
  <conditionalFormatting sqref="H342">
    <cfRule type="cellIs" dxfId="84" priority="40" operator="equal">
      <formula>"P"</formula>
    </cfRule>
    <cfRule type="cellIs" dxfId="83" priority="41" operator="equal">
      <formula>"U"</formula>
    </cfRule>
    <cfRule type="cellIs" dxfId="82" priority="42" operator="equal">
      <formula>"N"</formula>
    </cfRule>
  </conditionalFormatting>
  <conditionalFormatting sqref="H343">
    <cfRule type="cellIs" dxfId="81" priority="37" operator="equal">
      <formula>"P"</formula>
    </cfRule>
    <cfRule type="cellIs" dxfId="80" priority="38" operator="equal">
      <formula>"U"</formula>
    </cfRule>
    <cfRule type="cellIs" dxfId="79" priority="39" operator="equal">
      <formula>"N"</formula>
    </cfRule>
  </conditionalFormatting>
  <conditionalFormatting sqref="H344">
    <cfRule type="cellIs" dxfId="78" priority="34" operator="equal">
      <formula>"P"</formula>
    </cfRule>
    <cfRule type="cellIs" dxfId="77" priority="35" operator="equal">
      <formula>"U"</formula>
    </cfRule>
    <cfRule type="cellIs" dxfId="76" priority="36" operator="equal">
      <formula>"N"</formula>
    </cfRule>
  </conditionalFormatting>
  <conditionalFormatting sqref="H345">
    <cfRule type="cellIs" dxfId="75" priority="31" operator="equal">
      <formula>"P"</formula>
    </cfRule>
    <cfRule type="cellIs" dxfId="74" priority="32" operator="equal">
      <formula>"U"</formula>
    </cfRule>
    <cfRule type="cellIs" dxfId="73" priority="33" operator="equal">
      <formula>"N"</formula>
    </cfRule>
  </conditionalFormatting>
  <conditionalFormatting sqref="H346">
    <cfRule type="cellIs" dxfId="72" priority="28" operator="equal">
      <formula>"P"</formula>
    </cfRule>
    <cfRule type="cellIs" dxfId="71" priority="29" operator="equal">
      <formula>"U"</formula>
    </cfRule>
    <cfRule type="cellIs" dxfId="70" priority="30" operator="equal">
      <formula>"N"</formula>
    </cfRule>
  </conditionalFormatting>
  <conditionalFormatting sqref="H347">
    <cfRule type="cellIs" dxfId="69" priority="25" operator="equal">
      <formula>"P"</formula>
    </cfRule>
    <cfRule type="cellIs" dxfId="68" priority="26" operator="equal">
      <formula>"U"</formula>
    </cfRule>
    <cfRule type="cellIs" dxfId="67" priority="27" operator="equal">
      <formula>"N"</formula>
    </cfRule>
  </conditionalFormatting>
  <conditionalFormatting sqref="H348">
    <cfRule type="cellIs" dxfId="66" priority="22" operator="equal">
      <formula>"P"</formula>
    </cfRule>
    <cfRule type="cellIs" dxfId="65" priority="23" operator="equal">
      <formula>"U"</formula>
    </cfRule>
    <cfRule type="cellIs" dxfId="64" priority="24" operator="equal">
      <formula>"N"</formula>
    </cfRule>
  </conditionalFormatting>
  <conditionalFormatting sqref="H349">
    <cfRule type="cellIs" dxfId="63" priority="19" operator="equal">
      <formula>"P"</formula>
    </cfRule>
    <cfRule type="cellIs" dxfId="62" priority="20" operator="equal">
      <formula>"U"</formula>
    </cfRule>
    <cfRule type="cellIs" dxfId="61" priority="21" operator="equal">
      <formula>"N"</formula>
    </cfRule>
  </conditionalFormatting>
  <conditionalFormatting sqref="H350">
    <cfRule type="cellIs" dxfId="60" priority="16" operator="equal">
      <formula>"P"</formula>
    </cfRule>
    <cfRule type="cellIs" dxfId="59" priority="17" operator="equal">
      <formula>"U"</formula>
    </cfRule>
    <cfRule type="cellIs" dxfId="58" priority="18" operator="equal">
      <formula>"N"</formula>
    </cfRule>
  </conditionalFormatting>
  <conditionalFormatting sqref="H351">
    <cfRule type="cellIs" dxfId="57" priority="13" operator="equal">
      <formula>"P"</formula>
    </cfRule>
    <cfRule type="cellIs" dxfId="56" priority="14" operator="equal">
      <formula>"U"</formula>
    </cfRule>
    <cfRule type="cellIs" dxfId="55" priority="15" operator="equal">
      <formula>"N"</formula>
    </cfRule>
  </conditionalFormatting>
  <conditionalFormatting sqref="H352">
    <cfRule type="cellIs" dxfId="54" priority="10" operator="equal">
      <formula>"P"</formula>
    </cfRule>
    <cfRule type="cellIs" dxfId="53" priority="11" operator="equal">
      <formula>"U"</formula>
    </cfRule>
    <cfRule type="cellIs" dxfId="52" priority="12" operator="equal">
      <formula>"N"</formula>
    </cfRule>
  </conditionalFormatting>
  <conditionalFormatting sqref="H353">
    <cfRule type="cellIs" dxfId="51" priority="7" operator="equal">
      <formula>"P"</formula>
    </cfRule>
    <cfRule type="cellIs" dxfId="50" priority="8" operator="equal">
      <formula>"U"</formula>
    </cfRule>
    <cfRule type="cellIs" dxfId="49" priority="9" operator="equal">
      <formula>"N"</formula>
    </cfRule>
  </conditionalFormatting>
  <conditionalFormatting sqref="H354">
    <cfRule type="cellIs" dxfId="48" priority="4" operator="equal">
      <formula>"P"</formula>
    </cfRule>
    <cfRule type="cellIs" dxfId="47" priority="5" operator="equal">
      <formula>"U"</formula>
    </cfRule>
    <cfRule type="cellIs" dxfId="46" priority="6" operator="equal">
      <formula>"N"</formula>
    </cfRule>
  </conditionalFormatting>
  <conditionalFormatting sqref="H313">
    <cfRule type="cellIs" dxfId="45" priority="1" operator="equal">
      <formula>"P"</formula>
    </cfRule>
    <cfRule type="cellIs" dxfId="44" priority="2" operator="equal">
      <formula>"U"</formula>
    </cfRule>
    <cfRule type="cellIs" dxfId="43" priority="3" operator="equal">
      <formula>"N"</formula>
    </cfRule>
  </conditionalFormatting>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K718"/>
  <sheetViews>
    <sheetView topLeftCell="A2" zoomScaleNormal="100" workbookViewId="0">
      <pane ySplit="2" topLeftCell="A209" activePane="bottomLeft" state="frozen"/>
      <selection activeCell="A2" sqref="A2"/>
      <selection pane="bottomLeft" activeCell="A222" sqref="A222"/>
    </sheetView>
  </sheetViews>
  <sheetFormatPr baseColWidth="10" defaultColWidth="9.1640625" defaultRowHeight="15" outlineLevelRow="2"/>
  <cols>
    <col min="1" max="1" width="13.1640625" style="473" customWidth="1"/>
    <col min="2" max="2" width="11.83203125" style="473" customWidth="1"/>
    <col min="3" max="3" width="17.5" style="473" customWidth="1"/>
    <col min="4" max="4" width="18.5" style="473" customWidth="1"/>
    <col min="5" max="5" width="25.5" style="473" customWidth="1"/>
    <col min="6" max="6" width="25.33203125" style="473" customWidth="1"/>
    <col min="7" max="7" width="5" style="398" customWidth="1"/>
    <col min="8" max="8" width="0.5" style="606" customWidth="1"/>
    <col min="9" max="9" width="5.33203125" style="430" customWidth="1"/>
    <col min="10" max="10" width="5" style="398" customWidth="1"/>
    <col min="11" max="11" width="13.5" style="474" customWidth="1"/>
    <col min="12" max="12" width="36.6640625" style="462" customWidth="1"/>
    <col min="13" max="13" width="36.83203125" style="462" customWidth="1"/>
    <col min="14" max="14" width="0.5" style="423" customWidth="1"/>
    <col min="15" max="15" width="5" style="398" customWidth="1"/>
    <col min="16" max="16" width="6.1640625" style="433" customWidth="1"/>
    <col min="17" max="17" width="0.5" style="380" customWidth="1"/>
    <col min="18" max="18" width="5" style="398" customWidth="1"/>
    <col min="19" max="19" width="14.5" style="474" customWidth="1"/>
    <col min="20" max="20" width="38.6640625" style="462" customWidth="1"/>
    <col min="21" max="21" width="32.33203125" style="462" customWidth="1"/>
    <col min="22" max="22" width="0.5" style="423" customWidth="1"/>
    <col min="23" max="23" width="5" style="459" customWidth="1"/>
    <col min="24" max="24" width="1" style="370" customWidth="1"/>
    <col min="25" max="113" width="9.1640625" style="371"/>
    <col min="114" max="16384" width="9.1640625" style="473"/>
  </cols>
  <sheetData>
    <row r="2" spans="1:115" s="372" customFormat="1" ht="31.5" customHeight="1">
      <c r="A2" s="363"/>
      <c r="B2" s="713" t="s">
        <v>2342</v>
      </c>
      <c r="C2" s="714"/>
      <c r="D2" s="714"/>
      <c r="E2" s="715"/>
      <c r="F2" s="574"/>
      <c r="G2" s="366"/>
      <c r="H2" s="575"/>
      <c r="I2" s="363"/>
      <c r="J2" s="364"/>
      <c r="K2" s="736" t="s">
        <v>2343</v>
      </c>
      <c r="L2" s="736"/>
      <c r="M2" s="737"/>
      <c r="N2" s="365"/>
      <c r="O2" s="366"/>
      <c r="P2" s="367"/>
      <c r="Q2" s="368"/>
      <c r="R2" s="369"/>
      <c r="S2" s="736" t="s">
        <v>2344</v>
      </c>
      <c r="T2" s="736"/>
      <c r="U2" s="737"/>
      <c r="V2" s="365"/>
      <c r="W2" s="366"/>
      <c r="X2" s="370"/>
      <c r="Y2" s="371"/>
      <c r="Z2" s="371"/>
      <c r="AA2" s="371"/>
      <c r="AB2" s="371"/>
      <c r="AC2" s="371"/>
      <c r="AD2" s="371"/>
      <c r="AE2" s="371"/>
      <c r="AF2" s="371"/>
      <c r="AG2" s="371"/>
      <c r="AH2" s="371"/>
      <c r="AI2" s="371"/>
      <c r="AJ2" s="371"/>
      <c r="AK2" s="371"/>
      <c r="AL2" s="371"/>
      <c r="AM2" s="371"/>
      <c r="AN2" s="371"/>
      <c r="AO2" s="371"/>
      <c r="AP2" s="371"/>
      <c r="AQ2" s="371"/>
      <c r="AR2" s="371"/>
      <c r="AS2" s="371"/>
      <c r="AT2" s="371"/>
      <c r="AU2" s="371"/>
      <c r="AV2" s="371"/>
      <c r="AW2" s="371"/>
      <c r="AX2" s="371"/>
      <c r="AY2" s="371"/>
      <c r="AZ2" s="371"/>
      <c r="BA2" s="371"/>
      <c r="BB2" s="371"/>
      <c r="BC2" s="371"/>
      <c r="BD2" s="371"/>
      <c r="BE2" s="371"/>
      <c r="BF2" s="371"/>
      <c r="BG2" s="371"/>
      <c r="BH2" s="371"/>
      <c r="BI2" s="371"/>
      <c r="BJ2" s="371"/>
      <c r="BK2" s="371"/>
      <c r="BL2" s="371"/>
      <c r="BM2" s="371"/>
      <c r="BN2" s="371"/>
      <c r="BO2" s="371"/>
      <c r="BP2" s="371"/>
      <c r="BQ2" s="371"/>
      <c r="BR2" s="371"/>
      <c r="BS2" s="371"/>
      <c r="BT2" s="371"/>
      <c r="BU2" s="371"/>
      <c r="BV2" s="371"/>
      <c r="BW2" s="371"/>
      <c r="BX2" s="371"/>
      <c r="BY2" s="371"/>
      <c r="BZ2" s="371"/>
      <c r="CA2" s="371"/>
      <c r="CB2" s="371"/>
      <c r="CC2" s="371"/>
      <c r="CD2" s="371"/>
      <c r="CE2" s="371"/>
      <c r="CF2" s="371"/>
      <c r="CG2" s="371"/>
      <c r="CH2" s="371"/>
      <c r="CI2" s="371"/>
      <c r="CJ2" s="371"/>
      <c r="CK2" s="371"/>
      <c r="CL2" s="371"/>
      <c r="CM2" s="371"/>
      <c r="CN2" s="371"/>
      <c r="CO2" s="371"/>
      <c r="CP2" s="371"/>
      <c r="CQ2" s="371"/>
      <c r="CR2" s="371"/>
      <c r="CS2" s="371"/>
      <c r="CT2" s="371"/>
      <c r="CU2" s="371"/>
      <c r="CV2" s="371"/>
      <c r="CW2" s="371"/>
      <c r="CX2" s="371"/>
      <c r="CY2" s="371"/>
      <c r="CZ2" s="371"/>
      <c r="DA2" s="371"/>
      <c r="DB2" s="371"/>
      <c r="DC2" s="371"/>
      <c r="DD2" s="371"/>
      <c r="DE2" s="371"/>
      <c r="DF2" s="371"/>
      <c r="DG2" s="371"/>
      <c r="DH2" s="371"/>
      <c r="DI2" s="371"/>
    </row>
    <row r="3" spans="1:115" s="385" customFormat="1" ht="22.5" customHeight="1">
      <c r="A3" s="373" t="s">
        <v>2345</v>
      </c>
      <c r="B3" s="491"/>
      <c r="C3" s="375" t="s">
        <v>2346</v>
      </c>
      <c r="D3" s="635" t="s">
        <v>2347</v>
      </c>
      <c r="E3" s="376" t="s">
        <v>2348</v>
      </c>
      <c r="F3" s="376" t="s">
        <v>2349</v>
      </c>
      <c r="G3" s="378" t="s">
        <v>2350</v>
      </c>
      <c r="H3" s="576"/>
      <c r="I3" s="373" t="s">
        <v>2345</v>
      </c>
      <c r="J3" s="374"/>
      <c r="K3" s="375" t="s">
        <v>2346</v>
      </c>
      <c r="L3" s="376" t="s">
        <v>2351</v>
      </c>
      <c r="M3" s="376" t="s">
        <v>2348</v>
      </c>
      <c r="N3" s="377"/>
      <c r="O3" s="378" t="s">
        <v>2350</v>
      </c>
      <c r="P3" s="379" t="s">
        <v>14</v>
      </c>
      <c r="Q3" s="380"/>
      <c r="R3" s="381"/>
      <c r="S3" s="375" t="s">
        <v>2346</v>
      </c>
      <c r="T3" s="376" t="s">
        <v>2351</v>
      </c>
      <c r="U3" s="376" t="s">
        <v>2348</v>
      </c>
      <c r="V3" s="377"/>
      <c r="W3" s="382" t="s">
        <v>14</v>
      </c>
      <c r="X3" s="383"/>
      <c r="Y3" s="384"/>
      <c r="Z3" s="384"/>
      <c r="AA3" s="384"/>
      <c r="AB3" s="384"/>
      <c r="AC3" s="384"/>
      <c r="AD3" s="384"/>
      <c r="AE3" s="384"/>
      <c r="AF3" s="384"/>
      <c r="AG3" s="384"/>
      <c r="AH3" s="384"/>
      <c r="AI3" s="384"/>
      <c r="AJ3" s="384"/>
      <c r="AK3" s="384"/>
      <c r="AL3" s="384"/>
      <c r="AM3" s="384"/>
      <c r="AN3" s="384"/>
      <c r="AO3" s="384"/>
      <c r="AP3" s="384"/>
      <c r="AQ3" s="384"/>
      <c r="AR3" s="384"/>
      <c r="AS3" s="384"/>
      <c r="AT3" s="384"/>
      <c r="AU3" s="384"/>
      <c r="AV3" s="384"/>
      <c r="AW3" s="384"/>
      <c r="AX3" s="384"/>
      <c r="AY3" s="384"/>
      <c r="AZ3" s="384"/>
      <c r="BA3" s="384"/>
      <c r="BB3" s="384"/>
      <c r="BC3" s="384"/>
      <c r="BD3" s="384"/>
      <c r="BE3" s="384"/>
      <c r="BF3" s="384"/>
      <c r="BG3" s="384"/>
      <c r="BH3" s="384"/>
      <c r="BI3" s="384"/>
      <c r="BJ3" s="384"/>
      <c r="BK3" s="384"/>
      <c r="BL3" s="384"/>
      <c r="BM3" s="384"/>
      <c r="BN3" s="384"/>
      <c r="BO3" s="384"/>
      <c r="BP3" s="384"/>
      <c r="BQ3" s="384"/>
      <c r="BR3" s="384"/>
      <c r="BS3" s="384"/>
      <c r="BT3" s="384"/>
      <c r="BU3" s="384"/>
      <c r="BV3" s="384"/>
      <c r="BW3" s="384"/>
      <c r="BX3" s="384"/>
      <c r="BY3" s="384"/>
      <c r="BZ3" s="384"/>
      <c r="CA3" s="384"/>
      <c r="CB3" s="384"/>
      <c r="CC3" s="384"/>
      <c r="CD3" s="384"/>
      <c r="CE3" s="384"/>
      <c r="CF3" s="384"/>
      <c r="CG3" s="384"/>
      <c r="CH3" s="384"/>
      <c r="CI3" s="384"/>
      <c r="CJ3" s="384"/>
      <c r="CK3" s="384"/>
      <c r="CL3" s="384"/>
      <c r="CM3" s="384"/>
      <c r="CN3" s="384"/>
      <c r="CO3" s="384"/>
      <c r="CP3" s="384"/>
      <c r="CQ3" s="384"/>
      <c r="CR3" s="384"/>
      <c r="CS3" s="384"/>
      <c r="CT3" s="384"/>
      <c r="CU3" s="384"/>
      <c r="CV3" s="384"/>
      <c r="CW3" s="384"/>
      <c r="CX3" s="384"/>
      <c r="CY3" s="384"/>
      <c r="CZ3" s="384"/>
      <c r="DA3" s="384"/>
      <c r="DB3" s="384"/>
      <c r="DC3" s="384"/>
      <c r="DD3" s="384"/>
      <c r="DE3" s="384"/>
      <c r="DF3" s="384"/>
      <c r="DG3" s="384"/>
      <c r="DH3" s="384"/>
      <c r="DI3" s="384"/>
    </row>
    <row r="4" spans="1:115" s="391" customFormat="1" ht="36.75" customHeight="1">
      <c r="A4" s="386" t="s">
        <v>2352</v>
      </c>
      <c r="B4" s="716" t="s">
        <v>2353</v>
      </c>
      <c r="C4" s="717"/>
      <c r="D4" s="717"/>
      <c r="E4" s="718"/>
      <c r="F4" s="673"/>
      <c r="G4" s="388"/>
      <c r="H4" s="577"/>
      <c r="I4" s="386" t="s">
        <v>2352</v>
      </c>
      <c r="J4" s="477" t="s">
        <v>2354</v>
      </c>
      <c r="K4" s="675"/>
      <c r="L4" s="675"/>
      <c r="N4" s="387"/>
      <c r="O4" s="388" t="s">
        <v>43</v>
      </c>
      <c r="P4" s="389"/>
      <c r="Q4" s="380"/>
      <c r="R4" s="716" t="s">
        <v>2355</v>
      </c>
      <c r="S4" s="738"/>
      <c r="T4" s="738"/>
      <c r="U4" s="739"/>
      <c r="V4" s="387"/>
      <c r="W4" s="390"/>
      <c r="X4" s="383"/>
      <c r="Y4" s="384"/>
      <c r="Z4" s="384"/>
      <c r="AA4" s="384"/>
      <c r="AB4" s="384"/>
      <c r="AC4" s="384"/>
      <c r="AD4" s="384"/>
      <c r="AE4" s="384"/>
      <c r="AF4" s="384"/>
      <c r="AG4" s="384"/>
      <c r="AH4" s="384"/>
      <c r="AI4" s="384"/>
      <c r="AJ4" s="384"/>
      <c r="AK4" s="384"/>
      <c r="AL4" s="384"/>
      <c r="AM4" s="384"/>
      <c r="AN4" s="384"/>
      <c r="AO4" s="384"/>
      <c r="AP4" s="384"/>
      <c r="AQ4" s="384"/>
      <c r="AR4" s="384"/>
      <c r="AS4" s="384"/>
      <c r="AT4" s="384"/>
      <c r="AU4" s="384"/>
      <c r="AV4" s="384"/>
      <c r="AW4" s="384"/>
      <c r="AX4" s="384"/>
      <c r="AY4" s="384"/>
      <c r="AZ4" s="384"/>
      <c r="BA4" s="384"/>
      <c r="BB4" s="384"/>
      <c r="BC4" s="384"/>
      <c r="BD4" s="384"/>
      <c r="BE4" s="384"/>
      <c r="BF4" s="384"/>
      <c r="BG4" s="384"/>
      <c r="BH4" s="384"/>
      <c r="BI4" s="384"/>
      <c r="BJ4" s="384"/>
      <c r="BK4" s="384"/>
      <c r="BL4" s="384"/>
      <c r="BM4" s="384"/>
      <c r="BN4" s="384"/>
      <c r="BO4" s="384"/>
      <c r="BP4" s="384"/>
      <c r="BQ4" s="384"/>
      <c r="BR4" s="384"/>
      <c r="BS4" s="384"/>
      <c r="BT4" s="384"/>
      <c r="BU4" s="384"/>
      <c r="BV4" s="384"/>
      <c r="BW4" s="384"/>
      <c r="BX4" s="384"/>
      <c r="BY4" s="384"/>
      <c r="BZ4" s="384"/>
      <c r="CA4" s="384"/>
      <c r="CB4" s="384"/>
      <c r="CC4" s="384"/>
      <c r="CD4" s="384"/>
      <c r="CE4" s="384"/>
      <c r="CF4" s="384"/>
      <c r="CG4" s="384"/>
      <c r="CH4" s="384"/>
      <c r="CI4" s="384"/>
      <c r="CJ4" s="384"/>
      <c r="CK4" s="384"/>
      <c r="CL4" s="384"/>
      <c r="CM4" s="384"/>
      <c r="CN4" s="384"/>
      <c r="CO4" s="384"/>
      <c r="CP4" s="384"/>
      <c r="CQ4" s="384"/>
      <c r="CR4" s="384"/>
      <c r="CS4" s="384"/>
      <c r="CT4" s="384"/>
      <c r="CU4" s="384"/>
      <c r="CV4" s="384"/>
      <c r="CW4" s="384"/>
      <c r="CX4" s="384"/>
      <c r="CY4" s="384"/>
      <c r="CZ4" s="384"/>
      <c r="DA4" s="384"/>
      <c r="DB4" s="384"/>
      <c r="DC4" s="384"/>
      <c r="DD4" s="384"/>
      <c r="DE4" s="384"/>
      <c r="DF4" s="384"/>
      <c r="DG4" s="384"/>
      <c r="DH4" s="384"/>
      <c r="DI4" s="384"/>
    </row>
    <row r="5" spans="1:115" s="404" customFormat="1" ht="12" customHeight="1" outlineLevel="1">
      <c r="A5" s="392"/>
      <c r="B5" s="393"/>
      <c r="C5" s="394" t="s">
        <v>2356</v>
      </c>
      <c r="D5" s="395" t="s">
        <v>2357</v>
      </c>
      <c r="E5" s="396"/>
      <c r="F5" s="396"/>
      <c r="G5" s="398" t="s">
        <v>43</v>
      </c>
      <c r="H5" s="578"/>
      <c r="I5" s="392"/>
      <c r="J5" s="393"/>
      <c r="K5" s="394" t="s">
        <v>2356</v>
      </c>
      <c r="L5" s="395" t="s">
        <v>2357</v>
      </c>
      <c r="M5" s="396"/>
      <c r="N5" s="397"/>
      <c r="O5" s="398" t="s">
        <v>43</v>
      </c>
      <c r="P5" s="399"/>
      <c r="Q5" s="400"/>
      <c r="R5" s="393"/>
      <c r="S5" s="394" t="s">
        <v>2356</v>
      </c>
      <c r="T5" s="395" t="s">
        <v>2357</v>
      </c>
      <c r="U5" s="396"/>
      <c r="V5" s="397"/>
      <c r="W5" s="401"/>
      <c r="X5" s="402"/>
      <c r="Y5" s="403"/>
      <c r="Z5" s="403"/>
      <c r="AA5" s="403"/>
      <c r="AB5" s="403"/>
      <c r="AC5" s="403"/>
      <c r="AD5" s="403"/>
      <c r="AE5" s="403"/>
      <c r="AF5" s="403"/>
      <c r="AG5" s="403"/>
      <c r="AH5" s="403"/>
      <c r="AI5" s="403"/>
      <c r="AJ5" s="403"/>
      <c r="AK5" s="403"/>
      <c r="AL5" s="403"/>
      <c r="AM5" s="403"/>
      <c r="AN5" s="403"/>
      <c r="AO5" s="403"/>
      <c r="AP5" s="403"/>
      <c r="AQ5" s="403"/>
      <c r="AR5" s="403"/>
      <c r="AS5" s="403"/>
      <c r="AT5" s="403"/>
      <c r="AU5" s="403"/>
      <c r="AV5" s="403"/>
      <c r="AW5" s="403"/>
      <c r="AX5" s="403"/>
      <c r="AY5" s="403"/>
      <c r="AZ5" s="403"/>
      <c r="BA5" s="403"/>
      <c r="BB5" s="403"/>
      <c r="BC5" s="403"/>
      <c r="BD5" s="403"/>
      <c r="BE5" s="403"/>
      <c r="BF5" s="403"/>
      <c r="BG5" s="403"/>
      <c r="BH5" s="403"/>
      <c r="BI5" s="403"/>
      <c r="BJ5" s="403"/>
      <c r="BK5" s="403"/>
      <c r="BL5" s="403"/>
      <c r="BM5" s="403"/>
      <c r="BN5" s="403"/>
      <c r="BO5" s="403"/>
      <c r="BP5" s="403"/>
      <c r="BQ5" s="403"/>
      <c r="BR5" s="403"/>
      <c r="BS5" s="403"/>
      <c r="BT5" s="403"/>
      <c r="BU5" s="403"/>
      <c r="BV5" s="403"/>
      <c r="BW5" s="403"/>
      <c r="BX5" s="403"/>
      <c r="BY5" s="403"/>
      <c r="BZ5" s="403"/>
      <c r="CA5" s="403"/>
      <c r="CB5" s="403"/>
      <c r="CC5" s="403"/>
      <c r="CD5" s="403"/>
      <c r="CE5" s="403"/>
      <c r="CF5" s="403"/>
      <c r="CG5" s="403"/>
      <c r="CH5" s="403"/>
      <c r="CI5" s="403"/>
      <c r="CJ5" s="403"/>
      <c r="CK5" s="403"/>
      <c r="CL5" s="403"/>
      <c r="CM5" s="403"/>
      <c r="CN5" s="403"/>
      <c r="CO5" s="403"/>
      <c r="CP5" s="403"/>
      <c r="CQ5" s="403"/>
      <c r="CR5" s="403"/>
      <c r="CS5" s="403"/>
      <c r="CT5" s="403"/>
      <c r="CU5" s="403"/>
      <c r="CV5" s="403"/>
      <c r="CW5" s="403"/>
      <c r="CX5" s="403"/>
      <c r="CY5" s="403"/>
      <c r="CZ5" s="403"/>
      <c r="DA5" s="403"/>
      <c r="DB5" s="403"/>
      <c r="DC5" s="403"/>
      <c r="DD5" s="403"/>
      <c r="DE5" s="403"/>
      <c r="DF5" s="403"/>
      <c r="DG5" s="403"/>
      <c r="DH5" s="403"/>
      <c r="DI5" s="403"/>
    </row>
    <row r="6" spans="1:115" s="404" customFormat="1" ht="12" customHeight="1" outlineLevel="1">
      <c r="A6" s="392"/>
      <c r="B6" s="393"/>
      <c r="C6" s="394" t="s">
        <v>2358</v>
      </c>
      <c r="D6" s="395" t="s">
        <v>2359</v>
      </c>
      <c r="E6" s="396"/>
      <c r="F6" s="396"/>
      <c r="G6" s="398" t="s">
        <v>43</v>
      </c>
      <c r="H6" s="578"/>
      <c r="I6" s="392"/>
      <c r="J6" s="393"/>
      <c r="K6" s="394" t="s">
        <v>2358</v>
      </c>
      <c r="L6" s="395" t="s">
        <v>2359</v>
      </c>
      <c r="M6" s="396"/>
      <c r="N6" s="397"/>
      <c r="O6" s="398" t="s">
        <v>43</v>
      </c>
      <c r="P6" s="399"/>
      <c r="Q6" s="400"/>
      <c r="R6" s="393"/>
      <c r="S6" s="394" t="s">
        <v>2358</v>
      </c>
      <c r="T6" s="395" t="s">
        <v>2359</v>
      </c>
      <c r="U6" s="396"/>
      <c r="V6" s="397"/>
      <c r="W6" s="401"/>
      <c r="X6" s="402"/>
      <c r="Y6" s="403"/>
      <c r="Z6" s="403"/>
      <c r="AA6" s="403"/>
      <c r="AB6" s="403"/>
      <c r="AC6" s="403"/>
      <c r="AD6" s="403"/>
      <c r="AE6" s="403"/>
      <c r="AF6" s="403"/>
      <c r="AG6" s="403"/>
      <c r="AH6" s="403"/>
      <c r="AI6" s="403"/>
      <c r="AJ6" s="403"/>
      <c r="AK6" s="403"/>
      <c r="AL6" s="403"/>
      <c r="AM6" s="403"/>
      <c r="AN6" s="403"/>
      <c r="AO6" s="403"/>
      <c r="AP6" s="403"/>
      <c r="AQ6" s="403"/>
      <c r="AR6" s="403"/>
      <c r="AS6" s="403"/>
      <c r="AT6" s="403"/>
      <c r="AU6" s="403"/>
      <c r="AV6" s="403"/>
      <c r="AW6" s="403"/>
      <c r="AX6" s="403"/>
      <c r="AY6" s="403"/>
      <c r="AZ6" s="403"/>
      <c r="BA6" s="403"/>
      <c r="BB6" s="403"/>
      <c r="BC6" s="403"/>
      <c r="BD6" s="403"/>
      <c r="BE6" s="403"/>
      <c r="BF6" s="403"/>
      <c r="BG6" s="403"/>
      <c r="BH6" s="403"/>
      <c r="BI6" s="403"/>
      <c r="BJ6" s="403"/>
      <c r="BK6" s="403"/>
      <c r="BL6" s="403"/>
      <c r="BM6" s="403"/>
      <c r="BN6" s="403"/>
      <c r="BO6" s="403"/>
      <c r="BP6" s="403"/>
      <c r="BQ6" s="403"/>
      <c r="BR6" s="403"/>
      <c r="BS6" s="403"/>
      <c r="BT6" s="403"/>
      <c r="BU6" s="403"/>
      <c r="BV6" s="403"/>
      <c r="BW6" s="403"/>
      <c r="BX6" s="403"/>
      <c r="BY6" s="403"/>
      <c r="BZ6" s="403"/>
      <c r="CA6" s="403"/>
      <c r="CB6" s="403"/>
      <c r="CC6" s="403"/>
      <c r="CD6" s="403"/>
      <c r="CE6" s="403"/>
      <c r="CF6" s="403"/>
      <c r="CG6" s="403"/>
      <c r="CH6" s="403"/>
      <c r="CI6" s="403"/>
      <c r="CJ6" s="403"/>
      <c r="CK6" s="403"/>
      <c r="CL6" s="403"/>
      <c r="CM6" s="403"/>
      <c r="CN6" s="403"/>
      <c r="CO6" s="403"/>
      <c r="CP6" s="403"/>
      <c r="CQ6" s="403"/>
      <c r="CR6" s="403"/>
      <c r="CS6" s="403"/>
      <c r="CT6" s="403"/>
      <c r="CU6" s="403"/>
      <c r="CV6" s="403"/>
      <c r="CW6" s="403"/>
      <c r="CX6" s="403"/>
      <c r="CY6" s="403"/>
      <c r="CZ6" s="403"/>
      <c r="DA6" s="403"/>
      <c r="DB6" s="403"/>
      <c r="DC6" s="403"/>
      <c r="DD6" s="403"/>
      <c r="DE6" s="403"/>
      <c r="DF6" s="403"/>
      <c r="DG6" s="403"/>
      <c r="DH6" s="403"/>
      <c r="DI6" s="403"/>
    </row>
    <row r="7" spans="1:115" s="404" customFormat="1" ht="12" customHeight="1" outlineLevel="1">
      <c r="A7" s="392"/>
      <c r="B7" s="393"/>
      <c r="C7" s="394" t="s">
        <v>2360</v>
      </c>
      <c r="D7" s="395" t="s">
        <v>2360</v>
      </c>
      <c r="E7" s="396"/>
      <c r="F7" s="396"/>
      <c r="G7" s="398" t="s">
        <v>43</v>
      </c>
      <c r="H7" s="578"/>
      <c r="I7" s="392"/>
      <c r="J7" s="393"/>
      <c r="K7" s="394" t="s">
        <v>2360</v>
      </c>
      <c r="L7" s="395" t="s">
        <v>2360</v>
      </c>
      <c r="M7" s="396"/>
      <c r="N7" s="397"/>
      <c r="O7" s="398" t="s">
        <v>43</v>
      </c>
      <c r="P7" s="399"/>
      <c r="Q7" s="400"/>
      <c r="R7" s="393"/>
      <c r="S7" s="394" t="s">
        <v>2360</v>
      </c>
      <c r="T7" s="395" t="s">
        <v>2360</v>
      </c>
      <c r="U7" s="396"/>
      <c r="V7" s="397"/>
      <c r="W7" s="401"/>
      <c r="X7" s="402"/>
      <c r="Y7" s="403"/>
      <c r="Z7" s="403"/>
      <c r="AA7" s="403"/>
      <c r="AB7" s="403"/>
      <c r="AC7" s="403"/>
      <c r="AD7" s="403"/>
      <c r="AE7" s="403"/>
      <c r="AF7" s="403"/>
      <c r="AG7" s="403"/>
      <c r="AH7" s="403"/>
      <c r="AI7" s="403"/>
      <c r="AJ7" s="403"/>
      <c r="AK7" s="403"/>
      <c r="AL7" s="403"/>
      <c r="AM7" s="403"/>
      <c r="AN7" s="403"/>
      <c r="AO7" s="403"/>
      <c r="AP7" s="403"/>
      <c r="AQ7" s="403"/>
      <c r="AR7" s="403"/>
      <c r="AS7" s="403"/>
      <c r="AT7" s="403"/>
      <c r="AU7" s="403"/>
      <c r="AV7" s="403"/>
      <c r="AW7" s="403"/>
      <c r="AX7" s="403"/>
      <c r="AY7" s="403"/>
      <c r="AZ7" s="403"/>
      <c r="BA7" s="403"/>
      <c r="BB7" s="403"/>
      <c r="BC7" s="403"/>
      <c r="BD7" s="403"/>
      <c r="BE7" s="403"/>
      <c r="BF7" s="403"/>
      <c r="BG7" s="403"/>
      <c r="BH7" s="403"/>
      <c r="BI7" s="403"/>
      <c r="BJ7" s="403"/>
      <c r="BK7" s="403"/>
      <c r="BL7" s="403"/>
      <c r="BM7" s="403"/>
      <c r="BN7" s="403"/>
      <c r="BO7" s="403"/>
      <c r="BP7" s="403"/>
      <c r="BQ7" s="403"/>
      <c r="BR7" s="403"/>
      <c r="BS7" s="403"/>
      <c r="BT7" s="403"/>
      <c r="BU7" s="403"/>
      <c r="BV7" s="403"/>
      <c r="BW7" s="403"/>
      <c r="BX7" s="403"/>
      <c r="BY7" s="403"/>
      <c r="BZ7" s="403"/>
      <c r="CA7" s="403"/>
      <c r="CB7" s="403"/>
      <c r="CC7" s="403"/>
      <c r="CD7" s="403"/>
      <c r="CE7" s="403"/>
      <c r="CF7" s="403"/>
      <c r="CG7" s="403"/>
      <c r="CH7" s="403"/>
      <c r="CI7" s="403"/>
      <c r="CJ7" s="403"/>
      <c r="CK7" s="403"/>
      <c r="CL7" s="403"/>
      <c r="CM7" s="403"/>
      <c r="CN7" s="403"/>
      <c r="CO7" s="403"/>
      <c r="CP7" s="403"/>
      <c r="CQ7" s="403"/>
      <c r="CR7" s="403"/>
      <c r="CS7" s="403"/>
      <c r="CT7" s="403"/>
      <c r="CU7" s="403"/>
      <c r="CV7" s="403"/>
      <c r="CW7" s="403"/>
      <c r="CX7" s="403"/>
      <c r="CY7" s="403"/>
      <c r="CZ7" s="403"/>
      <c r="DA7" s="403"/>
      <c r="DB7" s="403"/>
      <c r="DC7" s="403"/>
      <c r="DD7" s="403"/>
      <c r="DE7" s="403"/>
      <c r="DF7" s="403"/>
      <c r="DG7" s="403"/>
      <c r="DH7" s="403"/>
      <c r="DI7" s="403"/>
    </row>
    <row r="8" spans="1:115" s="409" customFormat="1" ht="12" customHeight="1" outlineLevel="1" collapsed="1">
      <c r="A8" s="392"/>
      <c r="B8" s="393"/>
      <c r="C8" s="405" t="s">
        <v>2361</v>
      </c>
      <c r="D8" s="406" t="s">
        <v>2362</v>
      </c>
      <c r="E8" s="407"/>
      <c r="F8" s="407"/>
      <c r="G8" s="398" t="s">
        <v>43</v>
      </c>
      <c r="H8" s="579"/>
      <c r="I8" s="392"/>
      <c r="J8" s="393"/>
      <c r="K8" s="405" t="s">
        <v>2361</v>
      </c>
      <c r="L8" s="406" t="s">
        <v>2362</v>
      </c>
      <c r="M8" s="407"/>
      <c r="N8" s="408"/>
      <c r="O8" s="398" t="s">
        <v>43</v>
      </c>
      <c r="P8" s="399"/>
      <c r="Q8" s="400"/>
      <c r="R8" s="393"/>
      <c r="S8" s="405" t="s">
        <v>2361</v>
      </c>
      <c r="T8" s="406" t="s">
        <v>2362</v>
      </c>
      <c r="U8" s="407"/>
      <c r="V8" s="408"/>
      <c r="W8" s="392"/>
      <c r="X8" s="402"/>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c r="AW8" s="403"/>
      <c r="AX8" s="403"/>
      <c r="AY8" s="403"/>
      <c r="AZ8" s="403"/>
      <c r="BA8" s="403"/>
      <c r="BB8" s="403"/>
      <c r="BC8" s="403"/>
      <c r="BD8" s="403"/>
      <c r="BE8" s="403"/>
      <c r="BF8" s="403"/>
      <c r="BG8" s="403"/>
      <c r="BH8" s="403"/>
      <c r="BI8" s="403"/>
      <c r="BJ8" s="403"/>
      <c r="BK8" s="403"/>
      <c r="BL8" s="403"/>
      <c r="BM8" s="403"/>
      <c r="BN8" s="403"/>
      <c r="BO8" s="403"/>
      <c r="BP8" s="403"/>
      <c r="BQ8" s="403"/>
      <c r="BR8" s="403"/>
      <c r="BS8" s="403"/>
      <c r="BT8" s="403"/>
      <c r="BU8" s="403"/>
      <c r="BV8" s="403"/>
      <c r="BW8" s="403"/>
      <c r="BX8" s="403"/>
      <c r="BY8" s="403"/>
      <c r="BZ8" s="403"/>
      <c r="CA8" s="403"/>
      <c r="CB8" s="403"/>
      <c r="CC8" s="403"/>
      <c r="CD8" s="403"/>
      <c r="CE8" s="403"/>
      <c r="CF8" s="403"/>
      <c r="CG8" s="403"/>
      <c r="CH8" s="403"/>
      <c r="CI8" s="403"/>
      <c r="CJ8" s="403"/>
      <c r="CK8" s="403"/>
      <c r="CL8" s="403"/>
      <c r="CM8" s="403"/>
      <c r="CN8" s="403"/>
      <c r="CO8" s="403"/>
      <c r="CP8" s="403"/>
      <c r="CQ8" s="403"/>
      <c r="CR8" s="403"/>
      <c r="CS8" s="403"/>
      <c r="CT8" s="403"/>
      <c r="CU8" s="403"/>
      <c r="CV8" s="403"/>
      <c r="CW8" s="403"/>
      <c r="CX8" s="403"/>
      <c r="CY8" s="403"/>
      <c r="CZ8" s="403"/>
      <c r="DA8" s="403"/>
      <c r="DB8" s="403"/>
      <c r="DC8" s="403"/>
      <c r="DD8" s="403"/>
      <c r="DE8" s="403"/>
      <c r="DF8" s="403"/>
      <c r="DG8" s="403"/>
      <c r="DH8" s="403"/>
      <c r="DI8" s="403"/>
    </row>
    <row r="9" spans="1:115" s="410" customFormat="1" ht="12" customHeight="1" outlineLevel="1">
      <c r="A9" s="392"/>
      <c r="B9" s="392"/>
      <c r="C9" s="394" t="s">
        <v>2363</v>
      </c>
      <c r="D9" s="395" t="s">
        <v>2364</v>
      </c>
      <c r="E9" s="396"/>
      <c r="F9" s="396"/>
      <c r="G9" s="398" t="s">
        <v>43</v>
      </c>
      <c r="H9" s="578"/>
      <c r="I9" s="392"/>
      <c r="J9" s="392"/>
      <c r="K9" s="394" t="s">
        <v>2363</v>
      </c>
      <c r="L9" s="395" t="s">
        <v>2364</v>
      </c>
      <c r="M9" s="396"/>
      <c r="N9" s="397"/>
      <c r="O9" s="398" t="s">
        <v>43</v>
      </c>
      <c r="P9" s="399"/>
      <c r="Q9" s="400"/>
      <c r="R9" s="392"/>
      <c r="S9" s="394" t="s">
        <v>2363</v>
      </c>
      <c r="T9" s="395" t="s">
        <v>2364</v>
      </c>
      <c r="U9" s="396"/>
      <c r="V9" s="397"/>
      <c r="W9" s="392"/>
      <c r="X9" s="402"/>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c r="AW9" s="403"/>
      <c r="AX9" s="403"/>
      <c r="AY9" s="403"/>
      <c r="AZ9" s="403"/>
      <c r="BA9" s="403"/>
      <c r="BB9" s="403"/>
      <c r="BC9" s="403"/>
      <c r="BD9" s="403"/>
      <c r="BE9" s="403"/>
      <c r="BF9" s="403"/>
      <c r="BG9" s="403"/>
      <c r="BH9" s="403"/>
      <c r="BI9" s="403"/>
      <c r="BJ9" s="403"/>
      <c r="BK9" s="403"/>
      <c r="BL9" s="403"/>
      <c r="BM9" s="403"/>
      <c r="BN9" s="403"/>
      <c r="BO9" s="403"/>
      <c r="BP9" s="403"/>
      <c r="BQ9" s="403"/>
      <c r="BR9" s="403"/>
      <c r="BS9" s="403"/>
      <c r="BT9" s="403"/>
      <c r="BU9" s="403"/>
      <c r="BV9" s="403"/>
      <c r="BW9" s="403"/>
      <c r="BX9" s="403"/>
      <c r="BY9" s="403"/>
      <c r="BZ9" s="403"/>
      <c r="CA9" s="403"/>
      <c r="CB9" s="403"/>
      <c r="CC9" s="403"/>
      <c r="CD9" s="403"/>
      <c r="CE9" s="403"/>
      <c r="CF9" s="403"/>
      <c r="CG9" s="403"/>
      <c r="CH9" s="403"/>
      <c r="CI9" s="403"/>
      <c r="CJ9" s="403"/>
      <c r="CK9" s="403"/>
      <c r="CL9" s="403"/>
      <c r="CM9" s="403"/>
      <c r="CN9" s="403"/>
      <c r="CO9" s="403"/>
      <c r="CP9" s="403"/>
      <c r="CQ9" s="403"/>
      <c r="CR9" s="403"/>
      <c r="CS9" s="403"/>
      <c r="CT9" s="403"/>
      <c r="CU9" s="403"/>
      <c r="CV9" s="403"/>
      <c r="CW9" s="403"/>
      <c r="CX9" s="403"/>
      <c r="CY9" s="403"/>
      <c r="CZ9" s="403"/>
      <c r="DA9" s="403"/>
      <c r="DB9" s="403"/>
      <c r="DC9" s="403"/>
      <c r="DD9" s="403"/>
      <c r="DE9" s="403"/>
      <c r="DF9" s="403"/>
      <c r="DG9" s="403"/>
      <c r="DH9" s="403"/>
      <c r="DI9" s="403"/>
      <c r="DJ9" s="409"/>
      <c r="DK9" s="409"/>
    </row>
    <row r="10" spans="1:115" s="413" customFormat="1" ht="14.25" customHeight="1" outlineLevel="1">
      <c r="A10" s="392"/>
      <c r="B10" s="392"/>
      <c r="C10" s="394" t="s">
        <v>2365</v>
      </c>
      <c r="D10" s="395" t="s">
        <v>2366</v>
      </c>
      <c r="E10" s="396"/>
      <c r="F10" s="396"/>
      <c r="G10" s="398" t="s">
        <v>43</v>
      </c>
      <c r="H10" s="578"/>
      <c r="I10" s="392"/>
      <c r="J10" s="392"/>
      <c r="K10" s="394" t="s">
        <v>2365</v>
      </c>
      <c r="L10" s="395" t="s">
        <v>2366</v>
      </c>
      <c r="M10" s="396"/>
      <c r="N10" s="397"/>
      <c r="O10" s="398" t="s">
        <v>43</v>
      </c>
      <c r="P10" s="399"/>
      <c r="Q10" s="400"/>
      <c r="R10" s="392"/>
      <c r="S10" s="394" t="s">
        <v>2365</v>
      </c>
      <c r="T10" s="395" t="s">
        <v>2366</v>
      </c>
      <c r="U10" s="396"/>
      <c r="V10" s="397"/>
      <c r="W10" s="411"/>
      <c r="X10" s="402"/>
      <c r="Y10" s="403"/>
      <c r="Z10" s="403"/>
      <c r="AA10" s="403"/>
      <c r="AB10" s="403"/>
      <c r="AC10" s="403"/>
      <c r="AD10" s="403"/>
      <c r="AE10" s="403"/>
      <c r="AF10" s="403"/>
      <c r="AG10" s="403"/>
      <c r="AH10" s="403"/>
      <c r="AI10" s="403"/>
      <c r="AJ10" s="403"/>
      <c r="AK10" s="403"/>
      <c r="AL10" s="403"/>
      <c r="AM10" s="403"/>
      <c r="AN10" s="403"/>
      <c r="AO10" s="403"/>
      <c r="AP10" s="403"/>
      <c r="AQ10" s="403"/>
      <c r="AR10" s="403"/>
      <c r="AS10" s="403"/>
      <c r="AT10" s="403"/>
      <c r="AU10" s="403"/>
      <c r="AV10" s="403"/>
      <c r="AW10" s="403"/>
      <c r="AX10" s="403"/>
      <c r="AY10" s="403"/>
      <c r="AZ10" s="403"/>
      <c r="BA10" s="403"/>
      <c r="BB10" s="403"/>
      <c r="BC10" s="403"/>
      <c r="BD10" s="403"/>
      <c r="BE10" s="403"/>
      <c r="BF10" s="403"/>
      <c r="BG10" s="403"/>
      <c r="BH10" s="403"/>
      <c r="BI10" s="403"/>
      <c r="BJ10" s="403"/>
      <c r="BK10" s="403"/>
      <c r="BL10" s="403"/>
      <c r="BM10" s="403"/>
      <c r="BN10" s="403"/>
      <c r="BO10" s="403"/>
      <c r="BP10" s="403"/>
      <c r="BQ10" s="403"/>
      <c r="BR10" s="403"/>
      <c r="BS10" s="403"/>
      <c r="BT10" s="403"/>
      <c r="BU10" s="403"/>
      <c r="BV10" s="403"/>
      <c r="BW10" s="403"/>
      <c r="BX10" s="403"/>
      <c r="BY10" s="403"/>
      <c r="BZ10" s="403"/>
      <c r="CA10" s="403"/>
      <c r="CB10" s="403"/>
      <c r="CC10" s="403"/>
      <c r="CD10" s="403"/>
      <c r="CE10" s="403"/>
      <c r="CF10" s="403"/>
      <c r="CG10" s="403"/>
      <c r="CH10" s="403"/>
      <c r="CI10" s="403"/>
      <c r="CJ10" s="403"/>
      <c r="CK10" s="403"/>
      <c r="CL10" s="403"/>
      <c r="CM10" s="403"/>
      <c r="CN10" s="403"/>
      <c r="CO10" s="403"/>
      <c r="CP10" s="403"/>
      <c r="CQ10" s="403"/>
      <c r="CR10" s="403"/>
      <c r="CS10" s="403"/>
      <c r="CT10" s="403"/>
      <c r="CU10" s="403"/>
      <c r="CV10" s="403"/>
      <c r="CW10" s="403"/>
      <c r="CX10" s="403"/>
      <c r="CY10" s="403"/>
      <c r="CZ10" s="403"/>
      <c r="DA10" s="403"/>
      <c r="DB10" s="403"/>
      <c r="DC10" s="403"/>
      <c r="DD10" s="403"/>
      <c r="DE10" s="403"/>
      <c r="DF10" s="403"/>
      <c r="DG10" s="403"/>
      <c r="DH10" s="403"/>
      <c r="DI10" s="403"/>
      <c r="DJ10" s="412"/>
    </row>
    <row r="11" spans="1:115" s="413" customFormat="1" ht="12" customHeight="1" outlineLevel="1">
      <c r="A11" s="392"/>
      <c r="B11" s="392"/>
      <c r="C11" s="394" t="s">
        <v>2367</v>
      </c>
      <c r="D11" s="395" t="s">
        <v>2368</v>
      </c>
      <c r="E11" s="396"/>
      <c r="F11" s="396"/>
      <c r="G11" s="398" t="s">
        <v>43</v>
      </c>
      <c r="H11" s="578"/>
      <c r="I11" s="392"/>
      <c r="J11" s="392"/>
      <c r="K11" s="394" t="s">
        <v>2367</v>
      </c>
      <c r="L11" s="395" t="s">
        <v>2368</v>
      </c>
      <c r="M11" s="396"/>
      <c r="N11" s="397"/>
      <c r="O11" s="398" t="s">
        <v>43</v>
      </c>
      <c r="P11" s="399"/>
      <c r="Q11" s="400"/>
      <c r="R11" s="392"/>
      <c r="S11" s="394" t="s">
        <v>2367</v>
      </c>
      <c r="T11" s="395" t="s">
        <v>2368</v>
      </c>
      <c r="U11" s="396"/>
      <c r="V11" s="397"/>
      <c r="W11" s="411"/>
      <c r="X11" s="402"/>
      <c r="Y11" s="403"/>
      <c r="Z11" s="403"/>
      <c r="AA11" s="403"/>
      <c r="AB11" s="403"/>
      <c r="AC11" s="403"/>
      <c r="AD11" s="403"/>
      <c r="AE11" s="403"/>
      <c r="AF11" s="403"/>
      <c r="AG11" s="403"/>
      <c r="AH11" s="403"/>
      <c r="AI11" s="403"/>
      <c r="AJ11" s="403"/>
      <c r="AK11" s="403"/>
      <c r="AL11" s="403"/>
      <c r="AM11" s="403"/>
      <c r="AN11" s="403"/>
      <c r="AO11" s="403"/>
      <c r="AP11" s="403"/>
      <c r="AQ11" s="403"/>
      <c r="AR11" s="403"/>
      <c r="AS11" s="403"/>
      <c r="AT11" s="403"/>
      <c r="AU11" s="403"/>
      <c r="AV11" s="403"/>
      <c r="AW11" s="403"/>
      <c r="AX11" s="403"/>
      <c r="AY11" s="403"/>
      <c r="AZ11" s="403"/>
      <c r="BA11" s="403"/>
      <c r="BB11" s="403"/>
      <c r="BC11" s="403"/>
      <c r="BD11" s="403"/>
      <c r="BE11" s="403"/>
      <c r="BF11" s="403"/>
      <c r="BG11" s="403"/>
      <c r="BH11" s="403"/>
      <c r="BI11" s="403"/>
      <c r="BJ11" s="403"/>
      <c r="BK11" s="403"/>
      <c r="BL11" s="403"/>
      <c r="BM11" s="403"/>
      <c r="BN11" s="403"/>
      <c r="BO11" s="403"/>
      <c r="BP11" s="403"/>
      <c r="BQ11" s="403"/>
      <c r="BR11" s="403"/>
      <c r="BS11" s="403"/>
      <c r="BT11" s="403"/>
      <c r="BU11" s="403"/>
      <c r="BV11" s="403"/>
      <c r="BW11" s="403"/>
      <c r="BX11" s="403"/>
      <c r="BY11" s="403"/>
      <c r="BZ11" s="403"/>
      <c r="CA11" s="403"/>
      <c r="CB11" s="403"/>
      <c r="CC11" s="403"/>
      <c r="CD11" s="403"/>
      <c r="CE11" s="403"/>
      <c r="CF11" s="403"/>
      <c r="CG11" s="403"/>
      <c r="CH11" s="403"/>
      <c r="CI11" s="403"/>
      <c r="CJ11" s="403"/>
      <c r="CK11" s="403"/>
      <c r="CL11" s="403"/>
      <c r="CM11" s="403"/>
      <c r="CN11" s="403"/>
      <c r="CO11" s="403"/>
      <c r="CP11" s="403"/>
      <c r="CQ11" s="403"/>
      <c r="CR11" s="403"/>
      <c r="CS11" s="403"/>
      <c r="CT11" s="403"/>
      <c r="CU11" s="403"/>
      <c r="CV11" s="403"/>
      <c r="CW11" s="403"/>
      <c r="CX11" s="403"/>
      <c r="CY11" s="403"/>
      <c r="CZ11" s="403"/>
      <c r="DA11" s="403"/>
      <c r="DB11" s="403"/>
      <c r="DC11" s="403"/>
      <c r="DD11" s="403"/>
      <c r="DE11" s="403"/>
      <c r="DF11" s="403"/>
      <c r="DG11" s="403"/>
      <c r="DH11" s="403"/>
      <c r="DI11" s="403"/>
      <c r="DJ11" s="412"/>
    </row>
    <row r="12" spans="1:115" s="413" customFormat="1" ht="12" customHeight="1" outlineLevel="1">
      <c r="A12" s="392"/>
      <c r="B12" s="392"/>
      <c r="C12" s="394" t="s">
        <v>2369</v>
      </c>
      <c r="D12" s="395" t="s">
        <v>2370</v>
      </c>
      <c r="E12" s="396"/>
      <c r="F12" s="396"/>
      <c r="G12" s="398" t="s">
        <v>43</v>
      </c>
      <c r="H12" s="578"/>
      <c r="I12" s="392"/>
      <c r="J12" s="392"/>
      <c r="K12" s="394" t="s">
        <v>2369</v>
      </c>
      <c r="L12" s="395" t="s">
        <v>2370</v>
      </c>
      <c r="M12" s="396"/>
      <c r="N12" s="397"/>
      <c r="O12" s="398" t="s">
        <v>43</v>
      </c>
      <c r="P12" s="399"/>
      <c r="Q12" s="400"/>
      <c r="R12" s="392"/>
      <c r="S12" s="394" t="s">
        <v>2369</v>
      </c>
      <c r="T12" s="395" t="s">
        <v>2370</v>
      </c>
      <c r="U12" s="396"/>
      <c r="V12" s="397"/>
      <c r="W12" s="411"/>
      <c r="X12" s="402"/>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c r="AW12" s="403"/>
      <c r="AX12" s="403"/>
      <c r="AY12" s="403"/>
      <c r="AZ12" s="403"/>
      <c r="BA12" s="403"/>
      <c r="BB12" s="403"/>
      <c r="BC12" s="403"/>
      <c r="BD12" s="403"/>
      <c r="BE12" s="403"/>
      <c r="BF12" s="403"/>
      <c r="BG12" s="403"/>
      <c r="BH12" s="403"/>
      <c r="BI12" s="403"/>
      <c r="BJ12" s="403"/>
      <c r="BK12" s="403"/>
      <c r="BL12" s="403"/>
      <c r="BM12" s="403"/>
      <c r="BN12" s="403"/>
      <c r="BO12" s="403"/>
      <c r="BP12" s="403"/>
      <c r="BQ12" s="403"/>
      <c r="BR12" s="403"/>
      <c r="BS12" s="403"/>
      <c r="BT12" s="403"/>
      <c r="BU12" s="403"/>
      <c r="BV12" s="403"/>
      <c r="BW12" s="403"/>
      <c r="BX12" s="403"/>
      <c r="BY12" s="403"/>
      <c r="BZ12" s="403"/>
      <c r="CA12" s="403"/>
      <c r="CB12" s="403"/>
      <c r="CC12" s="403"/>
      <c r="CD12" s="403"/>
      <c r="CE12" s="403"/>
      <c r="CF12" s="403"/>
      <c r="CG12" s="403"/>
      <c r="CH12" s="403"/>
      <c r="CI12" s="403"/>
      <c r="CJ12" s="403"/>
      <c r="CK12" s="403"/>
      <c r="CL12" s="403"/>
      <c r="CM12" s="403"/>
      <c r="CN12" s="403"/>
      <c r="CO12" s="403"/>
      <c r="CP12" s="403"/>
      <c r="CQ12" s="403"/>
      <c r="CR12" s="403"/>
      <c r="CS12" s="403"/>
      <c r="CT12" s="403"/>
      <c r="CU12" s="403"/>
      <c r="CV12" s="403"/>
      <c r="CW12" s="403"/>
      <c r="CX12" s="403"/>
      <c r="CY12" s="403"/>
      <c r="CZ12" s="403"/>
      <c r="DA12" s="403"/>
      <c r="DB12" s="403"/>
      <c r="DC12" s="403"/>
      <c r="DD12" s="403"/>
      <c r="DE12" s="403"/>
      <c r="DF12" s="403"/>
      <c r="DG12" s="403"/>
      <c r="DH12" s="403"/>
      <c r="DI12" s="403"/>
      <c r="DJ12" s="412"/>
    </row>
    <row r="13" spans="1:115" s="413" customFormat="1" ht="12" customHeight="1" outlineLevel="1">
      <c r="A13" s="392"/>
      <c r="B13" s="392"/>
      <c r="C13" s="394" t="s">
        <v>2371</v>
      </c>
      <c r="D13" s="395" t="s">
        <v>2372</v>
      </c>
      <c r="E13" s="396"/>
      <c r="F13" s="396"/>
      <c r="G13" s="398" t="s">
        <v>43</v>
      </c>
      <c r="H13" s="578"/>
      <c r="I13" s="392"/>
      <c r="J13" s="392"/>
      <c r="K13" s="394" t="s">
        <v>2371</v>
      </c>
      <c r="L13" s="395" t="s">
        <v>2372</v>
      </c>
      <c r="M13" s="396"/>
      <c r="N13" s="397"/>
      <c r="O13" s="398" t="s">
        <v>43</v>
      </c>
      <c r="P13" s="399"/>
      <c r="Q13" s="400"/>
      <c r="R13" s="392"/>
      <c r="S13" s="394" t="s">
        <v>2371</v>
      </c>
      <c r="T13" s="395" t="s">
        <v>2372</v>
      </c>
      <c r="U13" s="396"/>
      <c r="V13" s="397"/>
      <c r="W13" s="411"/>
      <c r="X13" s="402"/>
      <c r="Y13" s="403"/>
      <c r="Z13" s="403"/>
      <c r="AA13" s="403"/>
      <c r="AB13" s="403"/>
      <c r="AC13" s="403"/>
      <c r="AD13" s="403"/>
      <c r="AE13" s="403"/>
      <c r="AF13" s="403"/>
      <c r="AG13" s="403"/>
      <c r="AH13" s="403"/>
      <c r="AI13" s="403"/>
      <c r="AJ13" s="403"/>
      <c r="AK13" s="403"/>
      <c r="AL13" s="403"/>
      <c r="AM13" s="403"/>
      <c r="AN13" s="403"/>
      <c r="AO13" s="403"/>
      <c r="AP13" s="403"/>
      <c r="AQ13" s="403"/>
      <c r="AR13" s="403"/>
      <c r="AS13" s="403"/>
      <c r="AT13" s="403"/>
      <c r="AU13" s="403"/>
      <c r="AV13" s="403"/>
      <c r="AW13" s="403"/>
      <c r="AX13" s="403"/>
      <c r="AY13" s="403"/>
      <c r="AZ13" s="403"/>
      <c r="BA13" s="403"/>
      <c r="BB13" s="403"/>
      <c r="BC13" s="403"/>
      <c r="BD13" s="403"/>
      <c r="BE13" s="403"/>
      <c r="BF13" s="403"/>
      <c r="BG13" s="403"/>
      <c r="BH13" s="403"/>
      <c r="BI13" s="403"/>
      <c r="BJ13" s="403"/>
      <c r="BK13" s="403"/>
      <c r="BL13" s="403"/>
      <c r="BM13" s="403"/>
      <c r="BN13" s="403"/>
      <c r="BO13" s="403"/>
      <c r="BP13" s="403"/>
      <c r="BQ13" s="403"/>
      <c r="BR13" s="403"/>
      <c r="BS13" s="403"/>
      <c r="BT13" s="403"/>
      <c r="BU13" s="403"/>
      <c r="BV13" s="403"/>
      <c r="BW13" s="403"/>
      <c r="BX13" s="403"/>
      <c r="BY13" s="403"/>
      <c r="BZ13" s="403"/>
      <c r="CA13" s="403"/>
      <c r="CB13" s="403"/>
      <c r="CC13" s="403"/>
      <c r="CD13" s="403"/>
      <c r="CE13" s="403"/>
      <c r="CF13" s="403"/>
      <c r="CG13" s="403"/>
      <c r="CH13" s="403"/>
      <c r="CI13" s="403"/>
      <c r="CJ13" s="403"/>
      <c r="CK13" s="403"/>
      <c r="CL13" s="403"/>
      <c r="CM13" s="403"/>
      <c r="CN13" s="403"/>
      <c r="CO13" s="403"/>
      <c r="CP13" s="403"/>
      <c r="CQ13" s="403"/>
      <c r="CR13" s="403"/>
      <c r="CS13" s="403"/>
      <c r="CT13" s="403"/>
      <c r="CU13" s="403"/>
      <c r="CV13" s="403"/>
      <c r="CW13" s="403"/>
      <c r="CX13" s="403"/>
      <c r="CY13" s="403"/>
      <c r="CZ13" s="403"/>
      <c r="DA13" s="403"/>
      <c r="DB13" s="403"/>
      <c r="DC13" s="403"/>
      <c r="DD13" s="403"/>
      <c r="DE13" s="403"/>
      <c r="DF13" s="403"/>
      <c r="DG13" s="403"/>
      <c r="DH13" s="403"/>
      <c r="DI13" s="403"/>
      <c r="DJ13" s="412"/>
    </row>
    <row r="14" spans="1:115" s="413" customFormat="1" ht="12" customHeight="1" outlineLevel="1">
      <c r="A14" s="392"/>
      <c r="B14" s="392"/>
      <c r="C14" s="394" t="s">
        <v>2373</v>
      </c>
      <c r="D14" s="395" t="s">
        <v>2374</v>
      </c>
      <c r="E14" s="396"/>
      <c r="F14" s="396"/>
      <c r="G14" s="398" t="s">
        <v>43</v>
      </c>
      <c r="H14" s="578"/>
      <c r="I14" s="392"/>
      <c r="J14" s="392"/>
      <c r="K14" s="394" t="s">
        <v>2373</v>
      </c>
      <c r="L14" s="395" t="s">
        <v>2374</v>
      </c>
      <c r="M14" s="396"/>
      <c r="N14" s="397"/>
      <c r="O14" s="398" t="s">
        <v>43</v>
      </c>
      <c r="P14" s="399"/>
      <c r="Q14" s="400"/>
      <c r="R14" s="392"/>
      <c r="S14" s="394" t="s">
        <v>2373</v>
      </c>
      <c r="T14" s="395" t="s">
        <v>2374</v>
      </c>
      <c r="U14" s="396"/>
      <c r="V14" s="397"/>
      <c r="W14" s="411"/>
      <c r="X14" s="402"/>
      <c r="Y14" s="403"/>
      <c r="Z14" s="403"/>
      <c r="AA14" s="403"/>
      <c r="AB14" s="403"/>
      <c r="AC14" s="403"/>
      <c r="AD14" s="403"/>
      <c r="AE14" s="403"/>
      <c r="AF14" s="403"/>
      <c r="AG14" s="403"/>
      <c r="AH14" s="403"/>
      <c r="AI14" s="403"/>
      <c r="AJ14" s="403"/>
      <c r="AK14" s="403"/>
      <c r="AL14" s="403"/>
      <c r="AM14" s="403"/>
      <c r="AN14" s="403"/>
      <c r="AO14" s="403"/>
      <c r="AP14" s="403"/>
      <c r="AQ14" s="403"/>
      <c r="AR14" s="403"/>
      <c r="AS14" s="403"/>
      <c r="AT14" s="403"/>
      <c r="AU14" s="403"/>
      <c r="AV14" s="403"/>
      <c r="AW14" s="403"/>
      <c r="AX14" s="403"/>
      <c r="AY14" s="403"/>
      <c r="AZ14" s="403"/>
      <c r="BA14" s="403"/>
      <c r="BB14" s="403"/>
      <c r="BC14" s="403"/>
      <c r="BD14" s="403"/>
      <c r="BE14" s="403"/>
      <c r="BF14" s="403"/>
      <c r="BG14" s="403"/>
      <c r="BH14" s="403"/>
      <c r="BI14" s="403"/>
      <c r="BJ14" s="403"/>
      <c r="BK14" s="403"/>
      <c r="BL14" s="403"/>
      <c r="BM14" s="403"/>
      <c r="BN14" s="403"/>
      <c r="BO14" s="403"/>
      <c r="BP14" s="403"/>
      <c r="BQ14" s="403"/>
      <c r="BR14" s="403"/>
      <c r="BS14" s="403"/>
      <c r="BT14" s="403"/>
      <c r="BU14" s="403"/>
      <c r="BV14" s="403"/>
      <c r="BW14" s="403"/>
      <c r="BX14" s="403"/>
      <c r="BY14" s="403"/>
      <c r="BZ14" s="403"/>
      <c r="CA14" s="403"/>
      <c r="CB14" s="403"/>
      <c r="CC14" s="403"/>
      <c r="CD14" s="403"/>
      <c r="CE14" s="403"/>
      <c r="CF14" s="403"/>
      <c r="CG14" s="403"/>
      <c r="CH14" s="403"/>
      <c r="CI14" s="403"/>
      <c r="CJ14" s="403"/>
      <c r="CK14" s="403"/>
      <c r="CL14" s="403"/>
      <c r="CM14" s="403"/>
      <c r="CN14" s="403"/>
      <c r="CO14" s="403"/>
      <c r="CP14" s="403"/>
      <c r="CQ14" s="403"/>
      <c r="CR14" s="403"/>
      <c r="CS14" s="403"/>
      <c r="CT14" s="403"/>
      <c r="CU14" s="403"/>
      <c r="CV14" s="403"/>
      <c r="CW14" s="403"/>
      <c r="CX14" s="403"/>
      <c r="CY14" s="403"/>
      <c r="CZ14" s="403"/>
      <c r="DA14" s="403"/>
      <c r="DB14" s="403"/>
      <c r="DC14" s="403"/>
      <c r="DD14" s="403"/>
      <c r="DE14" s="403"/>
      <c r="DF14" s="403"/>
      <c r="DG14" s="403"/>
      <c r="DH14" s="403"/>
      <c r="DI14" s="403"/>
      <c r="DJ14" s="412"/>
    </row>
    <row r="15" spans="1:115" s="413" customFormat="1" ht="12" customHeight="1" outlineLevel="1">
      <c r="A15" s="392"/>
      <c r="B15" s="392"/>
      <c r="C15" s="394" t="s">
        <v>2375</v>
      </c>
      <c r="D15" s="395" t="s">
        <v>2376</v>
      </c>
      <c r="E15" s="396"/>
      <c r="F15" s="396"/>
      <c r="G15" s="398" t="s">
        <v>43</v>
      </c>
      <c r="H15" s="578"/>
      <c r="I15" s="392"/>
      <c r="J15" s="392"/>
      <c r="K15" s="394" t="s">
        <v>2375</v>
      </c>
      <c r="L15" s="395" t="s">
        <v>2376</v>
      </c>
      <c r="M15" s="396"/>
      <c r="N15" s="397"/>
      <c r="O15" s="398" t="s">
        <v>43</v>
      </c>
      <c r="P15" s="399"/>
      <c r="Q15" s="400"/>
      <c r="R15" s="392"/>
      <c r="S15" s="394" t="s">
        <v>2375</v>
      </c>
      <c r="T15" s="395" t="s">
        <v>2376</v>
      </c>
      <c r="U15" s="396"/>
      <c r="V15" s="397"/>
      <c r="W15" s="392"/>
      <c r="X15" s="402"/>
      <c r="Y15" s="403"/>
      <c r="Z15" s="403"/>
      <c r="AA15" s="403"/>
      <c r="AB15" s="403"/>
      <c r="AC15" s="403"/>
      <c r="AD15" s="403"/>
      <c r="AE15" s="403"/>
      <c r="AF15" s="403"/>
      <c r="AG15" s="403"/>
      <c r="AH15" s="403"/>
      <c r="AI15" s="403"/>
      <c r="AJ15" s="403"/>
      <c r="AK15" s="403"/>
      <c r="AL15" s="403"/>
      <c r="AM15" s="403"/>
      <c r="AN15" s="403"/>
      <c r="AO15" s="403"/>
      <c r="AP15" s="403"/>
      <c r="AQ15" s="403"/>
      <c r="AR15" s="403"/>
      <c r="AS15" s="403"/>
      <c r="AT15" s="403"/>
      <c r="AU15" s="403"/>
      <c r="AV15" s="403"/>
      <c r="AW15" s="403"/>
      <c r="AX15" s="403"/>
      <c r="AY15" s="403"/>
      <c r="AZ15" s="403"/>
      <c r="BA15" s="403"/>
      <c r="BB15" s="403"/>
      <c r="BC15" s="403"/>
      <c r="BD15" s="403"/>
      <c r="BE15" s="403"/>
      <c r="BF15" s="403"/>
      <c r="BG15" s="403"/>
      <c r="BH15" s="403"/>
      <c r="BI15" s="403"/>
      <c r="BJ15" s="403"/>
      <c r="BK15" s="403"/>
      <c r="BL15" s="403"/>
      <c r="BM15" s="403"/>
      <c r="BN15" s="403"/>
      <c r="BO15" s="403"/>
      <c r="BP15" s="403"/>
      <c r="BQ15" s="403"/>
      <c r="BR15" s="403"/>
      <c r="BS15" s="403"/>
      <c r="BT15" s="403"/>
      <c r="BU15" s="403"/>
      <c r="BV15" s="403"/>
      <c r="BW15" s="403"/>
      <c r="BX15" s="403"/>
      <c r="BY15" s="403"/>
      <c r="BZ15" s="403"/>
      <c r="CA15" s="403"/>
      <c r="CB15" s="403"/>
      <c r="CC15" s="403"/>
      <c r="CD15" s="403"/>
      <c r="CE15" s="403"/>
      <c r="CF15" s="403"/>
      <c r="CG15" s="403"/>
      <c r="CH15" s="403"/>
      <c r="CI15" s="403"/>
      <c r="CJ15" s="403"/>
      <c r="CK15" s="403"/>
      <c r="CL15" s="403"/>
      <c r="CM15" s="403"/>
      <c r="CN15" s="403"/>
      <c r="CO15" s="403"/>
      <c r="CP15" s="403"/>
      <c r="CQ15" s="403"/>
      <c r="CR15" s="403"/>
      <c r="CS15" s="403"/>
      <c r="CT15" s="403"/>
      <c r="CU15" s="403"/>
      <c r="CV15" s="403"/>
      <c r="CW15" s="403"/>
      <c r="CX15" s="403"/>
      <c r="CY15" s="403"/>
      <c r="CZ15" s="403"/>
      <c r="DA15" s="403"/>
      <c r="DB15" s="403"/>
      <c r="DC15" s="403"/>
      <c r="DD15" s="403"/>
      <c r="DE15" s="403"/>
      <c r="DF15" s="403"/>
      <c r="DG15" s="403"/>
      <c r="DH15" s="403"/>
      <c r="DI15" s="403"/>
      <c r="DJ15" s="412"/>
    </row>
    <row r="16" spans="1:115" s="413" customFormat="1" ht="12" customHeight="1" outlineLevel="1">
      <c r="A16" s="392"/>
      <c r="B16" s="392"/>
      <c r="C16" s="394" t="s">
        <v>2377</v>
      </c>
      <c r="D16" s="395" t="s">
        <v>2378</v>
      </c>
      <c r="E16" s="396"/>
      <c r="F16" s="396"/>
      <c r="G16" s="398" t="s">
        <v>43</v>
      </c>
      <c r="H16" s="578"/>
      <c r="I16" s="392"/>
      <c r="J16" s="392"/>
      <c r="K16" s="394" t="s">
        <v>2377</v>
      </c>
      <c r="L16" s="395" t="s">
        <v>2378</v>
      </c>
      <c r="M16" s="396"/>
      <c r="N16" s="397"/>
      <c r="O16" s="398" t="s">
        <v>43</v>
      </c>
      <c r="P16" s="399"/>
      <c r="Q16" s="400"/>
      <c r="R16" s="392"/>
      <c r="S16" s="394" t="s">
        <v>2377</v>
      </c>
      <c r="T16" s="395" t="s">
        <v>2378</v>
      </c>
      <c r="U16" s="396"/>
      <c r="V16" s="397"/>
      <c r="W16" s="411"/>
      <c r="X16" s="402"/>
      <c r="Y16" s="403"/>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c r="AW16" s="403"/>
      <c r="AX16" s="403"/>
      <c r="AY16" s="403"/>
      <c r="AZ16" s="403"/>
      <c r="BA16" s="403"/>
      <c r="BB16" s="403"/>
      <c r="BC16" s="403"/>
      <c r="BD16" s="403"/>
      <c r="BE16" s="403"/>
      <c r="BF16" s="403"/>
      <c r="BG16" s="403"/>
      <c r="BH16" s="403"/>
      <c r="BI16" s="403"/>
      <c r="BJ16" s="403"/>
      <c r="BK16" s="403"/>
      <c r="BL16" s="403"/>
      <c r="BM16" s="403"/>
      <c r="BN16" s="403"/>
      <c r="BO16" s="403"/>
      <c r="BP16" s="403"/>
      <c r="BQ16" s="403"/>
      <c r="BR16" s="403"/>
      <c r="BS16" s="403"/>
      <c r="BT16" s="403"/>
      <c r="BU16" s="403"/>
      <c r="BV16" s="403"/>
      <c r="BW16" s="403"/>
      <c r="BX16" s="403"/>
      <c r="BY16" s="403"/>
      <c r="BZ16" s="403"/>
      <c r="CA16" s="403"/>
      <c r="CB16" s="403"/>
      <c r="CC16" s="403"/>
      <c r="CD16" s="403"/>
      <c r="CE16" s="403"/>
      <c r="CF16" s="403"/>
      <c r="CG16" s="403"/>
      <c r="CH16" s="403"/>
      <c r="CI16" s="403"/>
      <c r="CJ16" s="403"/>
      <c r="CK16" s="403"/>
      <c r="CL16" s="403"/>
      <c r="CM16" s="403"/>
      <c r="CN16" s="403"/>
      <c r="CO16" s="403"/>
      <c r="CP16" s="403"/>
      <c r="CQ16" s="403"/>
      <c r="CR16" s="403"/>
      <c r="CS16" s="403"/>
      <c r="CT16" s="403"/>
      <c r="CU16" s="403"/>
      <c r="CV16" s="403"/>
      <c r="CW16" s="403"/>
      <c r="CX16" s="403"/>
      <c r="CY16" s="403"/>
      <c r="CZ16" s="403"/>
      <c r="DA16" s="403"/>
      <c r="DB16" s="403"/>
      <c r="DC16" s="403"/>
      <c r="DD16" s="403"/>
      <c r="DE16" s="403"/>
      <c r="DF16" s="403"/>
      <c r="DG16" s="403"/>
      <c r="DH16" s="403"/>
      <c r="DI16" s="403"/>
      <c r="DJ16" s="412"/>
    </row>
    <row r="17" spans="1:114" s="413" customFormat="1" ht="12" customHeight="1" outlineLevel="1">
      <c r="A17" s="392"/>
      <c r="B17" s="392"/>
      <c r="C17" s="394" t="s">
        <v>2379</v>
      </c>
      <c r="D17" s="395" t="s">
        <v>2380</v>
      </c>
      <c r="E17" s="396"/>
      <c r="F17" s="396"/>
      <c r="G17" s="398" t="s">
        <v>43</v>
      </c>
      <c r="H17" s="578"/>
      <c r="I17" s="392"/>
      <c r="J17" s="392"/>
      <c r="K17" s="394" t="s">
        <v>2379</v>
      </c>
      <c r="L17" s="395" t="s">
        <v>2380</v>
      </c>
      <c r="M17" s="396"/>
      <c r="N17" s="397"/>
      <c r="O17" s="398" t="s">
        <v>43</v>
      </c>
      <c r="P17" s="399"/>
      <c r="Q17" s="400"/>
      <c r="R17" s="392"/>
      <c r="S17" s="394" t="s">
        <v>2379</v>
      </c>
      <c r="T17" s="395" t="s">
        <v>2380</v>
      </c>
      <c r="U17" s="396"/>
      <c r="V17" s="397"/>
      <c r="W17" s="411"/>
      <c r="X17" s="402"/>
      <c r="Y17" s="403"/>
      <c r="Z17" s="403"/>
      <c r="AA17" s="403"/>
      <c r="AB17" s="403"/>
      <c r="AC17" s="403"/>
      <c r="AD17" s="403"/>
      <c r="AE17" s="403"/>
      <c r="AF17" s="403"/>
      <c r="AG17" s="403"/>
      <c r="AH17" s="403"/>
      <c r="AI17" s="403"/>
      <c r="AJ17" s="403"/>
      <c r="AK17" s="403"/>
      <c r="AL17" s="403"/>
      <c r="AM17" s="403"/>
      <c r="AN17" s="403"/>
      <c r="AO17" s="403"/>
      <c r="AP17" s="403"/>
      <c r="AQ17" s="403"/>
      <c r="AR17" s="403"/>
      <c r="AS17" s="403"/>
      <c r="AT17" s="403"/>
      <c r="AU17" s="403"/>
      <c r="AV17" s="403"/>
      <c r="AW17" s="403"/>
      <c r="AX17" s="403"/>
      <c r="AY17" s="403"/>
      <c r="AZ17" s="403"/>
      <c r="BA17" s="403"/>
      <c r="BB17" s="403"/>
      <c r="BC17" s="403"/>
      <c r="BD17" s="403"/>
      <c r="BE17" s="403"/>
      <c r="BF17" s="403"/>
      <c r="BG17" s="403"/>
      <c r="BH17" s="403"/>
      <c r="BI17" s="403"/>
      <c r="BJ17" s="403"/>
      <c r="BK17" s="403"/>
      <c r="BL17" s="403"/>
      <c r="BM17" s="403"/>
      <c r="BN17" s="403"/>
      <c r="BO17" s="403"/>
      <c r="BP17" s="403"/>
      <c r="BQ17" s="403"/>
      <c r="BR17" s="403"/>
      <c r="BS17" s="403"/>
      <c r="BT17" s="403"/>
      <c r="BU17" s="403"/>
      <c r="BV17" s="403"/>
      <c r="BW17" s="403"/>
      <c r="BX17" s="403"/>
      <c r="BY17" s="403"/>
      <c r="BZ17" s="403"/>
      <c r="CA17" s="403"/>
      <c r="CB17" s="403"/>
      <c r="CC17" s="403"/>
      <c r="CD17" s="403"/>
      <c r="CE17" s="403"/>
      <c r="CF17" s="403"/>
      <c r="CG17" s="403"/>
      <c r="CH17" s="403"/>
      <c r="CI17" s="403"/>
      <c r="CJ17" s="403"/>
      <c r="CK17" s="403"/>
      <c r="CL17" s="403"/>
      <c r="CM17" s="403"/>
      <c r="CN17" s="403"/>
      <c r="CO17" s="403"/>
      <c r="CP17" s="403"/>
      <c r="CQ17" s="403"/>
      <c r="CR17" s="403"/>
      <c r="CS17" s="403"/>
      <c r="CT17" s="403"/>
      <c r="CU17" s="403"/>
      <c r="CV17" s="403"/>
      <c r="CW17" s="403"/>
      <c r="CX17" s="403"/>
      <c r="CY17" s="403"/>
      <c r="CZ17" s="403"/>
      <c r="DA17" s="403"/>
      <c r="DB17" s="403"/>
      <c r="DC17" s="403"/>
      <c r="DD17" s="403"/>
      <c r="DE17" s="403"/>
      <c r="DF17" s="403"/>
      <c r="DG17" s="403"/>
      <c r="DH17" s="403"/>
      <c r="DI17" s="403"/>
      <c r="DJ17" s="412"/>
    </row>
    <row r="18" spans="1:114" s="413" customFormat="1" ht="12" customHeight="1" outlineLevel="1">
      <c r="A18" s="392"/>
      <c r="B18" s="392"/>
      <c r="C18" s="394" t="s">
        <v>2381</v>
      </c>
      <c r="D18" s="395" t="s">
        <v>2382</v>
      </c>
      <c r="E18" s="396"/>
      <c r="F18" s="396"/>
      <c r="G18" s="398" t="s">
        <v>43</v>
      </c>
      <c r="H18" s="578"/>
      <c r="I18" s="392"/>
      <c r="J18" s="392"/>
      <c r="K18" s="394" t="s">
        <v>2381</v>
      </c>
      <c r="L18" s="395" t="s">
        <v>2382</v>
      </c>
      <c r="M18" s="396"/>
      <c r="N18" s="397"/>
      <c r="O18" s="398" t="s">
        <v>43</v>
      </c>
      <c r="P18" s="399"/>
      <c r="Q18" s="400"/>
      <c r="R18" s="392"/>
      <c r="S18" s="394" t="s">
        <v>2381</v>
      </c>
      <c r="T18" s="395" t="s">
        <v>2382</v>
      </c>
      <c r="U18" s="396"/>
      <c r="V18" s="397"/>
      <c r="W18" s="411"/>
      <c r="X18" s="402"/>
      <c r="Y18" s="403"/>
      <c r="Z18" s="403"/>
      <c r="AA18" s="403"/>
      <c r="AB18" s="403"/>
      <c r="AC18" s="403"/>
      <c r="AD18" s="403"/>
      <c r="AE18" s="403"/>
      <c r="AF18" s="403"/>
      <c r="AG18" s="403"/>
      <c r="AH18" s="403"/>
      <c r="AI18" s="403"/>
      <c r="AJ18" s="403"/>
      <c r="AK18" s="403"/>
      <c r="AL18" s="403"/>
      <c r="AM18" s="403"/>
      <c r="AN18" s="403"/>
      <c r="AO18" s="403"/>
      <c r="AP18" s="403"/>
      <c r="AQ18" s="403"/>
      <c r="AR18" s="403"/>
      <c r="AS18" s="403"/>
      <c r="AT18" s="403"/>
      <c r="AU18" s="403"/>
      <c r="AV18" s="403"/>
      <c r="AW18" s="403"/>
      <c r="AX18" s="403"/>
      <c r="AY18" s="403"/>
      <c r="AZ18" s="403"/>
      <c r="BA18" s="403"/>
      <c r="BB18" s="403"/>
      <c r="BC18" s="403"/>
      <c r="BD18" s="403"/>
      <c r="BE18" s="403"/>
      <c r="BF18" s="403"/>
      <c r="BG18" s="403"/>
      <c r="BH18" s="403"/>
      <c r="BI18" s="403"/>
      <c r="BJ18" s="403"/>
      <c r="BK18" s="403"/>
      <c r="BL18" s="403"/>
      <c r="BM18" s="403"/>
      <c r="BN18" s="403"/>
      <c r="BO18" s="403"/>
      <c r="BP18" s="403"/>
      <c r="BQ18" s="403"/>
      <c r="BR18" s="403"/>
      <c r="BS18" s="403"/>
      <c r="BT18" s="403"/>
      <c r="BU18" s="403"/>
      <c r="BV18" s="403"/>
      <c r="BW18" s="403"/>
      <c r="BX18" s="403"/>
      <c r="BY18" s="403"/>
      <c r="BZ18" s="403"/>
      <c r="CA18" s="403"/>
      <c r="CB18" s="403"/>
      <c r="CC18" s="403"/>
      <c r="CD18" s="403"/>
      <c r="CE18" s="403"/>
      <c r="CF18" s="403"/>
      <c r="CG18" s="403"/>
      <c r="CH18" s="403"/>
      <c r="CI18" s="403"/>
      <c r="CJ18" s="403"/>
      <c r="CK18" s="403"/>
      <c r="CL18" s="403"/>
      <c r="CM18" s="403"/>
      <c r="CN18" s="403"/>
      <c r="CO18" s="403"/>
      <c r="CP18" s="403"/>
      <c r="CQ18" s="403"/>
      <c r="CR18" s="403"/>
      <c r="CS18" s="403"/>
      <c r="CT18" s="403"/>
      <c r="CU18" s="403"/>
      <c r="CV18" s="403"/>
      <c r="CW18" s="403"/>
      <c r="CX18" s="403"/>
      <c r="CY18" s="403"/>
      <c r="CZ18" s="403"/>
      <c r="DA18" s="403"/>
      <c r="DB18" s="403"/>
      <c r="DC18" s="403"/>
      <c r="DD18" s="403"/>
      <c r="DE18" s="403"/>
      <c r="DF18" s="403"/>
      <c r="DG18" s="403"/>
      <c r="DH18" s="403"/>
      <c r="DI18" s="403"/>
      <c r="DJ18" s="412"/>
    </row>
    <row r="19" spans="1:114" s="413" customFormat="1" ht="12" customHeight="1" outlineLevel="1">
      <c r="A19" s="392"/>
      <c r="B19" s="392"/>
      <c r="C19" s="394" t="s">
        <v>2383</v>
      </c>
      <c r="D19" s="395" t="s">
        <v>2383</v>
      </c>
      <c r="E19" s="396"/>
      <c r="F19" s="396"/>
      <c r="G19" s="398" t="s">
        <v>43</v>
      </c>
      <c r="H19" s="578"/>
      <c r="I19" s="392"/>
      <c r="J19" s="392"/>
      <c r="K19" s="394" t="s">
        <v>2383</v>
      </c>
      <c r="L19" s="395" t="s">
        <v>2383</v>
      </c>
      <c r="M19" s="396"/>
      <c r="N19" s="397"/>
      <c r="O19" s="398" t="s">
        <v>43</v>
      </c>
      <c r="P19" s="399"/>
      <c r="Q19" s="400"/>
      <c r="R19" s="392"/>
      <c r="S19" s="394" t="s">
        <v>2383</v>
      </c>
      <c r="T19" s="395" t="s">
        <v>2383</v>
      </c>
      <c r="U19" s="396"/>
      <c r="V19" s="397"/>
      <c r="W19" s="411"/>
      <c r="X19" s="402"/>
      <c r="Y19" s="403"/>
      <c r="Z19" s="403"/>
      <c r="AA19" s="403"/>
      <c r="AB19" s="403"/>
      <c r="AC19" s="403"/>
      <c r="AD19" s="403"/>
      <c r="AE19" s="403"/>
      <c r="AF19" s="403"/>
      <c r="AG19" s="403"/>
      <c r="AH19" s="403"/>
      <c r="AI19" s="403"/>
      <c r="AJ19" s="403"/>
      <c r="AK19" s="403"/>
      <c r="AL19" s="403"/>
      <c r="AM19" s="403"/>
      <c r="AN19" s="403"/>
      <c r="AO19" s="403"/>
      <c r="AP19" s="403"/>
      <c r="AQ19" s="403"/>
      <c r="AR19" s="403"/>
      <c r="AS19" s="403"/>
      <c r="AT19" s="403"/>
      <c r="AU19" s="403"/>
      <c r="AV19" s="403"/>
      <c r="AW19" s="403"/>
      <c r="AX19" s="403"/>
      <c r="AY19" s="403"/>
      <c r="AZ19" s="403"/>
      <c r="BA19" s="403"/>
      <c r="BB19" s="403"/>
      <c r="BC19" s="403"/>
      <c r="BD19" s="403"/>
      <c r="BE19" s="403"/>
      <c r="BF19" s="403"/>
      <c r="BG19" s="403"/>
      <c r="BH19" s="403"/>
      <c r="BI19" s="403"/>
      <c r="BJ19" s="403"/>
      <c r="BK19" s="403"/>
      <c r="BL19" s="403"/>
      <c r="BM19" s="403"/>
      <c r="BN19" s="403"/>
      <c r="BO19" s="403"/>
      <c r="BP19" s="403"/>
      <c r="BQ19" s="403"/>
      <c r="BR19" s="403"/>
      <c r="BS19" s="403"/>
      <c r="BT19" s="403"/>
      <c r="BU19" s="403"/>
      <c r="BV19" s="403"/>
      <c r="BW19" s="403"/>
      <c r="BX19" s="403"/>
      <c r="BY19" s="403"/>
      <c r="BZ19" s="403"/>
      <c r="CA19" s="403"/>
      <c r="CB19" s="403"/>
      <c r="CC19" s="403"/>
      <c r="CD19" s="403"/>
      <c r="CE19" s="403"/>
      <c r="CF19" s="403"/>
      <c r="CG19" s="403"/>
      <c r="CH19" s="403"/>
      <c r="CI19" s="403"/>
      <c r="CJ19" s="403"/>
      <c r="CK19" s="403"/>
      <c r="CL19" s="403"/>
      <c r="CM19" s="403"/>
      <c r="CN19" s="403"/>
      <c r="CO19" s="403"/>
      <c r="CP19" s="403"/>
      <c r="CQ19" s="403"/>
      <c r="CR19" s="403"/>
      <c r="CS19" s="403"/>
      <c r="CT19" s="403"/>
      <c r="CU19" s="403"/>
      <c r="CV19" s="403"/>
      <c r="CW19" s="403"/>
      <c r="CX19" s="403"/>
      <c r="CY19" s="403"/>
      <c r="CZ19" s="403"/>
      <c r="DA19" s="403"/>
      <c r="DB19" s="403"/>
      <c r="DC19" s="403"/>
      <c r="DD19" s="403"/>
      <c r="DE19" s="403"/>
      <c r="DF19" s="403"/>
      <c r="DG19" s="403"/>
      <c r="DH19" s="403"/>
      <c r="DI19" s="403"/>
      <c r="DJ19" s="412"/>
    </row>
    <row r="20" spans="1:114" s="418" customFormat="1" ht="12" customHeight="1" outlineLevel="1">
      <c r="A20" s="392"/>
      <c r="B20" s="414"/>
      <c r="C20" s="405" t="s">
        <v>2384</v>
      </c>
      <c r="D20" s="406" t="s">
        <v>2385</v>
      </c>
      <c r="E20" s="415"/>
      <c r="F20" s="415"/>
      <c r="G20" s="398" t="s">
        <v>43</v>
      </c>
      <c r="H20" s="580"/>
      <c r="I20" s="392"/>
      <c r="J20" s="414"/>
      <c r="K20" s="405" t="s">
        <v>2384</v>
      </c>
      <c r="L20" s="406" t="s">
        <v>2385</v>
      </c>
      <c r="M20" s="415"/>
      <c r="N20" s="416"/>
      <c r="O20" s="398" t="s">
        <v>43</v>
      </c>
      <c r="P20" s="399"/>
      <c r="Q20" s="400"/>
      <c r="R20" s="414"/>
      <c r="S20" s="405" t="s">
        <v>2384</v>
      </c>
      <c r="T20" s="406" t="s">
        <v>2385</v>
      </c>
      <c r="U20" s="415"/>
      <c r="V20" s="416"/>
      <c r="W20" s="392"/>
      <c r="X20" s="402"/>
      <c r="Y20" s="403"/>
      <c r="Z20" s="403"/>
      <c r="AA20" s="403"/>
      <c r="AB20" s="403"/>
      <c r="AC20" s="403"/>
      <c r="AD20" s="403"/>
      <c r="AE20" s="403"/>
      <c r="AF20" s="403"/>
      <c r="AG20" s="403"/>
      <c r="AH20" s="403"/>
      <c r="AI20" s="403"/>
      <c r="AJ20" s="403"/>
      <c r="AK20" s="403"/>
      <c r="AL20" s="403"/>
      <c r="AM20" s="403"/>
      <c r="AN20" s="403"/>
      <c r="AO20" s="403"/>
      <c r="AP20" s="403"/>
      <c r="AQ20" s="403"/>
      <c r="AR20" s="403"/>
      <c r="AS20" s="403"/>
      <c r="AT20" s="403"/>
      <c r="AU20" s="403"/>
      <c r="AV20" s="403"/>
      <c r="AW20" s="403"/>
      <c r="AX20" s="403"/>
      <c r="AY20" s="403"/>
      <c r="AZ20" s="403"/>
      <c r="BA20" s="403"/>
      <c r="BB20" s="403"/>
      <c r="BC20" s="403"/>
      <c r="BD20" s="403"/>
      <c r="BE20" s="403"/>
      <c r="BF20" s="403"/>
      <c r="BG20" s="403"/>
      <c r="BH20" s="403"/>
      <c r="BI20" s="403"/>
      <c r="BJ20" s="403"/>
      <c r="BK20" s="403"/>
      <c r="BL20" s="403"/>
      <c r="BM20" s="403"/>
      <c r="BN20" s="403"/>
      <c r="BO20" s="403"/>
      <c r="BP20" s="403"/>
      <c r="BQ20" s="403"/>
      <c r="BR20" s="403"/>
      <c r="BS20" s="403"/>
      <c r="BT20" s="403"/>
      <c r="BU20" s="403"/>
      <c r="BV20" s="403"/>
      <c r="BW20" s="403"/>
      <c r="BX20" s="403"/>
      <c r="BY20" s="403"/>
      <c r="BZ20" s="403"/>
      <c r="CA20" s="403"/>
      <c r="CB20" s="403"/>
      <c r="CC20" s="403"/>
      <c r="CD20" s="403"/>
      <c r="CE20" s="403"/>
      <c r="CF20" s="403"/>
      <c r="CG20" s="403"/>
      <c r="CH20" s="403"/>
      <c r="CI20" s="403"/>
      <c r="CJ20" s="403"/>
      <c r="CK20" s="403"/>
      <c r="CL20" s="403"/>
      <c r="CM20" s="403"/>
      <c r="CN20" s="403"/>
      <c r="CO20" s="403"/>
      <c r="CP20" s="403"/>
      <c r="CQ20" s="403"/>
      <c r="CR20" s="403"/>
      <c r="CS20" s="403"/>
      <c r="CT20" s="403"/>
      <c r="CU20" s="403"/>
      <c r="CV20" s="403"/>
      <c r="CW20" s="403"/>
      <c r="CX20" s="403"/>
      <c r="CY20" s="403"/>
      <c r="CZ20" s="403"/>
      <c r="DA20" s="403"/>
      <c r="DB20" s="403"/>
      <c r="DC20" s="403"/>
      <c r="DD20" s="403"/>
      <c r="DE20" s="403"/>
      <c r="DF20" s="403"/>
      <c r="DG20" s="403"/>
      <c r="DH20" s="403"/>
      <c r="DI20" s="403"/>
      <c r="DJ20" s="417"/>
    </row>
    <row r="21" spans="1:114" s="413" customFormat="1" ht="12" customHeight="1" outlineLevel="1">
      <c r="A21" s="392"/>
      <c r="B21" s="392"/>
      <c r="C21" s="394" t="s">
        <v>2386</v>
      </c>
      <c r="D21" s="395" t="s">
        <v>2387</v>
      </c>
      <c r="E21" s="396"/>
      <c r="F21" s="396"/>
      <c r="G21" s="398" t="s">
        <v>43</v>
      </c>
      <c r="H21" s="578"/>
      <c r="I21" s="392"/>
      <c r="J21" s="392"/>
      <c r="K21" s="394" t="s">
        <v>2386</v>
      </c>
      <c r="L21" s="395" t="s">
        <v>2387</v>
      </c>
      <c r="M21" s="396"/>
      <c r="N21" s="397"/>
      <c r="O21" s="398" t="s">
        <v>43</v>
      </c>
      <c r="P21" s="399"/>
      <c r="Q21" s="400"/>
      <c r="R21" s="392"/>
      <c r="S21" s="394" t="s">
        <v>2386</v>
      </c>
      <c r="T21" s="395" t="s">
        <v>2387</v>
      </c>
      <c r="U21" s="396"/>
      <c r="V21" s="397"/>
      <c r="W21" s="411"/>
      <c r="X21" s="402"/>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c r="AW21" s="403"/>
      <c r="AX21" s="403"/>
      <c r="AY21" s="403"/>
      <c r="AZ21" s="403"/>
      <c r="BA21" s="403"/>
      <c r="BB21" s="403"/>
      <c r="BC21" s="403"/>
      <c r="BD21" s="403"/>
      <c r="BE21" s="403"/>
      <c r="BF21" s="403"/>
      <c r="BG21" s="403"/>
      <c r="BH21" s="403"/>
      <c r="BI21" s="403"/>
      <c r="BJ21" s="403"/>
      <c r="BK21" s="403"/>
      <c r="BL21" s="403"/>
      <c r="BM21" s="403"/>
      <c r="BN21" s="403"/>
      <c r="BO21" s="403"/>
      <c r="BP21" s="403"/>
      <c r="BQ21" s="403"/>
      <c r="BR21" s="403"/>
      <c r="BS21" s="403"/>
      <c r="BT21" s="403"/>
      <c r="BU21" s="403"/>
      <c r="BV21" s="403"/>
      <c r="BW21" s="403"/>
      <c r="BX21" s="403"/>
      <c r="BY21" s="403"/>
      <c r="BZ21" s="403"/>
      <c r="CA21" s="403"/>
      <c r="CB21" s="403"/>
      <c r="CC21" s="403"/>
      <c r="CD21" s="403"/>
      <c r="CE21" s="403"/>
      <c r="CF21" s="403"/>
      <c r="CG21" s="403"/>
      <c r="CH21" s="403"/>
      <c r="CI21" s="403"/>
      <c r="CJ21" s="403"/>
      <c r="CK21" s="403"/>
      <c r="CL21" s="403"/>
      <c r="CM21" s="403"/>
      <c r="CN21" s="403"/>
      <c r="CO21" s="403"/>
      <c r="CP21" s="403"/>
      <c r="CQ21" s="403"/>
      <c r="CR21" s="403"/>
      <c r="CS21" s="403"/>
      <c r="CT21" s="403"/>
      <c r="CU21" s="403"/>
      <c r="CV21" s="403"/>
      <c r="CW21" s="403"/>
      <c r="CX21" s="403"/>
      <c r="CY21" s="403"/>
      <c r="CZ21" s="403"/>
      <c r="DA21" s="403"/>
      <c r="DB21" s="403"/>
      <c r="DC21" s="403"/>
      <c r="DD21" s="403"/>
      <c r="DE21" s="403"/>
      <c r="DF21" s="403"/>
      <c r="DG21" s="403"/>
      <c r="DH21" s="403"/>
      <c r="DI21" s="403"/>
      <c r="DJ21" s="412"/>
    </row>
    <row r="22" spans="1:114" s="413" customFormat="1" ht="12" customHeight="1" outlineLevel="1">
      <c r="A22" s="392"/>
      <c r="B22" s="392"/>
      <c r="C22" s="394" t="s">
        <v>2388</v>
      </c>
      <c r="D22" s="395" t="s">
        <v>2388</v>
      </c>
      <c r="E22" s="396"/>
      <c r="F22" s="396"/>
      <c r="G22" s="398" t="s">
        <v>43</v>
      </c>
      <c r="H22" s="578"/>
      <c r="I22" s="392"/>
      <c r="J22" s="392"/>
      <c r="K22" s="394" t="s">
        <v>2388</v>
      </c>
      <c r="L22" s="395" t="s">
        <v>2388</v>
      </c>
      <c r="M22" s="396"/>
      <c r="N22" s="397"/>
      <c r="O22" s="398" t="s">
        <v>43</v>
      </c>
      <c r="P22" s="399"/>
      <c r="Q22" s="400"/>
      <c r="R22" s="392"/>
      <c r="S22" s="394" t="s">
        <v>2388</v>
      </c>
      <c r="T22" s="395" t="s">
        <v>2388</v>
      </c>
      <c r="U22" s="396"/>
      <c r="V22" s="397"/>
      <c r="W22" s="411"/>
      <c r="X22" s="402"/>
      <c r="Y22" s="403"/>
      <c r="Z22" s="403"/>
      <c r="AA22" s="403"/>
      <c r="AB22" s="403"/>
      <c r="AC22" s="403"/>
      <c r="AD22" s="403"/>
      <c r="AE22" s="403"/>
      <c r="AF22" s="403"/>
      <c r="AG22" s="403"/>
      <c r="AH22" s="403"/>
      <c r="AI22" s="403"/>
      <c r="AJ22" s="403"/>
      <c r="AK22" s="403"/>
      <c r="AL22" s="403"/>
      <c r="AM22" s="403"/>
      <c r="AN22" s="403"/>
      <c r="AO22" s="403"/>
      <c r="AP22" s="403"/>
      <c r="AQ22" s="403"/>
      <c r="AR22" s="403"/>
      <c r="AS22" s="403"/>
      <c r="AT22" s="403"/>
      <c r="AU22" s="403"/>
      <c r="AV22" s="403"/>
      <c r="AW22" s="403"/>
      <c r="AX22" s="403"/>
      <c r="AY22" s="403"/>
      <c r="AZ22" s="403"/>
      <c r="BA22" s="403"/>
      <c r="BB22" s="403"/>
      <c r="BC22" s="403"/>
      <c r="BD22" s="403"/>
      <c r="BE22" s="403"/>
      <c r="BF22" s="403"/>
      <c r="BG22" s="403"/>
      <c r="BH22" s="403"/>
      <c r="BI22" s="403"/>
      <c r="BJ22" s="403"/>
      <c r="BK22" s="403"/>
      <c r="BL22" s="403"/>
      <c r="BM22" s="403"/>
      <c r="BN22" s="403"/>
      <c r="BO22" s="403"/>
      <c r="BP22" s="403"/>
      <c r="BQ22" s="403"/>
      <c r="BR22" s="403"/>
      <c r="BS22" s="403"/>
      <c r="BT22" s="403"/>
      <c r="BU22" s="403"/>
      <c r="BV22" s="403"/>
      <c r="BW22" s="403"/>
      <c r="BX22" s="403"/>
      <c r="BY22" s="403"/>
      <c r="BZ22" s="403"/>
      <c r="CA22" s="403"/>
      <c r="CB22" s="403"/>
      <c r="CC22" s="403"/>
      <c r="CD22" s="403"/>
      <c r="CE22" s="403"/>
      <c r="CF22" s="403"/>
      <c r="CG22" s="403"/>
      <c r="CH22" s="403"/>
      <c r="CI22" s="403"/>
      <c r="CJ22" s="403"/>
      <c r="CK22" s="403"/>
      <c r="CL22" s="403"/>
      <c r="CM22" s="403"/>
      <c r="CN22" s="403"/>
      <c r="CO22" s="403"/>
      <c r="CP22" s="403"/>
      <c r="CQ22" s="403"/>
      <c r="CR22" s="403"/>
      <c r="CS22" s="403"/>
      <c r="CT22" s="403"/>
      <c r="CU22" s="403"/>
      <c r="CV22" s="403"/>
      <c r="CW22" s="403"/>
      <c r="CX22" s="403"/>
      <c r="CY22" s="403"/>
      <c r="CZ22" s="403"/>
      <c r="DA22" s="403"/>
      <c r="DB22" s="403"/>
      <c r="DC22" s="403"/>
      <c r="DD22" s="403"/>
      <c r="DE22" s="403"/>
      <c r="DF22" s="403"/>
      <c r="DG22" s="403"/>
      <c r="DH22" s="403"/>
      <c r="DI22" s="403"/>
      <c r="DJ22" s="412"/>
    </row>
    <row r="23" spans="1:114" s="413" customFormat="1" ht="12" customHeight="1" outlineLevel="1">
      <c r="A23" s="392"/>
      <c r="B23" s="392"/>
      <c r="C23" s="394" t="s">
        <v>2389</v>
      </c>
      <c r="D23" s="395" t="s">
        <v>2389</v>
      </c>
      <c r="E23" s="396"/>
      <c r="F23" s="396"/>
      <c r="G23" s="398" t="s">
        <v>43</v>
      </c>
      <c r="H23" s="578"/>
      <c r="I23" s="392"/>
      <c r="J23" s="392"/>
      <c r="K23" s="394" t="s">
        <v>2389</v>
      </c>
      <c r="L23" s="395" t="s">
        <v>2389</v>
      </c>
      <c r="M23" s="396"/>
      <c r="N23" s="397"/>
      <c r="O23" s="398" t="s">
        <v>43</v>
      </c>
      <c r="P23" s="399"/>
      <c r="Q23" s="400"/>
      <c r="R23" s="392"/>
      <c r="S23" s="394" t="s">
        <v>2389</v>
      </c>
      <c r="T23" s="395" t="s">
        <v>2389</v>
      </c>
      <c r="U23" s="396"/>
      <c r="V23" s="397"/>
      <c r="W23" s="411"/>
      <c r="X23" s="402"/>
      <c r="Y23" s="403"/>
      <c r="Z23" s="403"/>
      <c r="AA23" s="403"/>
      <c r="AB23" s="403"/>
      <c r="AC23" s="403"/>
      <c r="AD23" s="403"/>
      <c r="AE23" s="403"/>
      <c r="AF23" s="403"/>
      <c r="AG23" s="403"/>
      <c r="AH23" s="403"/>
      <c r="AI23" s="403"/>
      <c r="AJ23" s="403"/>
      <c r="AK23" s="403"/>
      <c r="AL23" s="403"/>
      <c r="AM23" s="403"/>
      <c r="AN23" s="403"/>
      <c r="AO23" s="403"/>
      <c r="AP23" s="403"/>
      <c r="AQ23" s="403"/>
      <c r="AR23" s="403"/>
      <c r="AS23" s="403"/>
      <c r="AT23" s="403"/>
      <c r="AU23" s="403"/>
      <c r="AV23" s="403"/>
      <c r="AW23" s="403"/>
      <c r="AX23" s="403"/>
      <c r="AY23" s="403"/>
      <c r="AZ23" s="403"/>
      <c r="BA23" s="403"/>
      <c r="BB23" s="403"/>
      <c r="BC23" s="403"/>
      <c r="BD23" s="403"/>
      <c r="BE23" s="403"/>
      <c r="BF23" s="403"/>
      <c r="BG23" s="403"/>
      <c r="BH23" s="403"/>
      <c r="BI23" s="403"/>
      <c r="BJ23" s="403"/>
      <c r="BK23" s="403"/>
      <c r="BL23" s="403"/>
      <c r="BM23" s="403"/>
      <c r="BN23" s="403"/>
      <c r="BO23" s="403"/>
      <c r="BP23" s="403"/>
      <c r="BQ23" s="403"/>
      <c r="BR23" s="403"/>
      <c r="BS23" s="403"/>
      <c r="BT23" s="403"/>
      <c r="BU23" s="403"/>
      <c r="BV23" s="403"/>
      <c r="BW23" s="403"/>
      <c r="BX23" s="403"/>
      <c r="BY23" s="403"/>
      <c r="BZ23" s="403"/>
      <c r="CA23" s="403"/>
      <c r="CB23" s="403"/>
      <c r="CC23" s="403"/>
      <c r="CD23" s="403"/>
      <c r="CE23" s="403"/>
      <c r="CF23" s="403"/>
      <c r="CG23" s="403"/>
      <c r="CH23" s="403"/>
      <c r="CI23" s="403"/>
      <c r="CJ23" s="403"/>
      <c r="CK23" s="403"/>
      <c r="CL23" s="403"/>
      <c r="CM23" s="403"/>
      <c r="CN23" s="403"/>
      <c r="CO23" s="403"/>
      <c r="CP23" s="403"/>
      <c r="CQ23" s="403"/>
      <c r="CR23" s="403"/>
      <c r="CS23" s="403"/>
      <c r="CT23" s="403"/>
      <c r="CU23" s="403"/>
      <c r="CV23" s="403"/>
      <c r="CW23" s="403"/>
      <c r="CX23" s="403"/>
      <c r="CY23" s="403"/>
      <c r="CZ23" s="403"/>
      <c r="DA23" s="403"/>
      <c r="DB23" s="403"/>
      <c r="DC23" s="403"/>
      <c r="DD23" s="403"/>
      <c r="DE23" s="403"/>
      <c r="DF23" s="403"/>
      <c r="DG23" s="403"/>
      <c r="DH23" s="403"/>
      <c r="DI23" s="403"/>
      <c r="DJ23" s="412"/>
    </row>
    <row r="24" spans="1:114" s="418" customFormat="1" ht="12" customHeight="1" outlineLevel="1">
      <c r="A24" s="392"/>
      <c r="B24" s="414"/>
      <c r="C24" s="405" t="s">
        <v>2390</v>
      </c>
      <c r="D24" s="406" t="s">
        <v>2391</v>
      </c>
      <c r="E24" s="419"/>
      <c r="F24" s="419"/>
      <c r="G24" s="398" t="s">
        <v>43</v>
      </c>
      <c r="H24" s="581"/>
      <c r="I24" s="392"/>
      <c r="J24" s="414"/>
      <c r="K24" s="405" t="s">
        <v>2390</v>
      </c>
      <c r="L24" s="406" t="s">
        <v>2391</v>
      </c>
      <c r="M24" s="419"/>
      <c r="N24" s="420"/>
      <c r="O24" s="398" t="s">
        <v>43</v>
      </c>
      <c r="P24" s="399"/>
      <c r="Q24" s="400"/>
      <c r="R24" s="414"/>
      <c r="S24" s="405" t="s">
        <v>2390</v>
      </c>
      <c r="T24" s="406" t="s">
        <v>2391</v>
      </c>
      <c r="U24" s="419"/>
      <c r="V24" s="420"/>
      <c r="W24" s="392"/>
      <c r="X24" s="402"/>
      <c r="Y24" s="403"/>
      <c r="Z24" s="403"/>
      <c r="AA24" s="403"/>
      <c r="AB24" s="403"/>
      <c r="AC24" s="403"/>
      <c r="AD24" s="403"/>
      <c r="AE24" s="403"/>
      <c r="AF24" s="403"/>
      <c r="AG24" s="403"/>
      <c r="AH24" s="403"/>
      <c r="AI24" s="403"/>
      <c r="AJ24" s="403"/>
      <c r="AK24" s="403"/>
      <c r="AL24" s="403"/>
      <c r="AM24" s="403"/>
      <c r="AN24" s="403"/>
      <c r="AO24" s="403"/>
      <c r="AP24" s="403"/>
      <c r="AQ24" s="403"/>
      <c r="AR24" s="403"/>
      <c r="AS24" s="403"/>
      <c r="AT24" s="403"/>
      <c r="AU24" s="403"/>
      <c r="AV24" s="403"/>
      <c r="AW24" s="403"/>
      <c r="AX24" s="403"/>
      <c r="AY24" s="403"/>
      <c r="AZ24" s="403"/>
      <c r="BA24" s="403"/>
      <c r="BB24" s="403"/>
      <c r="BC24" s="403"/>
      <c r="BD24" s="403"/>
      <c r="BE24" s="403"/>
      <c r="BF24" s="403"/>
      <c r="BG24" s="403"/>
      <c r="BH24" s="403"/>
      <c r="BI24" s="403"/>
      <c r="BJ24" s="403"/>
      <c r="BK24" s="403"/>
      <c r="BL24" s="403"/>
      <c r="BM24" s="403"/>
      <c r="BN24" s="403"/>
      <c r="BO24" s="403"/>
      <c r="BP24" s="403"/>
      <c r="BQ24" s="403"/>
      <c r="BR24" s="403"/>
      <c r="BS24" s="403"/>
      <c r="BT24" s="403"/>
      <c r="BU24" s="403"/>
      <c r="BV24" s="403"/>
      <c r="BW24" s="403"/>
      <c r="BX24" s="403"/>
      <c r="BY24" s="403"/>
      <c r="BZ24" s="403"/>
      <c r="CA24" s="403"/>
      <c r="CB24" s="403"/>
      <c r="CC24" s="403"/>
      <c r="CD24" s="403"/>
      <c r="CE24" s="403"/>
      <c r="CF24" s="403"/>
      <c r="CG24" s="403"/>
      <c r="CH24" s="403"/>
      <c r="CI24" s="403"/>
      <c r="CJ24" s="403"/>
      <c r="CK24" s="403"/>
      <c r="CL24" s="403"/>
      <c r="CM24" s="403"/>
      <c r="CN24" s="403"/>
      <c r="CO24" s="403"/>
      <c r="CP24" s="403"/>
      <c r="CQ24" s="403"/>
      <c r="CR24" s="403"/>
      <c r="CS24" s="403"/>
      <c r="CT24" s="403"/>
      <c r="CU24" s="403"/>
      <c r="CV24" s="403"/>
      <c r="CW24" s="403"/>
      <c r="CX24" s="403"/>
      <c r="CY24" s="403"/>
      <c r="CZ24" s="403"/>
      <c r="DA24" s="403"/>
      <c r="DB24" s="403"/>
      <c r="DC24" s="403"/>
      <c r="DD24" s="403"/>
      <c r="DE24" s="403"/>
      <c r="DF24" s="403"/>
      <c r="DG24" s="403"/>
      <c r="DH24" s="403"/>
      <c r="DI24" s="403"/>
      <c r="DJ24" s="417"/>
    </row>
    <row r="25" spans="1:114" s="413" customFormat="1" ht="12" customHeight="1" outlineLevel="1">
      <c r="A25" s="392"/>
      <c r="B25" s="392"/>
      <c r="C25" s="394" t="s">
        <v>2392</v>
      </c>
      <c r="D25" s="395" t="s">
        <v>2392</v>
      </c>
      <c r="E25" s="396"/>
      <c r="F25" s="396"/>
      <c r="G25" s="398" t="s">
        <v>43</v>
      </c>
      <c r="H25" s="578"/>
      <c r="I25" s="392"/>
      <c r="J25" s="392"/>
      <c r="K25" s="394" t="s">
        <v>2392</v>
      </c>
      <c r="L25" s="395" t="s">
        <v>2392</v>
      </c>
      <c r="M25" s="396"/>
      <c r="N25" s="397"/>
      <c r="O25" s="398" t="s">
        <v>43</v>
      </c>
      <c r="P25" s="399"/>
      <c r="Q25" s="400"/>
      <c r="R25" s="392"/>
      <c r="S25" s="394" t="s">
        <v>2392</v>
      </c>
      <c r="T25" s="395" t="s">
        <v>2392</v>
      </c>
      <c r="U25" s="396"/>
      <c r="V25" s="397"/>
      <c r="W25" s="411"/>
      <c r="X25" s="402"/>
      <c r="Y25" s="403"/>
      <c r="Z25" s="403"/>
      <c r="AA25" s="403"/>
      <c r="AB25" s="403"/>
      <c r="AC25" s="403"/>
      <c r="AD25" s="403"/>
      <c r="AE25" s="403"/>
      <c r="AF25" s="403"/>
      <c r="AG25" s="403"/>
      <c r="AH25" s="403"/>
      <c r="AI25" s="403"/>
      <c r="AJ25" s="403"/>
      <c r="AK25" s="403"/>
      <c r="AL25" s="403"/>
      <c r="AM25" s="403"/>
      <c r="AN25" s="403"/>
      <c r="AO25" s="403"/>
      <c r="AP25" s="403"/>
      <c r="AQ25" s="403"/>
      <c r="AR25" s="403"/>
      <c r="AS25" s="403"/>
      <c r="AT25" s="403"/>
      <c r="AU25" s="403"/>
      <c r="AV25" s="403"/>
      <c r="AW25" s="403"/>
      <c r="AX25" s="403"/>
      <c r="AY25" s="403"/>
      <c r="AZ25" s="403"/>
      <c r="BA25" s="403"/>
      <c r="BB25" s="403"/>
      <c r="BC25" s="403"/>
      <c r="BD25" s="403"/>
      <c r="BE25" s="403"/>
      <c r="BF25" s="403"/>
      <c r="BG25" s="403"/>
      <c r="BH25" s="403"/>
      <c r="BI25" s="403"/>
      <c r="BJ25" s="403"/>
      <c r="BK25" s="403"/>
      <c r="BL25" s="403"/>
      <c r="BM25" s="403"/>
      <c r="BN25" s="403"/>
      <c r="BO25" s="403"/>
      <c r="BP25" s="403"/>
      <c r="BQ25" s="403"/>
      <c r="BR25" s="403"/>
      <c r="BS25" s="403"/>
      <c r="BT25" s="403"/>
      <c r="BU25" s="403"/>
      <c r="BV25" s="403"/>
      <c r="BW25" s="403"/>
      <c r="BX25" s="403"/>
      <c r="BY25" s="403"/>
      <c r="BZ25" s="403"/>
      <c r="CA25" s="403"/>
      <c r="CB25" s="403"/>
      <c r="CC25" s="403"/>
      <c r="CD25" s="403"/>
      <c r="CE25" s="403"/>
      <c r="CF25" s="403"/>
      <c r="CG25" s="403"/>
      <c r="CH25" s="403"/>
      <c r="CI25" s="403"/>
      <c r="CJ25" s="403"/>
      <c r="CK25" s="403"/>
      <c r="CL25" s="403"/>
      <c r="CM25" s="403"/>
      <c r="CN25" s="403"/>
      <c r="CO25" s="403"/>
      <c r="CP25" s="403"/>
      <c r="CQ25" s="403"/>
      <c r="CR25" s="403"/>
      <c r="CS25" s="403"/>
      <c r="CT25" s="403"/>
      <c r="CU25" s="403"/>
      <c r="CV25" s="403"/>
      <c r="CW25" s="403"/>
      <c r="CX25" s="403"/>
      <c r="CY25" s="403"/>
      <c r="CZ25" s="403"/>
      <c r="DA25" s="403"/>
      <c r="DB25" s="403"/>
      <c r="DC25" s="403"/>
      <c r="DD25" s="403"/>
      <c r="DE25" s="403"/>
      <c r="DF25" s="403"/>
      <c r="DG25" s="403"/>
      <c r="DH25" s="403"/>
      <c r="DI25" s="403"/>
      <c r="DJ25" s="412"/>
    </row>
    <row r="26" spans="1:114" s="413" customFormat="1" ht="12" customHeight="1" outlineLevel="1">
      <c r="A26" s="392"/>
      <c r="B26" s="392"/>
      <c r="C26" s="394" t="s">
        <v>2393</v>
      </c>
      <c r="D26" s="395" t="s">
        <v>2394</v>
      </c>
      <c r="E26" s="396"/>
      <c r="F26" s="396"/>
      <c r="G26" s="398" t="s">
        <v>43</v>
      </c>
      <c r="H26" s="578"/>
      <c r="I26" s="392"/>
      <c r="J26" s="392"/>
      <c r="K26" s="394" t="s">
        <v>2393</v>
      </c>
      <c r="L26" s="395" t="s">
        <v>2394</v>
      </c>
      <c r="M26" s="396"/>
      <c r="N26" s="397"/>
      <c r="O26" s="398" t="s">
        <v>43</v>
      </c>
      <c r="P26" s="399"/>
      <c r="Q26" s="400"/>
      <c r="R26" s="392"/>
      <c r="S26" s="394" t="s">
        <v>2393</v>
      </c>
      <c r="T26" s="395" t="s">
        <v>2394</v>
      </c>
      <c r="U26" s="396"/>
      <c r="V26" s="397"/>
      <c r="W26" s="411"/>
      <c r="X26" s="402"/>
      <c r="Y26" s="403"/>
      <c r="Z26" s="403"/>
      <c r="AA26" s="403"/>
      <c r="AB26" s="403"/>
      <c r="AC26" s="403"/>
      <c r="AD26" s="403"/>
      <c r="AE26" s="403"/>
      <c r="AF26" s="403"/>
      <c r="AG26" s="403"/>
      <c r="AH26" s="403"/>
      <c r="AI26" s="403"/>
      <c r="AJ26" s="403"/>
      <c r="AK26" s="403"/>
      <c r="AL26" s="403"/>
      <c r="AM26" s="403"/>
      <c r="AN26" s="403"/>
      <c r="AO26" s="403"/>
      <c r="AP26" s="403"/>
      <c r="AQ26" s="403"/>
      <c r="AR26" s="403"/>
      <c r="AS26" s="403"/>
      <c r="AT26" s="403"/>
      <c r="AU26" s="403"/>
      <c r="AV26" s="403"/>
      <c r="AW26" s="403"/>
      <c r="AX26" s="403"/>
      <c r="AY26" s="403"/>
      <c r="AZ26" s="403"/>
      <c r="BA26" s="403"/>
      <c r="BB26" s="403"/>
      <c r="BC26" s="403"/>
      <c r="BD26" s="403"/>
      <c r="BE26" s="403"/>
      <c r="BF26" s="403"/>
      <c r="BG26" s="403"/>
      <c r="BH26" s="403"/>
      <c r="BI26" s="403"/>
      <c r="BJ26" s="403"/>
      <c r="BK26" s="403"/>
      <c r="BL26" s="403"/>
      <c r="BM26" s="403"/>
      <c r="BN26" s="403"/>
      <c r="BO26" s="403"/>
      <c r="BP26" s="403"/>
      <c r="BQ26" s="403"/>
      <c r="BR26" s="403"/>
      <c r="BS26" s="403"/>
      <c r="BT26" s="403"/>
      <c r="BU26" s="403"/>
      <c r="BV26" s="403"/>
      <c r="BW26" s="403"/>
      <c r="BX26" s="403"/>
      <c r="BY26" s="403"/>
      <c r="BZ26" s="403"/>
      <c r="CA26" s="403"/>
      <c r="CB26" s="403"/>
      <c r="CC26" s="403"/>
      <c r="CD26" s="403"/>
      <c r="CE26" s="403"/>
      <c r="CF26" s="403"/>
      <c r="CG26" s="403"/>
      <c r="CH26" s="403"/>
      <c r="CI26" s="403"/>
      <c r="CJ26" s="403"/>
      <c r="CK26" s="403"/>
      <c r="CL26" s="403"/>
      <c r="CM26" s="403"/>
      <c r="CN26" s="403"/>
      <c r="CO26" s="403"/>
      <c r="CP26" s="403"/>
      <c r="CQ26" s="403"/>
      <c r="CR26" s="403"/>
      <c r="CS26" s="403"/>
      <c r="CT26" s="403"/>
      <c r="CU26" s="403"/>
      <c r="CV26" s="403"/>
      <c r="CW26" s="403"/>
      <c r="CX26" s="403"/>
      <c r="CY26" s="403"/>
      <c r="CZ26" s="403"/>
      <c r="DA26" s="403"/>
      <c r="DB26" s="403"/>
      <c r="DC26" s="403"/>
      <c r="DD26" s="403"/>
      <c r="DE26" s="403"/>
      <c r="DF26" s="403"/>
      <c r="DG26" s="403"/>
      <c r="DH26" s="403"/>
      <c r="DI26" s="403"/>
      <c r="DJ26" s="412"/>
    </row>
    <row r="27" spans="1:114" s="413" customFormat="1" ht="12" customHeight="1" outlineLevel="1">
      <c r="A27" s="392"/>
      <c r="B27" s="392"/>
      <c r="C27" s="394" t="s">
        <v>2395</v>
      </c>
      <c r="D27" s="395" t="s">
        <v>2396</v>
      </c>
      <c r="E27" s="421"/>
      <c r="F27" s="421"/>
      <c r="G27" s="398" t="s">
        <v>43</v>
      </c>
      <c r="H27" s="582"/>
      <c r="I27" s="392"/>
      <c r="J27" s="392"/>
      <c r="K27" s="394" t="s">
        <v>2397</v>
      </c>
      <c r="L27" s="395" t="s">
        <v>2396</v>
      </c>
      <c r="M27" s="421"/>
      <c r="N27" s="422"/>
      <c r="O27" s="398" t="s">
        <v>43</v>
      </c>
      <c r="P27" s="399"/>
      <c r="Q27" s="400"/>
      <c r="R27" s="392"/>
      <c r="S27" s="394" t="s">
        <v>2397</v>
      </c>
      <c r="T27" s="395" t="s">
        <v>2396</v>
      </c>
      <c r="U27" s="421"/>
      <c r="V27" s="422"/>
      <c r="W27" s="411"/>
      <c r="X27" s="402"/>
      <c r="Y27" s="403"/>
      <c r="Z27" s="403"/>
      <c r="AA27" s="403"/>
      <c r="AB27" s="403"/>
      <c r="AC27" s="403"/>
      <c r="AD27" s="403"/>
      <c r="AE27" s="403"/>
      <c r="AF27" s="403"/>
      <c r="AG27" s="403"/>
      <c r="AH27" s="403"/>
      <c r="AI27" s="403"/>
      <c r="AJ27" s="403"/>
      <c r="AK27" s="403"/>
      <c r="AL27" s="403"/>
      <c r="AM27" s="403"/>
      <c r="AN27" s="403"/>
      <c r="AO27" s="403"/>
      <c r="AP27" s="403"/>
      <c r="AQ27" s="403"/>
      <c r="AR27" s="403"/>
      <c r="AS27" s="403"/>
      <c r="AT27" s="403"/>
      <c r="AU27" s="403"/>
      <c r="AV27" s="403"/>
      <c r="AW27" s="403"/>
      <c r="AX27" s="403"/>
      <c r="AY27" s="403"/>
      <c r="AZ27" s="403"/>
      <c r="BA27" s="403"/>
      <c r="BB27" s="403"/>
      <c r="BC27" s="403"/>
      <c r="BD27" s="403"/>
      <c r="BE27" s="403"/>
      <c r="BF27" s="403"/>
      <c r="BG27" s="403"/>
      <c r="BH27" s="403"/>
      <c r="BI27" s="403"/>
      <c r="BJ27" s="403"/>
      <c r="BK27" s="403"/>
      <c r="BL27" s="403"/>
      <c r="BM27" s="403"/>
      <c r="BN27" s="403"/>
      <c r="BO27" s="403"/>
      <c r="BP27" s="403"/>
      <c r="BQ27" s="403"/>
      <c r="BR27" s="403"/>
      <c r="BS27" s="403"/>
      <c r="BT27" s="403"/>
      <c r="BU27" s="403"/>
      <c r="BV27" s="403"/>
      <c r="BW27" s="403"/>
      <c r="BX27" s="403"/>
      <c r="BY27" s="403"/>
      <c r="BZ27" s="403"/>
      <c r="CA27" s="403"/>
      <c r="CB27" s="403"/>
      <c r="CC27" s="403"/>
      <c r="CD27" s="403"/>
      <c r="CE27" s="403"/>
      <c r="CF27" s="403"/>
      <c r="CG27" s="403"/>
      <c r="CH27" s="403"/>
      <c r="CI27" s="403"/>
      <c r="CJ27" s="403"/>
      <c r="CK27" s="403"/>
      <c r="CL27" s="403"/>
      <c r="CM27" s="403"/>
      <c r="CN27" s="403"/>
      <c r="CO27" s="403"/>
      <c r="CP27" s="403"/>
      <c r="CQ27" s="403"/>
      <c r="CR27" s="403"/>
      <c r="CS27" s="403"/>
      <c r="CT27" s="403"/>
      <c r="CU27" s="403"/>
      <c r="CV27" s="403"/>
      <c r="CW27" s="403"/>
      <c r="CX27" s="403"/>
      <c r="CY27" s="403"/>
      <c r="CZ27" s="403"/>
      <c r="DA27" s="403"/>
      <c r="DB27" s="403"/>
      <c r="DC27" s="403"/>
      <c r="DD27" s="403"/>
      <c r="DE27" s="403"/>
      <c r="DF27" s="403"/>
      <c r="DG27" s="403"/>
      <c r="DH27" s="403"/>
      <c r="DI27" s="403"/>
      <c r="DJ27" s="412"/>
    </row>
    <row r="28" spans="1:114" s="418" customFormat="1" ht="12" customHeight="1" outlineLevel="1" collapsed="1">
      <c r="A28" s="392"/>
      <c r="B28" s="392"/>
      <c r="C28" s="394" t="s">
        <v>2398</v>
      </c>
      <c r="D28" s="395" t="s">
        <v>2399</v>
      </c>
      <c r="E28" s="421"/>
      <c r="F28" s="421"/>
      <c r="G28" s="398" t="s">
        <v>43</v>
      </c>
      <c r="H28" s="582"/>
      <c r="I28" s="392"/>
      <c r="J28" s="392"/>
      <c r="K28" s="394" t="s">
        <v>2398</v>
      </c>
      <c r="L28" s="395" t="s">
        <v>2399</v>
      </c>
      <c r="M28" s="421"/>
      <c r="N28" s="422"/>
      <c r="O28" s="398" t="s">
        <v>43</v>
      </c>
      <c r="P28" s="399"/>
      <c r="Q28" s="400"/>
      <c r="R28" s="392"/>
      <c r="S28" s="394" t="s">
        <v>2398</v>
      </c>
      <c r="T28" s="395" t="s">
        <v>2399</v>
      </c>
      <c r="U28" s="421"/>
      <c r="V28" s="422"/>
      <c r="W28" s="392"/>
      <c r="X28" s="402"/>
      <c r="Y28" s="403"/>
      <c r="Z28" s="403"/>
      <c r="AA28" s="403"/>
      <c r="AB28" s="403"/>
      <c r="AC28" s="403"/>
      <c r="AD28" s="403"/>
      <c r="AE28" s="403"/>
      <c r="AF28" s="403"/>
      <c r="AG28" s="403"/>
      <c r="AH28" s="403"/>
      <c r="AI28" s="403"/>
      <c r="AJ28" s="403"/>
      <c r="AK28" s="403"/>
      <c r="AL28" s="403"/>
      <c r="AM28" s="403"/>
      <c r="AN28" s="403"/>
      <c r="AO28" s="403"/>
      <c r="AP28" s="403"/>
      <c r="AQ28" s="403"/>
      <c r="AR28" s="403"/>
      <c r="AS28" s="403"/>
      <c r="AT28" s="403"/>
      <c r="AU28" s="403"/>
      <c r="AV28" s="403"/>
      <c r="AW28" s="403"/>
      <c r="AX28" s="403"/>
      <c r="AY28" s="403"/>
      <c r="AZ28" s="403"/>
      <c r="BA28" s="403"/>
      <c r="BB28" s="403"/>
      <c r="BC28" s="403"/>
      <c r="BD28" s="403"/>
      <c r="BE28" s="403"/>
      <c r="BF28" s="403"/>
      <c r="BG28" s="403"/>
      <c r="BH28" s="403"/>
      <c r="BI28" s="403"/>
      <c r="BJ28" s="403"/>
      <c r="BK28" s="403"/>
      <c r="BL28" s="403"/>
      <c r="BM28" s="403"/>
      <c r="BN28" s="403"/>
      <c r="BO28" s="403"/>
      <c r="BP28" s="403"/>
      <c r="BQ28" s="403"/>
      <c r="BR28" s="403"/>
      <c r="BS28" s="403"/>
      <c r="BT28" s="403"/>
      <c r="BU28" s="403"/>
      <c r="BV28" s="403"/>
      <c r="BW28" s="403"/>
      <c r="BX28" s="403"/>
      <c r="BY28" s="403"/>
      <c r="BZ28" s="403"/>
      <c r="CA28" s="403"/>
      <c r="CB28" s="403"/>
      <c r="CC28" s="403"/>
      <c r="CD28" s="403"/>
      <c r="CE28" s="403"/>
      <c r="CF28" s="403"/>
      <c r="CG28" s="403"/>
      <c r="CH28" s="403"/>
      <c r="CI28" s="403"/>
      <c r="CJ28" s="403"/>
      <c r="CK28" s="403"/>
      <c r="CL28" s="403"/>
      <c r="CM28" s="403"/>
      <c r="CN28" s="403"/>
      <c r="CO28" s="403"/>
      <c r="CP28" s="403"/>
      <c r="CQ28" s="403"/>
      <c r="CR28" s="403"/>
      <c r="CS28" s="403"/>
      <c r="CT28" s="403"/>
      <c r="CU28" s="403"/>
      <c r="CV28" s="403"/>
      <c r="CW28" s="403"/>
      <c r="CX28" s="403"/>
      <c r="CY28" s="403"/>
      <c r="CZ28" s="403"/>
      <c r="DA28" s="403"/>
      <c r="DB28" s="403"/>
      <c r="DC28" s="403"/>
      <c r="DD28" s="403"/>
      <c r="DE28" s="403"/>
      <c r="DF28" s="403"/>
      <c r="DG28" s="403"/>
      <c r="DH28" s="403"/>
      <c r="DI28" s="403"/>
      <c r="DJ28" s="417"/>
    </row>
    <row r="29" spans="1:114" s="418" customFormat="1" ht="12" customHeight="1" outlineLevel="1">
      <c r="A29" s="392"/>
      <c r="B29" s="392"/>
      <c r="C29" s="394" t="s">
        <v>2400</v>
      </c>
      <c r="D29" s="395" t="s">
        <v>2401</v>
      </c>
      <c r="E29" s="396"/>
      <c r="F29" s="396"/>
      <c r="G29" s="398" t="s">
        <v>43</v>
      </c>
      <c r="H29" s="578"/>
      <c r="I29" s="392"/>
      <c r="J29" s="392"/>
      <c r="K29" s="394" t="s">
        <v>2400</v>
      </c>
      <c r="L29" s="395" t="s">
        <v>2401</v>
      </c>
      <c r="M29" s="396"/>
      <c r="N29" s="397"/>
      <c r="O29" s="398" t="s">
        <v>43</v>
      </c>
      <c r="P29" s="399"/>
      <c r="Q29" s="400"/>
      <c r="R29" s="392"/>
      <c r="S29" s="394" t="s">
        <v>2400</v>
      </c>
      <c r="T29" s="395" t="s">
        <v>2401</v>
      </c>
      <c r="U29" s="396"/>
      <c r="V29" s="397"/>
      <c r="W29" s="392"/>
      <c r="X29" s="402"/>
      <c r="Y29" s="403"/>
      <c r="Z29" s="403"/>
      <c r="AA29" s="403"/>
      <c r="AB29" s="403"/>
      <c r="AC29" s="403"/>
      <c r="AD29" s="403"/>
      <c r="AE29" s="403"/>
      <c r="AF29" s="403"/>
      <c r="AG29" s="403"/>
      <c r="AH29" s="403"/>
      <c r="AI29" s="403"/>
      <c r="AJ29" s="403"/>
      <c r="AK29" s="403"/>
      <c r="AL29" s="403"/>
      <c r="AM29" s="403"/>
      <c r="AN29" s="403"/>
      <c r="AO29" s="403"/>
      <c r="AP29" s="403"/>
      <c r="AQ29" s="403"/>
      <c r="AR29" s="403"/>
      <c r="AS29" s="403"/>
      <c r="AT29" s="403"/>
      <c r="AU29" s="403"/>
      <c r="AV29" s="403"/>
      <c r="AW29" s="403"/>
      <c r="AX29" s="403"/>
      <c r="AY29" s="403"/>
      <c r="AZ29" s="403"/>
      <c r="BA29" s="403"/>
      <c r="BB29" s="403"/>
      <c r="BC29" s="403"/>
      <c r="BD29" s="403"/>
      <c r="BE29" s="403"/>
      <c r="BF29" s="403"/>
      <c r="BG29" s="403"/>
      <c r="BH29" s="403"/>
      <c r="BI29" s="403"/>
      <c r="BJ29" s="403"/>
      <c r="BK29" s="403"/>
      <c r="BL29" s="403"/>
      <c r="BM29" s="403"/>
      <c r="BN29" s="403"/>
      <c r="BO29" s="403"/>
      <c r="BP29" s="403"/>
      <c r="BQ29" s="403"/>
      <c r="BR29" s="403"/>
      <c r="BS29" s="403"/>
      <c r="BT29" s="403"/>
      <c r="BU29" s="403"/>
      <c r="BV29" s="403"/>
      <c r="BW29" s="403"/>
      <c r="BX29" s="403"/>
      <c r="BY29" s="403"/>
      <c r="BZ29" s="403"/>
      <c r="CA29" s="403"/>
      <c r="CB29" s="403"/>
      <c r="CC29" s="403"/>
      <c r="CD29" s="403"/>
      <c r="CE29" s="403"/>
      <c r="CF29" s="403"/>
      <c r="CG29" s="403"/>
      <c r="CH29" s="403"/>
      <c r="CI29" s="403"/>
      <c r="CJ29" s="403"/>
      <c r="CK29" s="403"/>
      <c r="CL29" s="403"/>
      <c r="CM29" s="403"/>
      <c r="CN29" s="403"/>
      <c r="CO29" s="403"/>
      <c r="CP29" s="403"/>
      <c r="CQ29" s="403"/>
      <c r="CR29" s="403"/>
      <c r="CS29" s="403"/>
      <c r="CT29" s="403"/>
      <c r="CU29" s="403"/>
      <c r="CV29" s="403"/>
      <c r="CW29" s="403"/>
      <c r="CX29" s="403"/>
      <c r="CY29" s="403"/>
      <c r="CZ29" s="403"/>
      <c r="DA29" s="403"/>
      <c r="DB29" s="403"/>
      <c r="DC29" s="403"/>
      <c r="DD29" s="403"/>
      <c r="DE29" s="403"/>
      <c r="DF29" s="403"/>
      <c r="DG29" s="403"/>
      <c r="DH29" s="403"/>
      <c r="DI29" s="403"/>
      <c r="DJ29" s="417"/>
    </row>
    <row r="30" spans="1:114" s="418" customFormat="1" ht="12" customHeight="1" outlineLevel="1">
      <c r="A30" s="392"/>
      <c r="B30" s="392"/>
      <c r="C30" s="394" t="s">
        <v>2402</v>
      </c>
      <c r="D30" s="395" t="s">
        <v>2403</v>
      </c>
      <c r="E30" s="396"/>
      <c r="F30" s="396"/>
      <c r="G30" s="398" t="s">
        <v>43</v>
      </c>
      <c r="H30" s="578"/>
      <c r="I30" s="392"/>
      <c r="J30" s="392"/>
      <c r="K30" s="394" t="s">
        <v>2402</v>
      </c>
      <c r="L30" s="395" t="s">
        <v>2403</v>
      </c>
      <c r="M30" s="396"/>
      <c r="N30" s="397"/>
      <c r="O30" s="398" t="s">
        <v>43</v>
      </c>
      <c r="P30" s="399"/>
      <c r="Q30" s="400"/>
      <c r="R30" s="392"/>
      <c r="S30" s="394" t="s">
        <v>2402</v>
      </c>
      <c r="T30" s="395" t="s">
        <v>2403</v>
      </c>
      <c r="U30" s="396"/>
      <c r="V30" s="397"/>
      <c r="W30" s="392"/>
      <c r="X30" s="402"/>
      <c r="Y30" s="403"/>
      <c r="Z30" s="403"/>
      <c r="AA30" s="403"/>
      <c r="AB30" s="403"/>
      <c r="AC30" s="403"/>
      <c r="AD30" s="403"/>
      <c r="AE30" s="403"/>
      <c r="AF30" s="403"/>
      <c r="AG30" s="403"/>
      <c r="AH30" s="403"/>
      <c r="AI30" s="403"/>
      <c r="AJ30" s="403"/>
      <c r="AK30" s="403"/>
      <c r="AL30" s="403"/>
      <c r="AM30" s="403"/>
      <c r="AN30" s="403"/>
      <c r="AO30" s="403"/>
      <c r="AP30" s="403"/>
      <c r="AQ30" s="403"/>
      <c r="AR30" s="403"/>
      <c r="AS30" s="403"/>
      <c r="AT30" s="403"/>
      <c r="AU30" s="403"/>
      <c r="AV30" s="403"/>
      <c r="AW30" s="403"/>
      <c r="AX30" s="403"/>
      <c r="AY30" s="403"/>
      <c r="AZ30" s="403"/>
      <c r="BA30" s="403"/>
      <c r="BB30" s="403"/>
      <c r="BC30" s="403"/>
      <c r="BD30" s="403"/>
      <c r="BE30" s="403"/>
      <c r="BF30" s="403"/>
      <c r="BG30" s="403"/>
      <c r="BH30" s="403"/>
      <c r="BI30" s="403"/>
      <c r="BJ30" s="403"/>
      <c r="BK30" s="403"/>
      <c r="BL30" s="403"/>
      <c r="BM30" s="403"/>
      <c r="BN30" s="403"/>
      <c r="BO30" s="403"/>
      <c r="BP30" s="403"/>
      <c r="BQ30" s="403"/>
      <c r="BR30" s="403"/>
      <c r="BS30" s="403"/>
      <c r="BT30" s="403"/>
      <c r="BU30" s="403"/>
      <c r="BV30" s="403"/>
      <c r="BW30" s="403"/>
      <c r="BX30" s="403"/>
      <c r="BY30" s="403"/>
      <c r="BZ30" s="403"/>
      <c r="CA30" s="403"/>
      <c r="CB30" s="403"/>
      <c r="CC30" s="403"/>
      <c r="CD30" s="403"/>
      <c r="CE30" s="403"/>
      <c r="CF30" s="403"/>
      <c r="CG30" s="403"/>
      <c r="CH30" s="403"/>
      <c r="CI30" s="403"/>
      <c r="CJ30" s="403"/>
      <c r="CK30" s="403"/>
      <c r="CL30" s="403"/>
      <c r="CM30" s="403"/>
      <c r="CN30" s="403"/>
      <c r="CO30" s="403"/>
      <c r="CP30" s="403"/>
      <c r="CQ30" s="403"/>
      <c r="CR30" s="403"/>
      <c r="CS30" s="403"/>
      <c r="CT30" s="403"/>
      <c r="CU30" s="403"/>
      <c r="CV30" s="403"/>
      <c r="CW30" s="403"/>
      <c r="CX30" s="403"/>
      <c r="CY30" s="403"/>
      <c r="CZ30" s="403"/>
      <c r="DA30" s="403"/>
      <c r="DB30" s="403"/>
      <c r="DC30" s="403"/>
      <c r="DD30" s="403"/>
      <c r="DE30" s="403"/>
      <c r="DF30" s="403"/>
      <c r="DG30" s="403"/>
      <c r="DH30" s="403"/>
      <c r="DI30" s="403"/>
      <c r="DJ30" s="417"/>
    </row>
    <row r="31" spans="1:114" s="429" customFormat="1" ht="27" customHeight="1">
      <c r="A31" s="386" t="s">
        <v>2404</v>
      </c>
      <c r="B31" s="716" t="s">
        <v>2405</v>
      </c>
      <c r="C31" s="717"/>
      <c r="D31" s="717"/>
      <c r="E31" s="718"/>
      <c r="F31" s="673"/>
      <c r="G31" s="388"/>
      <c r="H31" s="577"/>
      <c r="I31" s="386" t="s">
        <v>2404</v>
      </c>
      <c r="J31" s="477" t="s">
        <v>2406</v>
      </c>
      <c r="K31" s="478"/>
      <c r="L31" s="677"/>
      <c r="M31" s="676"/>
      <c r="N31" s="423"/>
      <c r="O31" s="388" t="s">
        <v>43</v>
      </c>
      <c r="P31" s="424"/>
      <c r="Q31" s="380"/>
      <c r="R31" s="716" t="s">
        <v>2407</v>
      </c>
      <c r="S31" s="738" t="s">
        <v>2408</v>
      </c>
      <c r="T31" s="740"/>
      <c r="U31" s="739"/>
      <c r="V31" s="423"/>
      <c r="W31" s="425"/>
      <c r="X31" s="426"/>
      <c r="Y31" s="427"/>
      <c r="Z31" s="427"/>
      <c r="AA31" s="427"/>
      <c r="AB31" s="427"/>
      <c r="AC31" s="427"/>
      <c r="AD31" s="427"/>
      <c r="AE31" s="427"/>
      <c r="AF31" s="427"/>
      <c r="AG31" s="427"/>
      <c r="AH31" s="427"/>
      <c r="AI31" s="427"/>
      <c r="AJ31" s="427"/>
      <c r="AK31" s="427"/>
      <c r="AL31" s="427"/>
      <c r="AM31" s="427"/>
      <c r="AN31" s="427"/>
      <c r="AO31" s="427"/>
      <c r="AP31" s="427"/>
      <c r="AQ31" s="427"/>
      <c r="AR31" s="427"/>
      <c r="AS31" s="427"/>
      <c r="AT31" s="427"/>
      <c r="AU31" s="427"/>
      <c r="AV31" s="427"/>
      <c r="AW31" s="427"/>
      <c r="AX31" s="427"/>
      <c r="AY31" s="427"/>
      <c r="AZ31" s="427"/>
      <c r="BA31" s="427"/>
      <c r="BB31" s="427"/>
      <c r="BC31" s="427"/>
      <c r="BD31" s="427"/>
      <c r="BE31" s="427"/>
      <c r="BF31" s="427"/>
      <c r="BG31" s="427"/>
      <c r="BH31" s="427"/>
      <c r="BI31" s="427"/>
      <c r="BJ31" s="427"/>
      <c r="BK31" s="427"/>
      <c r="BL31" s="427"/>
      <c r="BM31" s="427"/>
      <c r="BN31" s="427"/>
      <c r="BO31" s="427"/>
      <c r="BP31" s="427"/>
      <c r="BQ31" s="427"/>
      <c r="BR31" s="427"/>
      <c r="BS31" s="427"/>
      <c r="BT31" s="427"/>
      <c r="BU31" s="427"/>
      <c r="BV31" s="427"/>
      <c r="BW31" s="427"/>
      <c r="BX31" s="427"/>
      <c r="BY31" s="427"/>
      <c r="BZ31" s="427"/>
      <c r="CA31" s="427"/>
      <c r="CB31" s="427"/>
      <c r="CC31" s="427"/>
      <c r="CD31" s="427"/>
      <c r="CE31" s="427"/>
      <c r="CF31" s="427"/>
      <c r="CG31" s="427"/>
      <c r="CH31" s="427"/>
      <c r="CI31" s="427"/>
      <c r="CJ31" s="427"/>
      <c r="CK31" s="427"/>
      <c r="CL31" s="427"/>
      <c r="CM31" s="427"/>
      <c r="CN31" s="427"/>
      <c r="CO31" s="427"/>
      <c r="CP31" s="427"/>
      <c r="CQ31" s="427"/>
      <c r="CR31" s="427"/>
      <c r="CS31" s="427"/>
      <c r="CT31" s="427"/>
      <c r="CU31" s="427"/>
      <c r="CV31" s="427"/>
      <c r="CW31" s="427"/>
      <c r="CX31" s="427"/>
      <c r="CY31" s="427"/>
      <c r="CZ31" s="427"/>
      <c r="DA31" s="427"/>
      <c r="DB31" s="427"/>
      <c r="DC31" s="427"/>
      <c r="DD31" s="427"/>
      <c r="DE31" s="427"/>
      <c r="DF31" s="427"/>
      <c r="DG31" s="427"/>
      <c r="DH31" s="427"/>
      <c r="DI31" s="427"/>
      <c r="DJ31" s="428"/>
    </row>
    <row r="32" spans="1:114" s="435" customFormat="1" ht="17.25" customHeight="1" outlineLevel="1">
      <c r="A32" s="430"/>
      <c r="B32" s="431"/>
      <c r="C32" s="432" t="s">
        <v>2409</v>
      </c>
      <c r="D32" s="685" t="s">
        <v>2410</v>
      </c>
      <c r="E32" s="685" t="s">
        <v>2411</v>
      </c>
      <c r="F32" s="685"/>
      <c r="G32" s="398" t="s">
        <v>43</v>
      </c>
      <c r="H32" s="580"/>
      <c r="I32" s="430"/>
      <c r="J32" s="431"/>
      <c r="K32" s="432" t="s">
        <v>2409</v>
      </c>
      <c r="L32" s="685" t="s">
        <v>2410</v>
      </c>
      <c r="M32" s="685" t="s">
        <v>2411</v>
      </c>
      <c r="N32" s="423"/>
      <c r="O32" s="398" t="s">
        <v>43</v>
      </c>
      <c r="P32" s="433"/>
      <c r="Q32" s="380"/>
      <c r="R32" s="431"/>
      <c r="S32" s="432" t="s">
        <v>2409</v>
      </c>
      <c r="T32" s="685" t="s">
        <v>2410</v>
      </c>
      <c r="U32" s="685" t="s">
        <v>2411</v>
      </c>
      <c r="V32" s="423"/>
      <c r="W32" s="398"/>
      <c r="X32" s="426"/>
      <c r="Y32" s="427"/>
      <c r="Z32" s="427"/>
      <c r="AA32" s="427"/>
      <c r="AB32" s="427"/>
      <c r="AC32" s="427"/>
      <c r="AD32" s="427"/>
      <c r="AE32" s="427"/>
      <c r="AF32" s="427"/>
      <c r="AG32" s="427"/>
      <c r="AH32" s="427"/>
      <c r="AI32" s="427"/>
      <c r="AJ32" s="427"/>
      <c r="AK32" s="427"/>
      <c r="AL32" s="427"/>
      <c r="AM32" s="427"/>
      <c r="AN32" s="427"/>
      <c r="AO32" s="427"/>
      <c r="AP32" s="427"/>
      <c r="AQ32" s="427"/>
      <c r="AR32" s="427"/>
      <c r="AS32" s="427"/>
      <c r="AT32" s="427"/>
      <c r="AU32" s="427"/>
      <c r="AV32" s="427"/>
      <c r="AW32" s="427"/>
      <c r="AX32" s="427"/>
      <c r="AY32" s="427"/>
      <c r="AZ32" s="427"/>
      <c r="BA32" s="427"/>
      <c r="BB32" s="427"/>
      <c r="BC32" s="427"/>
      <c r="BD32" s="427"/>
      <c r="BE32" s="427"/>
      <c r="BF32" s="427"/>
      <c r="BG32" s="427"/>
      <c r="BH32" s="427"/>
      <c r="BI32" s="427"/>
      <c r="BJ32" s="427"/>
      <c r="BK32" s="427"/>
      <c r="BL32" s="427"/>
      <c r="BM32" s="427"/>
      <c r="BN32" s="427"/>
      <c r="BO32" s="427"/>
      <c r="BP32" s="427"/>
      <c r="BQ32" s="427"/>
      <c r="BR32" s="427"/>
      <c r="BS32" s="427"/>
      <c r="BT32" s="427"/>
      <c r="BU32" s="427"/>
      <c r="BV32" s="427"/>
      <c r="BW32" s="427"/>
      <c r="BX32" s="427"/>
      <c r="BY32" s="427"/>
      <c r="BZ32" s="427"/>
      <c r="CA32" s="427"/>
      <c r="CB32" s="427"/>
      <c r="CC32" s="427"/>
      <c r="CD32" s="427"/>
      <c r="CE32" s="427"/>
      <c r="CF32" s="427"/>
      <c r="CG32" s="427"/>
      <c r="CH32" s="427"/>
      <c r="CI32" s="427"/>
      <c r="CJ32" s="427"/>
      <c r="CK32" s="427"/>
      <c r="CL32" s="427"/>
      <c r="CM32" s="427"/>
      <c r="CN32" s="427"/>
      <c r="CO32" s="427"/>
      <c r="CP32" s="427"/>
      <c r="CQ32" s="427"/>
      <c r="CR32" s="427"/>
      <c r="CS32" s="427"/>
      <c r="CT32" s="427"/>
      <c r="CU32" s="427"/>
      <c r="CV32" s="427"/>
      <c r="CW32" s="427"/>
      <c r="CX32" s="427"/>
      <c r="CY32" s="427"/>
      <c r="CZ32" s="427"/>
      <c r="DA32" s="427"/>
      <c r="DB32" s="427"/>
      <c r="DC32" s="427"/>
      <c r="DD32" s="427"/>
      <c r="DE32" s="427"/>
      <c r="DF32" s="427"/>
      <c r="DG32" s="427"/>
      <c r="DH32" s="427"/>
      <c r="DI32" s="427"/>
      <c r="DJ32" s="434"/>
    </row>
    <row r="33" spans="1:114" s="435" customFormat="1" ht="25.5" customHeight="1" outlineLevel="1">
      <c r="A33" s="430"/>
      <c r="B33" s="431"/>
      <c r="C33" s="432" t="s">
        <v>2412</v>
      </c>
      <c r="D33" s="685" t="s">
        <v>2413</v>
      </c>
      <c r="E33" s="685" t="s">
        <v>2414</v>
      </c>
      <c r="F33" s="685"/>
      <c r="G33" s="398" t="s">
        <v>43</v>
      </c>
      <c r="H33" s="580"/>
      <c r="I33" s="430"/>
      <c r="J33" s="431"/>
      <c r="K33" s="432" t="s">
        <v>2412</v>
      </c>
      <c r="L33" s="685" t="s">
        <v>2413</v>
      </c>
      <c r="M33" s="685" t="s">
        <v>2414</v>
      </c>
      <c r="N33" s="423"/>
      <c r="O33" s="398" t="s">
        <v>43</v>
      </c>
      <c r="P33" s="433"/>
      <c r="Q33" s="380"/>
      <c r="R33" s="431"/>
      <c r="S33" s="432" t="s">
        <v>2412</v>
      </c>
      <c r="T33" s="685" t="s">
        <v>2413</v>
      </c>
      <c r="U33" s="685" t="s">
        <v>2414</v>
      </c>
      <c r="V33" s="423"/>
      <c r="W33" s="398"/>
      <c r="X33" s="426"/>
      <c r="Y33" s="427"/>
      <c r="Z33" s="427"/>
      <c r="AA33" s="427"/>
      <c r="AB33" s="427"/>
      <c r="AC33" s="427"/>
      <c r="AD33" s="427"/>
      <c r="AE33" s="427"/>
      <c r="AF33" s="427"/>
      <c r="AG33" s="427"/>
      <c r="AH33" s="427"/>
      <c r="AI33" s="427"/>
      <c r="AJ33" s="427"/>
      <c r="AK33" s="427"/>
      <c r="AL33" s="427"/>
      <c r="AM33" s="427"/>
      <c r="AN33" s="427"/>
      <c r="AO33" s="427"/>
      <c r="AP33" s="427"/>
      <c r="AQ33" s="427"/>
      <c r="AR33" s="427"/>
      <c r="AS33" s="427"/>
      <c r="AT33" s="427"/>
      <c r="AU33" s="427"/>
      <c r="AV33" s="427"/>
      <c r="AW33" s="427"/>
      <c r="AX33" s="427"/>
      <c r="AY33" s="427"/>
      <c r="AZ33" s="427"/>
      <c r="BA33" s="427"/>
      <c r="BB33" s="427"/>
      <c r="BC33" s="427"/>
      <c r="BD33" s="427"/>
      <c r="BE33" s="427"/>
      <c r="BF33" s="427"/>
      <c r="BG33" s="427"/>
      <c r="BH33" s="427"/>
      <c r="BI33" s="427"/>
      <c r="BJ33" s="427"/>
      <c r="BK33" s="427"/>
      <c r="BL33" s="427"/>
      <c r="BM33" s="427"/>
      <c r="BN33" s="427"/>
      <c r="BO33" s="427"/>
      <c r="BP33" s="427"/>
      <c r="BQ33" s="427"/>
      <c r="BR33" s="427"/>
      <c r="BS33" s="427"/>
      <c r="BT33" s="427"/>
      <c r="BU33" s="427"/>
      <c r="BV33" s="427"/>
      <c r="BW33" s="427"/>
      <c r="BX33" s="427"/>
      <c r="BY33" s="427"/>
      <c r="BZ33" s="427"/>
      <c r="CA33" s="427"/>
      <c r="CB33" s="427"/>
      <c r="CC33" s="427"/>
      <c r="CD33" s="427"/>
      <c r="CE33" s="427"/>
      <c r="CF33" s="427"/>
      <c r="CG33" s="427"/>
      <c r="CH33" s="427"/>
      <c r="CI33" s="427"/>
      <c r="CJ33" s="427"/>
      <c r="CK33" s="427"/>
      <c r="CL33" s="427"/>
      <c r="CM33" s="427"/>
      <c r="CN33" s="427"/>
      <c r="CO33" s="427"/>
      <c r="CP33" s="427"/>
      <c r="CQ33" s="427"/>
      <c r="CR33" s="427"/>
      <c r="CS33" s="427"/>
      <c r="CT33" s="427"/>
      <c r="CU33" s="427"/>
      <c r="CV33" s="427"/>
      <c r="CW33" s="427"/>
      <c r="CX33" s="427"/>
      <c r="CY33" s="427"/>
      <c r="CZ33" s="427"/>
      <c r="DA33" s="427"/>
      <c r="DB33" s="427"/>
      <c r="DC33" s="427"/>
      <c r="DD33" s="427"/>
      <c r="DE33" s="427"/>
      <c r="DF33" s="427"/>
      <c r="DG33" s="427"/>
      <c r="DH33" s="427"/>
      <c r="DI33" s="427"/>
      <c r="DJ33" s="434"/>
    </row>
    <row r="34" spans="1:114" s="429" customFormat="1" ht="27.75" customHeight="1">
      <c r="A34" s="386" t="s">
        <v>2415</v>
      </c>
      <c r="B34" s="716" t="s">
        <v>2416</v>
      </c>
      <c r="C34" s="717"/>
      <c r="D34" s="717"/>
      <c r="E34" s="718"/>
      <c r="F34" s="673"/>
      <c r="G34" s="388"/>
      <c r="H34" s="577"/>
      <c r="I34" s="386" t="s">
        <v>2415</v>
      </c>
      <c r="J34" s="477" t="s">
        <v>2417</v>
      </c>
      <c r="K34" s="478"/>
      <c r="L34" s="677"/>
      <c r="M34" s="676"/>
      <c r="N34" s="423"/>
      <c r="O34" s="388" t="s">
        <v>43</v>
      </c>
      <c r="P34" s="424"/>
      <c r="Q34" s="380"/>
      <c r="R34" s="716" t="s">
        <v>2418</v>
      </c>
      <c r="S34" s="738" t="s">
        <v>2408</v>
      </c>
      <c r="T34" s="740"/>
      <c r="U34" s="739"/>
      <c r="V34" s="423"/>
      <c r="W34" s="425"/>
      <c r="X34" s="426"/>
      <c r="Y34" s="427"/>
      <c r="Z34" s="427"/>
      <c r="AA34" s="427"/>
      <c r="AB34" s="427"/>
      <c r="AC34" s="427"/>
      <c r="AD34" s="427"/>
      <c r="AE34" s="427"/>
      <c r="AF34" s="427"/>
      <c r="AG34" s="427"/>
      <c r="AH34" s="427"/>
      <c r="AI34" s="427"/>
      <c r="AJ34" s="427"/>
      <c r="AK34" s="427"/>
      <c r="AL34" s="427"/>
      <c r="AM34" s="427"/>
      <c r="AN34" s="427"/>
      <c r="AO34" s="427"/>
      <c r="AP34" s="427"/>
      <c r="AQ34" s="427"/>
      <c r="AR34" s="427"/>
      <c r="AS34" s="427"/>
      <c r="AT34" s="427"/>
      <c r="AU34" s="427"/>
      <c r="AV34" s="427"/>
      <c r="AW34" s="427"/>
      <c r="AX34" s="427"/>
      <c r="AY34" s="427"/>
      <c r="AZ34" s="427"/>
      <c r="BA34" s="427"/>
      <c r="BB34" s="427"/>
      <c r="BC34" s="427"/>
      <c r="BD34" s="427"/>
      <c r="BE34" s="427"/>
      <c r="BF34" s="427"/>
      <c r="BG34" s="427"/>
      <c r="BH34" s="427"/>
      <c r="BI34" s="427"/>
      <c r="BJ34" s="427"/>
      <c r="BK34" s="427"/>
      <c r="BL34" s="427"/>
      <c r="BM34" s="427"/>
      <c r="BN34" s="427"/>
      <c r="BO34" s="427"/>
      <c r="BP34" s="427"/>
      <c r="BQ34" s="427"/>
      <c r="BR34" s="427"/>
      <c r="BS34" s="427"/>
      <c r="BT34" s="427"/>
      <c r="BU34" s="427"/>
      <c r="BV34" s="427"/>
      <c r="BW34" s="427"/>
      <c r="BX34" s="427"/>
      <c r="BY34" s="427"/>
      <c r="BZ34" s="427"/>
      <c r="CA34" s="427"/>
      <c r="CB34" s="427"/>
      <c r="CC34" s="427"/>
      <c r="CD34" s="427"/>
      <c r="CE34" s="427"/>
      <c r="CF34" s="427"/>
      <c r="CG34" s="427"/>
      <c r="CH34" s="427"/>
      <c r="CI34" s="427"/>
      <c r="CJ34" s="427"/>
      <c r="CK34" s="427"/>
      <c r="CL34" s="427"/>
      <c r="CM34" s="427"/>
      <c r="CN34" s="427"/>
      <c r="CO34" s="427"/>
      <c r="CP34" s="427"/>
      <c r="CQ34" s="427"/>
      <c r="CR34" s="427"/>
      <c r="CS34" s="427"/>
      <c r="CT34" s="427"/>
      <c r="CU34" s="427"/>
      <c r="CV34" s="427"/>
      <c r="CW34" s="427"/>
      <c r="CX34" s="427"/>
      <c r="CY34" s="427"/>
      <c r="CZ34" s="427"/>
      <c r="DA34" s="427"/>
      <c r="DB34" s="427"/>
      <c r="DC34" s="427"/>
      <c r="DD34" s="427"/>
      <c r="DE34" s="427"/>
      <c r="DF34" s="427"/>
      <c r="DG34" s="427"/>
      <c r="DH34" s="427"/>
      <c r="DI34" s="427"/>
      <c r="DJ34" s="428"/>
    </row>
    <row r="35" spans="1:114" s="371" customFormat="1" ht="60" customHeight="1" outlineLevel="1">
      <c r="A35" s="430"/>
      <c r="B35" s="398"/>
      <c r="C35" s="432" t="s">
        <v>2419</v>
      </c>
      <c r="D35" s="685" t="s">
        <v>2420</v>
      </c>
      <c r="E35" s="685" t="s">
        <v>2421</v>
      </c>
      <c r="F35" s="685"/>
      <c r="G35" s="398" t="s">
        <v>43</v>
      </c>
      <c r="H35" s="580"/>
      <c r="I35" s="430"/>
      <c r="J35" s="398"/>
      <c r="K35" s="432" t="s">
        <v>2419</v>
      </c>
      <c r="L35" s="685" t="s">
        <v>2420</v>
      </c>
      <c r="M35" s="685" t="s">
        <v>2421</v>
      </c>
      <c r="N35" s="423"/>
      <c r="O35" s="398" t="s">
        <v>43</v>
      </c>
      <c r="P35" s="433"/>
      <c r="Q35" s="380"/>
      <c r="R35" s="398"/>
      <c r="S35" s="432" t="s">
        <v>2419</v>
      </c>
      <c r="T35" s="685" t="s">
        <v>2420</v>
      </c>
      <c r="U35" s="685" t="s">
        <v>2421</v>
      </c>
      <c r="V35" s="423"/>
      <c r="W35" s="398"/>
      <c r="X35" s="370"/>
    </row>
    <row r="36" spans="1:114" s="371" customFormat="1" ht="72" customHeight="1" outlineLevel="1">
      <c r="A36" s="430"/>
      <c r="B36" s="398"/>
      <c r="C36" s="432" t="s">
        <v>2422</v>
      </c>
      <c r="D36" s="685" t="s">
        <v>2423</v>
      </c>
      <c r="E36" s="685" t="s">
        <v>2424</v>
      </c>
      <c r="F36" s="685"/>
      <c r="G36" s="398" t="s">
        <v>43</v>
      </c>
      <c r="H36" s="580"/>
      <c r="I36" s="430"/>
      <c r="J36" s="398"/>
      <c r="K36" s="432" t="s">
        <v>2422</v>
      </c>
      <c r="L36" s="685" t="s">
        <v>2423</v>
      </c>
      <c r="M36" s="685" t="s">
        <v>2424</v>
      </c>
      <c r="N36" s="423"/>
      <c r="O36" s="398" t="s">
        <v>43</v>
      </c>
      <c r="P36" s="433"/>
      <c r="Q36" s="380"/>
      <c r="R36" s="398"/>
      <c r="S36" s="432" t="s">
        <v>2422</v>
      </c>
      <c r="T36" s="685" t="s">
        <v>2423</v>
      </c>
      <c r="U36" s="685" t="s">
        <v>2424</v>
      </c>
      <c r="V36" s="423"/>
      <c r="W36" s="398"/>
      <c r="X36" s="370"/>
    </row>
    <row r="37" spans="1:114" s="371" customFormat="1" ht="36" customHeight="1" outlineLevel="1">
      <c r="A37" s="430"/>
      <c r="B37" s="398"/>
      <c r="C37" s="432" t="s">
        <v>2425</v>
      </c>
      <c r="D37" s="685" t="s">
        <v>2426</v>
      </c>
      <c r="E37" s="685" t="s">
        <v>2427</v>
      </c>
      <c r="F37" s="685"/>
      <c r="G37" s="398" t="s">
        <v>43</v>
      </c>
      <c r="H37" s="580"/>
      <c r="I37" s="430"/>
      <c r="J37" s="398"/>
      <c r="K37" s="432" t="s">
        <v>2425</v>
      </c>
      <c r="L37" s="685" t="s">
        <v>2426</v>
      </c>
      <c r="M37" s="685" t="s">
        <v>2427</v>
      </c>
      <c r="N37" s="423"/>
      <c r="O37" s="398" t="s">
        <v>43</v>
      </c>
      <c r="P37" s="433"/>
      <c r="Q37" s="380"/>
      <c r="R37" s="398"/>
      <c r="S37" s="432" t="s">
        <v>2425</v>
      </c>
      <c r="T37" s="685" t="s">
        <v>2426</v>
      </c>
      <c r="U37" s="685" t="s">
        <v>2427</v>
      </c>
      <c r="V37" s="423"/>
      <c r="W37" s="398"/>
      <c r="X37" s="370"/>
    </row>
    <row r="38" spans="1:114" s="371" customFormat="1" ht="24" customHeight="1" outlineLevel="1">
      <c r="A38" s="430"/>
      <c r="B38" s="398"/>
      <c r="C38" s="432" t="s">
        <v>2428</v>
      </c>
      <c r="D38" s="685" t="s">
        <v>2429</v>
      </c>
      <c r="E38" s="685" t="s">
        <v>2430</v>
      </c>
      <c r="F38" s="685"/>
      <c r="G38" s="398" t="s">
        <v>43</v>
      </c>
      <c r="H38" s="580"/>
      <c r="I38" s="430"/>
      <c r="J38" s="398"/>
      <c r="K38" s="432" t="s">
        <v>2428</v>
      </c>
      <c r="L38" s="685" t="s">
        <v>2429</v>
      </c>
      <c r="M38" s="685" t="s">
        <v>2430</v>
      </c>
      <c r="N38" s="423"/>
      <c r="O38" s="398" t="s">
        <v>43</v>
      </c>
      <c r="P38" s="433"/>
      <c r="Q38" s="380"/>
      <c r="R38" s="398"/>
      <c r="S38" s="432" t="s">
        <v>2428</v>
      </c>
      <c r="T38" s="685" t="s">
        <v>2429</v>
      </c>
      <c r="U38" s="685" t="s">
        <v>2430</v>
      </c>
      <c r="V38" s="423"/>
      <c r="W38" s="398"/>
      <c r="X38" s="370"/>
    </row>
    <row r="39" spans="1:114" s="429" customFormat="1" ht="29.25" customHeight="1">
      <c r="A39" s="386" t="s">
        <v>2431</v>
      </c>
      <c r="B39" s="716" t="s">
        <v>2432</v>
      </c>
      <c r="C39" s="717"/>
      <c r="D39" s="717"/>
      <c r="E39" s="718"/>
      <c r="F39" s="673"/>
      <c r="G39" s="388"/>
      <c r="H39" s="577"/>
      <c r="I39" s="386" t="s">
        <v>2431</v>
      </c>
      <c r="J39" s="477" t="s">
        <v>2433</v>
      </c>
      <c r="K39" s="478"/>
      <c r="L39" s="677"/>
      <c r="M39" s="676"/>
      <c r="N39" s="423"/>
      <c r="O39" s="388" t="s">
        <v>43</v>
      </c>
      <c r="P39" s="424"/>
      <c r="Q39" s="380"/>
      <c r="R39" s="716" t="s">
        <v>2434</v>
      </c>
      <c r="S39" s="738" t="s">
        <v>2408</v>
      </c>
      <c r="T39" s="740"/>
      <c r="U39" s="739"/>
      <c r="V39" s="423"/>
      <c r="W39" s="425"/>
      <c r="X39" s="426"/>
      <c r="Y39" s="427"/>
      <c r="Z39" s="427"/>
      <c r="AA39" s="427"/>
      <c r="AB39" s="427"/>
      <c r="AC39" s="427"/>
      <c r="AD39" s="427"/>
      <c r="AE39" s="427"/>
      <c r="AF39" s="427"/>
      <c r="AG39" s="427"/>
      <c r="AH39" s="427"/>
      <c r="AI39" s="427"/>
      <c r="AJ39" s="427"/>
      <c r="AK39" s="427"/>
      <c r="AL39" s="427"/>
      <c r="AM39" s="427"/>
      <c r="AN39" s="427"/>
      <c r="AO39" s="427"/>
      <c r="AP39" s="427"/>
      <c r="AQ39" s="427"/>
      <c r="AR39" s="427"/>
      <c r="AS39" s="427"/>
      <c r="AT39" s="427"/>
      <c r="AU39" s="427"/>
      <c r="AV39" s="427"/>
      <c r="AW39" s="427"/>
      <c r="AX39" s="427"/>
      <c r="AY39" s="427"/>
      <c r="AZ39" s="427"/>
      <c r="BA39" s="427"/>
      <c r="BB39" s="427"/>
      <c r="BC39" s="427"/>
      <c r="BD39" s="427"/>
      <c r="BE39" s="427"/>
      <c r="BF39" s="427"/>
      <c r="BG39" s="427"/>
      <c r="BH39" s="427"/>
      <c r="BI39" s="427"/>
      <c r="BJ39" s="427"/>
      <c r="BK39" s="427"/>
      <c r="BL39" s="427"/>
      <c r="BM39" s="427"/>
      <c r="BN39" s="427"/>
      <c r="BO39" s="427"/>
      <c r="BP39" s="427"/>
      <c r="BQ39" s="427"/>
      <c r="BR39" s="427"/>
      <c r="BS39" s="427"/>
      <c r="BT39" s="427"/>
      <c r="BU39" s="427"/>
      <c r="BV39" s="427"/>
      <c r="BW39" s="427"/>
      <c r="BX39" s="427"/>
      <c r="BY39" s="427"/>
      <c r="BZ39" s="427"/>
      <c r="CA39" s="427"/>
      <c r="CB39" s="427"/>
      <c r="CC39" s="427"/>
      <c r="CD39" s="427"/>
      <c r="CE39" s="427"/>
      <c r="CF39" s="427"/>
      <c r="CG39" s="427"/>
      <c r="CH39" s="427"/>
      <c r="CI39" s="427"/>
      <c r="CJ39" s="427"/>
      <c r="CK39" s="427"/>
      <c r="CL39" s="427"/>
      <c r="CM39" s="427"/>
      <c r="CN39" s="427"/>
      <c r="CO39" s="427"/>
      <c r="CP39" s="427"/>
      <c r="CQ39" s="427"/>
      <c r="CR39" s="427"/>
      <c r="CS39" s="427"/>
      <c r="CT39" s="427"/>
      <c r="CU39" s="427"/>
      <c r="CV39" s="427"/>
      <c r="CW39" s="427"/>
      <c r="CX39" s="427"/>
      <c r="CY39" s="427"/>
      <c r="CZ39" s="427"/>
      <c r="DA39" s="427"/>
      <c r="DB39" s="427"/>
      <c r="DC39" s="427"/>
      <c r="DD39" s="427"/>
      <c r="DE39" s="427"/>
      <c r="DF39" s="427"/>
      <c r="DG39" s="427"/>
      <c r="DH39" s="427"/>
      <c r="DI39" s="427"/>
      <c r="DJ39" s="428"/>
    </row>
    <row r="40" spans="1:114" s="371" customFormat="1" ht="15" customHeight="1" outlineLevel="1">
      <c r="A40" s="430"/>
      <c r="B40" s="398"/>
      <c r="C40" s="432" t="s">
        <v>2435</v>
      </c>
      <c r="D40" s="685" t="s">
        <v>2436</v>
      </c>
      <c r="E40" s="685" t="s">
        <v>2437</v>
      </c>
      <c r="F40" s="685"/>
      <c r="G40" s="398" t="s">
        <v>43</v>
      </c>
      <c r="H40" s="580"/>
      <c r="I40" s="430"/>
      <c r="J40" s="398"/>
      <c r="K40" s="432" t="s">
        <v>2435</v>
      </c>
      <c r="L40" s="685" t="s">
        <v>2436</v>
      </c>
      <c r="M40" s="685" t="s">
        <v>2437</v>
      </c>
      <c r="N40" s="423"/>
      <c r="O40" s="398" t="s">
        <v>43</v>
      </c>
      <c r="P40" s="433"/>
      <c r="Q40" s="380"/>
      <c r="R40" s="398"/>
      <c r="S40" s="432" t="s">
        <v>2435</v>
      </c>
      <c r="T40" s="685" t="s">
        <v>2436</v>
      </c>
      <c r="U40" s="685" t="s">
        <v>2437</v>
      </c>
      <c r="V40" s="423"/>
      <c r="W40" s="398"/>
      <c r="X40" s="370"/>
    </row>
    <row r="41" spans="1:114" s="371" customFormat="1" ht="24" customHeight="1" outlineLevel="1">
      <c r="A41" s="430"/>
      <c r="B41" s="398"/>
      <c r="C41" s="432" t="s">
        <v>2438</v>
      </c>
      <c r="D41" s="685" t="s">
        <v>2439</v>
      </c>
      <c r="E41" s="685" t="s">
        <v>2440</v>
      </c>
      <c r="F41" s="685"/>
      <c r="G41" s="398" t="s">
        <v>43</v>
      </c>
      <c r="H41" s="580"/>
      <c r="I41" s="430"/>
      <c r="J41" s="398"/>
      <c r="K41" s="432" t="s">
        <v>2438</v>
      </c>
      <c r="L41" s="685" t="s">
        <v>2439</v>
      </c>
      <c r="M41" s="685" t="s">
        <v>2440</v>
      </c>
      <c r="N41" s="423"/>
      <c r="O41" s="398" t="s">
        <v>43</v>
      </c>
      <c r="P41" s="433"/>
      <c r="Q41" s="380"/>
      <c r="R41" s="398"/>
      <c r="S41" s="432" t="s">
        <v>2438</v>
      </c>
      <c r="T41" s="685" t="s">
        <v>2439</v>
      </c>
      <c r="U41" s="685" t="s">
        <v>2440</v>
      </c>
      <c r="V41" s="423"/>
      <c r="W41" s="398"/>
      <c r="X41" s="370"/>
    </row>
    <row r="42" spans="1:114" s="371" customFormat="1" ht="54" customHeight="1" outlineLevel="1">
      <c r="A42" s="430"/>
      <c r="B42" s="398"/>
      <c r="C42" s="432" t="s">
        <v>2441</v>
      </c>
      <c r="D42" s="685" t="s">
        <v>2442</v>
      </c>
      <c r="E42" s="685" t="s">
        <v>2443</v>
      </c>
      <c r="F42" s="685"/>
      <c r="G42" s="398" t="s">
        <v>43</v>
      </c>
      <c r="H42" s="580"/>
      <c r="I42" s="430"/>
      <c r="J42" s="398"/>
      <c r="K42" s="432" t="s">
        <v>2441</v>
      </c>
      <c r="L42" s="685" t="s">
        <v>2442</v>
      </c>
      <c r="M42" s="685" t="s">
        <v>2443</v>
      </c>
      <c r="N42" s="423"/>
      <c r="O42" s="398" t="s">
        <v>43</v>
      </c>
      <c r="P42" s="433"/>
      <c r="Q42" s="380"/>
      <c r="R42" s="398"/>
      <c r="S42" s="432" t="s">
        <v>2441</v>
      </c>
      <c r="T42" s="685" t="s">
        <v>2442</v>
      </c>
      <c r="U42" s="685" t="s">
        <v>2443</v>
      </c>
      <c r="V42" s="423"/>
      <c r="W42" s="398"/>
      <c r="X42" s="370"/>
    </row>
    <row r="43" spans="1:114" s="371" customFormat="1" ht="36" customHeight="1" outlineLevel="1">
      <c r="A43" s="430"/>
      <c r="B43" s="398"/>
      <c r="C43" s="432" t="s">
        <v>2444</v>
      </c>
      <c r="D43" s="685" t="s">
        <v>2445</v>
      </c>
      <c r="E43" s="685" t="s">
        <v>2446</v>
      </c>
      <c r="F43" s="685"/>
      <c r="G43" s="398" t="s">
        <v>43</v>
      </c>
      <c r="H43" s="580"/>
      <c r="I43" s="430"/>
      <c r="J43" s="398"/>
      <c r="K43" s="432" t="s">
        <v>2444</v>
      </c>
      <c r="L43" s="685" t="s">
        <v>2445</v>
      </c>
      <c r="M43" s="685" t="s">
        <v>2446</v>
      </c>
      <c r="N43" s="423"/>
      <c r="O43" s="398" t="s">
        <v>43</v>
      </c>
      <c r="P43" s="433"/>
      <c r="Q43" s="380"/>
      <c r="R43" s="398"/>
      <c r="S43" s="432" t="s">
        <v>2444</v>
      </c>
      <c r="T43" s="685" t="s">
        <v>2445</v>
      </c>
      <c r="U43" s="685" t="s">
        <v>2446</v>
      </c>
      <c r="V43" s="423"/>
      <c r="W43" s="398"/>
      <c r="X43" s="370"/>
    </row>
    <row r="44" spans="1:114" s="429" customFormat="1" ht="28.5" customHeight="1">
      <c r="A44" s="386" t="s">
        <v>2447</v>
      </c>
      <c r="B44" s="716" t="s">
        <v>2448</v>
      </c>
      <c r="C44" s="717"/>
      <c r="D44" s="717"/>
      <c r="E44" s="718"/>
      <c r="F44" s="673"/>
      <c r="G44" s="388"/>
      <c r="H44" s="577"/>
      <c r="I44" s="386" t="s">
        <v>2447</v>
      </c>
      <c r="J44" s="477" t="s">
        <v>2449</v>
      </c>
      <c r="K44" s="478"/>
      <c r="L44" s="677"/>
      <c r="M44" s="676"/>
      <c r="N44" s="423"/>
      <c r="O44" s="388" t="s">
        <v>43</v>
      </c>
      <c r="P44" s="424"/>
      <c r="Q44" s="380"/>
      <c r="R44" s="716" t="s">
        <v>2450</v>
      </c>
      <c r="S44" s="738" t="s">
        <v>2408</v>
      </c>
      <c r="T44" s="740"/>
      <c r="U44" s="739"/>
      <c r="V44" s="423"/>
      <c r="W44" s="425"/>
      <c r="X44" s="426"/>
      <c r="Y44" s="427"/>
      <c r="Z44" s="427"/>
      <c r="AA44" s="427"/>
      <c r="AB44" s="427"/>
      <c r="AC44" s="427"/>
      <c r="AD44" s="427"/>
      <c r="AE44" s="427"/>
      <c r="AF44" s="427"/>
      <c r="AG44" s="427"/>
      <c r="AH44" s="427"/>
      <c r="AI44" s="427"/>
      <c r="AJ44" s="427"/>
      <c r="AK44" s="427"/>
      <c r="AL44" s="427"/>
      <c r="AM44" s="427"/>
      <c r="AN44" s="427"/>
      <c r="AO44" s="427"/>
      <c r="AP44" s="427"/>
      <c r="AQ44" s="427"/>
      <c r="AR44" s="427"/>
      <c r="AS44" s="427"/>
      <c r="AT44" s="427"/>
      <c r="AU44" s="427"/>
      <c r="AV44" s="427"/>
      <c r="AW44" s="427"/>
      <c r="AX44" s="427"/>
      <c r="AY44" s="427"/>
      <c r="AZ44" s="427"/>
      <c r="BA44" s="427"/>
      <c r="BB44" s="427"/>
      <c r="BC44" s="427"/>
      <c r="BD44" s="427"/>
      <c r="BE44" s="427"/>
      <c r="BF44" s="427"/>
      <c r="BG44" s="427"/>
      <c r="BH44" s="427"/>
      <c r="BI44" s="427"/>
      <c r="BJ44" s="427"/>
      <c r="BK44" s="427"/>
      <c r="BL44" s="427"/>
      <c r="BM44" s="427"/>
      <c r="BN44" s="427"/>
      <c r="BO44" s="427"/>
      <c r="BP44" s="427"/>
      <c r="BQ44" s="427"/>
      <c r="BR44" s="427"/>
      <c r="BS44" s="427"/>
      <c r="BT44" s="427"/>
      <c r="BU44" s="427"/>
      <c r="BV44" s="427"/>
      <c r="BW44" s="427"/>
      <c r="BX44" s="427"/>
      <c r="BY44" s="427"/>
      <c r="BZ44" s="427"/>
      <c r="CA44" s="427"/>
      <c r="CB44" s="427"/>
      <c r="CC44" s="427"/>
      <c r="CD44" s="427"/>
      <c r="CE44" s="427"/>
      <c r="CF44" s="427"/>
      <c r="CG44" s="427"/>
      <c r="CH44" s="427"/>
      <c r="CI44" s="427"/>
      <c r="CJ44" s="427"/>
      <c r="CK44" s="427"/>
      <c r="CL44" s="427"/>
      <c r="CM44" s="427"/>
      <c r="CN44" s="427"/>
      <c r="CO44" s="427"/>
      <c r="CP44" s="427"/>
      <c r="CQ44" s="427"/>
      <c r="CR44" s="427"/>
      <c r="CS44" s="427"/>
      <c r="CT44" s="427"/>
      <c r="CU44" s="427"/>
      <c r="CV44" s="427"/>
      <c r="CW44" s="427"/>
      <c r="CX44" s="427"/>
      <c r="CY44" s="427"/>
      <c r="CZ44" s="427"/>
      <c r="DA44" s="427"/>
      <c r="DB44" s="427"/>
      <c r="DC44" s="427"/>
      <c r="DD44" s="427"/>
      <c r="DE44" s="427"/>
      <c r="DF44" s="427"/>
      <c r="DG44" s="427"/>
      <c r="DH44" s="427"/>
      <c r="DI44" s="427"/>
      <c r="DJ44" s="428"/>
    </row>
    <row r="45" spans="1:114" s="371" customFormat="1" ht="15" customHeight="1" outlineLevel="1">
      <c r="A45" s="430"/>
      <c r="B45" s="398"/>
      <c r="C45" s="432" t="s">
        <v>2451</v>
      </c>
      <c r="D45" s="685" t="s">
        <v>2452</v>
      </c>
      <c r="E45" s="436"/>
      <c r="F45" s="436"/>
      <c r="G45" s="398" t="s">
        <v>43</v>
      </c>
      <c r="H45" s="583"/>
      <c r="I45" s="430"/>
      <c r="J45" s="398"/>
      <c r="K45" s="432" t="s">
        <v>2451</v>
      </c>
      <c r="L45" s="685" t="s">
        <v>2452</v>
      </c>
      <c r="M45" s="436"/>
      <c r="N45" s="423"/>
      <c r="O45" s="398" t="s">
        <v>43</v>
      </c>
      <c r="P45" s="433"/>
      <c r="Q45" s="380"/>
      <c r="R45" s="398"/>
      <c r="S45" s="432" t="s">
        <v>2451</v>
      </c>
      <c r="T45" s="685" t="s">
        <v>2452</v>
      </c>
      <c r="U45" s="436"/>
      <c r="V45" s="423"/>
      <c r="W45" s="398"/>
      <c r="X45" s="370"/>
    </row>
    <row r="46" spans="1:114" s="371" customFormat="1" ht="15" customHeight="1" outlineLevel="1">
      <c r="A46" s="430"/>
      <c r="B46" s="398"/>
      <c r="C46" s="432" t="s">
        <v>2453</v>
      </c>
      <c r="D46" s="685" t="s">
        <v>2454</v>
      </c>
      <c r="E46" s="436"/>
      <c r="F46" s="436"/>
      <c r="G46" s="398" t="s">
        <v>43</v>
      </c>
      <c r="H46" s="583"/>
      <c r="I46" s="430"/>
      <c r="J46" s="398"/>
      <c r="K46" s="432" t="s">
        <v>2453</v>
      </c>
      <c r="L46" s="685" t="s">
        <v>2454</v>
      </c>
      <c r="M46" s="436"/>
      <c r="N46" s="423"/>
      <c r="O46" s="398" t="s">
        <v>43</v>
      </c>
      <c r="P46" s="433"/>
      <c r="Q46" s="380"/>
      <c r="R46" s="398"/>
      <c r="S46" s="432" t="s">
        <v>2453</v>
      </c>
      <c r="T46" s="685" t="s">
        <v>2454</v>
      </c>
      <c r="U46" s="436"/>
      <c r="V46" s="423"/>
      <c r="W46" s="398"/>
      <c r="X46" s="370"/>
    </row>
    <row r="47" spans="1:114" s="371" customFormat="1" ht="15" customHeight="1" outlineLevel="1">
      <c r="A47" s="430"/>
      <c r="B47" s="398"/>
      <c r="C47" s="432" t="s">
        <v>2455</v>
      </c>
      <c r="D47" s="685" t="s">
        <v>2456</v>
      </c>
      <c r="E47" s="436"/>
      <c r="F47" s="436"/>
      <c r="G47" s="398" t="s">
        <v>43</v>
      </c>
      <c r="H47" s="583"/>
      <c r="I47" s="430"/>
      <c r="J47" s="398"/>
      <c r="K47" s="432" t="s">
        <v>2455</v>
      </c>
      <c r="L47" s="685" t="s">
        <v>2456</v>
      </c>
      <c r="M47" s="436"/>
      <c r="N47" s="423"/>
      <c r="O47" s="398" t="s">
        <v>43</v>
      </c>
      <c r="P47" s="433"/>
      <c r="Q47" s="380"/>
      <c r="R47" s="398"/>
      <c r="S47" s="432" t="s">
        <v>2455</v>
      </c>
      <c r="T47" s="685" t="s">
        <v>2456</v>
      </c>
      <c r="U47" s="436"/>
      <c r="V47" s="423"/>
      <c r="W47" s="398"/>
      <c r="X47" s="370"/>
    </row>
    <row r="48" spans="1:114" s="371" customFormat="1" ht="15" customHeight="1" outlineLevel="1">
      <c r="A48" s="430"/>
      <c r="B48" s="398"/>
      <c r="C48" s="432" t="s">
        <v>2457</v>
      </c>
      <c r="D48" s="685" t="s">
        <v>2458</v>
      </c>
      <c r="E48" s="436"/>
      <c r="F48" s="436"/>
      <c r="G48" s="398" t="s">
        <v>43</v>
      </c>
      <c r="H48" s="583"/>
      <c r="I48" s="430"/>
      <c r="J48" s="398"/>
      <c r="K48" s="432" t="s">
        <v>2457</v>
      </c>
      <c r="L48" s="685" t="s">
        <v>2458</v>
      </c>
      <c r="M48" s="436"/>
      <c r="N48" s="423"/>
      <c r="O48" s="398" t="s">
        <v>43</v>
      </c>
      <c r="P48" s="433"/>
      <c r="Q48" s="380"/>
      <c r="R48" s="398"/>
      <c r="S48" s="432" t="s">
        <v>2457</v>
      </c>
      <c r="T48" s="685" t="s">
        <v>2458</v>
      </c>
      <c r="U48" s="436"/>
      <c r="V48" s="423"/>
      <c r="W48" s="398"/>
      <c r="X48" s="370"/>
    </row>
    <row r="49" spans="1:114" s="371" customFormat="1" ht="15" customHeight="1" outlineLevel="1">
      <c r="A49" s="430"/>
      <c r="B49" s="398"/>
      <c r="C49" s="432" t="s">
        <v>2459</v>
      </c>
      <c r="D49" s="685" t="s">
        <v>2460</v>
      </c>
      <c r="E49" s="436"/>
      <c r="F49" s="436"/>
      <c r="G49" s="398" t="s">
        <v>43</v>
      </c>
      <c r="H49" s="583"/>
      <c r="I49" s="430"/>
      <c r="J49" s="398"/>
      <c r="K49" s="432" t="s">
        <v>2459</v>
      </c>
      <c r="L49" s="685" t="s">
        <v>2460</v>
      </c>
      <c r="M49" s="436"/>
      <c r="N49" s="423"/>
      <c r="O49" s="398" t="s">
        <v>43</v>
      </c>
      <c r="P49" s="433"/>
      <c r="Q49" s="380"/>
      <c r="R49" s="398"/>
      <c r="S49" s="432" t="s">
        <v>2459</v>
      </c>
      <c r="T49" s="685" t="s">
        <v>2460</v>
      </c>
      <c r="U49" s="436"/>
      <c r="V49" s="423"/>
      <c r="W49" s="398"/>
      <c r="X49" s="370"/>
    </row>
    <row r="50" spans="1:114" s="429" customFormat="1" ht="29.25" customHeight="1">
      <c r="A50" s="386" t="s">
        <v>2461</v>
      </c>
      <c r="B50" s="716" t="s">
        <v>2462</v>
      </c>
      <c r="C50" s="717"/>
      <c r="D50" s="717"/>
      <c r="E50" s="718"/>
      <c r="F50" s="673"/>
      <c r="G50" s="388"/>
      <c r="H50" s="577"/>
      <c r="I50" s="386" t="s">
        <v>2461</v>
      </c>
      <c r="J50" s="477" t="s">
        <v>2463</v>
      </c>
      <c r="K50" s="478"/>
      <c r="L50" s="677"/>
      <c r="M50" s="676"/>
      <c r="N50" s="423"/>
      <c r="O50" s="388" t="s">
        <v>43</v>
      </c>
      <c r="P50" s="424"/>
      <c r="Q50" s="380"/>
      <c r="R50" s="716" t="s">
        <v>2464</v>
      </c>
      <c r="S50" s="738" t="s">
        <v>2408</v>
      </c>
      <c r="T50" s="740"/>
      <c r="U50" s="739"/>
      <c r="V50" s="423"/>
      <c r="W50" s="425"/>
      <c r="X50" s="426"/>
      <c r="Y50" s="427"/>
      <c r="Z50" s="427"/>
      <c r="AA50" s="427"/>
      <c r="AB50" s="427"/>
      <c r="AC50" s="427"/>
      <c r="AD50" s="427"/>
      <c r="AE50" s="427"/>
      <c r="AF50" s="427"/>
      <c r="AG50" s="427"/>
      <c r="AH50" s="427"/>
      <c r="AI50" s="427"/>
      <c r="AJ50" s="427"/>
      <c r="AK50" s="427"/>
      <c r="AL50" s="427"/>
      <c r="AM50" s="427"/>
      <c r="AN50" s="427"/>
      <c r="AO50" s="427"/>
      <c r="AP50" s="427"/>
      <c r="AQ50" s="427"/>
      <c r="AR50" s="427"/>
      <c r="AS50" s="427"/>
      <c r="AT50" s="427"/>
      <c r="AU50" s="427"/>
      <c r="AV50" s="427"/>
      <c r="AW50" s="427"/>
      <c r="AX50" s="427"/>
      <c r="AY50" s="427"/>
      <c r="AZ50" s="427"/>
      <c r="BA50" s="427"/>
      <c r="BB50" s="427"/>
      <c r="BC50" s="427"/>
      <c r="BD50" s="427"/>
      <c r="BE50" s="427"/>
      <c r="BF50" s="427"/>
      <c r="BG50" s="427"/>
      <c r="BH50" s="427"/>
      <c r="BI50" s="427"/>
      <c r="BJ50" s="427"/>
      <c r="BK50" s="427"/>
      <c r="BL50" s="427"/>
      <c r="BM50" s="427"/>
      <c r="BN50" s="427"/>
      <c r="BO50" s="427"/>
      <c r="BP50" s="427"/>
      <c r="BQ50" s="427"/>
      <c r="BR50" s="427"/>
      <c r="BS50" s="427"/>
      <c r="BT50" s="427"/>
      <c r="BU50" s="427"/>
      <c r="BV50" s="427"/>
      <c r="BW50" s="427"/>
      <c r="BX50" s="427"/>
      <c r="BY50" s="427"/>
      <c r="BZ50" s="427"/>
      <c r="CA50" s="427"/>
      <c r="CB50" s="427"/>
      <c r="CC50" s="427"/>
      <c r="CD50" s="427"/>
      <c r="CE50" s="427"/>
      <c r="CF50" s="427"/>
      <c r="CG50" s="427"/>
      <c r="CH50" s="427"/>
      <c r="CI50" s="427"/>
      <c r="CJ50" s="427"/>
      <c r="CK50" s="427"/>
      <c r="CL50" s="427"/>
      <c r="CM50" s="427"/>
      <c r="CN50" s="427"/>
      <c r="CO50" s="427"/>
      <c r="CP50" s="427"/>
      <c r="CQ50" s="427"/>
      <c r="CR50" s="427"/>
      <c r="CS50" s="427"/>
      <c r="CT50" s="427"/>
      <c r="CU50" s="427"/>
      <c r="CV50" s="427"/>
      <c r="CW50" s="427"/>
      <c r="CX50" s="427"/>
      <c r="CY50" s="427"/>
      <c r="CZ50" s="427"/>
      <c r="DA50" s="427"/>
      <c r="DB50" s="427"/>
      <c r="DC50" s="427"/>
      <c r="DD50" s="427"/>
      <c r="DE50" s="427"/>
      <c r="DF50" s="427"/>
      <c r="DG50" s="427"/>
      <c r="DH50" s="427"/>
      <c r="DI50" s="427"/>
      <c r="DJ50" s="428"/>
    </row>
    <row r="51" spans="1:114" s="371" customFormat="1" ht="15" customHeight="1" outlineLevel="1">
      <c r="A51" s="430"/>
      <c r="B51" s="437"/>
      <c r="C51" s="438" t="s">
        <v>2465</v>
      </c>
      <c r="D51" s="439" t="s">
        <v>2466</v>
      </c>
      <c r="E51" s="440"/>
      <c r="F51" s="440"/>
      <c r="G51" s="398" t="s">
        <v>43</v>
      </c>
      <c r="H51" s="584"/>
      <c r="I51" s="430"/>
      <c r="J51" s="437"/>
      <c r="K51" s="438" t="s">
        <v>2465</v>
      </c>
      <c r="L51" s="439" t="s">
        <v>2466</v>
      </c>
      <c r="M51" s="440"/>
      <c r="N51" s="423"/>
      <c r="O51" s="398" t="s">
        <v>43</v>
      </c>
      <c r="P51" s="433"/>
      <c r="Q51" s="380"/>
      <c r="R51" s="437"/>
      <c r="S51" s="438" t="s">
        <v>2465</v>
      </c>
      <c r="T51" s="439" t="s">
        <v>2466</v>
      </c>
      <c r="U51" s="440"/>
      <c r="V51" s="423"/>
      <c r="W51" s="398"/>
      <c r="X51" s="370"/>
    </row>
    <row r="52" spans="1:114" s="371" customFormat="1" ht="15" customHeight="1" outlineLevel="1">
      <c r="A52" s="430"/>
      <c r="B52" s="437"/>
      <c r="C52" s="438" t="s">
        <v>2467</v>
      </c>
      <c r="D52" s="439" t="s">
        <v>2468</v>
      </c>
      <c r="E52" s="440"/>
      <c r="F52" s="440"/>
      <c r="G52" s="398" t="s">
        <v>43</v>
      </c>
      <c r="H52" s="584"/>
      <c r="I52" s="430"/>
      <c r="J52" s="437"/>
      <c r="K52" s="438" t="s">
        <v>2467</v>
      </c>
      <c r="L52" s="439" t="s">
        <v>2468</v>
      </c>
      <c r="M52" s="440"/>
      <c r="N52" s="423"/>
      <c r="O52" s="398" t="s">
        <v>43</v>
      </c>
      <c r="P52" s="433"/>
      <c r="Q52" s="380"/>
      <c r="R52" s="437"/>
      <c r="S52" s="438" t="s">
        <v>2467</v>
      </c>
      <c r="T52" s="439" t="s">
        <v>2468</v>
      </c>
      <c r="U52" s="440"/>
      <c r="V52" s="423"/>
      <c r="W52" s="398"/>
      <c r="X52" s="370"/>
    </row>
    <row r="53" spans="1:114" s="371" customFormat="1" ht="15" customHeight="1" outlineLevel="1">
      <c r="A53" s="430"/>
      <c r="B53" s="437"/>
      <c r="C53" s="438" t="s">
        <v>2469</v>
      </c>
      <c r="D53" s="439" t="s">
        <v>2470</v>
      </c>
      <c r="E53" s="440"/>
      <c r="F53" s="440"/>
      <c r="G53" s="398" t="s">
        <v>43</v>
      </c>
      <c r="H53" s="584"/>
      <c r="I53" s="430"/>
      <c r="J53" s="437"/>
      <c r="K53" s="438" t="s">
        <v>2469</v>
      </c>
      <c r="L53" s="439" t="s">
        <v>2470</v>
      </c>
      <c r="M53" s="440"/>
      <c r="N53" s="423"/>
      <c r="O53" s="398" t="s">
        <v>43</v>
      </c>
      <c r="P53" s="433"/>
      <c r="Q53" s="380"/>
      <c r="R53" s="437"/>
      <c r="S53" s="438" t="s">
        <v>2469</v>
      </c>
      <c r="T53" s="439" t="s">
        <v>2470</v>
      </c>
      <c r="U53" s="440"/>
      <c r="V53" s="423"/>
      <c r="W53" s="398"/>
      <c r="X53" s="370"/>
    </row>
    <row r="54" spans="1:114" s="371" customFormat="1" ht="15" customHeight="1" outlineLevel="1">
      <c r="A54" s="430"/>
      <c r="B54" s="437"/>
      <c r="C54" s="438" t="s">
        <v>2471</v>
      </c>
      <c r="D54" s="439" t="s">
        <v>2472</v>
      </c>
      <c r="E54" s="440"/>
      <c r="F54" s="440"/>
      <c r="G54" s="398" t="s">
        <v>43</v>
      </c>
      <c r="H54" s="584"/>
      <c r="I54" s="430"/>
      <c r="J54" s="437"/>
      <c r="K54" s="438" t="s">
        <v>2471</v>
      </c>
      <c r="L54" s="439" t="s">
        <v>2472</v>
      </c>
      <c r="M54" s="440"/>
      <c r="N54" s="423"/>
      <c r="O54" s="398" t="s">
        <v>43</v>
      </c>
      <c r="P54" s="433"/>
      <c r="Q54" s="380"/>
      <c r="R54" s="437"/>
      <c r="S54" s="438" t="s">
        <v>2471</v>
      </c>
      <c r="T54" s="439" t="s">
        <v>2472</v>
      </c>
      <c r="U54" s="440"/>
      <c r="V54" s="423"/>
      <c r="W54" s="398"/>
      <c r="X54" s="370"/>
    </row>
    <row r="55" spans="1:114" s="429" customFormat="1" ht="30.75" customHeight="1">
      <c r="A55" s="386" t="s">
        <v>2473</v>
      </c>
      <c r="B55" s="716" t="s">
        <v>2474</v>
      </c>
      <c r="C55" s="717"/>
      <c r="D55" s="717"/>
      <c r="E55" s="718"/>
      <c r="F55" s="673"/>
      <c r="G55" s="388"/>
      <c r="H55" s="577"/>
      <c r="I55" s="386" t="s">
        <v>2473</v>
      </c>
      <c r="J55" s="477" t="s">
        <v>2475</v>
      </c>
      <c r="K55" s="482"/>
      <c r="L55" s="678"/>
      <c r="M55" s="676"/>
      <c r="N55" s="423"/>
      <c r="O55" s="388" t="s">
        <v>43</v>
      </c>
      <c r="P55" s="424"/>
      <c r="Q55" s="380"/>
      <c r="R55" s="716" t="s">
        <v>2476</v>
      </c>
      <c r="S55" s="741" t="s">
        <v>2408</v>
      </c>
      <c r="T55" s="742"/>
      <c r="U55" s="739"/>
      <c r="V55" s="423"/>
      <c r="W55" s="425"/>
      <c r="X55" s="426"/>
      <c r="Y55" s="427"/>
      <c r="Z55" s="427"/>
      <c r="AA55" s="427"/>
      <c r="AB55" s="427"/>
      <c r="AC55" s="427"/>
      <c r="AD55" s="427"/>
      <c r="AE55" s="427"/>
      <c r="AF55" s="427"/>
      <c r="AG55" s="427"/>
      <c r="AH55" s="427"/>
      <c r="AI55" s="427"/>
      <c r="AJ55" s="427"/>
      <c r="AK55" s="427"/>
      <c r="AL55" s="427"/>
      <c r="AM55" s="427"/>
      <c r="AN55" s="427"/>
      <c r="AO55" s="427"/>
      <c r="AP55" s="427"/>
      <c r="AQ55" s="427"/>
      <c r="AR55" s="427"/>
      <c r="AS55" s="427"/>
      <c r="AT55" s="427"/>
      <c r="AU55" s="427"/>
      <c r="AV55" s="427"/>
      <c r="AW55" s="427"/>
      <c r="AX55" s="427"/>
      <c r="AY55" s="427"/>
      <c r="AZ55" s="427"/>
      <c r="BA55" s="427"/>
      <c r="BB55" s="427"/>
      <c r="BC55" s="427"/>
      <c r="BD55" s="427"/>
      <c r="BE55" s="427"/>
      <c r="BF55" s="427"/>
      <c r="BG55" s="427"/>
      <c r="BH55" s="427"/>
      <c r="BI55" s="427"/>
      <c r="BJ55" s="427"/>
      <c r="BK55" s="427"/>
      <c r="BL55" s="427"/>
      <c r="BM55" s="427"/>
      <c r="BN55" s="427"/>
      <c r="BO55" s="427"/>
      <c r="BP55" s="427"/>
      <c r="BQ55" s="427"/>
      <c r="BR55" s="427"/>
      <c r="BS55" s="427"/>
      <c r="BT55" s="427"/>
      <c r="BU55" s="427"/>
      <c r="BV55" s="427"/>
      <c r="BW55" s="427"/>
      <c r="BX55" s="427"/>
      <c r="BY55" s="427"/>
      <c r="BZ55" s="427"/>
      <c r="CA55" s="427"/>
      <c r="CB55" s="427"/>
      <c r="CC55" s="427"/>
      <c r="CD55" s="427"/>
      <c r="CE55" s="427"/>
      <c r="CF55" s="427"/>
      <c r="CG55" s="427"/>
      <c r="CH55" s="427"/>
      <c r="CI55" s="427"/>
      <c r="CJ55" s="427"/>
      <c r="CK55" s="427"/>
      <c r="CL55" s="427"/>
      <c r="CM55" s="427"/>
      <c r="CN55" s="427"/>
      <c r="CO55" s="427"/>
      <c r="CP55" s="427"/>
      <c r="CQ55" s="427"/>
      <c r="CR55" s="427"/>
      <c r="CS55" s="427"/>
      <c r="CT55" s="427"/>
      <c r="CU55" s="427"/>
      <c r="CV55" s="427"/>
      <c r="CW55" s="427"/>
      <c r="CX55" s="427"/>
      <c r="CY55" s="427"/>
      <c r="CZ55" s="427"/>
      <c r="DA55" s="427"/>
      <c r="DB55" s="427"/>
      <c r="DC55" s="427"/>
      <c r="DD55" s="427"/>
      <c r="DE55" s="427"/>
      <c r="DF55" s="427"/>
      <c r="DG55" s="427"/>
      <c r="DH55" s="427"/>
      <c r="DI55" s="427"/>
      <c r="DJ55" s="428"/>
    </row>
    <row r="56" spans="1:114" s="371" customFormat="1" ht="15" customHeight="1" outlineLevel="1">
      <c r="A56" s="430"/>
      <c r="B56" s="441"/>
      <c r="C56" s="438" t="s">
        <v>2477</v>
      </c>
      <c r="D56" s="439" t="s">
        <v>2478</v>
      </c>
      <c r="E56" s="442"/>
      <c r="F56" s="442"/>
      <c r="G56" s="398" t="s">
        <v>43</v>
      </c>
      <c r="H56" s="585"/>
      <c r="I56" s="430"/>
      <c r="J56" s="441"/>
      <c r="K56" s="438" t="s">
        <v>2477</v>
      </c>
      <c r="L56" s="439" t="s">
        <v>2478</v>
      </c>
      <c r="M56" s="442"/>
      <c r="N56" s="423"/>
      <c r="O56" s="398" t="s">
        <v>43</v>
      </c>
      <c r="P56" s="433"/>
      <c r="Q56" s="380"/>
      <c r="R56" s="441"/>
      <c r="S56" s="438" t="s">
        <v>2477</v>
      </c>
      <c r="T56" s="439" t="s">
        <v>2478</v>
      </c>
      <c r="U56" s="442"/>
      <c r="V56" s="423"/>
      <c r="W56" s="398"/>
      <c r="X56" s="370"/>
    </row>
    <row r="57" spans="1:114" s="371" customFormat="1" ht="15" customHeight="1" outlineLevel="1">
      <c r="A57" s="430"/>
      <c r="B57" s="441"/>
      <c r="C57" s="438" t="s">
        <v>2479</v>
      </c>
      <c r="D57" s="439" t="s">
        <v>2480</v>
      </c>
      <c r="E57" s="442"/>
      <c r="F57" s="442"/>
      <c r="G57" s="398" t="s">
        <v>43</v>
      </c>
      <c r="H57" s="585"/>
      <c r="I57" s="430"/>
      <c r="J57" s="441"/>
      <c r="K57" s="438" t="s">
        <v>2479</v>
      </c>
      <c r="L57" s="439" t="s">
        <v>2480</v>
      </c>
      <c r="M57" s="442"/>
      <c r="N57" s="423"/>
      <c r="O57" s="398" t="s">
        <v>43</v>
      </c>
      <c r="P57" s="433"/>
      <c r="Q57" s="380"/>
      <c r="R57" s="441"/>
      <c r="S57" s="438" t="s">
        <v>2479</v>
      </c>
      <c r="T57" s="439" t="s">
        <v>2480</v>
      </c>
      <c r="U57" s="442"/>
      <c r="V57" s="423"/>
      <c r="W57" s="398"/>
      <c r="X57" s="370"/>
    </row>
    <row r="58" spans="1:114" s="429" customFormat="1" ht="26.25" customHeight="1">
      <c r="A58" s="386" t="s">
        <v>2481</v>
      </c>
      <c r="B58" s="716" t="s">
        <v>2482</v>
      </c>
      <c r="C58" s="717"/>
      <c r="D58" s="717"/>
      <c r="E58" s="718"/>
      <c r="F58" s="673"/>
      <c r="G58" s="388"/>
      <c r="H58" s="577"/>
      <c r="I58" s="386" t="s">
        <v>2481</v>
      </c>
      <c r="J58" s="477" t="s">
        <v>2483</v>
      </c>
      <c r="K58" s="478"/>
      <c r="L58" s="677"/>
      <c r="M58" s="676"/>
      <c r="N58" s="423"/>
      <c r="O58" s="388" t="s">
        <v>43</v>
      </c>
      <c r="P58" s="424"/>
      <c r="Q58" s="380"/>
      <c r="R58" s="716" t="s">
        <v>2484</v>
      </c>
      <c r="S58" s="738" t="s">
        <v>2408</v>
      </c>
      <c r="T58" s="740"/>
      <c r="U58" s="739"/>
      <c r="V58" s="423"/>
      <c r="W58" s="425"/>
      <c r="X58" s="426"/>
      <c r="Y58" s="427"/>
      <c r="Z58" s="427"/>
      <c r="AA58" s="427"/>
      <c r="AB58" s="427"/>
      <c r="AC58" s="427"/>
      <c r="AD58" s="427"/>
      <c r="AE58" s="427"/>
      <c r="AF58" s="427"/>
      <c r="AG58" s="427"/>
      <c r="AH58" s="427"/>
      <c r="AI58" s="427"/>
      <c r="AJ58" s="427"/>
      <c r="AK58" s="427"/>
      <c r="AL58" s="427"/>
      <c r="AM58" s="427"/>
      <c r="AN58" s="427"/>
      <c r="AO58" s="427"/>
      <c r="AP58" s="427"/>
      <c r="AQ58" s="427"/>
      <c r="AR58" s="427"/>
      <c r="AS58" s="427"/>
      <c r="AT58" s="427"/>
      <c r="AU58" s="427"/>
      <c r="AV58" s="427"/>
      <c r="AW58" s="427"/>
      <c r="AX58" s="427"/>
      <c r="AY58" s="427"/>
      <c r="AZ58" s="427"/>
      <c r="BA58" s="427"/>
      <c r="BB58" s="427"/>
      <c r="BC58" s="427"/>
      <c r="BD58" s="427"/>
      <c r="BE58" s="427"/>
      <c r="BF58" s="427"/>
      <c r="BG58" s="427"/>
      <c r="BH58" s="427"/>
      <c r="BI58" s="427"/>
      <c r="BJ58" s="427"/>
      <c r="BK58" s="427"/>
      <c r="BL58" s="427"/>
      <c r="BM58" s="427"/>
      <c r="BN58" s="427"/>
      <c r="BO58" s="427"/>
      <c r="BP58" s="427"/>
      <c r="BQ58" s="427"/>
      <c r="BR58" s="427"/>
      <c r="BS58" s="427"/>
      <c r="BT58" s="427"/>
      <c r="BU58" s="427"/>
      <c r="BV58" s="427"/>
      <c r="BW58" s="427"/>
      <c r="BX58" s="427"/>
      <c r="BY58" s="427"/>
      <c r="BZ58" s="427"/>
      <c r="CA58" s="427"/>
      <c r="CB58" s="427"/>
      <c r="CC58" s="427"/>
      <c r="CD58" s="427"/>
      <c r="CE58" s="427"/>
      <c r="CF58" s="427"/>
      <c r="CG58" s="427"/>
      <c r="CH58" s="427"/>
      <c r="CI58" s="427"/>
      <c r="CJ58" s="427"/>
      <c r="CK58" s="427"/>
      <c r="CL58" s="427"/>
      <c r="CM58" s="427"/>
      <c r="CN58" s="427"/>
      <c r="CO58" s="427"/>
      <c r="CP58" s="427"/>
      <c r="CQ58" s="427"/>
      <c r="CR58" s="427"/>
      <c r="CS58" s="427"/>
      <c r="CT58" s="427"/>
      <c r="CU58" s="427"/>
      <c r="CV58" s="427"/>
      <c r="CW58" s="427"/>
      <c r="CX58" s="427"/>
      <c r="CY58" s="427"/>
      <c r="CZ58" s="427"/>
      <c r="DA58" s="427"/>
      <c r="DB58" s="427"/>
      <c r="DC58" s="427"/>
      <c r="DD58" s="427"/>
      <c r="DE58" s="427"/>
      <c r="DF58" s="427"/>
      <c r="DG58" s="427"/>
      <c r="DH58" s="427"/>
      <c r="DI58" s="427"/>
      <c r="DJ58" s="428"/>
    </row>
    <row r="59" spans="1:114" s="371" customFormat="1" ht="15" customHeight="1" outlineLevel="1">
      <c r="A59" s="430"/>
      <c r="B59" s="398"/>
      <c r="C59" s="432" t="s">
        <v>2485</v>
      </c>
      <c r="D59" s="685" t="s">
        <v>2486</v>
      </c>
      <c r="E59" s="685" t="s">
        <v>2487</v>
      </c>
      <c r="F59" s="685"/>
      <c r="G59" s="398" t="s">
        <v>43</v>
      </c>
      <c r="H59" s="580"/>
      <c r="I59" s="430"/>
      <c r="J59" s="398"/>
      <c r="K59" s="432" t="s">
        <v>2485</v>
      </c>
      <c r="L59" s="685" t="s">
        <v>2486</v>
      </c>
      <c r="M59" s="685" t="s">
        <v>2487</v>
      </c>
      <c r="N59" s="423"/>
      <c r="O59" s="398" t="s">
        <v>43</v>
      </c>
      <c r="P59" s="433"/>
      <c r="Q59" s="380"/>
      <c r="R59" s="398"/>
      <c r="S59" s="432" t="s">
        <v>2485</v>
      </c>
      <c r="T59" s="685" t="s">
        <v>2486</v>
      </c>
      <c r="U59" s="685" t="s">
        <v>2487</v>
      </c>
      <c r="V59" s="423"/>
      <c r="W59" s="398"/>
      <c r="X59" s="370"/>
    </row>
    <row r="60" spans="1:114" s="371" customFormat="1" ht="15.75" customHeight="1" outlineLevel="1">
      <c r="A60" s="430"/>
      <c r="B60" s="398"/>
      <c r="C60" s="432" t="s">
        <v>2488</v>
      </c>
      <c r="D60" s="685" t="s">
        <v>2489</v>
      </c>
      <c r="E60" s="685" t="s">
        <v>2490</v>
      </c>
      <c r="F60" s="685"/>
      <c r="G60" s="398" t="s">
        <v>43</v>
      </c>
      <c r="H60" s="580"/>
      <c r="I60" s="430"/>
      <c r="J60" s="398"/>
      <c r="K60" s="432" t="s">
        <v>2488</v>
      </c>
      <c r="L60" s="685" t="s">
        <v>2489</v>
      </c>
      <c r="M60" s="685" t="s">
        <v>2490</v>
      </c>
      <c r="N60" s="423"/>
      <c r="O60" s="398" t="s">
        <v>43</v>
      </c>
      <c r="P60" s="433"/>
      <c r="Q60" s="380"/>
      <c r="R60" s="398"/>
      <c r="S60" s="432" t="s">
        <v>2488</v>
      </c>
      <c r="T60" s="685" t="s">
        <v>2489</v>
      </c>
      <c r="U60" s="685" t="s">
        <v>2490</v>
      </c>
      <c r="V60" s="423"/>
      <c r="W60" s="398"/>
      <c r="X60" s="370"/>
    </row>
    <row r="61" spans="1:114" s="371" customFormat="1" ht="15" customHeight="1" outlineLevel="1">
      <c r="A61" s="430"/>
      <c r="B61" s="398"/>
      <c r="C61" s="432" t="s">
        <v>2491</v>
      </c>
      <c r="D61" s="685" t="s">
        <v>2492</v>
      </c>
      <c r="E61" s="685" t="s">
        <v>2493</v>
      </c>
      <c r="F61" s="685"/>
      <c r="G61" s="398" t="s">
        <v>43</v>
      </c>
      <c r="H61" s="580"/>
      <c r="I61" s="430"/>
      <c r="J61" s="398"/>
      <c r="K61" s="432" t="s">
        <v>2491</v>
      </c>
      <c r="L61" s="685" t="s">
        <v>2492</v>
      </c>
      <c r="M61" s="685" t="s">
        <v>2493</v>
      </c>
      <c r="N61" s="423"/>
      <c r="O61" s="398" t="s">
        <v>43</v>
      </c>
      <c r="P61" s="433"/>
      <c r="Q61" s="380"/>
      <c r="R61" s="398"/>
      <c r="S61" s="432" t="s">
        <v>2491</v>
      </c>
      <c r="T61" s="685" t="s">
        <v>2492</v>
      </c>
      <c r="U61" s="685" t="s">
        <v>2493</v>
      </c>
      <c r="V61" s="423"/>
      <c r="W61" s="398"/>
      <c r="X61" s="370"/>
    </row>
    <row r="62" spans="1:114" s="429" customFormat="1" ht="26.25" customHeight="1">
      <c r="A62" s="386" t="s">
        <v>2494</v>
      </c>
      <c r="B62" s="716" t="s">
        <v>2495</v>
      </c>
      <c r="C62" s="717"/>
      <c r="D62" s="717"/>
      <c r="E62" s="718"/>
      <c r="F62" s="673"/>
      <c r="G62" s="388"/>
      <c r="H62" s="577"/>
      <c r="I62" s="386" t="s">
        <v>2494</v>
      </c>
      <c r="J62" s="477" t="s">
        <v>2496</v>
      </c>
      <c r="K62" s="478"/>
      <c r="L62" s="677"/>
      <c r="M62" s="676"/>
      <c r="N62" s="423"/>
      <c r="O62" s="398" t="s">
        <v>190</v>
      </c>
      <c r="P62" s="424">
        <v>2015</v>
      </c>
      <c r="Q62" s="380"/>
      <c r="R62" s="716" t="s">
        <v>2497</v>
      </c>
      <c r="S62" s="738" t="s">
        <v>2408</v>
      </c>
      <c r="T62" s="740"/>
      <c r="U62" s="739"/>
      <c r="V62" s="423"/>
      <c r="W62" s="425"/>
      <c r="X62" s="426"/>
      <c r="Y62" s="427"/>
      <c r="Z62" s="427"/>
      <c r="AA62" s="427"/>
      <c r="AB62" s="427"/>
      <c r="AC62" s="427"/>
      <c r="AD62" s="427"/>
      <c r="AE62" s="427"/>
      <c r="AF62" s="427"/>
      <c r="AG62" s="427"/>
      <c r="AH62" s="427"/>
      <c r="AI62" s="427"/>
      <c r="AJ62" s="427"/>
      <c r="AK62" s="427"/>
      <c r="AL62" s="427"/>
      <c r="AM62" s="427"/>
      <c r="AN62" s="427"/>
      <c r="AO62" s="427"/>
      <c r="AP62" s="427"/>
      <c r="AQ62" s="427"/>
      <c r="AR62" s="427"/>
      <c r="AS62" s="427"/>
      <c r="AT62" s="427"/>
      <c r="AU62" s="427"/>
      <c r="AV62" s="427"/>
      <c r="AW62" s="427"/>
      <c r="AX62" s="427"/>
      <c r="AY62" s="427"/>
      <c r="AZ62" s="427"/>
      <c r="BA62" s="427"/>
      <c r="BB62" s="427"/>
      <c r="BC62" s="427"/>
      <c r="BD62" s="427"/>
      <c r="BE62" s="427"/>
      <c r="BF62" s="427"/>
      <c r="BG62" s="427"/>
      <c r="BH62" s="427"/>
      <c r="BI62" s="427"/>
      <c r="BJ62" s="427"/>
      <c r="BK62" s="427"/>
      <c r="BL62" s="427"/>
      <c r="BM62" s="427"/>
      <c r="BN62" s="427"/>
      <c r="BO62" s="427"/>
      <c r="BP62" s="427"/>
      <c r="BQ62" s="427"/>
      <c r="BR62" s="427"/>
      <c r="BS62" s="427"/>
      <c r="BT62" s="427"/>
      <c r="BU62" s="427"/>
      <c r="BV62" s="427"/>
      <c r="BW62" s="427"/>
      <c r="BX62" s="427"/>
      <c r="BY62" s="427"/>
      <c r="BZ62" s="427"/>
      <c r="CA62" s="427"/>
      <c r="CB62" s="427"/>
      <c r="CC62" s="427"/>
      <c r="CD62" s="427"/>
      <c r="CE62" s="427"/>
      <c r="CF62" s="427"/>
      <c r="CG62" s="427"/>
      <c r="CH62" s="427"/>
      <c r="CI62" s="427"/>
      <c r="CJ62" s="427"/>
      <c r="CK62" s="427"/>
      <c r="CL62" s="427"/>
      <c r="CM62" s="427"/>
      <c r="CN62" s="427"/>
      <c r="CO62" s="427"/>
      <c r="CP62" s="427"/>
      <c r="CQ62" s="427"/>
      <c r="CR62" s="427"/>
      <c r="CS62" s="427"/>
      <c r="CT62" s="427"/>
      <c r="CU62" s="427"/>
      <c r="CV62" s="427"/>
      <c r="CW62" s="427"/>
      <c r="CX62" s="427"/>
      <c r="CY62" s="427"/>
      <c r="CZ62" s="427"/>
      <c r="DA62" s="427"/>
      <c r="DB62" s="427"/>
      <c r="DC62" s="427"/>
      <c r="DD62" s="427"/>
      <c r="DE62" s="427"/>
      <c r="DF62" s="427"/>
      <c r="DG62" s="427"/>
      <c r="DH62" s="427"/>
      <c r="DI62" s="427"/>
      <c r="DJ62" s="428"/>
    </row>
    <row r="63" spans="1:114" s="371" customFormat="1" ht="24" customHeight="1" outlineLevel="1">
      <c r="A63" s="430"/>
      <c r="B63" s="398"/>
      <c r="C63" s="443">
        <v>1</v>
      </c>
      <c r="D63" s="685" t="s">
        <v>2498</v>
      </c>
      <c r="E63" s="685" t="s">
        <v>2499</v>
      </c>
      <c r="F63" s="685"/>
      <c r="G63" s="398" t="s">
        <v>43</v>
      </c>
      <c r="H63" s="580"/>
      <c r="I63" s="430"/>
      <c r="J63" s="398"/>
      <c r="K63" s="443">
        <v>1</v>
      </c>
      <c r="L63" s="685" t="s">
        <v>2498</v>
      </c>
      <c r="M63" s="685" t="s">
        <v>2499</v>
      </c>
      <c r="N63" s="423"/>
      <c r="O63" s="398" t="s">
        <v>190</v>
      </c>
      <c r="P63" s="433" t="s">
        <v>322</v>
      </c>
      <c r="Q63" s="380"/>
      <c r="R63" s="398"/>
      <c r="S63" s="443">
        <v>1</v>
      </c>
      <c r="T63" s="685"/>
      <c r="U63" s="685" t="s">
        <v>2500</v>
      </c>
      <c r="V63" s="423"/>
      <c r="W63" s="398"/>
      <c r="X63" s="370"/>
    </row>
    <row r="64" spans="1:114" s="371" customFormat="1" ht="26.25" customHeight="1" outlineLevel="1">
      <c r="A64" s="430"/>
      <c r="B64" s="398"/>
      <c r="C64" s="443">
        <v>0</v>
      </c>
      <c r="D64" s="685" t="s">
        <v>2501</v>
      </c>
      <c r="E64" s="685" t="s">
        <v>2502</v>
      </c>
      <c r="F64" s="685"/>
      <c r="G64" s="398" t="s">
        <v>43</v>
      </c>
      <c r="H64" s="580"/>
      <c r="I64" s="430"/>
      <c r="J64" s="398"/>
      <c r="K64" s="443">
        <v>0</v>
      </c>
      <c r="L64" s="685" t="s">
        <v>2501</v>
      </c>
      <c r="M64" s="685" t="s">
        <v>2502</v>
      </c>
      <c r="N64" s="423"/>
      <c r="O64" s="398" t="s">
        <v>190</v>
      </c>
      <c r="P64" s="433" t="s">
        <v>322</v>
      </c>
      <c r="Q64" s="380"/>
      <c r="R64" s="398"/>
      <c r="S64" s="443">
        <v>0</v>
      </c>
      <c r="T64" s="685"/>
      <c r="U64" s="685" t="s">
        <v>2503</v>
      </c>
      <c r="V64" s="423"/>
      <c r="W64" s="398"/>
      <c r="X64" s="370"/>
    </row>
    <row r="65" spans="1:114" s="429" customFormat="1" ht="28.5" customHeight="1">
      <c r="A65" s="386" t="s">
        <v>2504</v>
      </c>
      <c r="B65" s="716" t="s">
        <v>2505</v>
      </c>
      <c r="C65" s="717"/>
      <c r="D65" s="717"/>
      <c r="E65" s="718"/>
      <c r="F65" s="673"/>
      <c r="G65" s="388"/>
      <c r="H65" s="577"/>
      <c r="I65" s="386" t="s">
        <v>2504</v>
      </c>
      <c r="J65" s="477" t="s">
        <v>2506</v>
      </c>
      <c r="K65" s="478"/>
      <c r="L65" s="677"/>
      <c r="M65" s="676"/>
      <c r="N65" s="423"/>
      <c r="O65" s="388" t="s">
        <v>43</v>
      </c>
      <c r="P65" s="424"/>
      <c r="Q65" s="380"/>
      <c r="R65" s="716" t="s">
        <v>2507</v>
      </c>
      <c r="S65" s="738" t="s">
        <v>2408</v>
      </c>
      <c r="T65" s="740"/>
      <c r="U65" s="739"/>
      <c r="V65" s="423"/>
      <c r="W65" s="425"/>
      <c r="X65" s="426"/>
      <c r="Y65" s="427"/>
      <c r="Z65" s="427"/>
      <c r="AA65" s="427"/>
      <c r="AB65" s="427"/>
      <c r="AC65" s="427"/>
      <c r="AD65" s="427"/>
      <c r="AE65" s="427"/>
      <c r="AF65" s="427"/>
      <c r="AG65" s="427"/>
      <c r="AH65" s="427"/>
      <c r="AI65" s="427"/>
      <c r="AJ65" s="427"/>
      <c r="AK65" s="427"/>
      <c r="AL65" s="427"/>
      <c r="AM65" s="427"/>
      <c r="AN65" s="427"/>
      <c r="AO65" s="427"/>
      <c r="AP65" s="427"/>
      <c r="AQ65" s="427"/>
      <c r="AR65" s="427"/>
      <c r="AS65" s="427"/>
      <c r="AT65" s="427"/>
      <c r="AU65" s="427"/>
      <c r="AV65" s="427"/>
      <c r="AW65" s="427"/>
      <c r="AX65" s="427"/>
      <c r="AY65" s="427"/>
      <c r="AZ65" s="427"/>
      <c r="BA65" s="427"/>
      <c r="BB65" s="427"/>
      <c r="BC65" s="427"/>
      <c r="BD65" s="427"/>
      <c r="BE65" s="427"/>
      <c r="BF65" s="427"/>
      <c r="BG65" s="427"/>
      <c r="BH65" s="427"/>
      <c r="BI65" s="427"/>
      <c r="BJ65" s="427"/>
      <c r="BK65" s="427"/>
      <c r="BL65" s="427"/>
      <c r="BM65" s="427"/>
      <c r="BN65" s="427"/>
      <c r="BO65" s="427"/>
      <c r="BP65" s="427"/>
      <c r="BQ65" s="427"/>
      <c r="BR65" s="427"/>
      <c r="BS65" s="427"/>
      <c r="BT65" s="427"/>
      <c r="BU65" s="427"/>
      <c r="BV65" s="427"/>
      <c r="BW65" s="427"/>
      <c r="BX65" s="427"/>
      <c r="BY65" s="427"/>
      <c r="BZ65" s="427"/>
      <c r="CA65" s="427"/>
      <c r="CB65" s="427"/>
      <c r="CC65" s="427"/>
      <c r="CD65" s="427"/>
      <c r="CE65" s="427"/>
      <c r="CF65" s="427"/>
      <c r="CG65" s="427"/>
      <c r="CH65" s="427"/>
      <c r="CI65" s="427"/>
      <c r="CJ65" s="427"/>
      <c r="CK65" s="427"/>
      <c r="CL65" s="427"/>
      <c r="CM65" s="427"/>
      <c r="CN65" s="427"/>
      <c r="CO65" s="427"/>
      <c r="CP65" s="427"/>
      <c r="CQ65" s="427"/>
      <c r="CR65" s="427"/>
      <c r="CS65" s="427"/>
      <c r="CT65" s="427"/>
      <c r="CU65" s="427"/>
      <c r="CV65" s="427"/>
      <c r="CW65" s="427"/>
      <c r="CX65" s="427"/>
      <c r="CY65" s="427"/>
      <c r="CZ65" s="427"/>
      <c r="DA65" s="427"/>
      <c r="DB65" s="427"/>
      <c r="DC65" s="427"/>
      <c r="DD65" s="427"/>
      <c r="DE65" s="427"/>
      <c r="DF65" s="427"/>
      <c r="DG65" s="427"/>
      <c r="DH65" s="427"/>
      <c r="DI65" s="427"/>
      <c r="DJ65" s="428"/>
    </row>
    <row r="66" spans="1:114" s="371" customFormat="1" ht="15" customHeight="1" outlineLevel="1">
      <c r="A66" s="430"/>
      <c r="B66" s="398"/>
      <c r="C66" s="444">
        <v>12</v>
      </c>
      <c r="D66" s="395" t="s">
        <v>2508</v>
      </c>
      <c r="E66" s="395" t="s">
        <v>2509</v>
      </c>
      <c r="F66" s="395"/>
      <c r="G66" s="398" t="s">
        <v>43</v>
      </c>
      <c r="H66" s="586"/>
      <c r="I66" s="430"/>
      <c r="J66" s="398"/>
      <c r="K66" s="444">
        <v>12</v>
      </c>
      <c r="L66" s="395" t="s">
        <v>2508</v>
      </c>
      <c r="M66" s="395" t="s">
        <v>2509</v>
      </c>
      <c r="N66" s="423"/>
      <c r="O66" s="398" t="s">
        <v>43</v>
      </c>
      <c r="P66" s="433"/>
      <c r="Q66" s="380"/>
      <c r="R66" s="398"/>
      <c r="S66" s="444">
        <v>12</v>
      </c>
      <c r="T66" s="395" t="s">
        <v>2508</v>
      </c>
      <c r="U66" s="395" t="s">
        <v>2509</v>
      </c>
      <c r="V66" s="423"/>
      <c r="W66" s="398"/>
      <c r="X66" s="370"/>
    </row>
    <row r="67" spans="1:114" s="371" customFormat="1" ht="24" customHeight="1" outlineLevel="1">
      <c r="A67" s="430"/>
      <c r="B67" s="398"/>
      <c r="C67" s="444">
        <v>14</v>
      </c>
      <c r="D67" s="395" t="s">
        <v>2508</v>
      </c>
      <c r="E67" s="395" t="s">
        <v>2510</v>
      </c>
      <c r="F67" s="395"/>
      <c r="G67" s="398" t="s">
        <v>43</v>
      </c>
      <c r="H67" s="586"/>
      <c r="I67" s="430"/>
      <c r="J67" s="398"/>
      <c r="K67" s="444">
        <v>14</v>
      </c>
      <c r="L67" s="395" t="s">
        <v>2508</v>
      </c>
      <c r="M67" s="395" t="s">
        <v>2510</v>
      </c>
      <c r="N67" s="423"/>
      <c r="O67" s="398" t="s">
        <v>43</v>
      </c>
      <c r="P67" s="433"/>
      <c r="Q67" s="380"/>
      <c r="R67" s="398"/>
      <c r="S67" s="444">
        <v>14</v>
      </c>
      <c r="T67" s="395" t="s">
        <v>2508</v>
      </c>
      <c r="U67" s="395" t="s">
        <v>2510</v>
      </c>
      <c r="V67" s="423"/>
      <c r="W67" s="398"/>
      <c r="X67" s="370"/>
    </row>
    <row r="68" spans="1:114" s="371" customFormat="1" ht="15" customHeight="1" outlineLevel="1">
      <c r="A68" s="430"/>
      <c r="B68" s="398"/>
      <c r="C68" s="444">
        <v>24</v>
      </c>
      <c r="D68" s="395" t="s">
        <v>2511</v>
      </c>
      <c r="E68" s="395" t="s">
        <v>2512</v>
      </c>
      <c r="F68" s="395"/>
      <c r="G68" s="398" t="s">
        <v>43</v>
      </c>
      <c r="H68" s="586"/>
      <c r="I68" s="430"/>
      <c r="J68" s="398"/>
      <c r="K68" s="444">
        <v>24</v>
      </c>
      <c r="L68" s="395" t="s">
        <v>2511</v>
      </c>
      <c r="M68" s="395" t="s">
        <v>2512</v>
      </c>
      <c r="N68" s="423"/>
      <c r="O68" s="398" t="s">
        <v>43</v>
      </c>
      <c r="P68" s="433"/>
      <c r="Q68" s="380"/>
      <c r="R68" s="398"/>
      <c r="S68" s="444">
        <v>24</v>
      </c>
      <c r="T68" s="395" t="s">
        <v>2511</v>
      </c>
      <c r="U68" s="395" t="s">
        <v>2512</v>
      </c>
      <c r="V68" s="423"/>
      <c r="W68" s="398"/>
      <c r="X68" s="370"/>
    </row>
    <row r="69" spans="1:114" s="371" customFormat="1" ht="36" customHeight="1" outlineLevel="1">
      <c r="A69" s="430"/>
      <c r="B69" s="398"/>
      <c r="C69" s="444">
        <v>30</v>
      </c>
      <c r="D69" s="395" t="s">
        <v>2508</v>
      </c>
      <c r="E69" s="395" t="s">
        <v>2513</v>
      </c>
      <c r="F69" s="395"/>
      <c r="G69" s="398" t="s">
        <v>43</v>
      </c>
      <c r="H69" s="586"/>
      <c r="I69" s="430"/>
      <c r="J69" s="398"/>
      <c r="K69" s="444">
        <v>30</v>
      </c>
      <c r="L69" s="395" t="s">
        <v>2508</v>
      </c>
      <c r="M69" s="395" t="s">
        <v>2513</v>
      </c>
      <c r="N69" s="423"/>
      <c r="O69" s="398" t="s">
        <v>43</v>
      </c>
      <c r="P69" s="433"/>
      <c r="Q69" s="380"/>
      <c r="R69" s="398"/>
      <c r="S69" s="444">
        <v>30</v>
      </c>
      <c r="T69" s="395" t="s">
        <v>2508</v>
      </c>
      <c r="U69" s="395" t="s">
        <v>2513</v>
      </c>
      <c r="V69" s="423"/>
      <c r="W69" s="398"/>
      <c r="X69" s="370"/>
    </row>
    <row r="70" spans="1:114" s="371" customFormat="1" ht="36" customHeight="1" outlineLevel="1">
      <c r="A70" s="430"/>
      <c r="B70" s="398"/>
      <c r="C70" s="444">
        <v>32</v>
      </c>
      <c r="D70" s="395" t="s">
        <v>2508</v>
      </c>
      <c r="E70" s="395" t="s">
        <v>2514</v>
      </c>
      <c r="F70" s="395"/>
      <c r="G70" s="398" t="s">
        <v>43</v>
      </c>
      <c r="H70" s="586"/>
      <c r="I70" s="430"/>
      <c r="J70" s="398"/>
      <c r="K70" s="444">
        <v>32</v>
      </c>
      <c r="L70" s="395" t="s">
        <v>2508</v>
      </c>
      <c r="M70" s="395" t="s">
        <v>2514</v>
      </c>
      <c r="N70" s="423"/>
      <c r="O70" s="398" t="s">
        <v>43</v>
      </c>
      <c r="P70" s="433"/>
      <c r="Q70" s="380"/>
      <c r="R70" s="398"/>
      <c r="S70" s="444">
        <v>32</v>
      </c>
      <c r="T70" s="395" t="s">
        <v>2508</v>
      </c>
      <c r="U70" s="395" t="s">
        <v>2514</v>
      </c>
      <c r="V70" s="423"/>
      <c r="W70" s="398"/>
      <c r="X70" s="370"/>
    </row>
    <row r="71" spans="1:114" s="371" customFormat="1" ht="24" customHeight="1" outlineLevel="1">
      <c r="A71" s="430"/>
      <c r="B71" s="398"/>
      <c r="C71" s="444">
        <v>33</v>
      </c>
      <c r="D71" s="395" t="s">
        <v>2508</v>
      </c>
      <c r="E71" s="395" t="s">
        <v>2515</v>
      </c>
      <c r="F71" s="395"/>
      <c r="G71" s="398" t="s">
        <v>43</v>
      </c>
      <c r="H71" s="586"/>
      <c r="I71" s="430"/>
      <c r="J71" s="398"/>
      <c r="K71" s="444">
        <v>33</v>
      </c>
      <c r="L71" s="395" t="s">
        <v>2508</v>
      </c>
      <c r="M71" s="395" t="s">
        <v>2515</v>
      </c>
      <c r="N71" s="423"/>
      <c r="O71" s="398" t="s">
        <v>43</v>
      </c>
      <c r="P71" s="433"/>
      <c r="Q71" s="380"/>
      <c r="R71" s="398"/>
      <c r="S71" s="444">
        <v>33</v>
      </c>
      <c r="T71" s="395" t="s">
        <v>2508</v>
      </c>
      <c r="U71" s="395" t="s">
        <v>2515</v>
      </c>
      <c r="V71" s="423"/>
      <c r="W71" s="398"/>
      <c r="X71" s="370"/>
    </row>
    <row r="72" spans="1:114" s="371" customFormat="1" ht="24" customHeight="1" outlineLevel="1">
      <c r="A72" s="430"/>
      <c r="B72" s="398"/>
      <c r="C72" s="444">
        <v>35</v>
      </c>
      <c r="D72" s="395" t="s">
        <v>2516</v>
      </c>
      <c r="E72" s="395" t="s">
        <v>2517</v>
      </c>
      <c r="F72" s="395"/>
      <c r="G72" s="398" t="s">
        <v>43</v>
      </c>
      <c r="H72" s="586"/>
      <c r="I72" s="430"/>
      <c r="J72" s="398"/>
      <c r="K72" s="444">
        <v>35</v>
      </c>
      <c r="L72" s="395" t="s">
        <v>2516</v>
      </c>
      <c r="M72" s="395" t="s">
        <v>2517</v>
      </c>
      <c r="N72" s="423"/>
      <c r="O72" s="398" t="s">
        <v>43</v>
      </c>
      <c r="P72" s="433"/>
      <c r="Q72" s="380"/>
      <c r="R72" s="398"/>
      <c r="S72" s="444">
        <v>35</v>
      </c>
      <c r="T72" s="395" t="s">
        <v>2516</v>
      </c>
      <c r="U72" s="395" t="s">
        <v>2517</v>
      </c>
      <c r="V72" s="423"/>
      <c r="W72" s="398"/>
      <c r="X72" s="370"/>
    </row>
    <row r="73" spans="1:114" s="371" customFormat="1" ht="24" customHeight="1" outlineLevel="1">
      <c r="A73" s="430"/>
      <c r="B73" s="398"/>
      <c r="C73" s="444">
        <v>36</v>
      </c>
      <c r="D73" s="395" t="s">
        <v>2518</v>
      </c>
      <c r="E73" s="395" t="s">
        <v>2519</v>
      </c>
      <c r="F73" s="395"/>
      <c r="G73" s="398" t="s">
        <v>43</v>
      </c>
      <c r="H73" s="586"/>
      <c r="I73" s="430"/>
      <c r="J73" s="398"/>
      <c r="K73" s="444">
        <v>36</v>
      </c>
      <c r="L73" s="395" t="s">
        <v>2518</v>
      </c>
      <c r="M73" s="395" t="s">
        <v>2519</v>
      </c>
      <c r="N73" s="423"/>
      <c r="O73" s="398" t="s">
        <v>43</v>
      </c>
      <c r="P73" s="433"/>
      <c r="Q73" s="380"/>
      <c r="R73" s="398"/>
      <c r="S73" s="444">
        <v>36</v>
      </c>
      <c r="T73" s="395" t="s">
        <v>2518</v>
      </c>
      <c r="U73" s="395" t="s">
        <v>2519</v>
      </c>
      <c r="V73" s="423"/>
      <c r="W73" s="398"/>
      <c r="X73" s="370"/>
    </row>
    <row r="74" spans="1:114" s="371" customFormat="1" ht="24" customHeight="1" outlineLevel="1">
      <c r="A74" s="430"/>
      <c r="B74" s="398"/>
      <c r="C74" s="444">
        <v>37</v>
      </c>
      <c r="D74" s="395" t="s">
        <v>2520</v>
      </c>
      <c r="E74" s="395" t="s">
        <v>2521</v>
      </c>
      <c r="F74" s="395"/>
      <c r="G74" s="398" t="s">
        <v>43</v>
      </c>
      <c r="H74" s="586"/>
      <c r="I74" s="430"/>
      <c r="J74" s="398"/>
      <c r="K74" s="444">
        <v>37</v>
      </c>
      <c r="L74" s="395" t="s">
        <v>2520</v>
      </c>
      <c r="M74" s="395" t="s">
        <v>2521</v>
      </c>
      <c r="N74" s="423"/>
      <c r="O74" s="398" t="s">
        <v>43</v>
      </c>
      <c r="P74" s="433"/>
      <c r="Q74" s="380"/>
      <c r="R74" s="398"/>
      <c r="S74" s="444">
        <v>37</v>
      </c>
      <c r="T74" s="395" t="s">
        <v>2520</v>
      </c>
      <c r="U74" s="395" t="s">
        <v>2521</v>
      </c>
      <c r="V74" s="423"/>
      <c r="W74" s="398"/>
      <c r="X74" s="370"/>
    </row>
    <row r="75" spans="1:114" s="371" customFormat="1" ht="24" customHeight="1" outlineLevel="1">
      <c r="A75" s="430"/>
      <c r="B75" s="398"/>
      <c r="C75" s="444">
        <v>38</v>
      </c>
      <c r="D75" s="395" t="s">
        <v>2522</v>
      </c>
      <c r="E75" s="395" t="s">
        <v>2523</v>
      </c>
      <c r="F75" s="395"/>
      <c r="G75" s="398" t="s">
        <v>43</v>
      </c>
      <c r="H75" s="586"/>
      <c r="I75" s="430"/>
      <c r="J75" s="398"/>
      <c r="K75" s="444">
        <v>38</v>
      </c>
      <c r="L75" s="395" t="s">
        <v>2522</v>
      </c>
      <c r="M75" s="395" t="s">
        <v>2523</v>
      </c>
      <c r="N75" s="423"/>
      <c r="O75" s="398" t="s">
        <v>43</v>
      </c>
      <c r="P75" s="433"/>
      <c r="Q75" s="380"/>
      <c r="R75" s="398"/>
      <c r="S75" s="444">
        <v>38</v>
      </c>
      <c r="T75" s="395" t="s">
        <v>2522</v>
      </c>
      <c r="U75" s="395" t="s">
        <v>2523</v>
      </c>
      <c r="V75" s="423"/>
      <c r="W75" s="398"/>
      <c r="X75" s="370"/>
    </row>
    <row r="76" spans="1:114" s="371" customFormat="1" ht="36" customHeight="1" outlineLevel="1">
      <c r="A76" s="430"/>
      <c r="B76" s="398"/>
      <c r="C76" s="444">
        <v>39</v>
      </c>
      <c r="D76" s="395" t="s">
        <v>2524</v>
      </c>
      <c r="E76" s="395" t="s">
        <v>2525</v>
      </c>
      <c r="F76" s="395"/>
      <c r="G76" s="398" t="s">
        <v>43</v>
      </c>
      <c r="H76" s="586"/>
      <c r="I76" s="430"/>
      <c r="J76" s="398"/>
      <c r="K76" s="444">
        <v>39</v>
      </c>
      <c r="L76" s="395" t="s">
        <v>2524</v>
      </c>
      <c r="M76" s="395" t="s">
        <v>2525</v>
      </c>
      <c r="N76" s="423"/>
      <c r="O76" s="398" t="s">
        <v>43</v>
      </c>
      <c r="P76" s="433"/>
      <c r="Q76" s="380"/>
      <c r="R76" s="398"/>
      <c r="S76" s="444">
        <v>39</v>
      </c>
      <c r="T76" s="395" t="s">
        <v>2524</v>
      </c>
      <c r="U76" s="395" t="s">
        <v>2525</v>
      </c>
      <c r="V76" s="423"/>
      <c r="W76" s="398"/>
      <c r="X76" s="370"/>
    </row>
    <row r="77" spans="1:114" s="371" customFormat="1" ht="24" customHeight="1" outlineLevel="1">
      <c r="A77" s="430"/>
      <c r="B77" s="398"/>
      <c r="C77" s="444">
        <v>40</v>
      </c>
      <c r="D77" s="395" t="s">
        <v>2526</v>
      </c>
      <c r="E77" s="395" t="s">
        <v>2527</v>
      </c>
      <c r="F77" s="395"/>
      <c r="G77" s="398" t="s">
        <v>43</v>
      </c>
      <c r="H77" s="586"/>
      <c r="I77" s="430"/>
      <c r="J77" s="398"/>
      <c r="K77" s="444">
        <v>40</v>
      </c>
      <c r="L77" s="395" t="s">
        <v>2526</v>
      </c>
      <c r="M77" s="395" t="s">
        <v>2527</v>
      </c>
      <c r="N77" s="423"/>
      <c r="O77" s="398" t="s">
        <v>43</v>
      </c>
      <c r="P77" s="433"/>
      <c r="Q77" s="380"/>
      <c r="R77" s="398"/>
      <c r="S77" s="444">
        <v>40</v>
      </c>
      <c r="T77" s="395" t="s">
        <v>2526</v>
      </c>
      <c r="U77" s="395" t="s">
        <v>2527</v>
      </c>
      <c r="V77" s="423"/>
      <c r="W77" s="398"/>
      <c r="X77" s="370"/>
    </row>
    <row r="78" spans="1:114" s="371" customFormat="1" ht="36" customHeight="1" outlineLevel="1">
      <c r="A78" s="430"/>
      <c r="B78" s="398"/>
      <c r="C78" s="444">
        <v>41</v>
      </c>
      <c r="D78" s="395" t="s">
        <v>2508</v>
      </c>
      <c r="E78" s="395" t="s">
        <v>2528</v>
      </c>
      <c r="F78" s="395"/>
      <c r="G78" s="398" t="s">
        <v>43</v>
      </c>
      <c r="H78" s="586"/>
      <c r="I78" s="430"/>
      <c r="J78" s="398"/>
      <c r="K78" s="444">
        <v>41</v>
      </c>
      <c r="L78" s="395" t="s">
        <v>2508</v>
      </c>
      <c r="M78" s="395" t="s">
        <v>2528</v>
      </c>
      <c r="N78" s="423"/>
      <c r="O78" s="398" t="s">
        <v>43</v>
      </c>
      <c r="P78" s="433"/>
      <c r="Q78" s="380"/>
      <c r="R78" s="398"/>
      <c r="S78" s="444">
        <v>41</v>
      </c>
      <c r="T78" s="395" t="s">
        <v>2508</v>
      </c>
      <c r="U78" s="395" t="s">
        <v>2528</v>
      </c>
      <c r="V78" s="423"/>
      <c r="W78" s="398"/>
      <c r="X78" s="370"/>
    </row>
    <row r="79" spans="1:114" s="371" customFormat="1" ht="24" customHeight="1" outlineLevel="1">
      <c r="A79" s="430"/>
      <c r="B79" s="398"/>
      <c r="C79" s="444">
        <v>42</v>
      </c>
      <c r="D79" s="395" t="s">
        <v>2520</v>
      </c>
      <c r="E79" s="395" t="s">
        <v>2529</v>
      </c>
      <c r="F79" s="395"/>
      <c r="G79" s="398" t="s">
        <v>43</v>
      </c>
      <c r="H79" s="586"/>
      <c r="I79" s="430"/>
      <c r="J79" s="398"/>
      <c r="K79" s="444">
        <v>42</v>
      </c>
      <c r="L79" s="395" t="s">
        <v>2520</v>
      </c>
      <c r="M79" s="395" t="s">
        <v>2529</v>
      </c>
      <c r="N79" s="423"/>
      <c r="O79" s="398" t="s">
        <v>43</v>
      </c>
      <c r="P79" s="433"/>
      <c r="Q79" s="380"/>
      <c r="R79" s="398"/>
      <c r="S79" s="444">
        <v>42</v>
      </c>
      <c r="T79" s="395" t="s">
        <v>2520</v>
      </c>
      <c r="U79" s="395" t="s">
        <v>2529</v>
      </c>
      <c r="V79" s="423"/>
      <c r="W79" s="398"/>
      <c r="X79" s="370"/>
    </row>
    <row r="80" spans="1:114" s="371" customFormat="1" ht="15" customHeight="1" outlineLevel="1">
      <c r="A80" s="430"/>
      <c r="B80" s="398"/>
      <c r="C80" s="444">
        <v>44</v>
      </c>
      <c r="D80" s="395" t="s">
        <v>2530</v>
      </c>
      <c r="E80" s="395" t="s">
        <v>2531</v>
      </c>
      <c r="F80" s="395"/>
      <c r="G80" s="398" t="s">
        <v>43</v>
      </c>
      <c r="H80" s="586"/>
      <c r="I80" s="430"/>
      <c r="J80" s="398"/>
      <c r="K80" s="444">
        <v>44</v>
      </c>
      <c r="L80" s="395" t="s">
        <v>2530</v>
      </c>
      <c r="M80" s="395" t="s">
        <v>2531</v>
      </c>
      <c r="N80" s="423"/>
      <c r="O80" s="398" t="s">
        <v>43</v>
      </c>
      <c r="P80" s="433"/>
      <c r="Q80" s="380"/>
      <c r="R80" s="398"/>
      <c r="S80" s="444">
        <v>44</v>
      </c>
      <c r="T80" s="395" t="s">
        <v>2530</v>
      </c>
      <c r="U80" s="395" t="s">
        <v>2531</v>
      </c>
      <c r="V80" s="423"/>
      <c r="W80" s="398"/>
      <c r="X80" s="370"/>
    </row>
    <row r="81" spans="1:114" s="371" customFormat="1" ht="24" customHeight="1" outlineLevel="1">
      <c r="A81" s="430"/>
      <c r="B81" s="398"/>
      <c r="C81" s="444">
        <v>51</v>
      </c>
      <c r="D81" s="395" t="s">
        <v>2508</v>
      </c>
      <c r="E81" s="395" t="s">
        <v>2532</v>
      </c>
      <c r="F81" s="395"/>
      <c r="G81" s="398" t="s">
        <v>43</v>
      </c>
      <c r="H81" s="586"/>
      <c r="I81" s="430"/>
      <c r="J81" s="398"/>
      <c r="K81" s="444">
        <v>51</v>
      </c>
      <c r="L81" s="395" t="s">
        <v>2508</v>
      </c>
      <c r="M81" s="395" t="s">
        <v>2532</v>
      </c>
      <c r="N81" s="423"/>
      <c r="O81" s="398" t="s">
        <v>43</v>
      </c>
      <c r="P81" s="433"/>
      <c r="Q81" s="380"/>
      <c r="R81" s="398"/>
      <c r="S81" s="444">
        <v>51</v>
      </c>
      <c r="T81" s="395" t="s">
        <v>2508</v>
      </c>
      <c r="U81" s="395" t="s">
        <v>2532</v>
      </c>
      <c r="V81" s="423"/>
      <c r="W81" s="398"/>
      <c r="X81" s="370"/>
    </row>
    <row r="82" spans="1:114" s="371" customFormat="1" ht="24" customHeight="1" outlineLevel="1">
      <c r="A82" s="430"/>
      <c r="B82" s="398"/>
      <c r="C82" s="444">
        <v>53</v>
      </c>
      <c r="D82" s="395" t="s">
        <v>2533</v>
      </c>
      <c r="E82" s="395" t="s">
        <v>2534</v>
      </c>
      <c r="F82" s="395"/>
      <c r="G82" s="398" t="s">
        <v>43</v>
      </c>
      <c r="H82" s="586"/>
      <c r="I82" s="430"/>
      <c r="J82" s="398"/>
      <c r="K82" s="444">
        <v>53</v>
      </c>
      <c r="L82" s="395" t="s">
        <v>2533</v>
      </c>
      <c r="M82" s="395" t="s">
        <v>2534</v>
      </c>
      <c r="N82" s="423"/>
      <c r="O82" s="398" t="s">
        <v>43</v>
      </c>
      <c r="P82" s="433"/>
      <c r="Q82" s="380"/>
      <c r="R82" s="398"/>
      <c r="S82" s="444">
        <v>53</v>
      </c>
      <c r="T82" s="395" t="s">
        <v>2533</v>
      </c>
      <c r="U82" s="395" t="s">
        <v>2534</v>
      </c>
      <c r="V82" s="423"/>
      <c r="W82" s="398"/>
      <c r="X82" s="370"/>
    </row>
    <row r="83" spans="1:114" s="371" customFormat="1" ht="24" customHeight="1" outlineLevel="1">
      <c r="A83" s="430"/>
      <c r="B83" s="398"/>
      <c r="C83" s="444">
        <v>54</v>
      </c>
      <c r="D83" s="395" t="s">
        <v>2535</v>
      </c>
      <c r="E83" s="395" t="s">
        <v>2536</v>
      </c>
      <c r="F83" s="395"/>
      <c r="G83" s="398" t="s">
        <v>43</v>
      </c>
      <c r="H83" s="586"/>
      <c r="I83" s="430"/>
      <c r="J83" s="398"/>
      <c r="K83" s="444">
        <v>54</v>
      </c>
      <c r="L83" s="395" t="s">
        <v>2535</v>
      </c>
      <c r="M83" s="395" t="s">
        <v>2536</v>
      </c>
      <c r="N83" s="423"/>
      <c r="O83" s="398" t="s">
        <v>43</v>
      </c>
      <c r="P83" s="433"/>
      <c r="Q83" s="380"/>
      <c r="R83" s="398"/>
      <c r="S83" s="444">
        <v>54</v>
      </c>
      <c r="T83" s="395" t="s">
        <v>2535</v>
      </c>
      <c r="U83" s="395" t="s">
        <v>2536</v>
      </c>
      <c r="V83" s="423"/>
      <c r="W83" s="398"/>
      <c r="X83" s="370"/>
    </row>
    <row r="84" spans="1:114" s="371" customFormat="1" ht="24" customHeight="1" outlineLevel="1">
      <c r="A84" s="430"/>
      <c r="B84" s="398"/>
      <c r="C84" s="444">
        <v>56</v>
      </c>
      <c r="D84" s="395" t="s">
        <v>2530</v>
      </c>
      <c r="E84" s="395" t="s">
        <v>2537</v>
      </c>
      <c r="F84" s="395"/>
      <c r="G84" s="398" t="s">
        <v>43</v>
      </c>
      <c r="H84" s="586"/>
      <c r="I84" s="430"/>
      <c r="J84" s="398"/>
      <c r="K84" s="444">
        <v>56</v>
      </c>
      <c r="L84" s="395" t="s">
        <v>2530</v>
      </c>
      <c r="M84" s="395" t="s">
        <v>2537</v>
      </c>
      <c r="N84" s="423"/>
      <c r="O84" s="398" t="s">
        <v>43</v>
      </c>
      <c r="P84" s="433"/>
      <c r="Q84" s="380"/>
      <c r="R84" s="398"/>
      <c r="S84" s="444">
        <v>56</v>
      </c>
      <c r="T84" s="395" t="s">
        <v>2530</v>
      </c>
      <c r="U84" s="395" t="s">
        <v>2537</v>
      </c>
      <c r="V84" s="423"/>
      <c r="W84" s="398"/>
      <c r="X84" s="370"/>
    </row>
    <row r="85" spans="1:114" s="371" customFormat="1" ht="15" customHeight="1" outlineLevel="1">
      <c r="A85" s="430"/>
      <c r="B85" s="398"/>
      <c r="C85" s="444">
        <v>57</v>
      </c>
      <c r="D85" s="395" t="s">
        <v>2508</v>
      </c>
      <c r="E85" s="395" t="s">
        <v>2538</v>
      </c>
      <c r="F85" s="395"/>
      <c r="G85" s="398" t="s">
        <v>43</v>
      </c>
      <c r="H85" s="586"/>
      <c r="I85" s="430"/>
      <c r="J85" s="398"/>
      <c r="K85" s="444">
        <v>57</v>
      </c>
      <c r="L85" s="395" t="s">
        <v>2508</v>
      </c>
      <c r="M85" s="395" t="s">
        <v>2538</v>
      </c>
      <c r="N85" s="423"/>
      <c r="O85" s="398" t="s">
        <v>43</v>
      </c>
      <c r="P85" s="433"/>
      <c r="Q85" s="380"/>
      <c r="R85" s="398"/>
      <c r="S85" s="444">
        <v>57</v>
      </c>
      <c r="T85" s="395" t="s">
        <v>2508</v>
      </c>
      <c r="U85" s="395" t="s">
        <v>2538</v>
      </c>
      <c r="V85" s="423"/>
      <c r="W85" s="398"/>
      <c r="X85" s="370"/>
    </row>
    <row r="86" spans="1:114" s="371" customFormat="1" ht="24" customHeight="1" outlineLevel="1">
      <c r="A86" s="430"/>
      <c r="B86" s="398"/>
      <c r="C86" s="444">
        <v>59</v>
      </c>
      <c r="D86" s="395" t="s">
        <v>2539</v>
      </c>
      <c r="E86" s="395" t="s">
        <v>2540</v>
      </c>
      <c r="F86" s="395"/>
      <c r="G86" s="398" t="s">
        <v>43</v>
      </c>
      <c r="H86" s="586"/>
      <c r="I86" s="430"/>
      <c r="J86" s="398"/>
      <c r="K86" s="444">
        <v>59</v>
      </c>
      <c r="L86" s="395" t="s">
        <v>2539</v>
      </c>
      <c r="M86" s="395" t="s">
        <v>2540</v>
      </c>
      <c r="N86" s="423"/>
      <c r="O86" s="398" t="s">
        <v>43</v>
      </c>
      <c r="P86" s="433"/>
      <c r="Q86" s="380"/>
      <c r="R86" s="398"/>
      <c r="S86" s="444">
        <v>59</v>
      </c>
      <c r="T86" s="395" t="s">
        <v>2539</v>
      </c>
      <c r="U86" s="395" t="s">
        <v>2540</v>
      </c>
      <c r="V86" s="423"/>
      <c r="W86" s="398"/>
      <c r="X86" s="370"/>
    </row>
    <row r="87" spans="1:114" s="371" customFormat="1" ht="15" customHeight="1" outlineLevel="1">
      <c r="A87" s="430"/>
      <c r="B87" s="398"/>
      <c r="C87" s="444">
        <v>60</v>
      </c>
      <c r="D87" s="395" t="s">
        <v>2508</v>
      </c>
      <c r="E87" s="395" t="s">
        <v>2541</v>
      </c>
      <c r="F87" s="395"/>
      <c r="G87" s="398" t="s">
        <v>43</v>
      </c>
      <c r="H87" s="586"/>
      <c r="I87" s="430"/>
      <c r="J87" s="398"/>
      <c r="K87" s="444">
        <v>60</v>
      </c>
      <c r="L87" s="395" t="s">
        <v>2508</v>
      </c>
      <c r="M87" s="395" t="s">
        <v>2541</v>
      </c>
      <c r="N87" s="423"/>
      <c r="O87" s="398" t="s">
        <v>43</v>
      </c>
      <c r="P87" s="433"/>
      <c r="Q87" s="380"/>
      <c r="R87" s="398"/>
      <c r="S87" s="444">
        <v>60</v>
      </c>
      <c r="T87" s="395" t="s">
        <v>2508</v>
      </c>
      <c r="U87" s="395" t="s">
        <v>2541</v>
      </c>
      <c r="V87" s="423"/>
      <c r="W87" s="398"/>
      <c r="X87" s="370"/>
    </row>
    <row r="88" spans="1:114" s="371" customFormat="1" ht="24" customHeight="1" outlineLevel="1">
      <c r="A88" s="430"/>
      <c r="B88" s="398"/>
      <c r="C88" s="444">
        <v>61</v>
      </c>
      <c r="D88" s="395" t="s">
        <v>2542</v>
      </c>
      <c r="E88" s="395" t="s">
        <v>2543</v>
      </c>
      <c r="F88" s="395"/>
      <c r="G88" s="398" t="s">
        <v>43</v>
      </c>
      <c r="H88" s="586"/>
      <c r="I88" s="430"/>
      <c r="J88" s="398"/>
      <c r="K88" s="444">
        <v>61</v>
      </c>
      <c r="L88" s="395" t="s">
        <v>2542</v>
      </c>
      <c r="M88" s="395" t="s">
        <v>2543</v>
      </c>
      <c r="N88" s="423"/>
      <c r="O88" s="398" t="s">
        <v>43</v>
      </c>
      <c r="P88" s="433"/>
      <c r="Q88" s="380"/>
      <c r="R88" s="398"/>
      <c r="S88" s="444">
        <v>61</v>
      </c>
      <c r="T88" s="395" t="s">
        <v>2542</v>
      </c>
      <c r="U88" s="395" t="s">
        <v>2543</v>
      </c>
      <c r="V88" s="423"/>
      <c r="W88" s="398"/>
      <c r="X88" s="370"/>
    </row>
    <row r="89" spans="1:114" s="371" customFormat="1" ht="24" customHeight="1" outlineLevel="1">
      <c r="A89" s="430"/>
      <c r="B89" s="398"/>
      <c r="C89" s="444">
        <v>62</v>
      </c>
      <c r="D89" s="395" t="s">
        <v>2544</v>
      </c>
      <c r="E89" s="395" t="s">
        <v>2545</v>
      </c>
      <c r="F89" s="395"/>
      <c r="G89" s="398" t="s">
        <v>43</v>
      </c>
      <c r="H89" s="586"/>
      <c r="I89" s="430"/>
      <c r="J89" s="398"/>
      <c r="K89" s="444">
        <v>62</v>
      </c>
      <c r="L89" s="395" t="s">
        <v>2544</v>
      </c>
      <c r="M89" s="395" t="s">
        <v>2545</v>
      </c>
      <c r="N89" s="423"/>
      <c r="O89" s="398" t="s">
        <v>43</v>
      </c>
      <c r="P89" s="433"/>
      <c r="Q89" s="380"/>
      <c r="R89" s="398"/>
      <c r="S89" s="444">
        <v>62</v>
      </c>
      <c r="T89" s="395" t="s">
        <v>2544</v>
      </c>
      <c r="U89" s="395" t="s">
        <v>2545</v>
      </c>
      <c r="V89" s="423"/>
      <c r="W89" s="398"/>
      <c r="X89" s="370"/>
    </row>
    <row r="90" spans="1:114" s="371" customFormat="1" ht="15" customHeight="1" outlineLevel="1">
      <c r="A90" s="430"/>
      <c r="B90" s="398"/>
      <c r="C90" s="444">
        <v>73</v>
      </c>
      <c r="D90" s="395" t="s">
        <v>2508</v>
      </c>
      <c r="E90" s="395" t="s">
        <v>2541</v>
      </c>
      <c r="F90" s="395"/>
      <c r="G90" s="398" t="s">
        <v>43</v>
      </c>
      <c r="H90" s="586"/>
      <c r="I90" s="430"/>
      <c r="J90" s="398"/>
      <c r="K90" s="444">
        <v>73</v>
      </c>
      <c r="L90" s="395" t="s">
        <v>2508</v>
      </c>
      <c r="M90" s="395" t="s">
        <v>2541</v>
      </c>
      <c r="N90" s="423"/>
      <c r="O90" s="398" t="s">
        <v>43</v>
      </c>
      <c r="P90" s="433"/>
      <c r="Q90" s="380"/>
      <c r="R90" s="398"/>
      <c r="S90" s="444">
        <v>73</v>
      </c>
      <c r="T90" s="395" t="s">
        <v>2508</v>
      </c>
      <c r="U90" s="395" t="s">
        <v>2541</v>
      </c>
      <c r="V90" s="423"/>
      <c r="W90" s="398"/>
      <c r="X90" s="370"/>
    </row>
    <row r="91" spans="1:114" s="371" customFormat="1" ht="15" customHeight="1" outlineLevel="1">
      <c r="A91" s="430"/>
      <c r="B91" s="398"/>
      <c r="C91" s="444">
        <v>74</v>
      </c>
      <c r="D91" s="395" t="s">
        <v>2508</v>
      </c>
      <c r="E91" s="395" t="s">
        <v>2541</v>
      </c>
      <c r="F91" s="395"/>
      <c r="G91" s="398" t="s">
        <v>43</v>
      </c>
      <c r="H91" s="586"/>
      <c r="I91" s="430"/>
      <c r="J91" s="398"/>
      <c r="K91" s="444">
        <v>74</v>
      </c>
      <c r="L91" s="395" t="s">
        <v>2508</v>
      </c>
      <c r="M91" s="395" t="s">
        <v>2541</v>
      </c>
      <c r="N91" s="423"/>
      <c r="O91" s="398" t="s">
        <v>43</v>
      </c>
      <c r="P91" s="433"/>
      <c r="Q91" s="380"/>
      <c r="R91" s="398"/>
      <c r="S91" s="444">
        <v>74</v>
      </c>
      <c r="T91" s="395" t="s">
        <v>2508</v>
      </c>
      <c r="U91" s="395" t="s">
        <v>2541</v>
      </c>
      <c r="V91" s="423"/>
      <c r="W91" s="398"/>
      <c r="X91" s="370"/>
    </row>
    <row r="92" spans="1:114" s="371" customFormat="1" ht="24" customHeight="1" outlineLevel="1">
      <c r="A92" s="430"/>
      <c r="B92" s="398"/>
      <c r="C92" s="444">
        <v>82</v>
      </c>
      <c r="D92" s="395" t="s">
        <v>2546</v>
      </c>
      <c r="E92" s="395" t="s">
        <v>2547</v>
      </c>
      <c r="F92" s="395"/>
      <c r="G92" s="398" t="s">
        <v>43</v>
      </c>
      <c r="H92" s="586"/>
      <c r="I92" s="430"/>
      <c r="J92" s="398"/>
      <c r="K92" s="444">
        <v>82</v>
      </c>
      <c r="L92" s="395" t="s">
        <v>2546</v>
      </c>
      <c r="M92" s="395" t="s">
        <v>2547</v>
      </c>
      <c r="N92" s="423"/>
      <c r="O92" s="398" t="s">
        <v>43</v>
      </c>
      <c r="P92" s="433"/>
      <c r="Q92" s="380"/>
      <c r="R92" s="398"/>
      <c r="S92" s="444">
        <v>82</v>
      </c>
      <c r="T92" s="395" t="s">
        <v>2546</v>
      </c>
      <c r="U92" s="395" t="s">
        <v>2547</v>
      </c>
      <c r="V92" s="423"/>
      <c r="W92" s="398"/>
      <c r="X92" s="370"/>
    </row>
    <row r="93" spans="1:114" s="371" customFormat="1" ht="24" customHeight="1" outlineLevel="1">
      <c r="A93" s="430"/>
      <c r="B93" s="398"/>
      <c r="C93" s="444">
        <v>84</v>
      </c>
      <c r="D93" s="395" t="s">
        <v>2508</v>
      </c>
      <c r="E93" s="395" t="s">
        <v>2515</v>
      </c>
      <c r="F93" s="395"/>
      <c r="G93" s="398" t="s">
        <v>43</v>
      </c>
      <c r="H93" s="586"/>
      <c r="I93" s="430"/>
      <c r="J93" s="398"/>
      <c r="K93" s="444">
        <v>84</v>
      </c>
      <c r="L93" s="395" t="s">
        <v>2508</v>
      </c>
      <c r="M93" s="395" t="s">
        <v>2515</v>
      </c>
      <c r="N93" s="423"/>
      <c r="O93" s="398" t="s">
        <v>43</v>
      </c>
      <c r="P93" s="433"/>
      <c r="Q93" s="380"/>
      <c r="R93" s="398"/>
      <c r="S93" s="444">
        <v>84</v>
      </c>
      <c r="T93" s="395" t="s">
        <v>2508</v>
      </c>
      <c r="U93" s="395" t="s">
        <v>2515</v>
      </c>
      <c r="V93" s="423"/>
      <c r="W93" s="398"/>
      <c r="X93" s="370"/>
    </row>
    <row r="94" spans="1:114" s="371" customFormat="1" ht="24" customHeight="1" outlineLevel="1">
      <c r="A94" s="430"/>
      <c r="B94" s="398"/>
      <c r="C94" s="444">
        <v>90</v>
      </c>
      <c r="D94" s="395" t="s">
        <v>2508</v>
      </c>
      <c r="E94" s="395" t="s">
        <v>2515</v>
      </c>
      <c r="F94" s="395"/>
      <c r="G94" s="398" t="s">
        <v>43</v>
      </c>
      <c r="H94" s="586"/>
      <c r="I94" s="430"/>
      <c r="J94" s="398"/>
      <c r="K94" s="444">
        <v>90</v>
      </c>
      <c r="L94" s="395" t="s">
        <v>2508</v>
      </c>
      <c r="M94" s="395" t="s">
        <v>2515</v>
      </c>
      <c r="N94" s="423"/>
      <c r="O94" s="398" t="s">
        <v>43</v>
      </c>
      <c r="P94" s="433"/>
      <c r="Q94" s="380"/>
      <c r="R94" s="398"/>
      <c r="S94" s="444">
        <v>90</v>
      </c>
      <c r="T94" s="395" t="s">
        <v>2508</v>
      </c>
      <c r="U94" s="395" t="s">
        <v>2515</v>
      </c>
      <c r="V94" s="423"/>
      <c r="W94" s="398"/>
      <c r="X94" s="370"/>
    </row>
    <row r="95" spans="1:114" s="371" customFormat="1" ht="24" customHeight="1" outlineLevel="1">
      <c r="A95" s="430"/>
      <c r="B95" s="398"/>
      <c r="C95" s="444">
        <v>91</v>
      </c>
      <c r="D95" s="395" t="s">
        <v>2508</v>
      </c>
      <c r="E95" s="395" t="s">
        <v>2515</v>
      </c>
      <c r="F95" s="395"/>
      <c r="G95" s="398" t="s">
        <v>43</v>
      </c>
      <c r="H95" s="586"/>
      <c r="I95" s="430"/>
      <c r="J95" s="398"/>
      <c r="K95" s="444">
        <v>91</v>
      </c>
      <c r="L95" s="395" t="s">
        <v>2508</v>
      </c>
      <c r="M95" s="395" t="s">
        <v>2515</v>
      </c>
      <c r="N95" s="423"/>
      <c r="O95" s="398" t="s">
        <v>43</v>
      </c>
      <c r="P95" s="433"/>
      <c r="Q95" s="380"/>
      <c r="R95" s="398"/>
      <c r="S95" s="444">
        <v>91</v>
      </c>
      <c r="T95" s="395" t="s">
        <v>2508</v>
      </c>
      <c r="U95" s="395" t="s">
        <v>2515</v>
      </c>
      <c r="V95" s="423"/>
      <c r="W95" s="398"/>
      <c r="X95" s="370"/>
    </row>
    <row r="96" spans="1:114" s="429" customFormat="1" ht="25.5" customHeight="1">
      <c r="A96" s="386" t="s">
        <v>2548</v>
      </c>
      <c r="B96" s="716" t="s">
        <v>2549</v>
      </c>
      <c r="C96" s="717"/>
      <c r="D96" s="717"/>
      <c r="E96" s="718"/>
      <c r="F96" s="673"/>
      <c r="G96" s="388"/>
      <c r="H96" s="577"/>
      <c r="I96" s="386" t="s">
        <v>2548</v>
      </c>
      <c r="J96" s="477" t="s">
        <v>2550</v>
      </c>
      <c r="K96" s="478"/>
      <c r="L96" s="677"/>
      <c r="M96" s="676"/>
      <c r="N96" s="423"/>
      <c r="O96" s="388" t="s">
        <v>43</v>
      </c>
      <c r="P96" s="424"/>
      <c r="Q96" s="380"/>
      <c r="R96" s="716" t="s">
        <v>2551</v>
      </c>
      <c r="S96" s="738" t="s">
        <v>2408</v>
      </c>
      <c r="T96" s="740"/>
      <c r="U96" s="739"/>
      <c r="V96" s="423"/>
      <c r="W96" s="425"/>
      <c r="X96" s="426"/>
      <c r="Y96" s="427"/>
      <c r="Z96" s="427"/>
      <c r="AA96" s="427"/>
      <c r="AB96" s="427"/>
      <c r="AC96" s="427"/>
      <c r="AD96" s="427"/>
      <c r="AE96" s="427"/>
      <c r="AF96" s="427"/>
      <c r="AG96" s="427"/>
      <c r="AH96" s="427"/>
      <c r="AI96" s="427"/>
      <c r="AJ96" s="427"/>
      <c r="AK96" s="427"/>
      <c r="AL96" s="427"/>
      <c r="AM96" s="427"/>
      <c r="AN96" s="427"/>
      <c r="AO96" s="427"/>
      <c r="AP96" s="427"/>
      <c r="AQ96" s="427"/>
      <c r="AR96" s="427"/>
      <c r="AS96" s="427"/>
      <c r="AT96" s="427"/>
      <c r="AU96" s="427"/>
      <c r="AV96" s="427"/>
      <c r="AW96" s="427"/>
      <c r="AX96" s="427"/>
      <c r="AY96" s="427"/>
      <c r="AZ96" s="427"/>
      <c r="BA96" s="427"/>
      <c r="BB96" s="427"/>
      <c r="BC96" s="427"/>
      <c r="BD96" s="427"/>
      <c r="BE96" s="427"/>
      <c r="BF96" s="427"/>
      <c r="BG96" s="427"/>
      <c r="BH96" s="427"/>
      <c r="BI96" s="427"/>
      <c r="BJ96" s="427"/>
      <c r="BK96" s="427"/>
      <c r="BL96" s="427"/>
      <c r="BM96" s="427"/>
      <c r="BN96" s="427"/>
      <c r="BO96" s="427"/>
      <c r="BP96" s="427"/>
      <c r="BQ96" s="427"/>
      <c r="BR96" s="427"/>
      <c r="BS96" s="427"/>
      <c r="BT96" s="427"/>
      <c r="BU96" s="427"/>
      <c r="BV96" s="427"/>
      <c r="BW96" s="427"/>
      <c r="BX96" s="427"/>
      <c r="BY96" s="427"/>
      <c r="BZ96" s="427"/>
      <c r="CA96" s="427"/>
      <c r="CB96" s="427"/>
      <c r="CC96" s="427"/>
      <c r="CD96" s="427"/>
      <c r="CE96" s="427"/>
      <c r="CF96" s="427"/>
      <c r="CG96" s="427"/>
      <c r="CH96" s="427"/>
      <c r="CI96" s="427"/>
      <c r="CJ96" s="427"/>
      <c r="CK96" s="427"/>
      <c r="CL96" s="427"/>
      <c r="CM96" s="427"/>
      <c r="CN96" s="427"/>
      <c r="CO96" s="427"/>
      <c r="CP96" s="427"/>
      <c r="CQ96" s="427"/>
      <c r="CR96" s="427"/>
      <c r="CS96" s="427"/>
      <c r="CT96" s="427"/>
      <c r="CU96" s="427"/>
      <c r="CV96" s="427"/>
      <c r="CW96" s="427"/>
      <c r="CX96" s="427"/>
      <c r="CY96" s="427"/>
      <c r="CZ96" s="427"/>
      <c r="DA96" s="427"/>
      <c r="DB96" s="427"/>
      <c r="DC96" s="427"/>
      <c r="DD96" s="427"/>
      <c r="DE96" s="427"/>
      <c r="DF96" s="427"/>
      <c r="DG96" s="427"/>
      <c r="DH96" s="427"/>
      <c r="DI96" s="427"/>
      <c r="DJ96" s="428"/>
    </row>
    <row r="97" spans="1:114" s="371" customFormat="1" ht="15" customHeight="1" outlineLevel="1">
      <c r="A97" s="430"/>
      <c r="B97" s="398"/>
      <c r="C97" s="394" t="s">
        <v>45</v>
      </c>
      <c r="D97" s="395" t="s">
        <v>2552</v>
      </c>
      <c r="E97" s="436"/>
      <c r="F97" s="436"/>
      <c r="G97" s="398" t="s">
        <v>43</v>
      </c>
      <c r="H97" s="583"/>
      <c r="I97" s="430"/>
      <c r="J97" s="398"/>
      <c r="K97" s="394" t="s">
        <v>45</v>
      </c>
      <c r="L97" s="395" t="s">
        <v>2552</v>
      </c>
      <c r="M97" s="436"/>
      <c r="N97" s="423"/>
      <c r="O97" s="398" t="s">
        <v>43</v>
      </c>
      <c r="P97" s="433"/>
      <c r="Q97" s="380"/>
      <c r="R97" s="398"/>
      <c r="S97" s="394"/>
      <c r="T97" s="395"/>
      <c r="U97" s="436"/>
      <c r="V97" s="423"/>
      <c r="W97" s="398"/>
      <c r="X97" s="370"/>
    </row>
    <row r="98" spans="1:114" s="371" customFormat="1" ht="15" customHeight="1" outlineLevel="1">
      <c r="A98" s="430"/>
      <c r="B98" s="398"/>
      <c r="C98" s="394" t="s">
        <v>258</v>
      </c>
      <c r="D98" s="395" t="s">
        <v>2553</v>
      </c>
      <c r="E98" s="436"/>
      <c r="F98" s="436"/>
      <c r="G98" s="398" t="s">
        <v>43</v>
      </c>
      <c r="H98" s="583"/>
      <c r="I98" s="430"/>
      <c r="J98" s="398"/>
      <c r="K98" s="394" t="s">
        <v>258</v>
      </c>
      <c r="L98" s="395" t="s">
        <v>2553</v>
      </c>
      <c r="M98" s="436"/>
      <c r="N98" s="423"/>
      <c r="O98" s="398" t="s">
        <v>43</v>
      </c>
      <c r="P98" s="433"/>
      <c r="Q98" s="380"/>
      <c r="R98" s="398"/>
      <c r="S98" s="394"/>
      <c r="T98" s="395"/>
      <c r="U98" s="436"/>
      <c r="V98" s="423"/>
      <c r="W98" s="398"/>
      <c r="X98" s="370"/>
    </row>
    <row r="99" spans="1:114" s="429" customFormat="1" ht="28.5" customHeight="1">
      <c r="A99" s="386" t="s">
        <v>2554</v>
      </c>
      <c r="B99" s="716" t="s">
        <v>2555</v>
      </c>
      <c r="C99" s="717"/>
      <c r="D99" s="717"/>
      <c r="E99" s="718"/>
      <c r="F99" s="673"/>
      <c r="G99" s="388"/>
      <c r="H99" s="577"/>
      <c r="I99" s="386" t="s">
        <v>2554</v>
      </c>
      <c r="J99" s="477" t="s">
        <v>2556</v>
      </c>
      <c r="K99" s="478"/>
      <c r="L99" s="677"/>
      <c r="M99" s="676"/>
      <c r="N99" s="423"/>
      <c r="O99" s="388" t="s">
        <v>190</v>
      </c>
      <c r="P99" s="424" t="s">
        <v>322</v>
      </c>
      <c r="Q99" s="380"/>
      <c r="R99" s="716" t="s">
        <v>2557</v>
      </c>
      <c r="S99" s="738" t="s">
        <v>2408</v>
      </c>
      <c r="T99" s="740"/>
      <c r="U99" s="739"/>
      <c r="V99" s="423"/>
      <c r="W99" s="425"/>
      <c r="X99" s="426"/>
      <c r="Y99" s="427"/>
      <c r="Z99" s="427"/>
      <c r="AA99" s="427"/>
      <c r="AB99" s="427"/>
      <c r="AC99" s="427"/>
      <c r="AD99" s="427"/>
      <c r="AE99" s="427"/>
      <c r="AF99" s="427"/>
      <c r="AG99" s="427"/>
      <c r="AH99" s="427"/>
      <c r="AI99" s="427"/>
      <c r="AJ99" s="427"/>
      <c r="AK99" s="427"/>
      <c r="AL99" s="427"/>
      <c r="AM99" s="427"/>
      <c r="AN99" s="427"/>
      <c r="AO99" s="427"/>
      <c r="AP99" s="427"/>
      <c r="AQ99" s="427"/>
      <c r="AR99" s="427"/>
      <c r="AS99" s="427"/>
      <c r="AT99" s="427"/>
      <c r="AU99" s="427"/>
      <c r="AV99" s="427"/>
      <c r="AW99" s="427"/>
      <c r="AX99" s="427"/>
      <c r="AY99" s="427"/>
      <c r="AZ99" s="427"/>
      <c r="BA99" s="427"/>
      <c r="BB99" s="427"/>
      <c r="BC99" s="427"/>
      <c r="BD99" s="427"/>
      <c r="BE99" s="427"/>
      <c r="BF99" s="427"/>
      <c r="BG99" s="427"/>
      <c r="BH99" s="427"/>
      <c r="BI99" s="427"/>
      <c r="BJ99" s="427"/>
      <c r="BK99" s="427"/>
      <c r="BL99" s="427"/>
      <c r="BM99" s="427"/>
      <c r="BN99" s="427"/>
      <c r="BO99" s="427"/>
      <c r="BP99" s="427"/>
      <c r="BQ99" s="427"/>
      <c r="BR99" s="427"/>
      <c r="BS99" s="427"/>
      <c r="BT99" s="427"/>
      <c r="BU99" s="427"/>
      <c r="BV99" s="427"/>
      <c r="BW99" s="427"/>
      <c r="BX99" s="427"/>
      <c r="BY99" s="427"/>
      <c r="BZ99" s="427"/>
      <c r="CA99" s="427"/>
      <c r="CB99" s="427"/>
      <c r="CC99" s="427"/>
      <c r="CD99" s="427"/>
      <c r="CE99" s="427"/>
      <c r="CF99" s="427"/>
      <c r="CG99" s="427"/>
      <c r="CH99" s="427"/>
      <c r="CI99" s="427"/>
      <c r="CJ99" s="427"/>
      <c r="CK99" s="427"/>
      <c r="CL99" s="427"/>
      <c r="CM99" s="427"/>
      <c r="CN99" s="427"/>
      <c r="CO99" s="427"/>
      <c r="CP99" s="427"/>
      <c r="CQ99" s="427"/>
      <c r="CR99" s="427"/>
      <c r="CS99" s="427"/>
      <c r="CT99" s="427"/>
      <c r="CU99" s="427"/>
      <c r="CV99" s="427"/>
      <c r="CW99" s="427"/>
      <c r="CX99" s="427"/>
      <c r="CY99" s="427"/>
      <c r="CZ99" s="427"/>
      <c r="DA99" s="427"/>
      <c r="DB99" s="427"/>
      <c r="DC99" s="427"/>
      <c r="DD99" s="427"/>
      <c r="DE99" s="427"/>
      <c r="DF99" s="427"/>
      <c r="DG99" s="427"/>
      <c r="DH99" s="427"/>
      <c r="DI99" s="427"/>
      <c r="DJ99" s="428"/>
    </row>
    <row r="100" spans="1:114" s="371" customFormat="1" ht="15" customHeight="1" outlineLevel="1">
      <c r="A100" s="430"/>
      <c r="B100" s="392"/>
      <c r="C100" s="394" t="s">
        <v>258</v>
      </c>
      <c r="D100" s="395" t="s">
        <v>2558</v>
      </c>
      <c r="E100" s="396"/>
      <c r="F100" s="396"/>
      <c r="G100" s="398" t="s">
        <v>43</v>
      </c>
      <c r="H100" s="578"/>
      <c r="I100" s="430"/>
      <c r="J100" s="392"/>
      <c r="K100" s="394" t="s">
        <v>258</v>
      </c>
      <c r="L100" s="395" t="s">
        <v>2558</v>
      </c>
      <c r="M100" s="396"/>
      <c r="N100" s="423"/>
      <c r="O100" s="398" t="s">
        <v>43</v>
      </c>
      <c r="P100" s="433"/>
      <c r="Q100" s="380"/>
      <c r="R100" s="392"/>
      <c r="S100" s="394" t="s">
        <v>258</v>
      </c>
      <c r="T100" s="395" t="s">
        <v>2558</v>
      </c>
      <c r="U100" s="396"/>
      <c r="V100" s="423"/>
      <c r="W100" s="398"/>
      <c r="X100" s="370"/>
    </row>
    <row r="101" spans="1:114" s="371" customFormat="1" ht="15" customHeight="1" outlineLevel="1">
      <c r="A101" s="430"/>
      <c r="B101" s="392"/>
      <c r="C101" s="394" t="s">
        <v>2444</v>
      </c>
      <c r="D101" s="395" t="s">
        <v>2559</v>
      </c>
      <c r="E101" s="396"/>
      <c r="F101" s="396"/>
      <c r="G101" s="398" t="s">
        <v>43</v>
      </c>
      <c r="H101" s="578"/>
      <c r="I101" s="430"/>
      <c r="J101" s="392"/>
      <c r="K101" s="394" t="s">
        <v>2444</v>
      </c>
      <c r="L101" s="395" t="s">
        <v>2559</v>
      </c>
      <c r="M101" s="396"/>
      <c r="N101" s="423"/>
      <c r="O101" s="398" t="s">
        <v>43</v>
      </c>
      <c r="P101" s="433"/>
      <c r="Q101" s="380"/>
      <c r="R101" s="392"/>
      <c r="S101" s="394" t="s">
        <v>2444</v>
      </c>
      <c r="T101" s="395" t="s">
        <v>2559</v>
      </c>
      <c r="U101" s="396"/>
      <c r="V101" s="423"/>
      <c r="W101" s="398"/>
      <c r="X101" s="370"/>
    </row>
    <row r="102" spans="1:114" s="371" customFormat="1" ht="15" customHeight="1" outlineLevel="1">
      <c r="A102" s="430"/>
      <c r="B102" s="392"/>
      <c r="C102" s="394" t="s">
        <v>2560</v>
      </c>
      <c r="D102" s="395" t="s">
        <v>2561</v>
      </c>
      <c r="E102" s="396"/>
      <c r="F102" s="396"/>
      <c r="G102" s="398" t="s">
        <v>43</v>
      </c>
      <c r="H102" s="578"/>
      <c r="I102" s="430"/>
      <c r="J102" s="392"/>
      <c r="K102" s="394" t="s">
        <v>2560</v>
      </c>
      <c r="L102" s="395" t="s">
        <v>2561</v>
      </c>
      <c r="M102" s="396"/>
      <c r="N102" s="423"/>
      <c r="O102" s="398" t="s">
        <v>43</v>
      </c>
      <c r="P102" s="433"/>
      <c r="Q102" s="380"/>
      <c r="R102" s="392"/>
      <c r="S102" s="394" t="s">
        <v>2560</v>
      </c>
      <c r="T102" s="395" t="s">
        <v>2561</v>
      </c>
      <c r="U102" s="396"/>
      <c r="V102" s="423"/>
      <c r="W102" s="398"/>
      <c r="X102" s="370"/>
    </row>
    <row r="103" spans="1:114" s="429" customFormat="1" ht="27" customHeight="1">
      <c r="A103" s="386" t="s">
        <v>2562</v>
      </c>
      <c r="B103" s="716" t="s">
        <v>2563</v>
      </c>
      <c r="C103" s="717"/>
      <c r="D103" s="717"/>
      <c r="E103" s="718"/>
      <c r="F103" s="673"/>
      <c r="G103" s="388"/>
      <c r="H103" s="577"/>
      <c r="I103" s="386" t="s">
        <v>2562</v>
      </c>
      <c r="J103" s="477" t="s">
        <v>2564</v>
      </c>
      <c r="K103" s="478"/>
      <c r="L103" s="677"/>
      <c r="M103" s="676"/>
      <c r="N103" s="423"/>
      <c r="O103" s="388" t="s">
        <v>43</v>
      </c>
      <c r="P103" s="424"/>
      <c r="Q103" s="380"/>
      <c r="R103" s="716" t="s">
        <v>2565</v>
      </c>
      <c r="S103" s="738" t="s">
        <v>2408</v>
      </c>
      <c r="T103" s="740"/>
      <c r="U103" s="739"/>
      <c r="V103" s="423"/>
      <c r="W103" s="425"/>
      <c r="X103" s="426"/>
      <c r="Y103" s="427"/>
      <c r="Z103" s="427"/>
      <c r="AA103" s="427"/>
      <c r="AB103" s="427"/>
      <c r="AC103" s="427"/>
      <c r="AD103" s="427"/>
      <c r="AE103" s="427"/>
      <c r="AF103" s="427"/>
      <c r="AG103" s="427"/>
      <c r="AH103" s="427"/>
      <c r="AI103" s="427"/>
      <c r="AJ103" s="427"/>
      <c r="AK103" s="427"/>
      <c r="AL103" s="427"/>
      <c r="AM103" s="427"/>
      <c r="AN103" s="427"/>
      <c r="AO103" s="427"/>
      <c r="AP103" s="427"/>
      <c r="AQ103" s="427"/>
      <c r="AR103" s="427"/>
      <c r="AS103" s="427"/>
      <c r="AT103" s="427"/>
      <c r="AU103" s="427"/>
      <c r="AV103" s="427"/>
      <c r="AW103" s="427"/>
      <c r="AX103" s="427"/>
      <c r="AY103" s="427"/>
      <c r="AZ103" s="427"/>
      <c r="BA103" s="427"/>
      <c r="BB103" s="427"/>
      <c r="BC103" s="427"/>
      <c r="BD103" s="427"/>
      <c r="BE103" s="427"/>
      <c r="BF103" s="427"/>
      <c r="BG103" s="427"/>
      <c r="BH103" s="427"/>
      <c r="BI103" s="427"/>
      <c r="BJ103" s="427"/>
      <c r="BK103" s="427"/>
      <c r="BL103" s="427"/>
      <c r="BM103" s="427"/>
      <c r="BN103" s="427"/>
      <c r="BO103" s="427"/>
      <c r="BP103" s="427"/>
      <c r="BQ103" s="427"/>
      <c r="BR103" s="427"/>
      <c r="BS103" s="427"/>
      <c r="BT103" s="427"/>
      <c r="BU103" s="427"/>
      <c r="BV103" s="427"/>
      <c r="BW103" s="427"/>
      <c r="BX103" s="427"/>
      <c r="BY103" s="427"/>
      <c r="BZ103" s="427"/>
      <c r="CA103" s="427"/>
      <c r="CB103" s="427"/>
      <c r="CC103" s="427"/>
      <c r="CD103" s="427"/>
      <c r="CE103" s="427"/>
      <c r="CF103" s="427"/>
      <c r="CG103" s="427"/>
      <c r="CH103" s="427"/>
      <c r="CI103" s="427"/>
      <c r="CJ103" s="427"/>
      <c r="CK103" s="427"/>
      <c r="CL103" s="427"/>
      <c r="CM103" s="427"/>
      <c r="CN103" s="427"/>
      <c r="CO103" s="427"/>
      <c r="CP103" s="427"/>
      <c r="CQ103" s="427"/>
      <c r="CR103" s="427"/>
      <c r="CS103" s="427"/>
      <c r="CT103" s="427"/>
      <c r="CU103" s="427"/>
      <c r="CV103" s="427"/>
      <c r="CW103" s="427"/>
      <c r="CX103" s="427"/>
      <c r="CY103" s="427"/>
      <c r="CZ103" s="427"/>
      <c r="DA103" s="427"/>
      <c r="DB103" s="427"/>
      <c r="DC103" s="427"/>
      <c r="DD103" s="427"/>
      <c r="DE103" s="427"/>
      <c r="DF103" s="427"/>
      <c r="DG103" s="427"/>
      <c r="DH103" s="427"/>
      <c r="DI103" s="427"/>
      <c r="DJ103" s="428"/>
    </row>
    <row r="104" spans="1:114" s="371" customFormat="1" ht="15" customHeight="1" outlineLevel="1">
      <c r="A104" s="430"/>
      <c r="B104" s="392"/>
      <c r="C104" s="394" t="s">
        <v>2566</v>
      </c>
      <c r="D104" s="395" t="s">
        <v>2567</v>
      </c>
      <c r="E104" s="396"/>
      <c r="F104" s="396"/>
      <c r="G104" s="398" t="s">
        <v>43</v>
      </c>
      <c r="H104" s="578"/>
      <c r="I104" s="430"/>
      <c r="J104" s="392"/>
      <c r="K104" s="394" t="s">
        <v>2566</v>
      </c>
      <c r="L104" s="395" t="s">
        <v>2567</v>
      </c>
      <c r="M104" s="396"/>
      <c r="N104" s="423"/>
      <c r="O104" s="398" t="s">
        <v>43</v>
      </c>
      <c r="P104" s="433"/>
      <c r="Q104" s="380"/>
      <c r="R104" s="392"/>
      <c r="S104" s="394" t="s">
        <v>2566</v>
      </c>
      <c r="T104" s="395" t="s">
        <v>2567</v>
      </c>
      <c r="U104" s="396"/>
      <c r="V104" s="423"/>
      <c r="W104" s="398"/>
      <c r="X104" s="370"/>
    </row>
    <row r="105" spans="1:114" s="371" customFormat="1" ht="15" customHeight="1" outlineLevel="1">
      <c r="A105" s="430"/>
      <c r="B105" s="392"/>
      <c r="C105" s="394" t="s">
        <v>2568</v>
      </c>
      <c r="D105" s="395" t="s">
        <v>2569</v>
      </c>
      <c r="E105" s="396"/>
      <c r="F105" s="396"/>
      <c r="G105" s="398" t="s">
        <v>43</v>
      </c>
      <c r="H105" s="578"/>
      <c r="I105" s="430"/>
      <c r="J105" s="392"/>
      <c r="K105" s="394" t="s">
        <v>2568</v>
      </c>
      <c r="L105" s="395" t="s">
        <v>2569</v>
      </c>
      <c r="M105" s="396"/>
      <c r="N105" s="423"/>
      <c r="O105" s="398" t="s">
        <v>43</v>
      </c>
      <c r="P105" s="433"/>
      <c r="Q105" s="380"/>
      <c r="R105" s="392"/>
      <c r="S105" s="394" t="s">
        <v>2568</v>
      </c>
      <c r="T105" s="395" t="s">
        <v>2569</v>
      </c>
      <c r="U105" s="396"/>
      <c r="V105" s="423"/>
      <c r="W105" s="398"/>
      <c r="X105" s="370"/>
    </row>
    <row r="106" spans="1:114" s="371" customFormat="1" ht="15" customHeight="1" outlineLevel="1">
      <c r="A106" s="430"/>
      <c r="B106" s="392"/>
      <c r="C106" s="394" t="s">
        <v>2570</v>
      </c>
      <c r="D106" s="395" t="s">
        <v>2571</v>
      </c>
      <c r="E106" s="396"/>
      <c r="F106" s="396"/>
      <c r="G106" s="398" t="s">
        <v>43</v>
      </c>
      <c r="H106" s="578"/>
      <c r="I106" s="430"/>
      <c r="J106" s="392"/>
      <c r="K106" s="394" t="s">
        <v>2570</v>
      </c>
      <c r="L106" s="395" t="s">
        <v>2571</v>
      </c>
      <c r="M106" s="396"/>
      <c r="N106" s="423"/>
      <c r="O106" s="398" t="s">
        <v>43</v>
      </c>
      <c r="P106" s="433"/>
      <c r="Q106" s="380"/>
      <c r="R106" s="392"/>
      <c r="S106" s="394" t="s">
        <v>2570</v>
      </c>
      <c r="T106" s="395" t="s">
        <v>2571</v>
      </c>
      <c r="U106" s="396"/>
      <c r="V106" s="423"/>
      <c r="W106" s="398"/>
      <c r="X106" s="370"/>
    </row>
    <row r="107" spans="1:114" s="371" customFormat="1" ht="15" customHeight="1" outlineLevel="1">
      <c r="A107" s="430"/>
      <c r="B107" s="392"/>
      <c r="C107" s="394" t="s">
        <v>2572</v>
      </c>
      <c r="D107" s="395" t="s">
        <v>2573</v>
      </c>
      <c r="E107" s="396"/>
      <c r="F107" s="396"/>
      <c r="G107" s="398" t="s">
        <v>43</v>
      </c>
      <c r="H107" s="578"/>
      <c r="I107" s="430"/>
      <c r="J107" s="392"/>
      <c r="K107" s="394" t="s">
        <v>2572</v>
      </c>
      <c r="L107" s="395" t="s">
        <v>2573</v>
      </c>
      <c r="M107" s="396"/>
      <c r="N107" s="423"/>
      <c r="O107" s="398" t="s">
        <v>43</v>
      </c>
      <c r="P107" s="433"/>
      <c r="Q107" s="380"/>
      <c r="R107" s="392"/>
      <c r="S107" s="394" t="s">
        <v>2572</v>
      </c>
      <c r="T107" s="395" t="s">
        <v>2573</v>
      </c>
      <c r="U107" s="396"/>
      <c r="V107" s="423"/>
      <c r="W107" s="398"/>
      <c r="X107" s="370"/>
    </row>
    <row r="108" spans="1:114" s="371" customFormat="1" ht="15" customHeight="1" outlineLevel="1">
      <c r="A108" s="430"/>
      <c r="B108" s="392"/>
      <c r="C108" s="394" t="s">
        <v>2574</v>
      </c>
      <c r="D108" s="395" t="s">
        <v>2575</v>
      </c>
      <c r="E108" s="396"/>
      <c r="F108" s="396"/>
      <c r="G108" s="398" t="s">
        <v>43</v>
      </c>
      <c r="H108" s="578"/>
      <c r="I108" s="430"/>
      <c r="J108" s="392"/>
      <c r="K108" s="394" t="s">
        <v>2574</v>
      </c>
      <c r="L108" s="395" t="s">
        <v>2575</v>
      </c>
      <c r="M108" s="396"/>
      <c r="N108" s="423"/>
      <c r="O108" s="398" t="s">
        <v>43</v>
      </c>
      <c r="P108" s="433"/>
      <c r="Q108" s="380"/>
      <c r="R108" s="392"/>
      <c r="S108" s="394" t="s">
        <v>2574</v>
      </c>
      <c r="T108" s="395" t="s">
        <v>2575</v>
      </c>
      <c r="U108" s="396"/>
      <c r="V108" s="423"/>
      <c r="W108" s="398"/>
      <c r="X108" s="370"/>
    </row>
    <row r="109" spans="1:114" s="371" customFormat="1" ht="15" customHeight="1" outlineLevel="1">
      <c r="A109" s="430"/>
      <c r="B109" s="392"/>
      <c r="C109" s="394" t="s">
        <v>2576</v>
      </c>
      <c r="D109" s="395" t="s">
        <v>2577</v>
      </c>
      <c r="E109" s="396"/>
      <c r="F109" s="396"/>
      <c r="G109" s="398" t="s">
        <v>43</v>
      </c>
      <c r="H109" s="578"/>
      <c r="I109" s="430"/>
      <c r="J109" s="392"/>
      <c r="K109" s="394" t="s">
        <v>2576</v>
      </c>
      <c r="L109" s="395" t="s">
        <v>2577</v>
      </c>
      <c r="M109" s="396"/>
      <c r="N109" s="423"/>
      <c r="O109" s="398" t="s">
        <v>43</v>
      </c>
      <c r="P109" s="433"/>
      <c r="Q109" s="380"/>
      <c r="R109" s="392"/>
      <c r="S109" s="394" t="s">
        <v>2576</v>
      </c>
      <c r="T109" s="395" t="s">
        <v>2577</v>
      </c>
      <c r="U109" s="396"/>
      <c r="V109" s="423"/>
      <c r="W109" s="398"/>
      <c r="X109" s="370"/>
    </row>
    <row r="110" spans="1:114" s="371" customFormat="1" ht="15" customHeight="1" outlineLevel="1">
      <c r="A110" s="430"/>
      <c r="B110" s="392"/>
      <c r="C110" s="394" t="s">
        <v>2578</v>
      </c>
      <c r="D110" s="395" t="s">
        <v>2579</v>
      </c>
      <c r="E110" s="396"/>
      <c r="F110" s="396"/>
      <c r="G110" s="398" t="s">
        <v>43</v>
      </c>
      <c r="H110" s="578"/>
      <c r="I110" s="430"/>
      <c r="J110" s="392"/>
      <c r="K110" s="394" t="s">
        <v>2578</v>
      </c>
      <c r="L110" s="395" t="s">
        <v>2579</v>
      </c>
      <c r="M110" s="396"/>
      <c r="N110" s="423"/>
      <c r="O110" s="398" t="s">
        <v>43</v>
      </c>
      <c r="P110" s="433"/>
      <c r="Q110" s="380"/>
      <c r="R110" s="392"/>
      <c r="S110" s="394" t="s">
        <v>2578</v>
      </c>
      <c r="T110" s="395" t="s">
        <v>2579</v>
      </c>
      <c r="U110" s="396"/>
      <c r="V110" s="423"/>
      <c r="W110" s="398"/>
      <c r="X110" s="370"/>
    </row>
    <row r="111" spans="1:114" s="371" customFormat="1" ht="15" customHeight="1" outlineLevel="1">
      <c r="A111" s="430"/>
      <c r="B111" s="392"/>
      <c r="C111" s="394" t="s">
        <v>2580</v>
      </c>
      <c r="D111" s="395" t="s">
        <v>2581</v>
      </c>
      <c r="E111" s="396"/>
      <c r="F111" s="396"/>
      <c r="G111" s="398" t="s">
        <v>43</v>
      </c>
      <c r="H111" s="578"/>
      <c r="I111" s="430"/>
      <c r="J111" s="392"/>
      <c r="K111" s="394" t="s">
        <v>2580</v>
      </c>
      <c r="L111" s="395" t="s">
        <v>2581</v>
      </c>
      <c r="M111" s="396"/>
      <c r="N111" s="423"/>
      <c r="O111" s="398" t="s">
        <v>43</v>
      </c>
      <c r="P111" s="433"/>
      <c r="Q111" s="380"/>
      <c r="R111" s="392"/>
      <c r="S111" s="394" t="s">
        <v>2580</v>
      </c>
      <c r="T111" s="395" t="s">
        <v>2581</v>
      </c>
      <c r="U111" s="396"/>
      <c r="V111" s="423"/>
      <c r="W111" s="398"/>
      <c r="X111" s="370"/>
    </row>
    <row r="112" spans="1:114" s="371" customFormat="1" ht="15" customHeight="1" outlineLevel="1">
      <c r="A112" s="430"/>
      <c r="B112" s="392"/>
      <c r="C112" s="394" t="s">
        <v>2582</v>
      </c>
      <c r="D112" s="395" t="s">
        <v>2583</v>
      </c>
      <c r="E112" s="396"/>
      <c r="F112" s="396"/>
      <c r="G112" s="398" t="s">
        <v>43</v>
      </c>
      <c r="H112" s="578"/>
      <c r="I112" s="430"/>
      <c r="J112" s="392"/>
      <c r="K112" s="394" t="s">
        <v>2582</v>
      </c>
      <c r="L112" s="395" t="s">
        <v>2583</v>
      </c>
      <c r="M112" s="396"/>
      <c r="N112" s="423"/>
      <c r="O112" s="398" t="s">
        <v>43</v>
      </c>
      <c r="P112" s="433"/>
      <c r="Q112" s="380"/>
      <c r="R112" s="392"/>
      <c r="S112" s="394" t="s">
        <v>2582</v>
      </c>
      <c r="T112" s="395" t="s">
        <v>2583</v>
      </c>
      <c r="U112" s="396"/>
      <c r="V112" s="423"/>
      <c r="W112" s="398"/>
      <c r="X112" s="370"/>
    </row>
    <row r="113" spans="1:24" s="371" customFormat="1" ht="15" customHeight="1" outlineLevel="1">
      <c r="A113" s="430"/>
      <c r="B113" s="392"/>
      <c r="C113" s="394" t="s">
        <v>2584</v>
      </c>
      <c r="D113" s="395" t="s">
        <v>2585</v>
      </c>
      <c r="E113" s="396"/>
      <c r="F113" s="396"/>
      <c r="G113" s="398" t="s">
        <v>43</v>
      </c>
      <c r="H113" s="578"/>
      <c r="I113" s="430"/>
      <c r="J113" s="392"/>
      <c r="K113" s="394" t="s">
        <v>2584</v>
      </c>
      <c r="L113" s="395" t="s">
        <v>2585</v>
      </c>
      <c r="M113" s="396"/>
      <c r="N113" s="423"/>
      <c r="O113" s="398" t="s">
        <v>43</v>
      </c>
      <c r="P113" s="433"/>
      <c r="Q113" s="380"/>
      <c r="R113" s="392"/>
      <c r="S113" s="394" t="s">
        <v>2584</v>
      </c>
      <c r="T113" s="395" t="s">
        <v>2585</v>
      </c>
      <c r="U113" s="396"/>
      <c r="V113" s="423"/>
      <c r="W113" s="398"/>
      <c r="X113" s="370"/>
    </row>
    <row r="114" spans="1:24" s="371" customFormat="1" ht="15" customHeight="1" outlineLevel="1">
      <c r="A114" s="430"/>
      <c r="B114" s="392"/>
      <c r="C114" s="394" t="s">
        <v>2586</v>
      </c>
      <c r="D114" s="395" t="s">
        <v>2587</v>
      </c>
      <c r="E114" s="396"/>
      <c r="F114" s="396"/>
      <c r="G114" s="398" t="s">
        <v>43</v>
      </c>
      <c r="H114" s="578"/>
      <c r="I114" s="430"/>
      <c r="J114" s="392"/>
      <c r="K114" s="394" t="s">
        <v>2586</v>
      </c>
      <c r="L114" s="395" t="s">
        <v>2587</v>
      </c>
      <c r="M114" s="396"/>
      <c r="N114" s="423"/>
      <c r="O114" s="398" t="s">
        <v>43</v>
      </c>
      <c r="P114" s="433"/>
      <c r="Q114" s="380"/>
      <c r="R114" s="392"/>
      <c r="S114" s="394" t="s">
        <v>2586</v>
      </c>
      <c r="T114" s="395" t="s">
        <v>2587</v>
      </c>
      <c r="U114" s="396"/>
      <c r="V114" s="423"/>
      <c r="W114" s="398"/>
      <c r="X114" s="370"/>
    </row>
    <row r="115" spans="1:24" s="371" customFormat="1" ht="15" customHeight="1" outlineLevel="1">
      <c r="A115" s="430"/>
      <c r="B115" s="392"/>
      <c r="C115" s="394" t="s">
        <v>2588</v>
      </c>
      <c r="D115" s="395" t="s">
        <v>2589</v>
      </c>
      <c r="E115" s="396"/>
      <c r="F115" s="396"/>
      <c r="G115" s="398" t="s">
        <v>43</v>
      </c>
      <c r="H115" s="578"/>
      <c r="I115" s="430"/>
      <c r="J115" s="392"/>
      <c r="K115" s="394" t="s">
        <v>2588</v>
      </c>
      <c r="L115" s="395" t="s">
        <v>2589</v>
      </c>
      <c r="M115" s="396"/>
      <c r="N115" s="423"/>
      <c r="O115" s="398" t="s">
        <v>43</v>
      </c>
      <c r="P115" s="433"/>
      <c r="Q115" s="380"/>
      <c r="R115" s="392"/>
      <c r="S115" s="394" t="s">
        <v>2588</v>
      </c>
      <c r="T115" s="395" t="s">
        <v>2589</v>
      </c>
      <c r="U115" s="396"/>
      <c r="V115" s="423"/>
      <c r="W115" s="398"/>
      <c r="X115" s="370"/>
    </row>
    <row r="116" spans="1:24" s="371" customFormat="1" ht="15" customHeight="1" outlineLevel="1">
      <c r="A116" s="430"/>
      <c r="B116" s="392"/>
      <c r="C116" s="394" t="s">
        <v>2590</v>
      </c>
      <c r="D116" s="395" t="s">
        <v>2591</v>
      </c>
      <c r="E116" s="396"/>
      <c r="F116" s="396"/>
      <c r="G116" s="398" t="s">
        <v>43</v>
      </c>
      <c r="H116" s="578"/>
      <c r="I116" s="430"/>
      <c r="J116" s="392"/>
      <c r="K116" s="394" t="s">
        <v>2590</v>
      </c>
      <c r="L116" s="395" t="s">
        <v>2591</v>
      </c>
      <c r="M116" s="396"/>
      <c r="N116" s="423"/>
      <c r="O116" s="398" t="s">
        <v>43</v>
      </c>
      <c r="P116" s="433"/>
      <c r="Q116" s="380"/>
      <c r="R116" s="392"/>
      <c r="S116" s="394" t="s">
        <v>2590</v>
      </c>
      <c r="T116" s="395" t="s">
        <v>2591</v>
      </c>
      <c r="U116" s="396"/>
      <c r="V116" s="423"/>
      <c r="W116" s="398"/>
      <c r="X116" s="370"/>
    </row>
    <row r="117" spans="1:24" s="371" customFormat="1" ht="15" customHeight="1" outlineLevel="1">
      <c r="A117" s="430"/>
      <c r="B117" s="392"/>
      <c r="C117" s="394" t="s">
        <v>2592</v>
      </c>
      <c r="D117" s="395" t="s">
        <v>2593</v>
      </c>
      <c r="E117" s="396"/>
      <c r="F117" s="396"/>
      <c r="G117" s="398" t="s">
        <v>43</v>
      </c>
      <c r="H117" s="578"/>
      <c r="I117" s="430"/>
      <c r="J117" s="392"/>
      <c r="K117" s="394" t="s">
        <v>2592</v>
      </c>
      <c r="L117" s="395" t="s">
        <v>2593</v>
      </c>
      <c r="M117" s="396"/>
      <c r="N117" s="423"/>
      <c r="O117" s="398" t="s">
        <v>43</v>
      </c>
      <c r="P117" s="433"/>
      <c r="Q117" s="380"/>
      <c r="R117" s="392"/>
      <c r="S117" s="394" t="s">
        <v>2592</v>
      </c>
      <c r="T117" s="395" t="s">
        <v>2593</v>
      </c>
      <c r="U117" s="396"/>
      <c r="V117" s="423"/>
      <c r="W117" s="398"/>
      <c r="X117" s="370"/>
    </row>
    <row r="118" spans="1:24" s="371" customFormat="1" ht="15" customHeight="1" outlineLevel="1">
      <c r="A118" s="430"/>
      <c r="B118" s="392"/>
      <c r="C118" s="394" t="s">
        <v>2594</v>
      </c>
      <c r="D118" s="395" t="s">
        <v>2595</v>
      </c>
      <c r="E118" s="396"/>
      <c r="F118" s="396"/>
      <c r="G118" s="398" t="s">
        <v>43</v>
      </c>
      <c r="H118" s="578"/>
      <c r="I118" s="430"/>
      <c r="J118" s="392"/>
      <c r="K118" s="394" t="s">
        <v>2594</v>
      </c>
      <c r="L118" s="395" t="s">
        <v>2595</v>
      </c>
      <c r="M118" s="396"/>
      <c r="N118" s="423"/>
      <c r="O118" s="398" t="s">
        <v>43</v>
      </c>
      <c r="P118" s="433"/>
      <c r="Q118" s="380"/>
      <c r="R118" s="392"/>
      <c r="S118" s="394" t="s">
        <v>2594</v>
      </c>
      <c r="T118" s="395" t="s">
        <v>2595</v>
      </c>
      <c r="U118" s="396"/>
      <c r="V118" s="423"/>
      <c r="W118" s="398"/>
      <c r="X118" s="370"/>
    </row>
    <row r="119" spans="1:24" s="371" customFormat="1" ht="15" customHeight="1" outlineLevel="1">
      <c r="A119" s="430"/>
      <c r="B119" s="392"/>
      <c r="C119" s="394" t="s">
        <v>2596</v>
      </c>
      <c r="D119" s="395" t="s">
        <v>2597</v>
      </c>
      <c r="E119" s="396"/>
      <c r="F119" s="396"/>
      <c r="G119" s="398" t="s">
        <v>43</v>
      </c>
      <c r="H119" s="578"/>
      <c r="I119" s="430"/>
      <c r="J119" s="392"/>
      <c r="K119" s="394" t="s">
        <v>2596</v>
      </c>
      <c r="L119" s="395" t="s">
        <v>2597</v>
      </c>
      <c r="M119" s="396"/>
      <c r="N119" s="423"/>
      <c r="O119" s="398" t="s">
        <v>43</v>
      </c>
      <c r="P119" s="433"/>
      <c r="Q119" s="380"/>
      <c r="R119" s="392"/>
      <c r="S119" s="394" t="s">
        <v>2596</v>
      </c>
      <c r="T119" s="395" t="s">
        <v>2597</v>
      </c>
      <c r="U119" s="396"/>
      <c r="V119" s="423"/>
      <c r="W119" s="398"/>
      <c r="X119" s="370"/>
    </row>
    <row r="120" spans="1:24" s="371" customFormat="1" ht="15" customHeight="1" outlineLevel="1">
      <c r="A120" s="430"/>
      <c r="B120" s="392"/>
      <c r="C120" s="394" t="s">
        <v>2598</v>
      </c>
      <c r="D120" s="395" t="s">
        <v>2599</v>
      </c>
      <c r="E120" s="396"/>
      <c r="F120" s="396"/>
      <c r="G120" s="398" t="s">
        <v>43</v>
      </c>
      <c r="H120" s="578"/>
      <c r="I120" s="430"/>
      <c r="J120" s="392"/>
      <c r="K120" s="394" t="s">
        <v>2598</v>
      </c>
      <c r="L120" s="395" t="s">
        <v>2599</v>
      </c>
      <c r="M120" s="396"/>
      <c r="N120" s="423"/>
      <c r="O120" s="398" t="s">
        <v>43</v>
      </c>
      <c r="P120" s="433"/>
      <c r="Q120" s="380"/>
      <c r="R120" s="392"/>
      <c r="S120" s="394" t="s">
        <v>2598</v>
      </c>
      <c r="T120" s="395" t="s">
        <v>2599</v>
      </c>
      <c r="U120" s="396"/>
      <c r="V120" s="423"/>
      <c r="W120" s="398"/>
      <c r="X120" s="370"/>
    </row>
    <row r="121" spans="1:24" s="371" customFormat="1" ht="15" customHeight="1" outlineLevel="1">
      <c r="A121" s="430"/>
      <c r="B121" s="392"/>
      <c r="C121" s="394" t="s">
        <v>2600</v>
      </c>
      <c r="D121" s="395" t="s">
        <v>2601</v>
      </c>
      <c r="E121" s="396"/>
      <c r="F121" s="396"/>
      <c r="G121" s="398" t="s">
        <v>43</v>
      </c>
      <c r="H121" s="578"/>
      <c r="I121" s="430"/>
      <c r="J121" s="392"/>
      <c r="K121" s="394" t="s">
        <v>2600</v>
      </c>
      <c r="L121" s="395" t="s">
        <v>2601</v>
      </c>
      <c r="M121" s="396"/>
      <c r="N121" s="423"/>
      <c r="O121" s="398" t="s">
        <v>43</v>
      </c>
      <c r="P121" s="433"/>
      <c r="Q121" s="380"/>
      <c r="R121" s="392"/>
      <c r="S121" s="394" t="s">
        <v>2600</v>
      </c>
      <c r="T121" s="395" t="s">
        <v>2601</v>
      </c>
      <c r="U121" s="396"/>
      <c r="V121" s="423"/>
      <c r="W121" s="398"/>
      <c r="X121" s="370"/>
    </row>
    <row r="122" spans="1:24" s="371" customFormat="1" ht="15" customHeight="1" outlineLevel="1">
      <c r="A122" s="430"/>
      <c r="B122" s="392"/>
      <c r="C122" s="394" t="s">
        <v>2602</v>
      </c>
      <c r="D122" s="395" t="s">
        <v>2603</v>
      </c>
      <c r="E122" s="396"/>
      <c r="F122" s="396"/>
      <c r="G122" s="398" t="s">
        <v>43</v>
      </c>
      <c r="H122" s="578"/>
      <c r="I122" s="430"/>
      <c r="J122" s="392"/>
      <c r="K122" s="394" t="s">
        <v>2602</v>
      </c>
      <c r="L122" s="395" t="s">
        <v>2603</v>
      </c>
      <c r="M122" s="396"/>
      <c r="N122" s="423"/>
      <c r="O122" s="398" t="s">
        <v>43</v>
      </c>
      <c r="P122" s="433"/>
      <c r="Q122" s="380"/>
      <c r="R122" s="392"/>
      <c r="S122" s="394" t="s">
        <v>2602</v>
      </c>
      <c r="T122" s="395" t="s">
        <v>2603</v>
      </c>
      <c r="U122" s="396"/>
      <c r="V122" s="423"/>
      <c r="W122" s="398"/>
      <c r="X122" s="370"/>
    </row>
    <row r="123" spans="1:24" s="371" customFormat="1" ht="15" customHeight="1" outlineLevel="1">
      <c r="A123" s="430"/>
      <c r="B123" s="392"/>
      <c r="C123" s="394" t="s">
        <v>2604</v>
      </c>
      <c r="D123" s="395" t="s">
        <v>2605</v>
      </c>
      <c r="E123" s="396"/>
      <c r="F123" s="396"/>
      <c r="G123" s="398" t="s">
        <v>43</v>
      </c>
      <c r="H123" s="578"/>
      <c r="I123" s="430"/>
      <c r="J123" s="392"/>
      <c r="K123" s="394" t="s">
        <v>2604</v>
      </c>
      <c r="L123" s="395" t="s">
        <v>2605</v>
      </c>
      <c r="M123" s="396"/>
      <c r="N123" s="423"/>
      <c r="O123" s="398" t="s">
        <v>43</v>
      </c>
      <c r="P123" s="433"/>
      <c r="Q123" s="380"/>
      <c r="R123" s="392"/>
      <c r="S123" s="394" t="s">
        <v>2604</v>
      </c>
      <c r="T123" s="395" t="s">
        <v>2605</v>
      </c>
      <c r="U123" s="396"/>
      <c r="V123" s="423"/>
      <c r="W123" s="398"/>
      <c r="X123" s="370"/>
    </row>
    <row r="124" spans="1:24" s="371" customFormat="1" ht="15" customHeight="1" outlineLevel="1">
      <c r="A124" s="430"/>
      <c r="B124" s="392"/>
      <c r="C124" s="394" t="s">
        <v>2606</v>
      </c>
      <c r="D124" s="395" t="s">
        <v>2607</v>
      </c>
      <c r="E124" s="396"/>
      <c r="F124" s="396"/>
      <c r="G124" s="398" t="s">
        <v>43</v>
      </c>
      <c r="H124" s="578"/>
      <c r="I124" s="430"/>
      <c r="J124" s="392"/>
      <c r="K124" s="394" t="s">
        <v>2606</v>
      </c>
      <c r="L124" s="395" t="s">
        <v>2607</v>
      </c>
      <c r="M124" s="396"/>
      <c r="N124" s="423"/>
      <c r="O124" s="398" t="s">
        <v>43</v>
      </c>
      <c r="P124" s="433"/>
      <c r="Q124" s="380"/>
      <c r="R124" s="392"/>
      <c r="S124" s="394" t="s">
        <v>2606</v>
      </c>
      <c r="T124" s="395" t="s">
        <v>2607</v>
      </c>
      <c r="U124" s="396"/>
      <c r="V124" s="423"/>
      <c r="W124" s="398"/>
      <c r="X124" s="370"/>
    </row>
    <row r="125" spans="1:24" s="371" customFormat="1" ht="15" customHeight="1" outlineLevel="1">
      <c r="A125" s="430"/>
      <c r="B125" s="392"/>
      <c r="C125" s="394" t="s">
        <v>2608</v>
      </c>
      <c r="D125" s="395" t="s">
        <v>2609</v>
      </c>
      <c r="E125" s="396"/>
      <c r="F125" s="396"/>
      <c r="G125" s="398" t="s">
        <v>43</v>
      </c>
      <c r="H125" s="578"/>
      <c r="I125" s="430"/>
      <c r="J125" s="392"/>
      <c r="K125" s="394" t="s">
        <v>2608</v>
      </c>
      <c r="L125" s="395" t="s">
        <v>2609</v>
      </c>
      <c r="M125" s="396"/>
      <c r="N125" s="423"/>
      <c r="O125" s="398" t="s">
        <v>43</v>
      </c>
      <c r="P125" s="433"/>
      <c r="Q125" s="380"/>
      <c r="R125" s="392"/>
      <c r="S125" s="394" t="s">
        <v>2608</v>
      </c>
      <c r="T125" s="395" t="s">
        <v>2609</v>
      </c>
      <c r="U125" s="396"/>
      <c r="V125" s="423"/>
      <c r="W125" s="398"/>
      <c r="X125" s="370"/>
    </row>
    <row r="126" spans="1:24" s="371" customFormat="1" ht="15" customHeight="1" outlineLevel="1">
      <c r="A126" s="430"/>
      <c r="B126" s="392"/>
      <c r="C126" s="394" t="s">
        <v>2610</v>
      </c>
      <c r="D126" s="395" t="s">
        <v>2611</v>
      </c>
      <c r="E126" s="396"/>
      <c r="F126" s="396"/>
      <c r="G126" s="398" t="s">
        <v>43</v>
      </c>
      <c r="H126" s="578"/>
      <c r="I126" s="430"/>
      <c r="J126" s="392"/>
      <c r="K126" s="394" t="s">
        <v>2610</v>
      </c>
      <c r="L126" s="395" t="s">
        <v>2611</v>
      </c>
      <c r="M126" s="396"/>
      <c r="N126" s="423"/>
      <c r="O126" s="398" t="s">
        <v>43</v>
      </c>
      <c r="P126" s="433"/>
      <c r="Q126" s="380"/>
      <c r="R126" s="392"/>
      <c r="S126" s="394" t="s">
        <v>2610</v>
      </c>
      <c r="T126" s="395" t="s">
        <v>2611</v>
      </c>
      <c r="U126" s="396"/>
      <c r="V126" s="423"/>
      <c r="W126" s="398"/>
      <c r="X126" s="370"/>
    </row>
    <row r="127" spans="1:24" s="371" customFormat="1" ht="15" customHeight="1" outlineLevel="1">
      <c r="A127" s="430"/>
      <c r="B127" s="392"/>
      <c r="C127" s="394" t="s">
        <v>2612</v>
      </c>
      <c r="D127" s="395" t="s">
        <v>2613</v>
      </c>
      <c r="E127" s="396"/>
      <c r="F127" s="396"/>
      <c r="G127" s="398" t="s">
        <v>43</v>
      </c>
      <c r="H127" s="578"/>
      <c r="I127" s="430"/>
      <c r="J127" s="392"/>
      <c r="K127" s="394" t="s">
        <v>2612</v>
      </c>
      <c r="L127" s="395" t="s">
        <v>2613</v>
      </c>
      <c r="M127" s="396"/>
      <c r="N127" s="423"/>
      <c r="O127" s="398" t="s">
        <v>43</v>
      </c>
      <c r="P127" s="433"/>
      <c r="Q127" s="380"/>
      <c r="R127" s="392"/>
      <c r="S127" s="394" t="s">
        <v>2612</v>
      </c>
      <c r="T127" s="395" t="s">
        <v>2613</v>
      </c>
      <c r="U127" s="396"/>
      <c r="V127" s="423"/>
      <c r="W127" s="398"/>
      <c r="X127" s="370"/>
    </row>
    <row r="128" spans="1:24" s="371" customFormat="1" ht="15" customHeight="1" outlineLevel="1">
      <c r="A128" s="430"/>
      <c r="B128" s="392"/>
      <c r="C128" s="394" t="s">
        <v>2614</v>
      </c>
      <c r="D128" s="395" t="s">
        <v>2615</v>
      </c>
      <c r="E128" s="396"/>
      <c r="F128" s="396"/>
      <c r="G128" s="398" t="s">
        <v>43</v>
      </c>
      <c r="H128" s="578"/>
      <c r="I128" s="430"/>
      <c r="J128" s="392"/>
      <c r="K128" s="394" t="s">
        <v>2614</v>
      </c>
      <c r="L128" s="395" t="s">
        <v>2615</v>
      </c>
      <c r="M128" s="396"/>
      <c r="N128" s="423"/>
      <c r="O128" s="398" t="s">
        <v>43</v>
      </c>
      <c r="P128" s="433"/>
      <c r="Q128" s="380"/>
      <c r="R128" s="392"/>
      <c r="S128" s="394" t="s">
        <v>2614</v>
      </c>
      <c r="T128" s="395" t="s">
        <v>2615</v>
      </c>
      <c r="U128" s="396"/>
      <c r="V128" s="423"/>
      <c r="W128" s="398"/>
      <c r="X128" s="370"/>
    </row>
    <row r="129" spans="1:24" s="371" customFormat="1" ht="15" customHeight="1" outlineLevel="1">
      <c r="A129" s="430"/>
      <c r="B129" s="392"/>
      <c r="C129" s="394" t="s">
        <v>2616</v>
      </c>
      <c r="D129" s="395" t="s">
        <v>2617</v>
      </c>
      <c r="E129" s="396"/>
      <c r="F129" s="396"/>
      <c r="G129" s="398" t="s">
        <v>43</v>
      </c>
      <c r="H129" s="578"/>
      <c r="I129" s="430"/>
      <c r="J129" s="392"/>
      <c r="K129" s="394" t="s">
        <v>2616</v>
      </c>
      <c r="L129" s="395" t="s">
        <v>2617</v>
      </c>
      <c r="M129" s="396"/>
      <c r="N129" s="423"/>
      <c r="O129" s="398" t="s">
        <v>43</v>
      </c>
      <c r="P129" s="433"/>
      <c r="Q129" s="380"/>
      <c r="R129" s="392"/>
      <c r="S129" s="394" t="s">
        <v>2616</v>
      </c>
      <c r="T129" s="395" t="s">
        <v>2617</v>
      </c>
      <c r="U129" s="396"/>
      <c r="V129" s="423"/>
      <c r="W129" s="398"/>
      <c r="X129" s="370"/>
    </row>
    <row r="130" spans="1:24" s="371" customFormat="1" ht="15" customHeight="1" outlineLevel="1">
      <c r="A130" s="430"/>
      <c r="B130" s="392"/>
      <c r="C130" s="394" t="s">
        <v>2618</v>
      </c>
      <c r="D130" s="395" t="s">
        <v>2619</v>
      </c>
      <c r="E130" s="396"/>
      <c r="F130" s="396"/>
      <c r="G130" s="398" t="s">
        <v>43</v>
      </c>
      <c r="H130" s="578"/>
      <c r="I130" s="430"/>
      <c r="J130" s="392"/>
      <c r="K130" s="394" t="s">
        <v>2618</v>
      </c>
      <c r="L130" s="395" t="s">
        <v>2619</v>
      </c>
      <c r="M130" s="396"/>
      <c r="N130" s="423"/>
      <c r="O130" s="398" t="s">
        <v>43</v>
      </c>
      <c r="P130" s="433"/>
      <c r="Q130" s="380"/>
      <c r="R130" s="392"/>
      <c r="S130" s="394" t="s">
        <v>2618</v>
      </c>
      <c r="T130" s="395" t="s">
        <v>2619</v>
      </c>
      <c r="U130" s="396"/>
      <c r="V130" s="423"/>
      <c r="W130" s="398"/>
      <c r="X130" s="370"/>
    </row>
    <row r="131" spans="1:24" s="371" customFormat="1" ht="15" customHeight="1" outlineLevel="1">
      <c r="A131" s="430"/>
      <c r="B131" s="392"/>
      <c r="C131" s="394" t="s">
        <v>2620</v>
      </c>
      <c r="D131" s="395" t="s">
        <v>2621</v>
      </c>
      <c r="E131" s="396"/>
      <c r="F131" s="396"/>
      <c r="G131" s="398" t="s">
        <v>43</v>
      </c>
      <c r="H131" s="578"/>
      <c r="I131" s="430"/>
      <c r="J131" s="392"/>
      <c r="K131" s="394" t="s">
        <v>2620</v>
      </c>
      <c r="L131" s="395" t="s">
        <v>2621</v>
      </c>
      <c r="M131" s="396"/>
      <c r="N131" s="423"/>
      <c r="O131" s="398" t="s">
        <v>43</v>
      </c>
      <c r="P131" s="433"/>
      <c r="Q131" s="380"/>
      <c r="R131" s="392"/>
      <c r="S131" s="394" t="s">
        <v>2620</v>
      </c>
      <c r="T131" s="395" t="s">
        <v>2621</v>
      </c>
      <c r="U131" s="396"/>
      <c r="V131" s="423"/>
      <c r="W131" s="398"/>
      <c r="X131" s="370"/>
    </row>
    <row r="132" spans="1:24" s="371" customFormat="1" ht="15" customHeight="1" outlineLevel="1">
      <c r="A132" s="430"/>
      <c r="B132" s="392"/>
      <c r="C132" s="394" t="s">
        <v>2622</v>
      </c>
      <c r="D132" s="395" t="s">
        <v>2623</v>
      </c>
      <c r="E132" s="396"/>
      <c r="F132" s="396"/>
      <c r="G132" s="398" t="s">
        <v>43</v>
      </c>
      <c r="H132" s="578"/>
      <c r="I132" s="430"/>
      <c r="J132" s="392"/>
      <c r="K132" s="394" t="s">
        <v>2622</v>
      </c>
      <c r="L132" s="395" t="s">
        <v>2623</v>
      </c>
      <c r="M132" s="396"/>
      <c r="N132" s="423"/>
      <c r="O132" s="398" t="s">
        <v>43</v>
      </c>
      <c r="P132" s="433"/>
      <c r="Q132" s="380"/>
      <c r="R132" s="392"/>
      <c r="S132" s="394" t="s">
        <v>2622</v>
      </c>
      <c r="T132" s="395" t="s">
        <v>2623</v>
      </c>
      <c r="U132" s="396"/>
      <c r="V132" s="423"/>
      <c r="W132" s="398"/>
      <c r="X132" s="370"/>
    </row>
    <row r="133" spans="1:24" s="371" customFormat="1" ht="15" customHeight="1" outlineLevel="1">
      <c r="A133" s="430"/>
      <c r="B133" s="392"/>
      <c r="C133" s="394" t="s">
        <v>2624</v>
      </c>
      <c r="D133" s="395" t="s">
        <v>2625</v>
      </c>
      <c r="E133" s="396"/>
      <c r="F133" s="396"/>
      <c r="G133" s="398" t="s">
        <v>43</v>
      </c>
      <c r="H133" s="578"/>
      <c r="I133" s="430"/>
      <c r="J133" s="392"/>
      <c r="K133" s="394" t="s">
        <v>2624</v>
      </c>
      <c r="L133" s="395" t="s">
        <v>2625</v>
      </c>
      <c r="M133" s="396"/>
      <c r="N133" s="423"/>
      <c r="O133" s="398" t="s">
        <v>43</v>
      </c>
      <c r="P133" s="433"/>
      <c r="Q133" s="380"/>
      <c r="R133" s="392"/>
      <c r="S133" s="394" t="s">
        <v>2624</v>
      </c>
      <c r="T133" s="395" t="s">
        <v>2625</v>
      </c>
      <c r="U133" s="396"/>
      <c r="V133" s="423"/>
      <c r="W133" s="398"/>
      <c r="X133" s="370"/>
    </row>
    <row r="134" spans="1:24" s="371" customFormat="1" ht="15" customHeight="1" outlineLevel="1">
      <c r="A134" s="430"/>
      <c r="B134" s="392"/>
      <c r="C134" s="394" t="s">
        <v>2626</v>
      </c>
      <c r="D134" s="395" t="s">
        <v>2627</v>
      </c>
      <c r="E134" s="396"/>
      <c r="F134" s="396"/>
      <c r="G134" s="398" t="s">
        <v>43</v>
      </c>
      <c r="H134" s="578"/>
      <c r="I134" s="430"/>
      <c r="J134" s="392"/>
      <c r="K134" s="394" t="s">
        <v>2626</v>
      </c>
      <c r="L134" s="395" t="s">
        <v>2627</v>
      </c>
      <c r="M134" s="396"/>
      <c r="N134" s="423"/>
      <c r="O134" s="398" t="s">
        <v>43</v>
      </c>
      <c r="P134" s="433"/>
      <c r="Q134" s="380"/>
      <c r="R134" s="392"/>
      <c r="S134" s="394" t="s">
        <v>2626</v>
      </c>
      <c r="T134" s="395" t="s">
        <v>2627</v>
      </c>
      <c r="U134" s="396"/>
      <c r="V134" s="423"/>
      <c r="W134" s="398"/>
      <c r="X134" s="370"/>
    </row>
    <row r="135" spans="1:24" s="371" customFormat="1" ht="15" customHeight="1" outlineLevel="1">
      <c r="A135" s="430"/>
      <c r="B135" s="392"/>
      <c r="C135" s="394" t="s">
        <v>2628</v>
      </c>
      <c r="D135" s="395" t="s">
        <v>2629</v>
      </c>
      <c r="E135" s="396"/>
      <c r="F135" s="396"/>
      <c r="G135" s="398" t="s">
        <v>43</v>
      </c>
      <c r="H135" s="578"/>
      <c r="I135" s="430"/>
      <c r="J135" s="392"/>
      <c r="K135" s="394" t="s">
        <v>2628</v>
      </c>
      <c r="L135" s="395" t="s">
        <v>2629</v>
      </c>
      <c r="M135" s="396"/>
      <c r="N135" s="423"/>
      <c r="O135" s="398" t="s">
        <v>43</v>
      </c>
      <c r="P135" s="433"/>
      <c r="Q135" s="380"/>
      <c r="R135" s="392"/>
      <c r="S135" s="394" t="s">
        <v>2628</v>
      </c>
      <c r="T135" s="395" t="s">
        <v>2629</v>
      </c>
      <c r="U135" s="396"/>
      <c r="V135" s="423"/>
      <c r="W135" s="398"/>
      <c r="X135" s="370"/>
    </row>
    <row r="136" spans="1:24" s="371" customFormat="1" ht="15" customHeight="1" outlineLevel="1">
      <c r="A136" s="430"/>
      <c r="B136" s="392"/>
      <c r="C136" s="394" t="s">
        <v>2630</v>
      </c>
      <c r="D136" s="395" t="s">
        <v>2631</v>
      </c>
      <c r="E136" s="396"/>
      <c r="F136" s="396"/>
      <c r="G136" s="398" t="s">
        <v>43</v>
      </c>
      <c r="H136" s="578"/>
      <c r="I136" s="430"/>
      <c r="J136" s="392"/>
      <c r="K136" s="394" t="s">
        <v>2630</v>
      </c>
      <c r="L136" s="395" t="s">
        <v>2631</v>
      </c>
      <c r="M136" s="396"/>
      <c r="N136" s="423"/>
      <c r="O136" s="398" t="s">
        <v>43</v>
      </c>
      <c r="P136" s="433"/>
      <c r="Q136" s="380"/>
      <c r="R136" s="392"/>
      <c r="S136" s="394" t="s">
        <v>2630</v>
      </c>
      <c r="T136" s="395" t="s">
        <v>2631</v>
      </c>
      <c r="U136" s="396"/>
      <c r="V136" s="423"/>
      <c r="W136" s="398"/>
      <c r="X136" s="370"/>
    </row>
    <row r="137" spans="1:24" s="371" customFormat="1" ht="15" customHeight="1" outlineLevel="1">
      <c r="A137" s="430"/>
      <c r="B137" s="392"/>
      <c r="C137" s="394" t="s">
        <v>2632</v>
      </c>
      <c r="D137" s="395" t="s">
        <v>2633</v>
      </c>
      <c r="E137" s="396"/>
      <c r="F137" s="396"/>
      <c r="G137" s="398" t="s">
        <v>43</v>
      </c>
      <c r="H137" s="578"/>
      <c r="I137" s="430"/>
      <c r="J137" s="392"/>
      <c r="K137" s="394" t="s">
        <v>2632</v>
      </c>
      <c r="L137" s="395" t="s">
        <v>2633</v>
      </c>
      <c r="M137" s="396"/>
      <c r="N137" s="423"/>
      <c r="O137" s="398" t="s">
        <v>43</v>
      </c>
      <c r="P137" s="433"/>
      <c r="Q137" s="380"/>
      <c r="R137" s="392"/>
      <c r="S137" s="394" t="s">
        <v>2632</v>
      </c>
      <c r="T137" s="395" t="s">
        <v>2633</v>
      </c>
      <c r="U137" s="396"/>
      <c r="V137" s="423"/>
      <c r="W137" s="398"/>
      <c r="X137" s="370"/>
    </row>
    <row r="138" spans="1:24" s="371" customFormat="1" ht="15" customHeight="1" outlineLevel="1">
      <c r="A138" s="430"/>
      <c r="B138" s="392"/>
      <c r="C138" s="394" t="s">
        <v>2634</v>
      </c>
      <c r="D138" s="395" t="s">
        <v>2635</v>
      </c>
      <c r="E138" s="396"/>
      <c r="F138" s="396"/>
      <c r="G138" s="398" t="s">
        <v>43</v>
      </c>
      <c r="H138" s="578"/>
      <c r="I138" s="430"/>
      <c r="J138" s="392"/>
      <c r="K138" s="394" t="s">
        <v>2634</v>
      </c>
      <c r="L138" s="395" t="s">
        <v>2635</v>
      </c>
      <c r="M138" s="396"/>
      <c r="N138" s="423"/>
      <c r="O138" s="398" t="s">
        <v>43</v>
      </c>
      <c r="P138" s="433"/>
      <c r="Q138" s="380"/>
      <c r="R138" s="392"/>
      <c r="S138" s="394" t="s">
        <v>2634</v>
      </c>
      <c r="T138" s="395" t="s">
        <v>2635</v>
      </c>
      <c r="U138" s="396"/>
      <c r="V138" s="423"/>
      <c r="W138" s="398"/>
      <c r="X138" s="370"/>
    </row>
    <row r="139" spans="1:24" s="371" customFormat="1" ht="15" customHeight="1" outlineLevel="1">
      <c r="A139" s="430"/>
      <c r="B139" s="392"/>
      <c r="C139" s="394" t="s">
        <v>2636</v>
      </c>
      <c r="D139" s="395" t="s">
        <v>2637</v>
      </c>
      <c r="E139" s="396"/>
      <c r="F139" s="396"/>
      <c r="G139" s="398" t="s">
        <v>43</v>
      </c>
      <c r="H139" s="578"/>
      <c r="I139" s="430"/>
      <c r="J139" s="392"/>
      <c r="K139" s="394" t="s">
        <v>2636</v>
      </c>
      <c r="L139" s="395" t="s">
        <v>2637</v>
      </c>
      <c r="M139" s="396"/>
      <c r="N139" s="423"/>
      <c r="O139" s="398" t="s">
        <v>43</v>
      </c>
      <c r="P139" s="433"/>
      <c r="Q139" s="380"/>
      <c r="R139" s="392"/>
      <c r="S139" s="394" t="s">
        <v>2636</v>
      </c>
      <c r="T139" s="395" t="s">
        <v>2637</v>
      </c>
      <c r="U139" s="396"/>
      <c r="V139" s="423"/>
      <c r="W139" s="398"/>
      <c r="X139" s="370"/>
    </row>
    <row r="140" spans="1:24" s="371" customFormat="1" ht="15" customHeight="1" outlineLevel="1">
      <c r="A140" s="430"/>
      <c r="B140" s="392"/>
      <c r="C140" s="394" t="s">
        <v>2638</v>
      </c>
      <c r="D140" s="395" t="s">
        <v>2639</v>
      </c>
      <c r="E140" s="396"/>
      <c r="F140" s="396"/>
      <c r="G140" s="398" t="s">
        <v>43</v>
      </c>
      <c r="H140" s="578"/>
      <c r="I140" s="430"/>
      <c r="J140" s="392"/>
      <c r="K140" s="394" t="s">
        <v>2638</v>
      </c>
      <c r="L140" s="395" t="s">
        <v>2639</v>
      </c>
      <c r="M140" s="396"/>
      <c r="N140" s="423"/>
      <c r="O140" s="398" t="s">
        <v>43</v>
      </c>
      <c r="P140" s="433"/>
      <c r="Q140" s="380"/>
      <c r="R140" s="392"/>
      <c r="S140" s="394" t="s">
        <v>2638</v>
      </c>
      <c r="T140" s="395" t="s">
        <v>2639</v>
      </c>
      <c r="U140" s="396"/>
      <c r="V140" s="423"/>
      <c r="W140" s="398"/>
      <c r="X140" s="370"/>
    </row>
    <row r="141" spans="1:24" s="371" customFormat="1" ht="15" customHeight="1" outlineLevel="1">
      <c r="A141" s="430"/>
      <c r="B141" s="392"/>
      <c r="C141" s="394" t="s">
        <v>2640</v>
      </c>
      <c r="D141" s="395" t="s">
        <v>2641</v>
      </c>
      <c r="E141" s="396"/>
      <c r="F141" s="396"/>
      <c r="G141" s="398" t="s">
        <v>43</v>
      </c>
      <c r="H141" s="578"/>
      <c r="I141" s="430"/>
      <c r="J141" s="392"/>
      <c r="K141" s="394" t="s">
        <v>2640</v>
      </c>
      <c r="L141" s="395" t="s">
        <v>2641</v>
      </c>
      <c r="M141" s="396"/>
      <c r="N141" s="423"/>
      <c r="O141" s="398" t="s">
        <v>43</v>
      </c>
      <c r="P141" s="433"/>
      <c r="Q141" s="380"/>
      <c r="R141" s="392"/>
      <c r="S141" s="394" t="s">
        <v>2640</v>
      </c>
      <c r="T141" s="395" t="s">
        <v>2641</v>
      </c>
      <c r="U141" s="396"/>
      <c r="V141" s="423"/>
      <c r="W141" s="398"/>
      <c r="X141" s="370"/>
    </row>
    <row r="142" spans="1:24" s="371" customFormat="1" ht="15" customHeight="1" outlineLevel="1">
      <c r="A142" s="430"/>
      <c r="B142" s="392"/>
      <c r="C142" s="394" t="s">
        <v>2642</v>
      </c>
      <c r="D142" s="395" t="s">
        <v>2643</v>
      </c>
      <c r="E142" s="396"/>
      <c r="F142" s="396"/>
      <c r="G142" s="398" t="s">
        <v>43</v>
      </c>
      <c r="H142" s="578"/>
      <c r="I142" s="430"/>
      <c r="J142" s="392"/>
      <c r="K142" s="394" t="s">
        <v>2642</v>
      </c>
      <c r="L142" s="395" t="s">
        <v>2643</v>
      </c>
      <c r="M142" s="396"/>
      <c r="N142" s="423"/>
      <c r="O142" s="398" t="s">
        <v>43</v>
      </c>
      <c r="P142" s="433"/>
      <c r="Q142" s="380"/>
      <c r="R142" s="392"/>
      <c r="S142" s="394" t="s">
        <v>2642</v>
      </c>
      <c r="T142" s="395" t="s">
        <v>2643</v>
      </c>
      <c r="U142" s="396"/>
      <c r="V142" s="423"/>
      <c r="W142" s="398"/>
      <c r="X142" s="370"/>
    </row>
    <row r="143" spans="1:24" s="371" customFormat="1" ht="15" customHeight="1" outlineLevel="1">
      <c r="A143" s="430"/>
      <c r="B143" s="392"/>
      <c r="C143" s="394" t="s">
        <v>2644</v>
      </c>
      <c r="D143" s="395" t="s">
        <v>2645</v>
      </c>
      <c r="E143" s="396"/>
      <c r="F143" s="396"/>
      <c r="G143" s="398" t="s">
        <v>43</v>
      </c>
      <c r="H143" s="578"/>
      <c r="I143" s="430"/>
      <c r="J143" s="392"/>
      <c r="K143" s="394" t="s">
        <v>2644</v>
      </c>
      <c r="L143" s="395" t="s">
        <v>2645</v>
      </c>
      <c r="M143" s="396"/>
      <c r="N143" s="423"/>
      <c r="O143" s="398" t="s">
        <v>43</v>
      </c>
      <c r="P143" s="433"/>
      <c r="Q143" s="380"/>
      <c r="R143" s="392"/>
      <c r="S143" s="394" t="s">
        <v>2644</v>
      </c>
      <c r="T143" s="395" t="s">
        <v>2645</v>
      </c>
      <c r="U143" s="396"/>
      <c r="V143" s="423"/>
      <c r="W143" s="398"/>
      <c r="X143" s="370"/>
    </row>
    <row r="144" spans="1:24" s="371" customFormat="1" ht="15" customHeight="1" outlineLevel="1">
      <c r="A144" s="430"/>
      <c r="B144" s="392"/>
      <c r="C144" s="394" t="s">
        <v>2646</v>
      </c>
      <c r="D144" s="395" t="s">
        <v>2647</v>
      </c>
      <c r="E144" s="396"/>
      <c r="F144" s="396"/>
      <c r="G144" s="398" t="s">
        <v>43</v>
      </c>
      <c r="H144" s="578"/>
      <c r="I144" s="430"/>
      <c r="J144" s="392"/>
      <c r="K144" s="394" t="s">
        <v>2646</v>
      </c>
      <c r="L144" s="395" t="s">
        <v>2647</v>
      </c>
      <c r="M144" s="396"/>
      <c r="N144" s="423"/>
      <c r="O144" s="398" t="s">
        <v>43</v>
      </c>
      <c r="P144" s="433"/>
      <c r="Q144" s="380"/>
      <c r="R144" s="392"/>
      <c r="S144" s="394" t="s">
        <v>2646</v>
      </c>
      <c r="T144" s="395" t="s">
        <v>2647</v>
      </c>
      <c r="U144" s="396"/>
      <c r="V144" s="423"/>
      <c r="W144" s="398"/>
      <c r="X144" s="370"/>
    </row>
    <row r="145" spans="1:24" s="371" customFormat="1" ht="15" customHeight="1" outlineLevel="1">
      <c r="A145" s="430"/>
      <c r="B145" s="392"/>
      <c r="C145" s="394" t="s">
        <v>2648</v>
      </c>
      <c r="D145" s="395" t="s">
        <v>2649</v>
      </c>
      <c r="E145" s="396"/>
      <c r="F145" s="396"/>
      <c r="G145" s="398" t="s">
        <v>43</v>
      </c>
      <c r="H145" s="578"/>
      <c r="I145" s="430"/>
      <c r="J145" s="392"/>
      <c r="K145" s="394" t="s">
        <v>2648</v>
      </c>
      <c r="L145" s="395" t="s">
        <v>2649</v>
      </c>
      <c r="M145" s="396"/>
      <c r="N145" s="423"/>
      <c r="O145" s="398" t="s">
        <v>43</v>
      </c>
      <c r="P145" s="433"/>
      <c r="Q145" s="380"/>
      <c r="R145" s="392"/>
      <c r="S145" s="394" t="s">
        <v>2648</v>
      </c>
      <c r="T145" s="395" t="s">
        <v>2649</v>
      </c>
      <c r="U145" s="396"/>
      <c r="V145" s="423"/>
      <c r="W145" s="398"/>
      <c r="X145" s="370"/>
    </row>
    <row r="146" spans="1:24" s="371" customFormat="1" ht="15" customHeight="1" outlineLevel="1">
      <c r="A146" s="430"/>
      <c r="B146" s="392"/>
      <c r="C146" s="394" t="s">
        <v>2650</v>
      </c>
      <c r="D146" s="395" t="s">
        <v>2651</v>
      </c>
      <c r="E146" s="396"/>
      <c r="F146" s="396"/>
      <c r="G146" s="398" t="s">
        <v>43</v>
      </c>
      <c r="H146" s="578"/>
      <c r="I146" s="430"/>
      <c r="J146" s="392"/>
      <c r="K146" s="394" t="s">
        <v>2650</v>
      </c>
      <c r="L146" s="395" t="s">
        <v>2651</v>
      </c>
      <c r="M146" s="396"/>
      <c r="N146" s="423"/>
      <c r="O146" s="398" t="s">
        <v>43</v>
      </c>
      <c r="P146" s="433"/>
      <c r="Q146" s="380"/>
      <c r="R146" s="392"/>
      <c r="S146" s="394" t="s">
        <v>2650</v>
      </c>
      <c r="T146" s="395" t="s">
        <v>2651</v>
      </c>
      <c r="U146" s="396"/>
      <c r="V146" s="423"/>
      <c r="W146" s="398"/>
      <c r="X146" s="370"/>
    </row>
    <row r="147" spans="1:24" s="371" customFormat="1" ht="15" customHeight="1" outlineLevel="1">
      <c r="A147" s="430"/>
      <c r="B147" s="392"/>
      <c r="C147" s="394" t="s">
        <v>2652</v>
      </c>
      <c r="D147" s="395" t="s">
        <v>2653</v>
      </c>
      <c r="E147" s="396"/>
      <c r="F147" s="396"/>
      <c r="G147" s="398" t="s">
        <v>43</v>
      </c>
      <c r="H147" s="578"/>
      <c r="I147" s="430"/>
      <c r="J147" s="392"/>
      <c r="K147" s="394" t="s">
        <v>2652</v>
      </c>
      <c r="L147" s="395" t="s">
        <v>2653</v>
      </c>
      <c r="M147" s="396"/>
      <c r="N147" s="423"/>
      <c r="O147" s="398" t="s">
        <v>43</v>
      </c>
      <c r="P147" s="433"/>
      <c r="Q147" s="380"/>
      <c r="R147" s="392"/>
      <c r="S147" s="394" t="s">
        <v>2652</v>
      </c>
      <c r="T147" s="395" t="s">
        <v>2653</v>
      </c>
      <c r="U147" s="396"/>
      <c r="V147" s="423"/>
      <c r="W147" s="398"/>
      <c r="X147" s="370"/>
    </row>
    <row r="148" spans="1:24" s="371" customFormat="1" ht="15" customHeight="1" outlineLevel="1">
      <c r="A148" s="430"/>
      <c r="B148" s="392"/>
      <c r="C148" s="394" t="s">
        <v>2654</v>
      </c>
      <c r="D148" s="395" t="s">
        <v>2655</v>
      </c>
      <c r="E148" s="396"/>
      <c r="F148" s="396"/>
      <c r="G148" s="398" t="s">
        <v>43</v>
      </c>
      <c r="H148" s="578"/>
      <c r="I148" s="430"/>
      <c r="J148" s="392"/>
      <c r="K148" s="394" t="s">
        <v>2654</v>
      </c>
      <c r="L148" s="395" t="s">
        <v>2655</v>
      </c>
      <c r="M148" s="396"/>
      <c r="N148" s="423"/>
      <c r="O148" s="398" t="s">
        <v>43</v>
      </c>
      <c r="P148" s="433"/>
      <c r="Q148" s="380"/>
      <c r="R148" s="392"/>
      <c r="S148" s="394" t="s">
        <v>2654</v>
      </c>
      <c r="T148" s="395" t="s">
        <v>2655</v>
      </c>
      <c r="U148" s="396"/>
      <c r="V148" s="423"/>
      <c r="W148" s="398"/>
      <c r="X148" s="370"/>
    </row>
    <row r="149" spans="1:24" s="371" customFormat="1" ht="15" customHeight="1" outlineLevel="1">
      <c r="A149" s="430"/>
      <c r="B149" s="392"/>
      <c r="C149" s="394" t="s">
        <v>2656</v>
      </c>
      <c r="D149" s="395" t="s">
        <v>2657</v>
      </c>
      <c r="E149" s="396"/>
      <c r="F149" s="396"/>
      <c r="G149" s="398" t="s">
        <v>43</v>
      </c>
      <c r="H149" s="578"/>
      <c r="I149" s="430"/>
      <c r="J149" s="392"/>
      <c r="K149" s="394" t="s">
        <v>2656</v>
      </c>
      <c r="L149" s="395" t="s">
        <v>2657</v>
      </c>
      <c r="M149" s="396"/>
      <c r="N149" s="423"/>
      <c r="O149" s="398" t="s">
        <v>43</v>
      </c>
      <c r="P149" s="433"/>
      <c r="Q149" s="380"/>
      <c r="R149" s="392"/>
      <c r="S149" s="394" t="s">
        <v>2656</v>
      </c>
      <c r="T149" s="395" t="s">
        <v>2657</v>
      </c>
      <c r="U149" s="396"/>
      <c r="V149" s="423"/>
      <c r="W149" s="398"/>
      <c r="X149" s="370"/>
    </row>
    <row r="150" spans="1:24" s="371" customFormat="1" ht="15" customHeight="1" outlineLevel="1">
      <c r="A150" s="430"/>
      <c r="B150" s="392"/>
      <c r="C150" s="394" t="s">
        <v>2658</v>
      </c>
      <c r="D150" s="395" t="s">
        <v>2659</v>
      </c>
      <c r="E150" s="396"/>
      <c r="F150" s="396"/>
      <c r="G150" s="398" t="s">
        <v>43</v>
      </c>
      <c r="H150" s="578"/>
      <c r="I150" s="430"/>
      <c r="J150" s="392"/>
      <c r="K150" s="394" t="s">
        <v>2658</v>
      </c>
      <c r="L150" s="395" t="s">
        <v>2659</v>
      </c>
      <c r="M150" s="396"/>
      <c r="N150" s="423"/>
      <c r="O150" s="398" t="s">
        <v>43</v>
      </c>
      <c r="P150" s="433"/>
      <c r="Q150" s="380"/>
      <c r="R150" s="392"/>
      <c r="S150" s="394" t="s">
        <v>2658</v>
      </c>
      <c r="T150" s="395" t="s">
        <v>2659</v>
      </c>
      <c r="U150" s="396"/>
      <c r="V150" s="423"/>
      <c r="W150" s="398"/>
      <c r="X150" s="370"/>
    </row>
    <row r="151" spans="1:24" s="371" customFormat="1" ht="15" customHeight="1" outlineLevel="1">
      <c r="A151" s="430"/>
      <c r="B151" s="392"/>
      <c r="C151" s="394" t="s">
        <v>2660</v>
      </c>
      <c r="D151" s="395" t="s">
        <v>2661</v>
      </c>
      <c r="E151" s="396"/>
      <c r="F151" s="396"/>
      <c r="G151" s="398" t="s">
        <v>43</v>
      </c>
      <c r="H151" s="578"/>
      <c r="I151" s="430"/>
      <c r="J151" s="392"/>
      <c r="K151" s="394" t="s">
        <v>2660</v>
      </c>
      <c r="L151" s="395" t="s">
        <v>2661</v>
      </c>
      <c r="M151" s="396"/>
      <c r="N151" s="423"/>
      <c r="O151" s="398" t="s">
        <v>43</v>
      </c>
      <c r="P151" s="433"/>
      <c r="Q151" s="380"/>
      <c r="R151" s="392"/>
      <c r="S151" s="394" t="s">
        <v>2660</v>
      </c>
      <c r="T151" s="395" t="s">
        <v>2661</v>
      </c>
      <c r="U151" s="396"/>
      <c r="V151" s="423"/>
      <c r="W151" s="398"/>
      <c r="X151" s="370"/>
    </row>
    <row r="152" spans="1:24" s="371" customFormat="1" ht="15" customHeight="1" outlineLevel="1">
      <c r="A152" s="430"/>
      <c r="B152" s="392"/>
      <c r="C152" s="394" t="s">
        <v>2662</v>
      </c>
      <c r="D152" s="395" t="s">
        <v>2663</v>
      </c>
      <c r="E152" s="396"/>
      <c r="F152" s="396"/>
      <c r="G152" s="398" t="s">
        <v>43</v>
      </c>
      <c r="H152" s="578"/>
      <c r="I152" s="430"/>
      <c r="J152" s="392"/>
      <c r="K152" s="394" t="s">
        <v>2662</v>
      </c>
      <c r="L152" s="395" t="s">
        <v>2663</v>
      </c>
      <c r="M152" s="396"/>
      <c r="N152" s="423"/>
      <c r="O152" s="398" t="s">
        <v>43</v>
      </c>
      <c r="P152" s="433"/>
      <c r="Q152" s="380"/>
      <c r="R152" s="392"/>
      <c r="S152" s="394" t="s">
        <v>2662</v>
      </c>
      <c r="T152" s="395" t="s">
        <v>2663</v>
      </c>
      <c r="U152" s="396"/>
      <c r="V152" s="423"/>
      <c r="W152" s="398"/>
      <c r="X152" s="370"/>
    </row>
    <row r="153" spans="1:24" s="371" customFormat="1" ht="15" customHeight="1" outlineLevel="1">
      <c r="A153" s="430"/>
      <c r="B153" s="392"/>
      <c r="C153" s="394" t="s">
        <v>2664</v>
      </c>
      <c r="D153" s="395" t="s">
        <v>2665</v>
      </c>
      <c r="E153" s="396"/>
      <c r="F153" s="396"/>
      <c r="G153" s="398" t="s">
        <v>43</v>
      </c>
      <c r="H153" s="578"/>
      <c r="I153" s="430"/>
      <c r="J153" s="392"/>
      <c r="K153" s="394" t="s">
        <v>2664</v>
      </c>
      <c r="L153" s="395" t="s">
        <v>2665</v>
      </c>
      <c r="M153" s="396"/>
      <c r="N153" s="423"/>
      <c r="O153" s="398" t="s">
        <v>43</v>
      </c>
      <c r="P153" s="433"/>
      <c r="Q153" s="380"/>
      <c r="R153" s="392"/>
      <c r="S153" s="394" t="s">
        <v>2664</v>
      </c>
      <c r="T153" s="395" t="s">
        <v>2665</v>
      </c>
      <c r="U153" s="396"/>
      <c r="V153" s="423"/>
      <c r="W153" s="398"/>
      <c r="X153" s="370"/>
    </row>
    <row r="154" spans="1:24" s="371" customFormat="1" ht="15" customHeight="1" outlineLevel="1">
      <c r="A154" s="430"/>
      <c r="B154" s="392"/>
      <c r="C154" s="394" t="s">
        <v>2666</v>
      </c>
      <c r="D154" s="395" t="s">
        <v>2667</v>
      </c>
      <c r="E154" s="396"/>
      <c r="F154" s="396"/>
      <c r="G154" s="398" t="s">
        <v>43</v>
      </c>
      <c r="H154" s="578"/>
      <c r="I154" s="430"/>
      <c r="J154" s="392"/>
      <c r="K154" s="394" t="s">
        <v>2666</v>
      </c>
      <c r="L154" s="395" t="s">
        <v>2667</v>
      </c>
      <c r="M154" s="396"/>
      <c r="N154" s="423"/>
      <c r="O154" s="398" t="s">
        <v>43</v>
      </c>
      <c r="P154" s="433"/>
      <c r="Q154" s="380"/>
      <c r="R154" s="392"/>
      <c r="S154" s="394" t="s">
        <v>2666</v>
      </c>
      <c r="T154" s="395" t="s">
        <v>2667</v>
      </c>
      <c r="U154" s="396"/>
      <c r="V154" s="423"/>
      <c r="W154" s="398"/>
      <c r="X154" s="370"/>
    </row>
    <row r="155" spans="1:24" s="371" customFormat="1" ht="15" customHeight="1" outlineLevel="1">
      <c r="A155" s="430"/>
      <c r="B155" s="392"/>
      <c r="C155" s="394" t="s">
        <v>2668</v>
      </c>
      <c r="D155" s="395" t="s">
        <v>2669</v>
      </c>
      <c r="E155" s="396"/>
      <c r="F155" s="396"/>
      <c r="G155" s="398" t="s">
        <v>43</v>
      </c>
      <c r="H155" s="578"/>
      <c r="I155" s="430"/>
      <c r="J155" s="392"/>
      <c r="K155" s="394" t="s">
        <v>2668</v>
      </c>
      <c r="L155" s="395" t="s">
        <v>2669</v>
      </c>
      <c r="M155" s="396"/>
      <c r="N155" s="423"/>
      <c r="O155" s="398" t="s">
        <v>43</v>
      </c>
      <c r="P155" s="433"/>
      <c r="Q155" s="380"/>
      <c r="R155" s="392"/>
      <c r="S155" s="394" t="s">
        <v>2668</v>
      </c>
      <c r="T155" s="395" t="s">
        <v>2669</v>
      </c>
      <c r="U155" s="396"/>
      <c r="V155" s="423"/>
      <c r="W155" s="398"/>
      <c r="X155" s="370"/>
    </row>
    <row r="156" spans="1:24" s="371" customFormat="1" ht="15" customHeight="1" outlineLevel="1">
      <c r="A156" s="430"/>
      <c r="B156" s="392"/>
      <c r="C156" s="394" t="s">
        <v>2670</v>
      </c>
      <c r="D156" s="395" t="s">
        <v>2671</v>
      </c>
      <c r="E156" s="396"/>
      <c r="F156" s="396"/>
      <c r="G156" s="398" t="s">
        <v>43</v>
      </c>
      <c r="H156" s="578"/>
      <c r="I156" s="430"/>
      <c r="J156" s="392"/>
      <c r="K156" s="394" t="s">
        <v>2670</v>
      </c>
      <c r="L156" s="395" t="s">
        <v>2671</v>
      </c>
      <c r="M156" s="396"/>
      <c r="N156" s="423"/>
      <c r="O156" s="398" t="s">
        <v>43</v>
      </c>
      <c r="P156" s="433"/>
      <c r="Q156" s="380"/>
      <c r="R156" s="392"/>
      <c r="S156" s="394" t="s">
        <v>2670</v>
      </c>
      <c r="T156" s="395" t="s">
        <v>2671</v>
      </c>
      <c r="U156" s="396"/>
      <c r="V156" s="423"/>
      <c r="W156" s="398"/>
      <c r="X156" s="370"/>
    </row>
    <row r="157" spans="1:24" s="371" customFormat="1" ht="15" customHeight="1" outlineLevel="1">
      <c r="A157" s="430"/>
      <c r="B157" s="392"/>
      <c r="C157" s="394" t="s">
        <v>2672</v>
      </c>
      <c r="D157" s="395" t="s">
        <v>2673</v>
      </c>
      <c r="E157" s="396"/>
      <c r="F157" s="396"/>
      <c r="G157" s="398" t="s">
        <v>43</v>
      </c>
      <c r="H157" s="578"/>
      <c r="I157" s="430"/>
      <c r="J157" s="392"/>
      <c r="K157" s="394" t="s">
        <v>2672</v>
      </c>
      <c r="L157" s="395" t="s">
        <v>2673</v>
      </c>
      <c r="M157" s="396"/>
      <c r="N157" s="423"/>
      <c r="O157" s="398" t="s">
        <v>43</v>
      </c>
      <c r="P157" s="433"/>
      <c r="Q157" s="380"/>
      <c r="R157" s="392"/>
      <c r="S157" s="394" t="s">
        <v>2672</v>
      </c>
      <c r="T157" s="395" t="s">
        <v>2673</v>
      </c>
      <c r="U157" s="396"/>
      <c r="V157" s="423"/>
      <c r="W157" s="398"/>
      <c r="X157" s="370"/>
    </row>
    <row r="158" spans="1:24" s="371" customFormat="1" ht="15" customHeight="1" outlineLevel="1">
      <c r="A158" s="430"/>
      <c r="B158" s="392"/>
      <c r="C158" s="394" t="s">
        <v>2674</v>
      </c>
      <c r="D158" s="395" t="s">
        <v>2675</v>
      </c>
      <c r="E158" s="396"/>
      <c r="F158" s="396"/>
      <c r="G158" s="398" t="s">
        <v>43</v>
      </c>
      <c r="H158" s="578"/>
      <c r="I158" s="430"/>
      <c r="J158" s="392"/>
      <c r="K158" s="394" t="s">
        <v>2674</v>
      </c>
      <c r="L158" s="395" t="s">
        <v>2675</v>
      </c>
      <c r="M158" s="396"/>
      <c r="N158" s="423"/>
      <c r="O158" s="398" t="s">
        <v>43</v>
      </c>
      <c r="P158" s="433"/>
      <c r="Q158" s="380"/>
      <c r="R158" s="392"/>
      <c r="S158" s="394" t="s">
        <v>2674</v>
      </c>
      <c r="T158" s="395" t="s">
        <v>2675</v>
      </c>
      <c r="U158" s="396"/>
      <c r="V158" s="423"/>
      <c r="W158" s="398"/>
      <c r="X158" s="370"/>
    </row>
    <row r="159" spans="1:24" s="371" customFormat="1" ht="15" customHeight="1" outlineLevel="1">
      <c r="A159" s="430"/>
      <c r="B159" s="392"/>
      <c r="C159" s="394" t="s">
        <v>2676</v>
      </c>
      <c r="D159" s="395" t="s">
        <v>2677</v>
      </c>
      <c r="E159" s="396"/>
      <c r="F159" s="396"/>
      <c r="G159" s="398" t="s">
        <v>43</v>
      </c>
      <c r="H159" s="578"/>
      <c r="I159" s="430"/>
      <c r="J159" s="392"/>
      <c r="K159" s="394" t="s">
        <v>2676</v>
      </c>
      <c r="L159" s="395" t="s">
        <v>2677</v>
      </c>
      <c r="M159" s="396"/>
      <c r="N159" s="423"/>
      <c r="O159" s="398" t="s">
        <v>43</v>
      </c>
      <c r="P159" s="433"/>
      <c r="Q159" s="380"/>
      <c r="R159" s="392"/>
      <c r="S159" s="394" t="s">
        <v>2676</v>
      </c>
      <c r="T159" s="395" t="s">
        <v>2677</v>
      </c>
      <c r="U159" s="396"/>
      <c r="V159" s="423"/>
      <c r="W159" s="398"/>
      <c r="X159" s="370"/>
    </row>
    <row r="160" spans="1:24" s="371" customFormat="1" ht="15" customHeight="1" outlineLevel="1">
      <c r="A160" s="430"/>
      <c r="B160" s="392"/>
      <c r="C160" s="394" t="s">
        <v>2678</v>
      </c>
      <c r="D160" s="395" t="s">
        <v>2679</v>
      </c>
      <c r="E160" s="396"/>
      <c r="F160" s="396"/>
      <c r="G160" s="398" t="s">
        <v>43</v>
      </c>
      <c r="H160" s="578"/>
      <c r="I160" s="430"/>
      <c r="J160" s="392"/>
      <c r="K160" s="394" t="s">
        <v>2678</v>
      </c>
      <c r="L160" s="395" t="s">
        <v>2679</v>
      </c>
      <c r="M160" s="396"/>
      <c r="N160" s="423"/>
      <c r="O160" s="398" t="s">
        <v>43</v>
      </c>
      <c r="P160" s="433"/>
      <c r="Q160" s="380"/>
      <c r="R160" s="392"/>
      <c r="S160" s="394" t="s">
        <v>2678</v>
      </c>
      <c r="T160" s="395" t="s">
        <v>2679</v>
      </c>
      <c r="U160" s="396"/>
      <c r="V160" s="423"/>
      <c r="W160" s="398"/>
      <c r="X160" s="370"/>
    </row>
    <row r="161" spans="1:114" s="371" customFormat="1" ht="15" customHeight="1" outlineLevel="1">
      <c r="A161" s="430"/>
      <c r="B161" s="392"/>
      <c r="C161" s="394" t="s">
        <v>2680</v>
      </c>
      <c r="D161" s="395" t="s">
        <v>2681</v>
      </c>
      <c r="E161" s="396"/>
      <c r="F161" s="396"/>
      <c r="G161" s="398" t="s">
        <v>43</v>
      </c>
      <c r="H161" s="578"/>
      <c r="I161" s="430"/>
      <c r="J161" s="392"/>
      <c r="K161" s="394" t="s">
        <v>2680</v>
      </c>
      <c r="L161" s="395" t="s">
        <v>2681</v>
      </c>
      <c r="M161" s="396"/>
      <c r="N161" s="423"/>
      <c r="O161" s="398" t="s">
        <v>43</v>
      </c>
      <c r="P161" s="433"/>
      <c r="Q161" s="380"/>
      <c r="R161" s="392"/>
      <c r="S161" s="394" t="s">
        <v>2680</v>
      </c>
      <c r="T161" s="395" t="s">
        <v>2681</v>
      </c>
      <c r="U161" s="396"/>
      <c r="V161" s="423"/>
      <c r="W161" s="398"/>
      <c r="X161" s="370"/>
    </row>
    <row r="162" spans="1:114" s="371" customFormat="1" ht="15" customHeight="1" outlineLevel="1">
      <c r="A162" s="430"/>
      <c r="B162" s="392"/>
      <c r="C162" s="394" t="s">
        <v>2682</v>
      </c>
      <c r="D162" s="395" t="s">
        <v>2683</v>
      </c>
      <c r="E162" s="396"/>
      <c r="F162" s="396"/>
      <c r="G162" s="398" t="s">
        <v>43</v>
      </c>
      <c r="H162" s="578"/>
      <c r="I162" s="430"/>
      <c r="J162" s="392"/>
      <c r="K162" s="394" t="s">
        <v>2682</v>
      </c>
      <c r="L162" s="395" t="s">
        <v>2683</v>
      </c>
      <c r="M162" s="396"/>
      <c r="N162" s="423"/>
      <c r="O162" s="398" t="s">
        <v>43</v>
      </c>
      <c r="P162" s="433"/>
      <c r="Q162" s="380"/>
      <c r="R162" s="392"/>
      <c r="S162" s="394" t="s">
        <v>2682</v>
      </c>
      <c r="T162" s="395" t="s">
        <v>2683</v>
      </c>
      <c r="U162" s="396"/>
      <c r="V162" s="423"/>
      <c r="W162" s="398"/>
      <c r="X162" s="370"/>
    </row>
    <row r="163" spans="1:114" s="371" customFormat="1" ht="15" customHeight="1" outlineLevel="1">
      <c r="A163" s="430"/>
      <c r="B163" s="392"/>
      <c r="C163" s="394" t="s">
        <v>2684</v>
      </c>
      <c r="D163" s="395" t="s">
        <v>2685</v>
      </c>
      <c r="E163" s="396"/>
      <c r="F163" s="396"/>
      <c r="G163" s="398" t="s">
        <v>43</v>
      </c>
      <c r="H163" s="578"/>
      <c r="I163" s="430"/>
      <c r="J163" s="392"/>
      <c r="K163" s="394" t="s">
        <v>2684</v>
      </c>
      <c r="L163" s="395" t="s">
        <v>2685</v>
      </c>
      <c r="M163" s="396"/>
      <c r="N163" s="423"/>
      <c r="O163" s="398" t="s">
        <v>43</v>
      </c>
      <c r="P163" s="433"/>
      <c r="Q163" s="380"/>
      <c r="R163" s="392"/>
      <c r="S163" s="394" t="s">
        <v>2684</v>
      </c>
      <c r="T163" s="395" t="s">
        <v>2685</v>
      </c>
      <c r="U163" s="396"/>
      <c r="V163" s="423"/>
      <c r="W163" s="398"/>
      <c r="X163" s="370"/>
    </row>
    <row r="164" spans="1:114" s="371" customFormat="1" ht="15" customHeight="1" outlineLevel="1">
      <c r="A164" s="430"/>
      <c r="B164" s="392"/>
      <c r="C164" s="394" t="s">
        <v>2686</v>
      </c>
      <c r="D164" s="395" t="s">
        <v>2687</v>
      </c>
      <c r="E164" s="396"/>
      <c r="F164" s="396"/>
      <c r="G164" s="398" t="s">
        <v>43</v>
      </c>
      <c r="H164" s="578"/>
      <c r="I164" s="430"/>
      <c r="J164" s="392"/>
      <c r="K164" s="394" t="s">
        <v>2686</v>
      </c>
      <c r="L164" s="395" t="s">
        <v>2687</v>
      </c>
      <c r="M164" s="396"/>
      <c r="N164" s="423"/>
      <c r="O164" s="398" t="s">
        <v>43</v>
      </c>
      <c r="P164" s="433"/>
      <c r="Q164" s="380"/>
      <c r="R164" s="392"/>
      <c r="S164" s="394" t="s">
        <v>2686</v>
      </c>
      <c r="T164" s="395" t="s">
        <v>2687</v>
      </c>
      <c r="U164" s="396"/>
      <c r="V164" s="423"/>
      <c r="W164" s="398"/>
      <c r="X164" s="370"/>
    </row>
    <row r="165" spans="1:114" s="371" customFormat="1" ht="15" customHeight="1" outlineLevel="1">
      <c r="A165" s="430"/>
      <c r="B165" s="392"/>
      <c r="C165" s="394" t="s">
        <v>2688</v>
      </c>
      <c r="D165" s="395" t="s">
        <v>2689</v>
      </c>
      <c r="E165" s="396"/>
      <c r="F165" s="396"/>
      <c r="G165" s="398" t="s">
        <v>43</v>
      </c>
      <c r="H165" s="578"/>
      <c r="I165" s="430"/>
      <c r="J165" s="392"/>
      <c r="K165" s="394" t="s">
        <v>2688</v>
      </c>
      <c r="L165" s="395" t="s">
        <v>2689</v>
      </c>
      <c r="M165" s="396"/>
      <c r="N165" s="423"/>
      <c r="O165" s="398" t="s">
        <v>43</v>
      </c>
      <c r="P165" s="433"/>
      <c r="Q165" s="380"/>
      <c r="R165" s="392"/>
      <c r="S165" s="394" t="s">
        <v>2688</v>
      </c>
      <c r="T165" s="395" t="s">
        <v>2689</v>
      </c>
      <c r="U165" s="396"/>
      <c r="V165" s="423"/>
      <c r="W165" s="398"/>
      <c r="X165" s="370"/>
    </row>
    <row r="166" spans="1:114" s="371" customFormat="1" ht="15" customHeight="1" outlineLevel="1">
      <c r="A166" s="430"/>
      <c r="B166" s="392"/>
      <c r="C166" s="394" t="s">
        <v>2690</v>
      </c>
      <c r="D166" s="395" t="s">
        <v>2691</v>
      </c>
      <c r="E166" s="396"/>
      <c r="F166" s="396"/>
      <c r="G166" s="398" t="s">
        <v>43</v>
      </c>
      <c r="H166" s="578"/>
      <c r="I166" s="430"/>
      <c r="J166" s="392"/>
      <c r="K166" s="394" t="s">
        <v>2690</v>
      </c>
      <c r="L166" s="395" t="s">
        <v>2691</v>
      </c>
      <c r="M166" s="396"/>
      <c r="N166" s="423"/>
      <c r="O166" s="398" t="s">
        <v>43</v>
      </c>
      <c r="P166" s="433"/>
      <c r="Q166" s="380"/>
      <c r="R166" s="392"/>
      <c r="S166" s="394" t="s">
        <v>2690</v>
      </c>
      <c r="T166" s="395" t="s">
        <v>2691</v>
      </c>
      <c r="U166" s="396"/>
      <c r="V166" s="423"/>
      <c r="W166" s="398"/>
      <c r="X166" s="370"/>
    </row>
    <row r="167" spans="1:114" s="371" customFormat="1" ht="15" customHeight="1" outlineLevel="1">
      <c r="A167" s="430"/>
      <c r="B167" s="392"/>
      <c r="C167" s="394" t="s">
        <v>2692</v>
      </c>
      <c r="D167" s="395" t="s">
        <v>2693</v>
      </c>
      <c r="E167" s="396"/>
      <c r="F167" s="396"/>
      <c r="G167" s="398" t="s">
        <v>43</v>
      </c>
      <c r="H167" s="578"/>
      <c r="I167" s="430"/>
      <c r="J167" s="392"/>
      <c r="K167" s="394" t="s">
        <v>2692</v>
      </c>
      <c r="L167" s="395" t="s">
        <v>2693</v>
      </c>
      <c r="M167" s="396"/>
      <c r="N167" s="423"/>
      <c r="O167" s="398" t="s">
        <v>43</v>
      </c>
      <c r="P167" s="433"/>
      <c r="Q167" s="380"/>
      <c r="R167" s="392"/>
      <c r="S167" s="394" t="s">
        <v>2692</v>
      </c>
      <c r="T167" s="395" t="s">
        <v>2693</v>
      </c>
      <c r="U167" s="396"/>
      <c r="V167" s="423"/>
      <c r="W167" s="398"/>
      <c r="X167" s="370"/>
    </row>
    <row r="168" spans="1:114" s="371" customFormat="1" ht="15" customHeight="1" outlineLevel="1">
      <c r="A168" s="430"/>
      <c r="B168" s="392"/>
      <c r="C168" s="394" t="s">
        <v>2694</v>
      </c>
      <c r="D168" s="395" t="s">
        <v>2695</v>
      </c>
      <c r="E168" s="396"/>
      <c r="F168" s="396"/>
      <c r="G168" s="398" t="s">
        <v>43</v>
      </c>
      <c r="H168" s="578"/>
      <c r="I168" s="430"/>
      <c r="J168" s="392"/>
      <c r="K168" s="394" t="s">
        <v>2694</v>
      </c>
      <c r="L168" s="395" t="s">
        <v>2695</v>
      </c>
      <c r="M168" s="396"/>
      <c r="N168" s="423"/>
      <c r="O168" s="398" t="s">
        <v>43</v>
      </c>
      <c r="P168" s="433"/>
      <c r="Q168" s="380"/>
      <c r="R168" s="392"/>
      <c r="S168" s="394" t="s">
        <v>2694</v>
      </c>
      <c r="T168" s="395" t="s">
        <v>2695</v>
      </c>
      <c r="U168" s="396"/>
      <c r="V168" s="423"/>
      <c r="W168" s="398"/>
      <c r="X168" s="370"/>
    </row>
    <row r="169" spans="1:114" s="371" customFormat="1" ht="15" customHeight="1" outlineLevel="1">
      <c r="A169" s="430"/>
      <c r="B169" s="392"/>
      <c r="C169" s="394" t="s">
        <v>2696</v>
      </c>
      <c r="D169" s="395" t="s">
        <v>2697</v>
      </c>
      <c r="E169" s="396"/>
      <c r="F169" s="396"/>
      <c r="G169" s="398" t="s">
        <v>43</v>
      </c>
      <c r="H169" s="578"/>
      <c r="I169" s="430"/>
      <c r="J169" s="392"/>
      <c r="K169" s="394" t="s">
        <v>2696</v>
      </c>
      <c r="L169" s="395" t="s">
        <v>2697</v>
      </c>
      <c r="M169" s="396"/>
      <c r="N169" s="423"/>
      <c r="O169" s="398" t="s">
        <v>43</v>
      </c>
      <c r="P169" s="433"/>
      <c r="Q169" s="380"/>
      <c r="R169" s="392"/>
      <c r="S169" s="394" t="s">
        <v>2696</v>
      </c>
      <c r="T169" s="395" t="s">
        <v>2697</v>
      </c>
      <c r="U169" s="396"/>
      <c r="V169" s="423"/>
      <c r="W169" s="398"/>
      <c r="X169" s="370"/>
    </row>
    <row r="170" spans="1:114" s="371" customFormat="1" ht="15" customHeight="1" outlineLevel="1">
      <c r="A170" s="430"/>
      <c r="B170" s="392"/>
      <c r="C170" s="394" t="s">
        <v>2698</v>
      </c>
      <c r="D170" s="395" t="s">
        <v>2699</v>
      </c>
      <c r="E170" s="396"/>
      <c r="F170" s="396"/>
      <c r="G170" s="398" t="s">
        <v>43</v>
      </c>
      <c r="H170" s="578"/>
      <c r="I170" s="430"/>
      <c r="J170" s="392"/>
      <c r="K170" s="394" t="s">
        <v>2698</v>
      </c>
      <c r="L170" s="395" t="s">
        <v>2699</v>
      </c>
      <c r="M170" s="396"/>
      <c r="N170" s="423"/>
      <c r="O170" s="398" t="s">
        <v>43</v>
      </c>
      <c r="P170" s="433"/>
      <c r="Q170" s="380"/>
      <c r="R170" s="392"/>
      <c r="S170" s="394" t="s">
        <v>2698</v>
      </c>
      <c r="T170" s="395" t="s">
        <v>2699</v>
      </c>
      <c r="U170" s="396"/>
      <c r="V170" s="423"/>
      <c r="W170" s="398"/>
      <c r="X170" s="370"/>
    </row>
    <row r="171" spans="1:114" s="371" customFormat="1" ht="15" customHeight="1" outlineLevel="1">
      <c r="A171" s="430"/>
      <c r="B171" s="392"/>
      <c r="C171" s="394" t="s">
        <v>2700</v>
      </c>
      <c r="D171" s="395" t="s">
        <v>2701</v>
      </c>
      <c r="E171" s="396"/>
      <c r="F171" s="396"/>
      <c r="G171" s="398" t="s">
        <v>43</v>
      </c>
      <c r="H171" s="578"/>
      <c r="I171" s="430"/>
      <c r="J171" s="392"/>
      <c r="K171" s="394" t="s">
        <v>2700</v>
      </c>
      <c r="L171" s="395" t="s">
        <v>2701</v>
      </c>
      <c r="M171" s="396"/>
      <c r="N171" s="423"/>
      <c r="O171" s="398" t="s">
        <v>43</v>
      </c>
      <c r="P171" s="433"/>
      <c r="Q171" s="380"/>
      <c r="R171" s="392"/>
      <c r="S171" s="394" t="s">
        <v>2700</v>
      </c>
      <c r="T171" s="395" t="s">
        <v>2701</v>
      </c>
      <c r="U171" s="396"/>
      <c r="V171" s="423"/>
      <c r="W171" s="398"/>
      <c r="X171" s="370"/>
    </row>
    <row r="172" spans="1:114" s="371" customFormat="1" ht="15" customHeight="1" outlineLevel="1">
      <c r="A172" s="430"/>
      <c r="B172" s="392"/>
      <c r="C172" s="444">
        <v>-50</v>
      </c>
      <c r="D172" s="395" t="s">
        <v>2702</v>
      </c>
      <c r="E172" s="396"/>
      <c r="F172" s="396"/>
      <c r="G172" s="398" t="s">
        <v>43</v>
      </c>
      <c r="H172" s="578"/>
      <c r="I172" s="430"/>
      <c r="J172" s="392"/>
      <c r="K172" s="444">
        <v>-50</v>
      </c>
      <c r="L172" s="395" t="s">
        <v>2702</v>
      </c>
      <c r="M172" s="396"/>
      <c r="N172" s="423"/>
      <c r="O172" s="398" t="s">
        <v>43</v>
      </c>
      <c r="P172" s="433"/>
      <c r="Q172" s="380"/>
      <c r="R172" s="392"/>
      <c r="S172" s="444">
        <v>-50</v>
      </c>
      <c r="T172" s="395" t="s">
        <v>2702</v>
      </c>
      <c r="U172" s="396"/>
      <c r="V172" s="423"/>
      <c r="W172" s="398"/>
      <c r="X172" s="370"/>
    </row>
    <row r="173" spans="1:114" s="371" customFormat="1" ht="15" customHeight="1" outlineLevel="1">
      <c r="A173" s="430"/>
      <c r="B173" s="392"/>
      <c r="C173" s="444">
        <v>-70</v>
      </c>
      <c r="D173" s="395" t="s">
        <v>2703</v>
      </c>
      <c r="E173" s="396"/>
      <c r="F173" s="396"/>
      <c r="G173" s="398" t="s">
        <v>43</v>
      </c>
      <c r="H173" s="578"/>
      <c r="I173" s="430"/>
      <c r="J173" s="392"/>
      <c r="K173" s="444">
        <v>-70</v>
      </c>
      <c r="L173" s="395" t="s">
        <v>2703</v>
      </c>
      <c r="M173" s="396"/>
      <c r="N173" s="423"/>
      <c r="O173" s="398" t="s">
        <v>43</v>
      </c>
      <c r="P173" s="433"/>
      <c r="Q173" s="380"/>
      <c r="R173" s="392"/>
      <c r="S173" s="444">
        <v>-70</v>
      </c>
      <c r="T173" s="395" t="s">
        <v>2703</v>
      </c>
      <c r="U173" s="396"/>
      <c r="V173" s="423"/>
      <c r="W173" s="398"/>
      <c r="X173" s="370"/>
    </row>
    <row r="174" spans="1:114" s="371" customFormat="1" ht="15" customHeight="1" outlineLevel="1">
      <c r="A174" s="430"/>
      <c r="B174" s="392"/>
      <c r="C174" s="444">
        <v>-90</v>
      </c>
      <c r="D174" s="395" t="s">
        <v>2704</v>
      </c>
      <c r="E174" s="396"/>
      <c r="F174" s="396"/>
      <c r="G174" s="398" t="s">
        <v>43</v>
      </c>
      <c r="H174" s="578"/>
      <c r="I174" s="430"/>
      <c r="J174" s="392"/>
      <c r="K174" s="444">
        <v>-90</v>
      </c>
      <c r="L174" s="395" t="s">
        <v>2704</v>
      </c>
      <c r="M174" s="396"/>
      <c r="N174" s="423"/>
      <c r="O174" s="398" t="s">
        <v>43</v>
      </c>
      <c r="P174" s="433"/>
      <c r="Q174" s="380"/>
      <c r="R174" s="392"/>
      <c r="S174" s="444">
        <v>-90</v>
      </c>
      <c r="T174" s="395" t="s">
        <v>2704</v>
      </c>
      <c r="U174" s="396"/>
      <c r="V174" s="423"/>
      <c r="W174" s="398"/>
      <c r="X174" s="370"/>
    </row>
    <row r="175" spans="1:114" s="429" customFormat="1" ht="30" customHeight="1">
      <c r="A175" s="386" t="s">
        <v>2705</v>
      </c>
      <c r="B175" s="719" t="s">
        <v>2706</v>
      </c>
      <c r="C175" s="720"/>
      <c r="D175" s="720"/>
      <c r="E175" s="721"/>
      <c r="F175" s="674"/>
      <c r="G175" s="388"/>
      <c r="H175" s="587"/>
      <c r="I175" s="386" t="s">
        <v>2705</v>
      </c>
      <c r="J175" s="479" t="s">
        <v>2707</v>
      </c>
      <c r="K175" s="483"/>
      <c r="L175" s="680"/>
      <c r="M175" s="676"/>
      <c r="N175" s="423"/>
      <c r="O175" s="388" t="s">
        <v>43</v>
      </c>
      <c r="P175" s="424"/>
      <c r="Q175" s="380"/>
      <c r="R175" s="719" t="s">
        <v>2708</v>
      </c>
      <c r="S175" s="743" t="s">
        <v>2408</v>
      </c>
      <c r="T175" s="744"/>
      <c r="U175" s="739"/>
      <c r="V175" s="423"/>
      <c r="W175" s="425"/>
      <c r="X175" s="426"/>
      <c r="Y175" s="427"/>
      <c r="Z175" s="427"/>
      <c r="AA175" s="427"/>
      <c r="AB175" s="427"/>
      <c r="AC175" s="427"/>
      <c r="AD175" s="427"/>
      <c r="AE175" s="427"/>
      <c r="AF175" s="427"/>
      <c r="AG175" s="427"/>
      <c r="AH175" s="427"/>
      <c r="AI175" s="427"/>
      <c r="AJ175" s="427"/>
      <c r="AK175" s="427"/>
      <c r="AL175" s="427"/>
      <c r="AM175" s="427"/>
      <c r="AN175" s="427"/>
      <c r="AO175" s="427"/>
      <c r="AP175" s="427"/>
      <c r="AQ175" s="427"/>
      <c r="AR175" s="427"/>
      <c r="AS175" s="427"/>
      <c r="AT175" s="427"/>
      <c r="AU175" s="427"/>
      <c r="AV175" s="427"/>
      <c r="AW175" s="427"/>
      <c r="AX175" s="427"/>
      <c r="AY175" s="427"/>
      <c r="AZ175" s="427"/>
      <c r="BA175" s="427"/>
      <c r="BB175" s="427"/>
      <c r="BC175" s="427"/>
      <c r="BD175" s="427"/>
      <c r="BE175" s="427"/>
      <c r="BF175" s="427"/>
      <c r="BG175" s="427"/>
      <c r="BH175" s="427"/>
      <c r="BI175" s="427"/>
      <c r="BJ175" s="427"/>
      <c r="BK175" s="427"/>
      <c r="BL175" s="427"/>
      <c r="BM175" s="427"/>
      <c r="BN175" s="427"/>
      <c r="BO175" s="427"/>
      <c r="BP175" s="427"/>
      <c r="BQ175" s="427"/>
      <c r="BR175" s="427"/>
      <c r="BS175" s="427"/>
      <c r="BT175" s="427"/>
      <c r="BU175" s="427"/>
      <c r="BV175" s="427"/>
      <c r="BW175" s="427"/>
      <c r="BX175" s="427"/>
      <c r="BY175" s="427"/>
      <c r="BZ175" s="427"/>
      <c r="CA175" s="427"/>
      <c r="CB175" s="427"/>
      <c r="CC175" s="427"/>
      <c r="CD175" s="427"/>
      <c r="CE175" s="427"/>
      <c r="CF175" s="427"/>
      <c r="CG175" s="427"/>
      <c r="CH175" s="427"/>
      <c r="CI175" s="427"/>
      <c r="CJ175" s="427"/>
      <c r="CK175" s="427"/>
      <c r="CL175" s="427"/>
      <c r="CM175" s="427"/>
      <c r="CN175" s="427"/>
      <c r="CO175" s="427"/>
      <c r="CP175" s="427"/>
      <c r="CQ175" s="427"/>
      <c r="CR175" s="427"/>
      <c r="CS175" s="427"/>
      <c r="CT175" s="427"/>
      <c r="CU175" s="427"/>
      <c r="CV175" s="427"/>
      <c r="CW175" s="427"/>
      <c r="CX175" s="427"/>
      <c r="CY175" s="427"/>
      <c r="CZ175" s="427"/>
      <c r="DA175" s="427"/>
      <c r="DB175" s="427"/>
      <c r="DC175" s="427"/>
      <c r="DD175" s="427"/>
      <c r="DE175" s="427"/>
      <c r="DF175" s="427"/>
      <c r="DG175" s="427"/>
      <c r="DH175" s="427"/>
      <c r="DI175" s="427"/>
      <c r="DJ175" s="428"/>
    </row>
    <row r="176" spans="1:114" s="371" customFormat="1" ht="15" customHeight="1" outlineLevel="1">
      <c r="A176" s="430"/>
      <c r="B176" s="392"/>
      <c r="C176" s="432" t="s">
        <v>2709</v>
      </c>
      <c r="D176" s="685" t="s">
        <v>2710</v>
      </c>
      <c r="E176" s="396"/>
      <c r="F176" s="396"/>
      <c r="G176" s="398" t="s">
        <v>43</v>
      </c>
      <c r="H176" s="578"/>
      <c r="I176" s="430"/>
      <c r="J176" s="392"/>
      <c r="K176" s="432" t="s">
        <v>2709</v>
      </c>
      <c r="L176" s="685" t="s">
        <v>2710</v>
      </c>
      <c r="M176" s="396"/>
      <c r="N176" s="423"/>
      <c r="O176" s="398" t="s">
        <v>43</v>
      </c>
      <c r="P176" s="433"/>
      <c r="Q176" s="380"/>
      <c r="R176" s="392"/>
      <c r="S176" s="432" t="s">
        <v>2709</v>
      </c>
      <c r="T176" s="685" t="s">
        <v>2710</v>
      </c>
      <c r="U176" s="396"/>
      <c r="V176" s="423"/>
      <c r="W176" s="398"/>
      <c r="X176" s="370"/>
    </row>
    <row r="177" spans="1:114" s="371" customFormat="1" ht="15" customHeight="1" outlineLevel="1">
      <c r="A177" s="430"/>
      <c r="B177" s="392"/>
      <c r="C177" s="432" t="s">
        <v>2711</v>
      </c>
      <c r="D177" s="685" t="s">
        <v>2712</v>
      </c>
      <c r="E177" s="396"/>
      <c r="F177" s="396"/>
      <c r="G177" s="398" t="s">
        <v>43</v>
      </c>
      <c r="H177" s="578"/>
      <c r="I177" s="430"/>
      <c r="J177" s="392"/>
      <c r="K177" s="432" t="s">
        <v>2711</v>
      </c>
      <c r="L177" s="685" t="s">
        <v>2712</v>
      </c>
      <c r="M177" s="396"/>
      <c r="N177" s="423"/>
      <c r="O177" s="398" t="s">
        <v>43</v>
      </c>
      <c r="P177" s="433"/>
      <c r="Q177" s="380"/>
      <c r="R177" s="392"/>
      <c r="S177" s="432" t="s">
        <v>2711</v>
      </c>
      <c r="T177" s="685" t="s">
        <v>2712</v>
      </c>
      <c r="U177" s="396"/>
      <c r="V177" s="423"/>
      <c r="W177" s="398"/>
      <c r="X177" s="370"/>
    </row>
    <row r="178" spans="1:114" s="371" customFormat="1" ht="15" customHeight="1" outlineLevel="1">
      <c r="A178" s="430"/>
      <c r="B178" s="392"/>
      <c r="C178" s="432" t="s">
        <v>2713</v>
      </c>
      <c r="D178" s="685" t="s">
        <v>2714</v>
      </c>
      <c r="E178" s="396"/>
      <c r="F178" s="396"/>
      <c r="G178" s="398" t="s">
        <v>43</v>
      </c>
      <c r="H178" s="578"/>
      <c r="I178" s="430"/>
      <c r="J178" s="392"/>
      <c r="K178" s="432" t="s">
        <v>2713</v>
      </c>
      <c r="L178" s="685" t="s">
        <v>2714</v>
      </c>
      <c r="M178" s="396"/>
      <c r="N178" s="423"/>
      <c r="O178" s="398" t="s">
        <v>43</v>
      </c>
      <c r="P178" s="433"/>
      <c r="Q178" s="380"/>
      <c r="R178" s="392"/>
      <c r="S178" s="432" t="s">
        <v>2713</v>
      </c>
      <c r="T178" s="685" t="s">
        <v>2714</v>
      </c>
      <c r="U178" s="396"/>
      <c r="V178" s="423"/>
      <c r="W178" s="398"/>
      <c r="X178" s="370"/>
    </row>
    <row r="179" spans="1:114" s="371" customFormat="1" ht="15" customHeight="1" outlineLevel="1">
      <c r="A179" s="430"/>
      <c r="B179" s="392"/>
      <c r="C179" s="432" t="s">
        <v>2715</v>
      </c>
      <c r="D179" s="685" t="s">
        <v>2716</v>
      </c>
      <c r="E179" s="396"/>
      <c r="F179" s="396"/>
      <c r="G179" s="398" t="s">
        <v>43</v>
      </c>
      <c r="H179" s="578"/>
      <c r="I179" s="430"/>
      <c r="J179" s="392"/>
      <c r="K179" s="432" t="s">
        <v>2715</v>
      </c>
      <c r="L179" s="685" t="s">
        <v>2716</v>
      </c>
      <c r="M179" s="396"/>
      <c r="N179" s="423"/>
      <c r="O179" s="398" t="s">
        <v>43</v>
      </c>
      <c r="P179" s="433"/>
      <c r="Q179" s="380"/>
      <c r="R179" s="392"/>
      <c r="S179" s="432" t="s">
        <v>2715</v>
      </c>
      <c r="T179" s="685" t="s">
        <v>2716</v>
      </c>
      <c r="U179" s="396"/>
      <c r="V179" s="423"/>
      <c r="W179" s="398"/>
      <c r="X179" s="370"/>
    </row>
    <row r="180" spans="1:114" s="371" customFormat="1" ht="15" customHeight="1" outlineLevel="1">
      <c r="A180" s="430"/>
      <c r="B180" s="392"/>
      <c r="C180" s="432" t="s">
        <v>2717</v>
      </c>
      <c r="D180" s="685" t="s">
        <v>2718</v>
      </c>
      <c r="E180" s="396"/>
      <c r="F180" s="396"/>
      <c r="G180" s="398" t="s">
        <v>43</v>
      </c>
      <c r="H180" s="578"/>
      <c r="I180" s="430"/>
      <c r="J180" s="392"/>
      <c r="K180" s="432" t="s">
        <v>2717</v>
      </c>
      <c r="L180" s="685" t="s">
        <v>2718</v>
      </c>
      <c r="M180" s="396"/>
      <c r="N180" s="423"/>
      <c r="O180" s="398" t="s">
        <v>43</v>
      </c>
      <c r="P180" s="433"/>
      <c r="Q180" s="380"/>
      <c r="R180" s="392"/>
      <c r="S180" s="432" t="s">
        <v>2717</v>
      </c>
      <c r="T180" s="685" t="s">
        <v>2718</v>
      </c>
      <c r="U180" s="396"/>
      <c r="V180" s="423"/>
      <c r="W180" s="398"/>
      <c r="X180" s="370"/>
    </row>
    <row r="181" spans="1:114" s="371" customFormat="1" ht="15" customHeight="1" outlineLevel="1">
      <c r="A181" s="430"/>
      <c r="B181" s="392"/>
      <c r="C181" s="432" t="s">
        <v>2428</v>
      </c>
      <c r="D181" s="685" t="s">
        <v>2719</v>
      </c>
      <c r="E181" s="396"/>
      <c r="F181" s="396"/>
      <c r="G181" s="398" t="s">
        <v>43</v>
      </c>
      <c r="H181" s="578"/>
      <c r="I181" s="430"/>
      <c r="J181" s="392"/>
      <c r="K181" s="432" t="s">
        <v>2428</v>
      </c>
      <c r="L181" s="685" t="s">
        <v>2719</v>
      </c>
      <c r="M181" s="396"/>
      <c r="N181" s="423"/>
      <c r="O181" s="398" t="s">
        <v>43</v>
      </c>
      <c r="P181" s="433"/>
      <c r="Q181" s="380"/>
      <c r="R181" s="392"/>
      <c r="S181" s="432" t="s">
        <v>2428</v>
      </c>
      <c r="T181" s="685" t="s">
        <v>2719</v>
      </c>
      <c r="U181" s="396"/>
      <c r="V181" s="423"/>
      <c r="W181" s="398"/>
      <c r="X181" s="370"/>
    </row>
    <row r="182" spans="1:114" s="371" customFormat="1" ht="15" customHeight="1" outlineLevel="1">
      <c r="A182" s="430"/>
      <c r="B182" s="392"/>
      <c r="C182" s="432" t="s">
        <v>2720</v>
      </c>
      <c r="D182" s="685" t="s">
        <v>2721</v>
      </c>
      <c r="E182" s="396"/>
      <c r="F182" s="396"/>
      <c r="G182" s="398" t="s">
        <v>43</v>
      </c>
      <c r="H182" s="578"/>
      <c r="I182" s="430"/>
      <c r="J182" s="392"/>
      <c r="K182" s="432" t="s">
        <v>2720</v>
      </c>
      <c r="L182" s="685" t="s">
        <v>2721</v>
      </c>
      <c r="M182" s="396"/>
      <c r="N182" s="423"/>
      <c r="O182" s="398" t="s">
        <v>43</v>
      </c>
      <c r="P182" s="433"/>
      <c r="Q182" s="380"/>
      <c r="R182" s="392"/>
      <c r="S182" s="432" t="s">
        <v>2720</v>
      </c>
      <c r="T182" s="685" t="s">
        <v>2721</v>
      </c>
      <c r="U182" s="396"/>
      <c r="V182" s="423"/>
      <c r="W182" s="398"/>
      <c r="X182" s="370"/>
    </row>
    <row r="183" spans="1:114" s="371" customFormat="1" ht="15" customHeight="1" outlineLevel="1">
      <c r="A183" s="430"/>
      <c r="B183" s="392"/>
      <c r="E183" s="396"/>
      <c r="F183" s="396" t="s">
        <v>2722</v>
      </c>
      <c r="G183" s="398" t="s">
        <v>258</v>
      </c>
      <c r="H183" s="578"/>
      <c r="I183" s="430"/>
      <c r="J183" s="392"/>
      <c r="K183" s="432" t="s">
        <v>107</v>
      </c>
      <c r="L183" s="685" t="s">
        <v>2470</v>
      </c>
      <c r="M183" s="396"/>
      <c r="N183" s="423"/>
      <c r="O183" s="398" t="s">
        <v>43</v>
      </c>
      <c r="P183" s="433"/>
      <c r="Q183" s="380"/>
      <c r="R183" s="392"/>
      <c r="S183" s="432" t="s">
        <v>107</v>
      </c>
      <c r="T183" s="685" t="s">
        <v>2470</v>
      </c>
      <c r="U183" s="396"/>
      <c r="V183" s="423"/>
      <c r="W183" s="398"/>
      <c r="X183" s="370"/>
    </row>
    <row r="184" spans="1:114" s="371" customFormat="1" ht="23.25" customHeight="1" outlineLevel="1">
      <c r="A184" s="430"/>
      <c r="B184" s="392"/>
      <c r="C184" s="432" t="s">
        <v>2723</v>
      </c>
      <c r="D184" s="685" t="s">
        <v>2724</v>
      </c>
      <c r="E184" s="396"/>
      <c r="F184" s="396"/>
      <c r="G184" s="398" t="s">
        <v>43</v>
      </c>
      <c r="H184" s="578"/>
      <c r="I184" s="430"/>
      <c r="J184" s="392"/>
      <c r="K184" s="432" t="s">
        <v>2723</v>
      </c>
      <c r="L184" s="685" t="s">
        <v>2724</v>
      </c>
      <c r="M184" s="396"/>
      <c r="N184" s="423"/>
      <c r="O184" s="398" t="s">
        <v>43</v>
      </c>
      <c r="P184" s="433"/>
      <c r="Q184" s="380"/>
      <c r="R184" s="392"/>
      <c r="S184" s="432" t="s">
        <v>2723</v>
      </c>
      <c r="T184" s="685" t="s">
        <v>2724</v>
      </c>
      <c r="U184" s="396"/>
      <c r="V184" s="423"/>
      <c r="W184" s="398" t="s">
        <v>396</v>
      </c>
      <c r="X184" s="370"/>
    </row>
    <row r="185" spans="1:114" s="429" customFormat="1" ht="30.75" customHeight="1">
      <c r="A185" s="386" t="s">
        <v>2725</v>
      </c>
      <c r="B185" s="716" t="s">
        <v>2726</v>
      </c>
      <c r="C185" s="717"/>
      <c r="D185" s="717"/>
      <c r="E185" s="718"/>
      <c r="F185" s="673"/>
      <c r="G185" s="388"/>
      <c r="H185" s="577"/>
      <c r="I185" s="386" t="s">
        <v>2725</v>
      </c>
      <c r="J185" s="477" t="s">
        <v>2727</v>
      </c>
      <c r="K185" s="478"/>
      <c r="L185" s="677"/>
      <c r="M185" s="676"/>
      <c r="N185" s="423"/>
      <c r="O185" s="388" t="s">
        <v>43</v>
      </c>
      <c r="P185" s="424"/>
      <c r="Q185" s="380"/>
      <c r="R185" s="716" t="s">
        <v>2728</v>
      </c>
      <c r="S185" s="738" t="s">
        <v>2408</v>
      </c>
      <c r="T185" s="740"/>
      <c r="U185" s="739"/>
      <c r="V185" s="423"/>
      <c r="W185" s="425"/>
      <c r="X185" s="426"/>
      <c r="Y185" s="427"/>
      <c r="Z185" s="427"/>
      <c r="AA185" s="427"/>
      <c r="AB185" s="427"/>
      <c r="AC185" s="427"/>
      <c r="AD185" s="427"/>
      <c r="AE185" s="427"/>
      <c r="AF185" s="427"/>
      <c r="AG185" s="427"/>
      <c r="AH185" s="427"/>
      <c r="AI185" s="427"/>
      <c r="AJ185" s="427"/>
      <c r="AK185" s="427"/>
      <c r="AL185" s="427"/>
      <c r="AM185" s="427"/>
      <c r="AN185" s="427"/>
      <c r="AO185" s="427"/>
      <c r="AP185" s="427"/>
      <c r="AQ185" s="427"/>
      <c r="AR185" s="427"/>
      <c r="AS185" s="427"/>
      <c r="AT185" s="427"/>
      <c r="AU185" s="427"/>
      <c r="AV185" s="427"/>
      <c r="AW185" s="427"/>
      <c r="AX185" s="427"/>
      <c r="AY185" s="427"/>
      <c r="AZ185" s="427"/>
      <c r="BA185" s="427"/>
      <c r="BB185" s="427"/>
      <c r="BC185" s="427"/>
      <c r="BD185" s="427"/>
      <c r="BE185" s="427"/>
      <c r="BF185" s="427"/>
      <c r="BG185" s="427"/>
      <c r="BH185" s="427"/>
      <c r="BI185" s="427"/>
      <c r="BJ185" s="427"/>
      <c r="BK185" s="427"/>
      <c r="BL185" s="427"/>
      <c r="BM185" s="427"/>
      <c r="BN185" s="427"/>
      <c r="BO185" s="427"/>
      <c r="BP185" s="427"/>
      <c r="BQ185" s="427"/>
      <c r="BR185" s="427"/>
      <c r="BS185" s="427"/>
      <c r="BT185" s="427"/>
      <c r="BU185" s="427"/>
      <c r="BV185" s="427"/>
      <c r="BW185" s="427"/>
      <c r="BX185" s="427"/>
      <c r="BY185" s="427"/>
      <c r="BZ185" s="427"/>
      <c r="CA185" s="427"/>
      <c r="CB185" s="427"/>
      <c r="CC185" s="427"/>
      <c r="CD185" s="427"/>
      <c r="CE185" s="427"/>
      <c r="CF185" s="427"/>
      <c r="CG185" s="427"/>
      <c r="CH185" s="427"/>
      <c r="CI185" s="427"/>
      <c r="CJ185" s="427"/>
      <c r="CK185" s="427"/>
      <c r="CL185" s="427"/>
      <c r="CM185" s="427"/>
      <c r="CN185" s="427"/>
      <c r="CO185" s="427"/>
      <c r="CP185" s="427"/>
      <c r="CQ185" s="427"/>
      <c r="CR185" s="427"/>
      <c r="CS185" s="427"/>
      <c r="CT185" s="427"/>
      <c r="CU185" s="427"/>
      <c r="CV185" s="427"/>
      <c r="CW185" s="427"/>
      <c r="CX185" s="427"/>
      <c r="CY185" s="427"/>
      <c r="CZ185" s="427"/>
      <c r="DA185" s="427"/>
      <c r="DB185" s="427"/>
      <c r="DC185" s="427"/>
      <c r="DD185" s="427"/>
      <c r="DE185" s="427"/>
      <c r="DF185" s="427"/>
      <c r="DG185" s="427"/>
      <c r="DH185" s="427"/>
      <c r="DI185" s="427"/>
      <c r="DJ185" s="428"/>
    </row>
    <row r="186" spans="1:114" s="371" customFormat="1" ht="15" customHeight="1" outlineLevel="1">
      <c r="A186" s="430"/>
      <c r="B186" s="392"/>
      <c r="C186" s="443">
        <v>3111</v>
      </c>
      <c r="D186" s="685" t="s">
        <v>2729</v>
      </c>
      <c r="E186" s="396"/>
      <c r="F186" s="396"/>
      <c r="G186" s="398" t="s">
        <v>43</v>
      </c>
      <c r="H186" s="578"/>
      <c r="I186" s="430"/>
      <c r="J186" s="392"/>
      <c r="K186" s="443">
        <v>3111</v>
      </c>
      <c r="L186" s="685" t="s">
        <v>2729</v>
      </c>
      <c r="M186" s="396"/>
      <c r="N186" s="423"/>
      <c r="O186" s="398" t="s">
        <v>43</v>
      </c>
      <c r="P186" s="433"/>
      <c r="Q186" s="380"/>
      <c r="R186" s="392"/>
      <c r="S186" s="443">
        <v>3111</v>
      </c>
      <c r="T186" s="685" t="s">
        <v>2729</v>
      </c>
      <c r="U186" s="396"/>
      <c r="V186" s="423"/>
      <c r="W186" s="398"/>
      <c r="X186" s="370"/>
    </row>
    <row r="187" spans="1:114" s="371" customFormat="1" ht="18" customHeight="1" outlineLevel="1">
      <c r="A187" s="430"/>
      <c r="B187" s="392"/>
      <c r="C187" s="443">
        <v>3112</v>
      </c>
      <c r="D187" s="685" t="s">
        <v>2730</v>
      </c>
      <c r="E187" s="396"/>
      <c r="F187" s="396"/>
      <c r="G187" s="398" t="s">
        <v>43</v>
      </c>
      <c r="H187" s="578"/>
      <c r="I187" s="430"/>
      <c r="J187" s="392"/>
      <c r="K187" s="443">
        <v>3112</v>
      </c>
      <c r="L187" s="685" t="s">
        <v>2730</v>
      </c>
      <c r="M187" s="396"/>
      <c r="N187" s="423"/>
      <c r="O187" s="398" t="s">
        <v>43</v>
      </c>
      <c r="P187" s="433"/>
      <c r="Q187" s="380"/>
      <c r="R187" s="392"/>
      <c r="S187" s="443">
        <v>3112</v>
      </c>
      <c r="T187" s="685" t="s">
        <v>2730</v>
      </c>
      <c r="U187" s="396"/>
      <c r="V187" s="423"/>
      <c r="W187" s="398"/>
      <c r="X187" s="370"/>
    </row>
    <row r="188" spans="1:114" s="371" customFormat="1" ht="15" customHeight="1" outlineLevel="1">
      <c r="A188" s="430"/>
      <c r="B188" s="392"/>
      <c r="C188" s="443">
        <v>3113</v>
      </c>
      <c r="D188" s="685" t="s">
        <v>2731</v>
      </c>
      <c r="E188" s="396"/>
      <c r="F188" s="396"/>
      <c r="G188" s="398" t="s">
        <v>43</v>
      </c>
      <c r="H188" s="578"/>
      <c r="I188" s="430"/>
      <c r="J188" s="392"/>
      <c r="K188" s="443">
        <v>3113</v>
      </c>
      <c r="L188" s="685" t="s">
        <v>2731</v>
      </c>
      <c r="M188" s="396"/>
      <c r="N188" s="423"/>
      <c r="O188" s="398" t="s">
        <v>43</v>
      </c>
      <c r="P188" s="433"/>
      <c r="Q188" s="380"/>
      <c r="R188" s="392"/>
      <c r="S188" s="443">
        <v>3113</v>
      </c>
      <c r="T188" s="685" t="s">
        <v>2731</v>
      </c>
      <c r="U188" s="396"/>
      <c r="V188" s="423"/>
      <c r="W188" s="398"/>
      <c r="X188" s="370"/>
    </row>
    <row r="189" spans="1:114" s="371" customFormat="1" ht="15" customHeight="1" outlineLevel="1">
      <c r="A189" s="430"/>
      <c r="B189" s="392"/>
      <c r="C189" s="443">
        <v>3121</v>
      </c>
      <c r="D189" s="685" t="s">
        <v>2732</v>
      </c>
      <c r="E189" s="396"/>
      <c r="F189" s="396"/>
      <c r="G189" s="398" t="s">
        <v>43</v>
      </c>
      <c r="H189" s="578"/>
      <c r="I189" s="430"/>
      <c r="J189" s="392"/>
      <c r="K189" s="443">
        <v>3121</v>
      </c>
      <c r="L189" s="685" t="s">
        <v>2732</v>
      </c>
      <c r="M189" s="396"/>
      <c r="N189" s="423"/>
      <c r="O189" s="398" t="s">
        <v>43</v>
      </c>
      <c r="P189" s="433"/>
      <c r="Q189" s="380"/>
      <c r="R189" s="392"/>
      <c r="S189" s="443">
        <v>3121</v>
      </c>
      <c r="T189" s="685" t="s">
        <v>2732</v>
      </c>
      <c r="U189" s="396"/>
      <c r="V189" s="423"/>
      <c r="W189" s="398"/>
      <c r="X189" s="370"/>
    </row>
    <row r="190" spans="1:114" s="371" customFormat="1" ht="15" customHeight="1" outlineLevel="1">
      <c r="A190" s="430"/>
      <c r="B190" s="392"/>
      <c r="C190" s="443">
        <v>3122</v>
      </c>
      <c r="D190" s="685" t="s">
        <v>2733</v>
      </c>
      <c r="E190" s="396"/>
      <c r="F190" s="396"/>
      <c r="G190" s="398" t="s">
        <v>43</v>
      </c>
      <c r="H190" s="578"/>
      <c r="I190" s="430"/>
      <c r="J190" s="392"/>
      <c r="K190" s="443">
        <v>3122</v>
      </c>
      <c r="L190" s="685" t="s">
        <v>2733</v>
      </c>
      <c r="M190" s="396"/>
      <c r="N190" s="423"/>
      <c r="O190" s="398" t="s">
        <v>43</v>
      </c>
      <c r="P190" s="433"/>
      <c r="Q190" s="380"/>
      <c r="R190" s="392"/>
      <c r="S190" s="443">
        <v>3122</v>
      </c>
      <c r="T190" s="685" t="s">
        <v>2733</v>
      </c>
      <c r="U190" s="396"/>
      <c r="V190" s="423"/>
      <c r="W190" s="398"/>
      <c r="X190" s="370"/>
    </row>
    <row r="191" spans="1:114" s="371" customFormat="1" ht="24" customHeight="1" outlineLevel="1">
      <c r="A191" s="430"/>
      <c r="B191" s="392"/>
      <c r="C191" s="443">
        <v>3123</v>
      </c>
      <c r="D191" s="685" t="s">
        <v>2734</v>
      </c>
      <c r="E191" s="445"/>
      <c r="F191" s="445"/>
      <c r="G191" s="398" t="s">
        <v>43</v>
      </c>
      <c r="H191" s="588"/>
      <c r="I191" s="430"/>
      <c r="J191" s="392"/>
      <c r="K191" s="443">
        <v>3123</v>
      </c>
      <c r="L191" s="685" t="s">
        <v>2734</v>
      </c>
      <c r="M191" s="445"/>
      <c r="N191" s="446"/>
      <c r="O191" s="398" t="s">
        <v>43</v>
      </c>
      <c r="P191" s="433"/>
      <c r="Q191" s="380"/>
      <c r="R191" s="392"/>
      <c r="S191" s="443">
        <v>3123</v>
      </c>
      <c r="T191" s="685" t="s">
        <v>2734</v>
      </c>
      <c r="U191" s="445"/>
      <c r="V191" s="446"/>
      <c r="W191" s="398"/>
      <c r="X191" s="370"/>
    </row>
    <row r="192" spans="1:114" s="371" customFormat="1" ht="15" customHeight="1" outlineLevel="1">
      <c r="A192" s="430"/>
      <c r="B192" s="392"/>
      <c r="C192" s="443">
        <v>3131</v>
      </c>
      <c r="D192" s="685" t="s">
        <v>2735</v>
      </c>
      <c r="E192" s="447"/>
      <c r="F192" s="447"/>
      <c r="G192" s="398" t="s">
        <v>43</v>
      </c>
      <c r="H192" s="589"/>
      <c r="I192" s="430"/>
      <c r="J192" s="392"/>
      <c r="K192" s="443">
        <v>3131</v>
      </c>
      <c r="L192" s="685" t="s">
        <v>2735</v>
      </c>
      <c r="M192" s="447"/>
      <c r="N192" s="448"/>
      <c r="O192" s="398" t="s">
        <v>43</v>
      </c>
      <c r="P192" s="433"/>
      <c r="Q192" s="380"/>
      <c r="R192" s="392"/>
      <c r="S192" s="443">
        <v>3131</v>
      </c>
      <c r="T192" s="685" t="s">
        <v>2735</v>
      </c>
      <c r="U192" s="447"/>
      <c r="V192" s="448"/>
      <c r="W192" s="398"/>
      <c r="X192" s="370"/>
    </row>
    <row r="193" spans="1:24" s="371" customFormat="1" ht="14.25" customHeight="1" outlineLevel="1">
      <c r="A193" s="430"/>
      <c r="B193" s="392"/>
      <c r="C193" s="443">
        <v>3132</v>
      </c>
      <c r="D193" s="685" t="s">
        <v>2736</v>
      </c>
      <c r="E193" s="447"/>
      <c r="F193" s="447"/>
      <c r="G193" s="398" t="s">
        <v>43</v>
      </c>
      <c r="H193" s="589"/>
      <c r="I193" s="430"/>
      <c r="J193" s="392"/>
      <c r="K193" s="443">
        <v>3132</v>
      </c>
      <c r="L193" s="685" t="s">
        <v>2736</v>
      </c>
      <c r="M193" s="447"/>
      <c r="N193" s="449"/>
      <c r="O193" s="398" t="s">
        <v>43</v>
      </c>
      <c r="P193" s="433"/>
      <c r="Q193" s="380"/>
      <c r="R193" s="392"/>
      <c r="S193" s="443">
        <v>3132</v>
      </c>
      <c r="T193" s="685" t="s">
        <v>2736</v>
      </c>
      <c r="U193" s="447"/>
      <c r="V193" s="449"/>
      <c r="W193" s="398"/>
      <c r="X193" s="370"/>
    </row>
    <row r="194" spans="1:24" s="371" customFormat="1" ht="24" customHeight="1" outlineLevel="1">
      <c r="A194" s="430"/>
      <c r="B194" s="392"/>
      <c r="C194" s="443">
        <v>3141</v>
      </c>
      <c r="D194" s="685" t="s">
        <v>2737</v>
      </c>
      <c r="E194" s="447"/>
      <c r="F194" s="447"/>
      <c r="G194" s="398" t="s">
        <v>43</v>
      </c>
      <c r="H194" s="589"/>
      <c r="I194" s="430"/>
      <c r="J194" s="392"/>
      <c r="K194" s="443">
        <v>3141</v>
      </c>
      <c r="L194" s="685" t="s">
        <v>2737</v>
      </c>
      <c r="M194" s="447"/>
      <c r="N194" s="449"/>
      <c r="O194" s="398" t="s">
        <v>43</v>
      </c>
      <c r="P194" s="433"/>
      <c r="Q194" s="380"/>
      <c r="R194" s="392"/>
      <c r="S194" s="443">
        <v>3141</v>
      </c>
      <c r="T194" s="685" t="s">
        <v>2737</v>
      </c>
      <c r="U194" s="447"/>
      <c r="V194" s="449"/>
      <c r="W194" s="398"/>
      <c r="X194" s="370"/>
    </row>
    <row r="195" spans="1:24" s="371" customFormat="1" ht="15.75" customHeight="1" outlineLevel="1">
      <c r="A195" s="430"/>
      <c r="B195" s="392"/>
      <c r="C195" s="443">
        <v>3142</v>
      </c>
      <c r="D195" s="685" t="s">
        <v>2738</v>
      </c>
      <c r="E195" s="447"/>
      <c r="F195" s="447"/>
      <c r="G195" s="398" t="s">
        <v>43</v>
      </c>
      <c r="H195" s="589"/>
      <c r="I195" s="430"/>
      <c r="J195" s="392"/>
      <c r="K195" s="443">
        <v>3142</v>
      </c>
      <c r="L195" s="685" t="s">
        <v>2738</v>
      </c>
      <c r="M195" s="447"/>
      <c r="N195" s="449"/>
      <c r="O195" s="398" t="s">
        <v>43</v>
      </c>
      <c r="P195" s="433"/>
      <c r="Q195" s="380"/>
      <c r="R195" s="392"/>
      <c r="S195" s="443">
        <v>3142</v>
      </c>
      <c r="T195" s="685" t="s">
        <v>2738</v>
      </c>
      <c r="U195" s="447"/>
      <c r="V195" s="449"/>
      <c r="W195" s="398"/>
      <c r="X195" s="370"/>
    </row>
    <row r="196" spans="1:24" s="371" customFormat="1" ht="15.75" customHeight="1" outlineLevel="1">
      <c r="A196" s="430"/>
      <c r="B196" s="392"/>
      <c r="C196" s="443">
        <v>3143</v>
      </c>
      <c r="D196" s="685" t="s">
        <v>2739</v>
      </c>
      <c r="E196" s="450"/>
      <c r="F196" s="450"/>
      <c r="G196" s="398" t="s">
        <v>43</v>
      </c>
      <c r="H196" s="590"/>
      <c r="I196" s="430"/>
      <c r="J196" s="392"/>
      <c r="K196" s="443">
        <v>3143</v>
      </c>
      <c r="L196" s="685" t="s">
        <v>2739</v>
      </c>
      <c r="M196" s="450"/>
      <c r="N196" s="451"/>
      <c r="O196" s="398" t="s">
        <v>43</v>
      </c>
      <c r="P196" s="433"/>
      <c r="Q196" s="380"/>
      <c r="R196" s="392"/>
      <c r="S196" s="443">
        <v>3143</v>
      </c>
      <c r="T196" s="685" t="s">
        <v>2739</v>
      </c>
      <c r="U196" s="450"/>
      <c r="V196" s="451"/>
      <c r="W196" s="398"/>
      <c r="X196" s="370"/>
    </row>
    <row r="197" spans="1:24" s="371" customFormat="1" ht="24" customHeight="1" outlineLevel="1">
      <c r="A197" s="430"/>
      <c r="B197" s="392"/>
      <c r="C197" s="443">
        <v>3144</v>
      </c>
      <c r="D197" s="685" t="s">
        <v>2740</v>
      </c>
      <c r="E197" s="396"/>
      <c r="F197" s="396"/>
      <c r="G197" s="398" t="s">
        <v>43</v>
      </c>
      <c r="H197" s="578"/>
      <c r="I197" s="430"/>
      <c r="J197" s="392"/>
      <c r="K197" s="443">
        <v>3144</v>
      </c>
      <c r="L197" s="685" t="s">
        <v>2740</v>
      </c>
      <c r="M197" s="396"/>
      <c r="N197" s="423"/>
      <c r="O197" s="398" t="s">
        <v>43</v>
      </c>
      <c r="P197" s="433"/>
      <c r="Q197" s="380"/>
      <c r="R197" s="392"/>
      <c r="S197" s="443">
        <v>3144</v>
      </c>
      <c r="T197" s="685" t="s">
        <v>2740</v>
      </c>
      <c r="U197" s="396"/>
      <c r="V197" s="423"/>
      <c r="W197" s="398"/>
      <c r="X197" s="370"/>
    </row>
    <row r="198" spans="1:24" s="371" customFormat="1" ht="15" customHeight="1" outlineLevel="1">
      <c r="A198" s="430"/>
      <c r="B198" s="392"/>
      <c r="C198" s="443">
        <v>3152</v>
      </c>
      <c r="D198" s="685" t="s">
        <v>2741</v>
      </c>
      <c r="E198" s="396"/>
      <c r="F198" s="396"/>
      <c r="G198" s="398" t="s">
        <v>43</v>
      </c>
      <c r="H198" s="578"/>
      <c r="I198" s="430"/>
      <c r="J198" s="392"/>
      <c r="K198" s="443">
        <v>3152</v>
      </c>
      <c r="L198" s="685" t="s">
        <v>2741</v>
      </c>
      <c r="M198" s="396"/>
      <c r="N198" s="423"/>
      <c r="O198" s="398" t="s">
        <v>43</v>
      </c>
      <c r="P198" s="433"/>
      <c r="Q198" s="380"/>
      <c r="R198" s="392"/>
      <c r="S198" s="443">
        <v>3152</v>
      </c>
      <c r="T198" s="685" t="s">
        <v>2741</v>
      </c>
      <c r="U198" s="396"/>
      <c r="V198" s="423"/>
      <c r="W198" s="398"/>
      <c r="X198" s="370"/>
    </row>
    <row r="199" spans="1:24" s="371" customFormat="1" ht="27.75" customHeight="1" outlineLevel="1">
      <c r="A199" s="430"/>
      <c r="B199" s="392"/>
      <c r="C199" s="443">
        <v>3214</v>
      </c>
      <c r="D199" s="685" t="s">
        <v>2742</v>
      </c>
      <c r="E199" s="396"/>
      <c r="F199" s="396"/>
      <c r="G199" s="398" t="s">
        <v>43</v>
      </c>
      <c r="H199" s="578"/>
      <c r="I199" s="430"/>
      <c r="J199" s="392"/>
      <c r="K199" s="443">
        <v>3214</v>
      </c>
      <c r="L199" s="685" t="s">
        <v>2742</v>
      </c>
      <c r="M199" s="396"/>
      <c r="N199" s="423"/>
      <c r="O199" s="398" t="s">
        <v>43</v>
      </c>
      <c r="P199" s="433"/>
      <c r="Q199" s="380"/>
      <c r="R199" s="392"/>
      <c r="S199" s="443">
        <v>3214</v>
      </c>
      <c r="T199" s="685" t="s">
        <v>2742</v>
      </c>
      <c r="U199" s="396"/>
      <c r="V199" s="423"/>
      <c r="W199" s="398"/>
      <c r="X199" s="370"/>
    </row>
    <row r="200" spans="1:24" s="371" customFormat="1" ht="15" customHeight="1" outlineLevel="1">
      <c r="A200" s="430"/>
      <c r="B200" s="392"/>
      <c r="C200" s="443">
        <v>3221</v>
      </c>
      <c r="D200" s="685" t="s">
        <v>2743</v>
      </c>
      <c r="E200" s="396"/>
      <c r="F200" s="396"/>
      <c r="G200" s="398" t="s">
        <v>43</v>
      </c>
      <c r="H200" s="578"/>
      <c r="I200" s="430"/>
      <c r="J200" s="392"/>
      <c r="K200" s="443">
        <v>3221</v>
      </c>
      <c r="L200" s="685" t="s">
        <v>2743</v>
      </c>
      <c r="M200" s="396"/>
      <c r="N200" s="423"/>
      <c r="O200" s="398" t="s">
        <v>43</v>
      </c>
      <c r="P200" s="433"/>
      <c r="Q200" s="380"/>
      <c r="R200" s="392"/>
      <c r="S200" s="443">
        <v>3221</v>
      </c>
      <c r="T200" s="685" t="s">
        <v>2743</v>
      </c>
      <c r="U200" s="396"/>
      <c r="V200" s="423"/>
      <c r="W200" s="398"/>
      <c r="X200" s="370"/>
    </row>
    <row r="201" spans="1:24" s="371" customFormat="1" ht="15" customHeight="1" outlineLevel="1">
      <c r="A201" s="430"/>
      <c r="B201" s="392"/>
      <c r="C201" s="443">
        <v>3222</v>
      </c>
      <c r="D201" s="685" t="s">
        <v>2744</v>
      </c>
      <c r="E201" s="396"/>
      <c r="F201" s="396"/>
      <c r="G201" s="398" t="s">
        <v>43</v>
      </c>
      <c r="H201" s="578"/>
      <c r="I201" s="430"/>
      <c r="J201" s="392"/>
      <c r="K201" s="443">
        <v>3222</v>
      </c>
      <c r="L201" s="685" t="s">
        <v>2744</v>
      </c>
      <c r="M201" s="396"/>
      <c r="N201" s="423"/>
      <c r="O201" s="398" t="s">
        <v>43</v>
      </c>
      <c r="P201" s="433"/>
      <c r="Q201" s="380"/>
      <c r="R201" s="392"/>
      <c r="S201" s="443">
        <v>3222</v>
      </c>
      <c r="T201" s="685" t="s">
        <v>2744</v>
      </c>
      <c r="U201" s="396"/>
      <c r="V201" s="423"/>
      <c r="W201" s="398"/>
      <c r="X201" s="370"/>
    </row>
    <row r="202" spans="1:24" s="371" customFormat="1" ht="15" customHeight="1" outlineLevel="1">
      <c r="A202" s="430"/>
      <c r="B202" s="392"/>
      <c r="C202" s="443">
        <v>3231</v>
      </c>
      <c r="D202" s="685" t="s">
        <v>2745</v>
      </c>
      <c r="E202" s="396"/>
      <c r="F202" s="396"/>
      <c r="G202" s="398" t="s">
        <v>43</v>
      </c>
      <c r="H202" s="578"/>
      <c r="I202" s="430"/>
      <c r="J202" s="392"/>
      <c r="K202" s="443">
        <v>3231</v>
      </c>
      <c r="L202" s="685" t="s">
        <v>2745</v>
      </c>
      <c r="M202" s="396"/>
      <c r="N202" s="423"/>
      <c r="O202" s="398" t="s">
        <v>43</v>
      </c>
      <c r="P202" s="433"/>
      <c r="Q202" s="380"/>
      <c r="R202" s="392"/>
      <c r="S202" s="443">
        <v>3231</v>
      </c>
      <c r="T202" s="685" t="s">
        <v>2745</v>
      </c>
      <c r="U202" s="396"/>
      <c r="V202" s="423"/>
      <c r="W202" s="398"/>
      <c r="X202" s="370"/>
    </row>
    <row r="203" spans="1:24" s="371" customFormat="1" ht="24" customHeight="1" outlineLevel="1">
      <c r="A203" s="430"/>
      <c r="B203" s="392"/>
      <c r="C203" s="443">
        <v>3232</v>
      </c>
      <c r="D203" s="685" t="s">
        <v>2746</v>
      </c>
      <c r="E203" s="396"/>
      <c r="F203" s="396"/>
      <c r="G203" s="398" t="s">
        <v>43</v>
      </c>
      <c r="H203" s="578"/>
      <c r="I203" s="430"/>
      <c r="J203" s="392"/>
      <c r="K203" s="443">
        <v>3232</v>
      </c>
      <c r="L203" s="685" t="s">
        <v>2746</v>
      </c>
      <c r="M203" s="396"/>
      <c r="N203" s="423"/>
      <c r="O203" s="398" t="s">
        <v>43</v>
      </c>
      <c r="P203" s="433"/>
      <c r="Q203" s="380"/>
      <c r="R203" s="392"/>
      <c r="S203" s="443">
        <v>3232</v>
      </c>
      <c r="T203" s="685" t="s">
        <v>2746</v>
      </c>
      <c r="U203" s="396"/>
      <c r="V203" s="423"/>
      <c r="W203" s="398"/>
      <c r="X203" s="370"/>
    </row>
    <row r="204" spans="1:24" s="371" customFormat="1" ht="15" customHeight="1" outlineLevel="1">
      <c r="A204" s="430"/>
      <c r="B204" s="392"/>
      <c r="C204" s="443">
        <v>3233</v>
      </c>
      <c r="D204" s="685" t="s">
        <v>2747</v>
      </c>
      <c r="E204" s="396"/>
      <c r="F204" s="396"/>
      <c r="G204" s="398" t="s">
        <v>43</v>
      </c>
      <c r="H204" s="578"/>
      <c r="I204" s="430"/>
      <c r="J204" s="392"/>
      <c r="K204" s="443">
        <v>3233</v>
      </c>
      <c r="L204" s="685" t="s">
        <v>2747</v>
      </c>
      <c r="M204" s="396"/>
      <c r="N204" s="423"/>
      <c r="O204" s="398" t="s">
        <v>43</v>
      </c>
      <c r="P204" s="433"/>
      <c r="Q204" s="380"/>
      <c r="R204" s="392"/>
      <c r="S204" s="443">
        <v>3233</v>
      </c>
      <c r="T204" s="685" t="s">
        <v>2747</v>
      </c>
      <c r="U204" s="396"/>
      <c r="V204" s="423"/>
      <c r="W204" s="398"/>
      <c r="X204" s="370"/>
    </row>
    <row r="205" spans="1:24" s="371" customFormat="1" ht="24" customHeight="1" outlineLevel="1">
      <c r="A205" s="430"/>
      <c r="B205" s="392"/>
      <c r="C205" s="443">
        <v>3235</v>
      </c>
      <c r="D205" s="685" t="s">
        <v>2748</v>
      </c>
      <c r="E205" s="396"/>
      <c r="F205" s="396"/>
      <c r="G205" s="398" t="s">
        <v>43</v>
      </c>
      <c r="H205" s="578"/>
      <c r="I205" s="430"/>
      <c r="J205" s="392"/>
      <c r="K205" s="443">
        <v>3235</v>
      </c>
      <c r="L205" s="685" t="s">
        <v>2748</v>
      </c>
      <c r="M205" s="396"/>
      <c r="N205" s="423"/>
      <c r="O205" s="398" t="s">
        <v>43</v>
      </c>
      <c r="P205" s="433"/>
      <c r="Q205" s="380"/>
      <c r="R205" s="392"/>
      <c r="S205" s="443">
        <v>3235</v>
      </c>
      <c r="T205" s="685" t="s">
        <v>2748</v>
      </c>
      <c r="U205" s="396"/>
      <c r="V205" s="423"/>
      <c r="W205" s="398"/>
      <c r="X205" s="370"/>
    </row>
    <row r="206" spans="1:24" s="371" customFormat="1" ht="15" customHeight="1" outlineLevel="1">
      <c r="A206" s="430"/>
      <c r="B206" s="392"/>
      <c r="C206" s="443">
        <v>4151</v>
      </c>
      <c r="D206" s="685" t="s">
        <v>2749</v>
      </c>
      <c r="E206" s="396"/>
      <c r="F206" s="396"/>
      <c r="G206" s="398" t="s">
        <v>43</v>
      </c>
      <c r="H206" s="578"/>
      <c r="I206" s="430"/>
      <c r="J206" s="392"/>
      <c r="K206" s="443">
        <v>4151</v>
      </c>
      <c r="L206" s="685" t="s">
        <v>2749</v>
      </c>
      <c r="M206" s="396"/>
      <c r="N206" s="423"/>
      <c r="O206" s="398" t="s">
        <v>43</v>
      </c>
      <c r="P206" s="433"/>
      <c r="Q206" s="380"/>
      <c r="R206" s="392"/>
      <c r="S206" s="443">
        <v>4151</v>
      </c>
      <c r="T206" s="685" t="s">
        <v>2749</v>
      </c>
      <c r="U206" s="396"/>
      <c r="V206" s="423"/>
      <c r="W206" s="398"/>
      <c r="X206" s="370"/>
    </row>
    <row r="207" spans="1:24" s="371" customFormat="1" ht="15" customHeight="1" outlineLevel="1">
      <c r="A207" s="430"/>
      <c r="B207" s="392"/>
      <c r="C207" s="443">
        <v>4152</v>
      </c>
      <c r="D207" s="685" t="s">
        <v>2750</v>
      </c>
      <c r="E207" s="396"/>
      <c r="F207" s="396"/>
      <c r="G207" s="398" t="s">
        <v>43</v>
      </c>
      <c r="H207" s="578"/>
      <c r="I207" s="430"/>
      <c r="J207" s="392"/>
      <c r="K207" s="443">
        <v>4152</v>
      </c>
      <c r="L207" s="685" t="s">
        <v>2750</v>
      </c>
      <c r="M207" s="396"/>
      <c r="N207" s="423"/>
      <c r="O207" s="398" t="s">
        <v>43</v>
      </c>
      <c r="P207" s="433"/>
      <c r="Q207" s="380"/>
      <c r="R207" s="392"/>
      <c r="S207" s="443">
        <v>4152</v>
      </c>
      <c r="T207" s="685" t="s">
        <v>2750</v>
      </c>
      <c r="U207" s="396"/>
      <c r="V207" s="423"/>
      <c r="W207" s="398"/>
      <c r="X207" s="370"/>
    </row>
    <row r="208" spans="1:24" s="371" customFormat="1" ht="24" customHeight="1" outlineLevel="1">
      <c r="A208" s="430"/>
      <c r="B208" s="392"/>
      <c r="C208" s="443">
        <v>4153</v>
      </c>
      <c r="D208" s="685" t="s">
        <v>2751</v>
      </c>
      <c r="E208" s="396"/>
      <c r="F208" s="396"/>
      <c r="G208" s="398" t="s">
        <v>43</v>
      </c>
      <c r="H208" s="578"/>
      <c r="I208" s="430"/>
      <c r="J208" s="392"/>
      <c r="K208" s="443">
        <v>4153</v>
      </c>
      <c r="L208" s="685" t="s">
        <v>2751</v>
      </c>
      <c r="M208" s="396"/>
      <c r="N208" s="423"/>
      <c r="O208" s="398" t="s">
        <v>43</v>
      </c>
      <c r="P208" s="433"/>
      <c r="Q208" s="380"/>
      <c r="R208" s="392"/>
      <c r="S208" s="443">
        <v>4153</v>
      </c>
      <c r="T208" s="685" t="s">
        <v>2751</v>
      </c>
      <c r="U208" s="396"/>
      <c r="V208" s="423"/>
      <c r="W208" s="398"/>
      <c r="X208" s="370"/>
    </row>
    <row r="209" spans="1:114" s="371" customFormat="1" ht="15" customHeight="1" outlineLevel="1">
      <c r="A209" s="430"/>
      <c r="B209" s="392"/>
      <c r="C209" s="443">
        <v>4154</v>
      </c>
      <c r="D209" s="685" t="s">
        <v>2752</v>
      </c>
      <c r="E209" s="396"/>
      <c r="F209" s="396"/>
      <c r="G209" s="398" t="s">
        <v>43</v>
      </c>
      <c r="H209" s="578"/>
      <c r="I209" s="430"/>
      <c r="J209" s="392"/>
      <c r="K209" s="443">
        <v>4154</v>
      </c>
      <c r="L209" s="685" t="s">
        <v>2752</v>
      </c>
      <c r="M209" s="396"/>
      <c r="N209" s="423"/>
      <c r="O209" s="398" t="s">
        <v>43</v>
      </c>
      <c r="P209" s="433"/>
      <c r="Q209" s="380"/>
      <c r="R209" s="392"/>
      <c r="S209" s="443">
        <v>4154</v>
      </c>
      <c r="T209" s="685" t="s">
        <v>2752</v>
      </c>
      <c r="U209" s="396"/>
      <c r="V209" s="423"/>
      <c r="W209" s="398"/>
      <c r="X209" s="370"/>
    </row>
    <row r="210" spans="1:114" s="371" customFormat="1" ht="24" customHeight="1" outlineLevel="1">
      <c r="A210" s="430"/>
      <c r="B210" s="392"/>
      <c r="C210" s="443">
        <v>4167</v>
      </c>
      <c r="D210" s="685" t="s">
        <v>2753</v>
      </c>
      <c r="E210" s="396"/>
      <c r="F210" s="396"/>
      <c r="G210" s="398" t="s">
        <v>43</v>
      </c>
      <c r="H210" s="578"/>
      <c r="I210" s="430"/>
      <c r="J210" s="392"/>
      <c r="K210" s="443">
        <v>4167</v>
      </c>
      <c r="L210" s="685" t="s">
        <v>2753</v>
      </c>
      <c r="M210" s="396"/>
      <c r="N210" s="423"/>
      <c r="O210" s="398" t="s">
        <v>43</v>
      </c>
      <c r="P210" s="433"/>
      <c r="Q210" s="380"/>
      <c r="R210" s="392"/>
      <c r="S210" s="443">
        <v>4167</v>
      </c>
      <c r="T210" s="685" t="s">
        <v>2753</v>
      </c>
      <c r="U210" s="396"/>
      <c r="V210" s="423"/>
      <c r="W210" s="398"/>
      <c r="X210" s="370"/>
    </row>
    <row r="211" spans="1:114" s="371" customFormat="1" ht="15" customHeight="1" outlineLevel="1">
      <c r="A211" s="430"/>
      <c r="B211" s="392"/>
      <c r="C211" s="443">
        <v>4212</v>
      </c>
      <c r="D211" s="685" t="s">
        <v>2754</v>
      </c>
      <c r="E211" s="396"/>
      <c r="F211" s="396"/>
      <c r="G211" s="398" t="s">
        <v>43</v>
      </c>
      <c r="H211" s="578"/>
      <c r="I211" s="430"/>
      <c r="J211" s="392"/>
      <c r="K211" s="443">
        <v>4212</v>
      </c>
      <c r="L211" s="685" t="s">
        <v>2754</v>
      </c>
      <c r="M211" s="396"/>
      <c r="N211" s="423"/>
      <c r="O211" s="398" t="s">
        <v>43</v>
      </c>
      <c r="P211" s="433"/>
      <c r="Q211" s="380"/>
      <c r="R211" s="392"/>
      <c r="S211" s="443">
        <v>4212</v>
      </c>
      <c r="T211" s="685" t="s">
        <v>2754</v>
      </c>
      <c r="U211" s="396"/>
      <c r="V211" s="423"/>
      <c r="W211" s="398"/>
      <c r="X211" s="370"/>
    </row>
    <row r="212" spans="1:114" s="371" customFormat="1" ht="15" customHeight="1" outlineLevel="1">
      <c r="A212" s="430"/>
      <c r="B212" s="392"/>
      <c r="C212" s="443">
        <v>4213</v>
      </c>
      <c r="D212" s="685" t="s">
        <v>2755</v>
      </c>
      <c r="E212" s="396"/>
      <c r="F212" s="396"/>
      <c r="G212" s="398" t="s">
        <v>43</v>
      </c>
      <c r="H212" s="578"/>
      <c r="I212" s="430"/>
      <c r="J212" s="392"/>
      <c r="K212" s="443">
        <v>4213</v>
      </c>
      <c r="L212" s="685" t="s">
        <v>2755</v>
      </c>
      <c r="M212" s="396"/>
      <c r="N212" s="423"/>
      <c r="O212" s="398" t="s">
        <v>43</v>
      </c>
      <c r="P212" s="433"/>
      <c r="Q212" s="380"/>
      <c r="R212" s="392"/>
      <c r="S212" s="443">
        <v>4213</v>
      </c>
      <c r="T212" s="685" t="s">
        <v>2755</v>
      </c>
      <c r="U212" s="396"/>
      <c r="V212" s="423"/>
      <c r="W212" s="398"/>
      <c r="X212" s="370"/>
    </row>
    <row r="213" spans="1:114" s="371" customFormat="1" ht="24" customHeight="1" outlineLevel="1">
      <c r="A213" s="430"/>
      <c r="B213" s="392"/>
      <c r="C213" s="443">
        <v>4215</v>
      </c>
      <c r="D213" s="685" t="s">
        <v>2756</v>
      </c>
      <c r="E213" s="396"/>
      <c r="F213" s="396"/>
      <c r="G213" s="398" t="s">
        <v>43</v>
      </c>
      <c r="H213" s="578"/>
      <c r="I213" s="430"/>
      <c r="J213" s="392"/>
      <c r="K213" s="443">
        <v>4215</v>
      </c>
      <c r="L213" s="685" t="s">
        <v>2756</v>
      </c>
      <c r="M213" s="396"/>
      <c r="N213" s="423"/>
      <c r="O213" s="398" t="s">
        <v>43</v>
      </c>
      <c r="P213" s="433"/>
      <c r="Q213" s="380"/>
      <c r="R213" s="392"/>
      <c r="S213" s="443">
        <v>4215</v>
      </c>
      <c r="T213" s="685" t="s">
        <v>2756</v>
      </c>
      <c r="U213" s="396"/>
      <c r="V213" s="423"/>
      <c r="W213" s="398"/>
      <c r="X213" s="370"/>
    </row>
    <row r="214" spans="1:114" s="371" customFormat="1" ht="15" customHeight="1" outlineLevel="1">
      <c r="A214" s="430"/>
      <c r="B214" s="392"/>
      <c r="C214" s="443">
        <v>4217</v>
      </c>
      <c r="D214" s="685" t="s">
        <v>2757</v>
      </c>
      <c r="E214" s="396"/>
      <c r="F214" s="396"/>
      <c r="G214" s="398" t="s">
        <v>43</v>
      </c>
      <c r="H214" s="578"/>
      <c r="I214" s="430"/>
      <c r="J214" s="392"/>
      <c r="K214" s="443">
        <v>4217</v>
      </c>
      <c r="L214" s="685" t="s">
        <v>2757</v>
      </c>
      <c r="M214" s="396"/>
      <c r="N214" s="423"/>
      <c r="O214" s="398" t="s">
        <v>43</v>
      </c>
      <c r="P214" s="433"/>
      <c r="Q214" s="380"/>
      <c r="R214" s="392"/>
      <c r="S214" s="443">
        <v>4217</v>
      </c>
      <c r="T214" s="685" t="s">
        <v>2757</v>
      </c>
      <c r="U214" s="396"/>
      <c r="V214" s="423"/>
      <c r="W214" s="398"/>
      <c r="X214" s="370"/>
    </row>
    <row r="215" spans="1:114" s="429" customFormat="1" ht="26.25" customHeight="1">
      <c r="A215" s="386" t="s">
        <v>2758</v>
      </c>
      <c r="B215" s="716" t="s">
        <v>2759</v>
      </c>
      <c r="C215" s="717"/>
      <c r="D215" s="717"/>
      <c r="E215" s="718"/>
      <c r="F215" s="673"/>
      <c r="G215" s="388"/>
      <c r="H215" s="577"/>
      <c r="I215" s="386" t="s">
        <v>2758</v>
      </c>
      <c r="J215" s="477" t="s">
        <v>2760</v>
      </c>
      <c r="K215" s="478"/>
      <c r="L215" s="677"/>
      <c r="M215" s="676"/>
      <c r="N215" s="423"/>
      <c r="O215" s="388" t="s">
        <v>43</v>
      </c>
      <c r="P215" s="424"/>
      <c r="Q215" s="380"/>
      <c r="R215" s="716" t="s">
        <v>2551</v>
      </c>
      <c r="S215" s="738" t="s">
        <v>2408</v>
      </c>
      <c r="T215" s="740"/>
      <c r="U215" s="739"/>
      <c r="V215" s="423"/>
      <c r="W215" s="425" t="s">
        <v>396</v>
      </c>
      <c r="X215" s="426"/>
      <c r="Y215" s="427"/>
      <c r="Z215" s="427"/>
      <c r="AA215" s="427"/>
      <c r="AB215" s="427"/>
      <c r="AC215" s="427"/>
      <c r="AD215" s="427"/>
      <c r="AE215" s="427"/>
      <c r="AF215" s="427"/>
      <c r="AG215" s="427"/>
      <c r="AH215" s="427"/>
      <c r="AI215" s="427"/>
      <c r="AJ215" s="427"/>
      <c r="AK215" s="427"/>
      <c r="AL215" s="427"/>
      <c r="AM215" s="427"/>
      <c r="AN215" s="427"/>
      <c r="AO215" s="427"/>
      <c r="AP215" s="427"/>
      <c r="AQ215" s="427"/>
      <c r="AR215" s="427"/>
      <c r="AS215" s="427"/>
      <c r="AT215" s="427"/>
      <c r="AU215" s="427"/>
      <c r="AV215" s="427"/>
      <c r="AW215" s="427"/>
      <c r="AX215" s="427"/>
      <c r="AY215" s="427"/>
      <c r="AZ215" s="427"/>
      <c r="BA215" s="427"/>
      <c r="BB215" s="427"/>
      <c r="BC215" s="427"/>
      <c r="BD215" s="427"/>
      <c r="BE215" s="427"/>
      <c r="BF215" s="427"/>
      <c r="BG215" s="427"/>
      <c r="BH215" s="427"/>
      <c r="BI215" s="427"/>
      <c r="BJ215" s="427"/>
      <c r="BK215" s="427"/>
      <c r="BL215" s="427"/>
      <c r="BM215" s="427"/>
      <c r="BN215" s="427"/>
      <c r="BO215" s="427"/>
      <c r="BP215" s="427"/>
      <c r="BQ215" s="427"/>
      <c r="BR215" s="427"/>
      <c r="BS215" s="427"/>
      <c r="BT215" s="427"/>
      <c r="BU215" s="427"/>
      <c r="BV215" s="427"/>
      <c r="BW215" s="427"/>
      <c r="BX215" s="427"/>
      <c r="BY215" s="427"/>
      <c r="BZ215" s="427"/>
      <c r="CA215" s="427"/>
      <c r="CB215" s="427"/>
      <c r="CC215" s="427"/>
      <c r="CD215" s="427"/>
      <c r="CE215" s="427"/>
      <c r="CF215" s="427"/>
      <c r="CG215" s="427"/>
      <c r="CH215" s="427"/>
      <c r="CI215" s="427"/>
      <c r="CJ215" s="427"/>
      <c r="CK215" s="427"/>
      <c r="CL215" s="427"/>
      <c r="CM215" s="427"/>
      <c r="CN215" s="427"/>
      <c r="CO215" s="427"/>
      <c r="CP215" s="427"/>
      <c r="CQ215" s="427"/>
      <c r="CR215" s="427"/>
      <c r="CS215" s="427"/>
      <c r="CT215" s="427"/>
      <c r="CU215" s="427"/>
      <c r="CV215" s="427"/>
      <c r="CW215" s="427"/>
      <c r="CX215" s="427"/>
      <c r="CY215" s="427"/>
      <c r="CZ215" s="427"/>
      <c r="DA215" s="427"/>
      <c r="DB215" s="427"/>
      <c r="DC215" s="427"/>
      <c r="DD215" s="427"/>
      <c r="DE215" s="427"/>
      <c r="DF215" s="427"/>
      <c r="DG215" s="427"/>
      <c r="DH215" s="427"/>
      <c r="DI215" s="427"/>
      <c r="DJ215" s="428"/>
    </row>
    <row r="216" spans="1:114" s="371" customFormat="1" ht="15" customHeight="1" outlineLevel="1">
      <c r="A216" s="430"/>
      <c r="B216" s="392"/>
      <c r="C216" s="432" t="s">
        <v>396</v>
      </c>
      <c r="D216" s="685" t="s">
        <v>2761</v>
      </c>
      <c r="E216" s="685" t="s">
        <v>2762</v>
      </c>
      <c r="F216" s="685"/>
      <c r="G216" s="398" t="s">
        <v>43</v>
      </c>
      <c r="H216" s="580"/>
      <c r="I216" s="430"/>
      <c r="J216" s="392"/>
      <c r="K216" s="432" t="s">
        <v>396</v>
      </c>
      <c r="L216" s="685" t="s">
        <v>2761</v>
      </c>
      <c r="M216" s="685" t="s">
        <v>2762</v>
      </c>
      <c r="N216" s="423"/>
      <c r="O216" s="398" t="s">
        <v>43</v>
      </c>
      <c r="P216" s="433"/>
      <c r="Q216" s="380"/>
      <c r="R216" s="392"/>
      <c r="S216" s="432" t="s">
        <v>396</v>
      </c>
      <c r="T216" s="685" t="s">
        <v>2761</v>
      </c>
      <c r="U216" s="685" t="s">
        <v>2762</v>
      </c>
      <c r="V216" s="423"/>
      <c r="W216" s="398" t="s">
        <v>396</v>
      </c>
      <c r="X216" s="370"/>
    </row>
    <row r="217" spans="1:114" s="371" customFormat="1" ht="15" customHeight="1" outlineLevel="1">
      <c r="A217" s="430"/>
      <c r="B217" s="392"/>
      <c r="C217" s="432" t="s">
        <v>2488</v>
      </c>
      <c r="D217" s="685" t="s">
        <v>2763</v>
      </c>
      <c r="E217" s="685" t="s">
        <v>2764</v>
      </c>
      <c r="F217" s="685"/>
      <c r="G217" s="398" t="s">
        <v>43</v>
      </c>
      <c r="H217" s="580"/>
      <c r="I217" s="430"/>
      <c r="J217" s="392"/>
      <c r="K217" s="432" t="s">
        <v>2488</v>
      </c>
      <c r="L217" s="685" t="s">
        <v>2763</v>
      </c>
      <c r="M217" s="685" t="s">
        <v>2764</v>
      </c>
      <c r="N217" s="423"/>
      <c r="O217" s="398" t="s">
        <v>43</v>
      </c>
      <c r="P217" s="433"/>
      <c r="Q217" s="380"/>
      <c r="R217" s="392"/>
      <c r="S217" s="432" t="s">
        <v>2488</v>
      </c>
      <c r="T217" s="685" t="s">
        <v>2763</v>
      </c>
      <c r="U217" s="685" t="s">
        <v>2764</v>
      </c>
      <c r="V217" s="423"/>
      <c r="W217" s="398" t="s">
        <v>396</v>
      </c>
      <c r="X217" s="370"/>
    </row>
    <row r="218" spans="1:114" s="371" customFormat="1" ht="15" customHeight="1" outlineLevel="1">
      <c r="A218" s="430"/>
      <c r="B218" s="392"/>
      <c r="C218" s="432" t="s">
        <v>2444</v>
      </c>
      <c r="D218" s="685" t="s">
        <v>2765</v>
      </c>
      <c r="E218" s="685" t="s">
        <v>2766</v>
      </c>
      <c r="F218" s="685"/>
      <c r="G218" s="398" t="s">
        <v>43</v>
      </c>
      <c r="H218" s="580"/>
      <c r="I218" s="430"/>
      <c r="J218" s="392"/>
      <c r="K218" s="432" t="s">
        <v>2444</v>
      </c>
      <c r="L218" s="685" t="s">
        <v>2765</v>
      </c>
      <c r="M218" s="685" t="s">
        <v>2766</v>
      </c>
      <c r="N218" s="423"/>
      <c r="O218" s="398" t="s">
        <v>43</v>
      </c>
      <c r="P218" s="433"/>
      <c r="Q218" s="380"/>
      <c r="R218" s="392"/>
      <c r="S218" s="432" t="s">
        <v>2444</v>
      </c>
      <c r="T218" s="685" t="s">
        <v>2765</v>
      </c>
      <c r="U218" s="685" t="s">
        <v>2766</v>
      </c>
      <c r="V218" s="423"/>
      <c r="W218" s="398" t="s">
        <v>396</v>
      </c>
      <c r="X218" s="370"/>
    </row>
    <row r="219" spans="1:114" s="371" customFormat="1" ht="15" customHeight="1" outlineLevel="1">
      <c r="A219" s="430"/>
      <c r="B219" s="392"/>
      <c r="C219" s="432" t="s">
        <v>2767</v>
      </c>
      <c r="D219" s="685" t="s">
        <v>2768</v>
      </c>
      <c r="E219" s="685" t="s">
        <v>2769</v>
      </c>
      <c r="F219" s="685"/>
      <c r="G219" s="398" t="s">
        <v>43</v>
      </c>
      <c r="H219" s="580"/>
      <c r="I219" s="430"/>
      <c r="J219" s="392"/>
      <c r="K219" s="432" t="s">
        <v>2767</v>
      </c>
      <c r="L219" s="685" t="s">
        <v>2768</v>
      </c>
      <c r="M219" s="685" t="s">
        <v>2769</v>
      </c>
      <c r="N219" s="423"/>
      <c r="O219" s="398" t="s">
        <v>43</v>
      </c>
      <c r="P219" s="433"/>
      <c r="Q219" s="380"/>
      <c r="R219" s="392"/>
      <c r="S219" s="432" t="s">
        <v>2767</v>
      </c>
      <c r="T219" s="685" t="s">
        <v>2768</v>
      </c>
      <c r="U219" s="685" t="s">
        <v>2769</v>
      </c>
      <c r="V219" s="423"/>
      <c r="W219" s="398" t="s">
        <v>396</v>
      </c>
      <c r="X219" s="370"/>
    </row>
    <row r="220" spans="1:114" s="371" customFormat="1" ht="15" customHeight="1" outlineLevel="1">
      <c r="A220" s="430"/>
      <c r="B220" s="392"/>
      <c r="C220" s="432" t="s">
        <v>2485</v>
      </c>
      <c r="D220" s="685" t="s">
        <v>2770</v>
      </c>
      <c r="E220" s="685" t="s">
        <v>2771</v>
      </c>
      <c r="F220" s="685"/>
      <c r="G220" s="398" t="s">
        <v>43</v>
      </c>
      <c r="H220" s="580"/>
      <c r="I220" s="430"/>
      <c r="J220" s="392"/>
      <c r="K220" s="432" t="s">
        <v>2485</v>
      </c>
      <c r="L220" s="685" t="s">
        <v>2770</v>
      </c>
      <c r="M220" s="685" t="s">
        <v>2771</v>
      </c>
      <c r="N220" s="423"/>
      <c r="O220" s="398" t="s">
        <v>43</v>
      </c>
      <c r="P220" s="433"/>
      <c r="Q220" s="380"/>
      <c r="R220" s="392"/>
      <c r="S220" s="432" t="s">
        <v>2485</v>
      </c>
      <c r="T220" s="685" t="s">
        <v>2770</v>
      </c>
      <c r="U220" s="685" t="s">
        <v>2771</v>
      </c>
      <c r="V220" s="423"/>
      <c r="W220" s="398" t="s">
        <v>396</v>
      </c>
      <c r="X220" s="370"/>
    </row>
    <row r="221" spans="1:114" s="429" customFormat="1" ht="27" customHeight="1">
      <c r="A221" s="386" t="s">
        <v>2772</v>
      </c>
      <c r="B221" s="716" t="s">
        <v>2773</v>
      </c>
      <c r="C221" s="717"/>
      <c r="D221" s="717"/>
      <c r="E221" s="718"/>
      <c r="F221" s="673"/>
      <c r="G221" s="388"/>
      <c r="H221" s="577"/>
      <c r="I221" s="386" t="s">
        <v>2772</v>
      </c>
      <c r="J221" s="477" t="s">
        <v>2774</v>
      </c>
      <c r="K221" s="478"/>
      <c r="L221" s="677"/>
      <c r="M221" s="676"/>
      <c r="N221" s="423"/>
      <c r="O221" s="388" t="s">
        <v>190</v>
      </c>
      <c r="P221" s="424" t="s">
        <v>322</v>
      </c>
      <c r="Q221" s="380"/>
      <c r="R221" s="716" t="s">
        <v>2775</v>
      </c>
      <c r="S221" s="738" t="s">
        <v>2408</v>
      </c>
      <c r="T221" s="740"/>
      <c r="U221" s="739"/>
      <c r="V221" s="423"/>
      <c r="W221" s="425"/>
      <c r="X221" s="426"/>
      <c r="Y221" s="427"/>
      <c r="Z221" s="427"/>
      <c r="AA221" s="427"/>
      <c r="AB221" s="427"/>
      <c r="AC221" s="427"/>
      <c r="AD221" s="427"/>
      <c r="AE221" s="427"/>
      <c r="AF221" s="427"/>
      <c r="AG221" s="427"/>
      <c r="AH221" s="427"/>
      <c r="AI221" s="427"/>
      <c r="AJ221" s="427"/>
      <c r="AK221" s="427"/>
      <c r="AL221" s="427"/>
      <c r="AM221" s="427"/>
      <c r="AN221" s="427"/>
      <c r="AO221" s="427"/>
      <c r="AP221" s="427"/>
      <c r="AQ221" s="427"/>
      <c r="AR221" s="427"/>
      <c r="AS221" s="427"/>
      <c r="AT221" s="427"/>
      <c r="AU221" s="427"/>
      <c r="AV221" s="427"/>
      <c r="AW221" s="427"/>
      <c r="AX221" s="427"/>
      <c r="AY221" s="427"/>
      <c r="AZ221" s="427"/>
      <c r="BA221" s="427"/>
      <c r="BB221" s="427"/>
      <c r="BC221" s="427"/>
      <c r="BD221" s="427"/>
      <c r="BE221" s="427"/>
      <c r="BF221" s="427"/>
      <c r="BG221" s="427"/>
      <c r="BH221" s="427"/>
      <c r="BI221" s="427"/>
      <c r="BJ221" s="427"/>
      <c r="BK221" s="427"/>
      <c r="BL221" s="427"/>
      <c r="BM221" s="427"/>
      <c r="BN221" s="427"/>
      <c r="BO221" s="427"/>
      <c r="BP221" s="427"/>
      <c r="BQ221" s="427"/>
      <c r="BR221" s="427"/>
      <c r="BS221" s="427"/>
      <c r="BT221" s="427"/>
      <c r="BU221" s="427"/>
      <c r="BV221" s="427"/>
      <c r="BW221" s="427"/>
      <c r="BX221" s="427"/>
      <c r="BY221" s="427"/>
      <c r="BZ221" s="427"/>
      <c r="CA221" s="427"/>
      <c r="CB221" s="427"/>
      <c r="CC221" s="427"/>
      <c r="CD221" s="427"/>
      <c r="CE221" s="427"/>
      <c r="CF221" s="427"/>
      <c r="CG221" s="427"/>
      <c r="CH221" s="427"/>
      <c r="CI221" s="427"/>
      <c r="CJ221" s="427"/>
      <c r="CK221" s="427"/>
      <c r="CL221" s="427"/>
      <c r="CM221" s="427"/>
      <c r="CN221" s="427"/>
      <c r="CO221" s="427"/>
      <c r="CP221" s="427"/>
      <c r="CQ221" s="427"/>
      <c r="CR221" s="427"/>
      <c r="CS221" s="427"/>
      <c r="CT221" s="427"/>
      <c r="CU221" s="427"/>
      <c r="CV221" s="427"/>
      <c r="CW221" s="427"/>
      <c r="CX221" s="427"/>
      <c r="CY221" s="427"/>
      <c r="CZ221" s="427"/>
      <c r="DA221" s="427"/>
      <c r="DB221" s="427"/>
      <c r="DC221" s="427"/>
      <c r="DD221" s="427"/>
      <c r="DE221" s="427"/>
      <c r="DF221" s="427"/>
      <c r="DG221" s="427"/>
      <c r="DH221" s="427"/>
      <c r="DI221" s="427"/>
      <c r="DJ221" s="428"/>
    </row>
    <row r="222" spans="1:114" s="371" customFormat="1" ht="15" customHeight="1" outlineLevel="1">
      <c r="A222" s="430"/>
      <c r="B222" s="452"/>
      <c r="C222" s="432" t="s">
        <v>2776</v>
      </c>
      <c r="D222" s="685" t="s">
        <v>2777</v>
      </c>
      <c r="E222" s="685" t="s">
        <v>2778</v>
      </c>
      <c r="F222" s="685"/>
      <c r="G222" s="398" t="s">
        <v>43</v>
      </c>
      <c r="H222" s="580"/>
      <c r="I222" s="430"/>
      <c r="J222" s="452"/>
      <c r="K222" s="432" t="s">
        <v>2776</v>
      </c>
      <c r="L222" s="685" t="s">
        <v>2777</v>
      </c>
      <c r="M222" s="685" t="s">
        <v>2778</v>
      </c>
      <c r="N222" s="423"/>
      <c r="O222" s="398" t="s">
        <v>43</v>
      </c>
      <c r="P222" s="433"/>
      <c r="Q222" s="380"/>
      <c r="R222" s="452"/>
      <c r="S222" s="432" t="s">
        <v>2776</v>
      </c>
      <c r="T222" s="685" t="s">
        <v>2777</v>
      </c>
      <c r="U222" s="685" t="s">
        <v>2778</v>
      </c>
      <c r="V222" s="423"/>
      <c r="W222" s="398"/>
      <c r="X222" s="370"/>
    </row>
    <row r="223" spans="1:114" s="371" customFormat="1" ht="19.5" customHeight="1" outlineLevel="1">
      <c r="A223" s="430"/>
      <c r="B223" s="452"/>
      <c r="C223" s="432" t="s">
        <v>2779</v>
      </c>
      <c r="D223" s="685" t="s">
        <v>2780</v>
      </c>
      <c r="E223" s="685" t="s">
        <v>2781</v>
      </c>
      <c r="F223" s="685"/>
      <c r="G223" s="398" t="s">
        <v>43</v>
      </c>
      <c r="H223" s="580"/>
      <c r="I223" s="430"/>
      <c r="J223" s="452"/>
      <c r="K223" s="432" t="s">
        <v>2779</v>
      </c>
      <c r="L223" s="685" t="s">
        <v>2780</v>
      </c>
      <c r="M223" s="685" t="s">
        <v>2781</v>
      </c>
      <c r="N223" s="423"/>
      <c r="O223" s="398" t="s">
        <v>43</v>
      </c>
      <c r="P223" s="433"/>
      <c r="Q223" s="380"/>
      <c r="R223" s="452"/>
      <c r="S223" s="432" t="s">
        <v>2779</v>
      </c>
      <c r="T223" s="685" t="s">
        <v>2780</v>
      </c>
      <c r="U223" s="685" t="s">
        <v>2781</v>
      </c>
      <c r="V223" s="423"/>
      <c r="W223" s="398"/>
      <c r="X223" s="370"/>
    </row>
    <row r="224" spans="1:114" s="371" customFormat="1" ht="15" customHeight="1" outlineLevel="1">
      <c r="A224" s="430"/>
      <c r="B224" s="452"/>
      <c r="C224" s="432" t="s">
        <v>2782</v>
      </c>
      <c r="D224" s="685" t="s">
        <v>2472</v>
      </c>
      <c r="E224" s="685" t="s">
        <v>2783</v>
      </c>
      <c r="F224" s="685"/>
      <c r="G224" s="398" t="s">
        <v>43</v>
      </c>
      <c r="H224" s="580"/>
      <c r="I224" s="430"/>
      <c r="J224" s="452"/>
      <c r="K224" s="432" t="s">
        <v>2782</v>
      </c>
      <c r="L224" s="685" t="s">
        <v>2472</v>
      </c>
      <c r="M224" s="685" t="s">
        <v>2783</v>
      </c>
      <c r="N224" s="423"/>
      <c r="O224" s="398" t="s">
        <v>43</v>
      </c>
      <c r="P224" s="433"/>
      <c r="Q224" s="380"/>
      <c r="R224" s="452"/>
      <c r="S224" s="432" t="s">
        <v>2782</v>
      </c>
      <c r="T224" s="685" t="s">
        <v>2472</v>
      </c>
      <c r="U224" s="685" t="s">
        <v>2783</v>
      </c>
      <c r="V224" s="423"/>
      <c r="W224" s="398"/>
      <c r="X224" s="370"/>
    </row>
    <row r="225" spans="1:114" s="429" customFormat="1" ht="26.25" customHeight="1">
      <c r="A225" s="386" t="s">
        <v>2784</v>
      </c>
      <c r="B225" s="716" t="s">
        <v>2785</v>
      </c>
      <c r="C225" s="717"/>
      <c r="D225" s="717"/>
      <c r="E225" s="718"/>
      <c r="F225" s="673"/>
      <c r="G225" s="388"/>
      <c r="H225" s="577"/>
      <c r="I225" s="386" t="s">
        <v>2784</v>
      </c>
      <c r="J225" s="477" t="s">
        <v>2786</v>
      </c>
      <c r="K225" s="478"/>
      <c r="L225" s="677"/>
      <c r="M225" s="676"/>
      <c r="N225" s="423"/>
      <c r="O225" s="388" t="s">
        <v>190</v>
      </c>
      <c r="P225" s="424" t="s">
        <v>322</v>
      </c>
      <c r="Q225" s="380"/>
      <c r="R225" s="716" t="s">
        <v>2787</v>
      </c>
      <c r="S225" s="738" t="s">
        <v>2408</v>
      </c>
      <c r="T225" s="740"/>
      <c r="U225" s="739"/>
      <c r="V225" s="423"/>
      <c r="W225" s="425"/>
      <c r="X225" s="426"/>
      <c r="Y225" s="427"/>
      <c r="Z225" s="427"/>
      <c r="AA225" s="427"/>
      <c r="AB225" s="427"/>
      <c r="AC225" s="427"/>
      <c r="AD225" s="427"/>
      <c r="AE225" s="427"/>
      <c r="AF225" s="427"/>
      <c r="AG225" s="427"/>
      <c r="AH225" s="427"/>
      <c r="AI225" s="427"/>
      <c r="AJ225" s="427"/>
      <c r="AK225" s="427"/>
      <c r="AL225" s="427"/>
      <c r="AM225" s="427"/>
      <c r="AN225" s="427"/>
      <c r="AO225" s="427"/>
      <c r="AP225" s="427"/>
      <c r="AQ225" s="427"/>
      <c r="AR225" s="427"/>
      <c r="AS225" s="427"/>
      <c r="AT225" s="427"/>
      <c r="AU225" s="427"/>
      <c r="AV225" s="427"/>
      <c r="AW225" s="427"/>
      <c r="AX225" s="427"/>
      <c r="AY225" s="427"/>
      <c r="AZ225" s="427"/>
      <c r="BA225" s="427"/>
      <c r="BB225" s="427"/>
      <c r="BC225" s="427"/>
      <c r="BD225" s="427"/>
      <c r="BE225" s="427"/>
      <c r="BF225" s="427"/>
      <c r="BG225" s="427"/>
      <c r="BH225" s="427"/>
      <c r="BI225" s="427"/>
      <c r="BJ225" s="427"/>
      <c r="BK225" s="427"/>
      <c r="BL225" s="427"/>
      <c r="BM225" s="427"/>
      <c r="BN225" s="427"/>
      <c r="BO225" s="427"/>
      <c r="BP225" s="427"/>
      <c r="BQ225" s="427"/>
      <c r="BR225" s="427"/>
      <c r="BS225" s="427"/>
      <c r="BT225" s="427"/>
      <c r="BU225" s="427"/>
      <c r="BV225" s="427"/>
      <c r="BW225" s="427"/>
      <c r="BX225" s="427"/>
      <c r="BY225" s="427"/>
      <c r="BZ225" s="427"/>
      <c r="CA225" s="427"/>
      <c r="CB225" s="427"/>
      <c r="CC225" s="427"/>
      <c r="CD225" s="427"/>
      <c r="CE225" s="427"/>
      <c r="CF225" s="427"/>
      <c r="CG225" s="427"/>
      <c r="CH225" s="427"/>
      <c r="CI225" s="427"/>
      <c r="CJ225" s="427"/>
      <c r="CK225" s="427"/>
      <c r="CL225" s="427"/>
      <c r="CM225" s="427"/>
      <c r="CN225" s="427"/>
      <c r="CO225" s="427"/>
      <c r="CP225" s="427"/>
      <c r="CQ225" s="427"/>
      <c r="CR225" s="427"/>
      <c r="CS225" s="427"/>
      <c r="CT225" s="427"/>
      <c r="CU225" s="427"/>
      <c r="CV225" s="427"/>
      <c r="CW225" s="427"/>
      <c r="CX225" s="427"/>
      <c r="CY225" s="427"/>
      <c r="CZ225" s="427"/>
      <c r="DA225" s="427"/>
      <c r="DB225" s="427"/>
      <c r="DC225" s="427"/>
      <c r="DD225" s="427"/>
      <c r="DE225" s="427"/>
      <c r="DF225" s="427"/>
      <c r="DG225" s="427"/>
      <c r="DH225" s="427"/>
      <c r="DI225" s="427"/>
      <c r="DJ225" s="428"/>
    </row>
    <row r="226" spans="1:114" s="371" customFormat="1" ht="15" customHeight="1" outlineLevel="1">
      <c r="A226" s="430"/>
      <c r="B226" s="452"/>
      <c r="C226" s="432" t="s">
        <v>2441</v>
      </c>
      <c r="D226" s="685" t="s">
        <v>2788</v>
      </c>
      <c r="E226" s="396"/>
      <c r="F226" s="396"/>
      <c r="G226" s="398" t="s">
        <v>43</v>
      </c>
      <c r="H226" s="578"/>
      <c r="I226" s="430"/>
      <c r="J226" s="452"/>
      <c r="K226" s="432" t="s">
        <v>2441</v>
      </c>
      <c r="L226" s="685" t="s">
        <v>2788</v>
      </c>
      <c r="M226" s="396"/>
      <c r="N226" s="423"/>
      <c r="O226" s="398" t="s">
        <v>43</v>
      </c>
      <c r="P226" s="433"/>
      <c r="Q226" s="380"/>
      <c r="R226" s="452"/>
      <c r="S226" s="432" t="s">
        <v>2441</v>
      </c>
      <c r="T226" s="685" t="s">
        <v>2788</v>
      </c>
      <c r="U226" s="396"/>
      <c r="V226" s="423"/>
      <c r="W226" s="398"/>
      <c r="X226" s="370"/>
    </row>
    <row r="227" spans="1:114" s="371" customFormat="1" ht="15" customHeight="1" outlineLevel="1">
      <c r="A227" s="430"/>
      <c r="B227" s="452"/>
      <c r="C227" s="432" t="s">
        <v>2789</v>
      </c>
      <c r="D227" s="685" t="s">
        <v>2790</v>
      </c>
      <c r="E227" s="396"/>
      <c r="F227" s="396"/>
      <c r="G227" s="398" t="s">
        <v>43</v>
      </c>
      <c r="H227" s="578"/>
      <c r="I227" s="430"/>
      <c r="J227" s="452"/>
      <c r="K227" s="432" t="s">
        <v>2789</v>
      </c>
      <c r="L227" s="685" t="s">
        <v>2790</v>
      </c>
      <c r="M227" s="396"/>
      <c r="N227" s="423"/>
      <c r="O227" s="398" t="s">
        <v>43</v>
      </c>
      <c r="P227" s="433"/>
      <c r="Q227" s="380"/>
      <c r="R227" s="452"/>
      <c r="S227" s="432" t="s">
        <v>2789</v>
      </c>
      <c r="T227" s="685" t="s">
        <v>2790</v>
      </c>
      <c r="U227" s="396"/>
      <c r="V227" s="423"/>
      <c r="W227" s="398"/>
      <c r="X227" s="370"/>
    </row>
    <row r="228" spans="1:114" s="429" customFormat="1" ht="27" customHeight="1">
      <c r="A228" s="386" t="s">
        <v>2791</v>
      </c>
      <c r="B228" s="716" t="s">
        <v>2792</v>
      </c>
      <c r="C228" s="717"/>
      <c r="D228" s="717"/>
      <c r="E228" s="718"/>
      <c r="F228" s="673"/>
      <c r="G228" s="388"/>
      <c r="H228" s="577"/>
      <c r="I228" s="386" t="s">
        <v>2791</v>
      </c>
      <c r="J228" s="477" t="s">
        <v>2793</v>
      </c>
      <c r="K228" s="478"/>
      <c r="L228" s="677"/>
      <c r="M228" s="676"/>
      <c r="N228" s="423"/>
      <c r="O228" s="388" t="s">
        <v>190</v>
      </c>
      <c r="P228" s="424" t="s">
        <v>322</v>
      </c>
      <c r="Q228" s="380"/>
      <c r="R228" s="716" t="s">
        <v>2794</v>
      </c>
      <c r="S228" s="738" t="s">
        <v>2408</v>
      </c>
      <c r="T228" s="740"/>
      <c r="U228" s="739"/>
      <c r="V228" s="423"/>
      <c r="W228" s="425"/>
      <c r="X228" s="426"/>
      <c r="Y228" s="427"/>
      <c r="Z228" s="427"/>
      <c r="AA228" s="427"/>
      <c r="AB228" s="427"/>
      <c r="AC228" s="427"/>
      <c r="AD228" s="427"/>
      <c r="AE228" s="427"/>
      <c r="AF228" s="427"/>
      <c r="AG228" s="427"/>
      <c r="AH228" s="427"/>
      <c r="AI228" s="427"/>
      <c r="AJ228" s="427"/>
      <c r="AK228" s="427"/>
      <c r="AL228" s="427"/>
      <c r="AM228" s="427"/>
      <c r="AN228" s="427"/>
      <c r="AO228" s="427"/>
      <c r="AP228" s="427"/>
      <c r="AQ228" s="427"/>
      <c r="AR228" s="427"/>
      <c r="AS228" s="427"/>
      <c r="AT228" s="427"/>
      <c r="AU228" s="427"/>
      <c r="AV228" s="427"/>
      <c r="AW228" s="427"/>
      <c r="AX228" s="427"/>
      <c r="AY228" s="427"/>
      <c r="AZ228" s="427"/>
      <c r="BA228" s="427"/>
      <c r="BB228" s="427"/>
      <c r="BC228" s="427"/>
      <c r="BD228" s="427"/>
      <c r="BE228" s="427"/>
      <c r="BF228" s="427"/>
      <c r="BG228" s="427"/>
      <c r="BH228" s="427"/>
      <c r="BI228" s="427"/>
      <c r="BJ228" s="427"/>
      <c r="BK228" s="427"/>
      <c r="BL228" s="427"/>
      <c r="BM228" s="427"/>
      <c r="BN228" s="427"/>
      <c r="BO228" s="427"/>
      <c r="BP228" s="427"/>
      <c r="BQ228" s="427"/>
      <c r="BR228" s="427"/>
      <c r="BS228" s="427"/>
      <c r="BT228" s="427"/>
      <c r="BU228" s="427"/>
      <c r="BV228" s="427"/>
      <c r="BW228" s="427"/>
      <c r="BX228" s="427"/>
      <c r="BY228" s="427"/>
      <c r="BZ228" s="427"/>
      <c r="CA228" s="427"/>
      <c r="CB228" s="427"/>
      <c r="CC228" s="427"/>
      <c r="CD228" s="427"/>
      <c r="CE228" s="427"/>
      <c r="CF228" s="427"/>
      <c r="CG228" s="427"/>
      <c r="CH228" s="427"/>
      <c r="CI228" s="427"/>
      <c r="CJ228" s="427"/>
      <c r="CK228" s="427"/>
      <c r="CL228" s="427"/>
      <c r="CM228" s="427"/>
      <c r="CN228" s="427"/>
      <c r="CO228" s="427"/>
      <c r="CP228" s="427"/>
      <c r="CQ228" s="427"/>
      <c r="CR228" s="427"/>
      <c r="CS228" s="427"/>
      <c r="CT228" s="427"/>
      <c r="CU228" s="427"/>
      <c r="CV228" s="427"/>
      <c r="CW228" s="427"/>
      <c r="CX228" s="427"/>
      <c r="CY228" s="427"/>
      <c r="CZ228" s="427"/>
      <c r="DA228" s="427"/>
      <c r="DB228" s="427"/>
      <c r="DC228" s="427"/>
      <c r="DD228" s="427"/>
      <c r="DE228" s="427"/>
      <c r="DF228" s="427"/>
      <c r="DG228" s="427"/>
      <c r="DH228" s="427"/>
      <c r="DI228" s="427"/>
      <c r="DJ228" s="428"/>
    </row>
    <row r="229" spans="1:114" s="371" customFormat="1" ht="15" customHeight="1" outlineLevel="1">
      <c r="A229" s="430"/>
      <c r="B229" s="452"/>
      <c r="C229" s="432" t="s">
        <v>2795</v>
      </c>
      <c r="D229" s="685" t="s">
        <v>2796</v>
      </c>
      <c r="E229" s="396"/>
      <c r="F229" s="396"/>
      <c r="G229" s="398" t="s">
        <v>43</v>
      </c>
      <c r="H229" s="578"/>
      <c r="I229" s="430"/>
      <c r="J229" s="452"/>
      <c r="K229" s="432" t="s">
        <v>2795</v>
      </c>
      <c r="L229" s="685" t="s">
        <v>2796</v>
      </c>
      <c r="M229" s="396"/>
      <c r="N229" s="423"/>
      <c r="O229" s="398" t="s">
        <v>43</v>
      </c>
      <c r="P229" s="433"/>
      <c r="Q229" s="380"/>
      <c r="R229" s="452"/>
      <c r="S229" s="432" t="s">
        <v>2795</v>
      </c>
      <c r="T229" s="685" t="s">
        <v>2796</v>
      </c>
      <c r="U229" s="396"/>
      <c r="V229" s="423"/>
      <c r="W229" s="398"/>
      <c r="X229" s="370"/>
    </row>
    <row r="230" spans="1:114" s="371" customFormat="1" ht="15" customHeight="1" outlineLevel="1">
      <c r="A230" s="430"/>
      <c r="B230" s="452"/>
      <c r="C230" s="432" t="s">
        <v>2797</v>
      </c>
      <c r="D230" s="685" t="s">
        <v>2798</v>
      </c>
      <c r="E230" s="396"/>
      <c r="F230" s="396"/>
      <c r="G230" s="398" t="s">
        <v>43</v>
      </c>
      <c r="H230" s="578"/>
      <c r="I230" s="430"/>
      <c r="J230" s="452"/>
      <c r="K230" s="432" t="s">
        <v>2797</v>
      </c>
      <c r="L230" s="685" t="s">
        <v>2798</v>
      </c>
      <c r="M230" s="396"/>
      <c r="N230" s="423"/>
      <c r="O230" s="398" t="s">
        <v>43</v>
      </c>
      <c r="P230" s="433"/>
      <c r="Q230" s="380"/>
      <c r="R230" s="452"/>
      <c r="S230" s="432" t="s">
        <v>2797</v>
      </c>
      <c r="T230" s="685" t="s">
        <v>2798</v>
      </c>
      <c r="U230" s="396"/>
      <c r="V230" s="423"/>
      <c r="W230" s="398"/>
      <c r="X230" s="370"/>
    </row>
    <row r="231" spans="1:114" s="371" customFormat="1" ht="15" customHeight="1" outlineLevel="1">
      <c r="A231" s="430"/>
      <c r="B231" s="452"/>
      <c r="C231" s="432" t="s">
        <v>2799</v>
      </c>
      <c r="D231" s="685" t="s">
        <v>2800</v>
      </c>
      <c r="E231" s="396"/>
      <c r="F231" s="396"/>
      <c r="G231" s="398" t="s">
        <v>43</v>
      </c>
      <c r="H231" s="578"/>
      <c r="I231" s="430"/>
      <c r="J231" s="452"/>
      <c r="K231" s="432" t="s">
        <v>2799</v>
      </c>
      <c r="L231" s="685" t="s">
        <v>2800</v>
      </c>
      <c r="M231" s="396"/>
      <c r="N231" s="423"/>
      <c r="O231" s="398" t="s">
        <v>43</v>
      </c>
      <c r="P231" s="433"/>
      <c r="Q231" s="380"/>
      <c r="R231" s="452"/>
      <c r="S231" s="432" t="s">
        <v>2799</v>
      </c>
      <c r="T231" s="685" t="s">
        <v>2800</v>
      </c>
      <c r="U231" s="396"/>
      <c r="V231" s="423"/>
      <c r="W231" s="398"/>
      <c r="X231" s="370"/>
    </row>
    <row r="232" spans="1:114" s="371" customFormat="1" ht="22.5" customHeight="1" outlineLevel="1">
      <c r="A232" s="430"/>
      <c r="B232" s="452"/>
      <c r="C232" s="432" t="s">
        <v>2801</v>
      </c>
      <c r="D232" s="685" t="s">
        <v>2802</v>
      </c>
      <c r="E232" s="396"/>
      <c r="F232" s="396"/>
      <c r="G232" s="398" t="s">
        <v>43</v>
      </c>
      <c r="H232" s="578"/>
      <c r="I232" s="430"/>
      <c r="J232" s="452"/>
      <c r="K232" s="432" t="s">
        <v>2801</v>
      </c>
      <c r="L232" s="685" t="s">
        <v>2802</v>
      </c>
      <c r="M232" s="396"/>
      <c r="N232" s="423"/>
      <c r="O232" s="398" t="s">
        <v>43</v>
      </c>
      <c r="P232" s="433"/>
      <c r="Q232" s="380"/>
      <c r="R232" s="452"/>
      <c r="S232" s="432" t="s">
        <v>2801</v>
      </c>
      <c r="T232" s="685" t="s">
        <v>2802</v>
      </c>
      <c r="U232" s="396"/>
      <c r="V232" s="423"/>
      <c r="W232" s="398"/>
      <c r="X232" s="370"/>
    </row>
    <row r="233" spans="1:114" s="429" customFormat="1" ht="26.25" customHeight="1">
      <c r="A233" s="386" t="s">
        <v>2803</v>
      </c>
      <c r="B233" s="716" t="s">
        <v>2804</v>
      </c>
      <c r="C233" s="717"/>
      <c r="D233" s="717"/>
      <c r="E233" s="718"/>
      <c r="F233" s="673"/>
      <c r="G233" s="388"/>
      <c r="H233" s="577"/>
      <c r="I233" s="386" t="s">
        <v>2803</v>
      </c>
      <c r="J233" s="477" t="s">
        <v>2805</v>
      </c>
      <c r="K233" s="478"/>
      <c r="L233" s="677"/>
      <c r="M233" s="676"/>
      <c r="N233" s="423"/>
      <c r="O233" s="388" t="s">
        <v>190</v>
      </c>
      <c r="P233" s="424" t="s">
        <v>322</v>
      </c>
      <c r="Q233" s="380"/>
      <c r="R233" s="716" t="s">
        <v>2806</v>
      </c>
      <c r="S233" s="738" t="s">
        <v>2408</v>
      </c>
      <c r="T233" s="740"/>
      <c r="U233" s="739"/>
      <c r="V233" s="423"/>
      <c r="W233" s="425" t="s">
        <v>396</v>
      </c>
      <c r="X233" s="426"/>
      <c r="Y233" s="427"/>
      <c r="Z233" s="427"/>
      <c r="AA233" s="427"/>
      <c r="AB233" s="427"/>
      <c r="AC233" s="427"/>
      <c r="AD233" s="427"/>
      <c r="AE233" s="427"/>
      <c r="AF233" s="427"/>
      <c r="AG233" s="427"/>
      <c r="AH233" s="427"/>
      <c r="AI233" s="427"/>
      <c r="AJ233" s="427"/>
      <c r="AK233" s="427"/>
      <c r="AL233" s="427"/>
      <c r="AM233" s="427"/>
      <c r="AN233" s="427"/>
      <c r="AO233" s="427"/>
      <c r="AP233" s="427"/>
      <c r="AQ233" s="427"/>
      <c r="AR233" s="427"/>
      <c r="AS233" s="427"/>
      <c r="AT233" s="427"/>
      <c r="AU233" s="427"/>
      <c r="AV233" s="427"/>
      <c r="AW233" s="427"/>
      <c r="AX233" s="427"/>
      <c r="AY233" s="427"/>
      <c r="AZ233" s="427"/>
      <c r="BA233" s="427"/>
      <c r="BB233" s="427"/>
      <c r="BC233" s="427"/>
      <c r="BD233" s="427"/>
      <c r="BE233" s="427"/>
      <c r="BF233" s="427"/>
      <c r="BG233" s="427"/>
      <c r="BH233" s="427"/>
      <c r="BI233" s="427"/>
      <c r="BJ233" s="427"/>
      <c r="BK233" s="427"/>
      <c r="BL233" s="427"/>
      <c r="BM233" s="427"/>
      <c r="BN233" s="427"/>
      <c r="BO233" s="427"/>
      <c r="BP233" s="427"/>
      <c r="BQ233" s="427"/>
      <c r="BR233" s="427"/>
      <c r="BS233" s="427"/>
      <c r="BT233" s="427"/>
      <c r="BU233" s="427"/>
      <c r="BV233" s="427"/>
      <c r="BW233" s="427"/>
      <c r="BX233" s="427"/>
      <c r="BY233" s="427"/>
      <c r="BZ233" s="427"/>
      <c r="CA233" s="427"/>
      <c r="CB233" s="427"/>
      <c r="CC233" s="427"/>
      <c r="CD233" s="427"/>
      <c r="CE233" s="427"/>
      <c r="CF233" s="427"/>
      <c r="CG233" s="427"/>
      <c r="CH233" s="427"/>
      <c r="CI233" s="427"/>
      <c r="CJ233" s="427"/>
      <c r="CK233" s="427"/>
      <c r="CL233" s="427"/>
      <c r="CM233" s="427"/>
      <c r="CN233" s="427"/>
      <c r="CO233" s="427"/>
      <c r="CP233" s="427"/>
      <c r="CQ233" s="427"/>
      <c r="CR233" s="427"/>
      <c r="CS233" s="427"/>
      <c r="CT233" s="427"/>
      <c r="CU233" s="427"/>
      <c r="CV233" s="427"/>
      <c r="CW233" s="427"/>
      <c r="CX233" s="427"/>
      <c r="CY233" s="427"/>
      <c r="CZ233" s="427"/>
      <c r="DA233" s="427"/>
      <c r="DB233" s="427"/>
      <c r="DC233" s="427"/>
      <c r="DD233" s="427"/>
      <c r="DE233" s="427"/>
      <c r="DF233" s="427"/>
      <c r="DG233" s="427"/>
      <c r="DH233" s="427"/>
      <c r="DI233" s="427"/>
      <c r="DJ233" s="428"/>
    </row>
    <row r="234" spans="1:114" s="371" customFormat="1" ht="40.5" customHeight="1">
      <c r="A234" s="430"/>
      <c r="B234" s="398"/>
      <c r="C234" s="682" t="s">
        <v>2807</v>
      </c>
      <c r="D234" s="683"/>
      <c r="E234" s="683"/>
      <c r="F234" s="683"/>
      <c r="G234" s="388"/>
      <c r="H234" s="591"/>
      <c r="I234" s="430"/>
      <c r="J234" s="398"/>
      <c r="K234" s="682" t="s">
        <v>2807</v>
      </c>
      <c r="L234" s="683"/>
      <c r="M234" s="683"/>
      <c r="N234" s="423"/>
      <c r="O234" s="398" t="s">
        <v>43</v>
      </c>
      <c r="P234" s="424"/>
      <c r="Q234" s="380"/>
      <c r="R234" s="398"/>
      <c r="S234" s="748" t="s">
        <v>2807</v>
      </c>
      <c r="T234" s="749"/>
      <c r="U234" s="750"/>
      <c r="V234" s="423"/>
      <c r="W234" s="398" t="s">
        <v>396</v>
      </c>
      <c r="X234" s="370"/>
      <c r="Y234" s="453"/>
      <c r="Z234" s="453"/>
      <c r="AA234" s="453"/>
      <c r="AB234" s="453"/>
      <c r="AC234" s="453"/>
      <c r="AD234" s="453"/>
      <c r="AE234" s="453"/>
      <c r="AF234" s="453"/>
      <c r="AG234" s="453"/>
      <c r="AH234" s="453"/>
      <c r="AI234" s="453"/>
      <c r="AJ234" s="453"/>
      <c r="AK234" s="453"/>
      <c r="AL234" s="453"/>
      <c r="AM234" s="453"/>
      <c r="AN234" s="453"/>
      <c r="AO234" s="453"/>
      <c r="AP234" s="453"/>
      <c r="AQ234" s="453"/>
      <c r="AR234" s="453"/>
      <c r="AS234" s="453"/>
      <c r="AT234" s="453"/>
      <c r="AU234" s="453"/>
      <c r="AV234" s="453"/>
      <c r="AW234" s="453"/>
      <c r="AX234" s="453"/>
      <c r="AY234" s="453"/>
      <c r="AZ234" s="453"/>
      <c r="BA234" s="453"/>
      <c r="BB234" s="453"/>
      <c r="BC234" s="453"/>
      <c r="BD234" s="453"/>
      <c r="BE234" s="453"/>
      <c r="BF234" s="453"/>
      <c r="BG234" s="453"/>
      <c r="BH234" s="453"/>
      <c r="BI234" s="453"/>
      <c r="BJ234" s="453"/>
      <c r="BK234" s="453"/>
      <c r="BL234" s="453"/>
      <c r="BM234" s="453"/>
      <c r="BN234" s="453"/>
      <c r="BO234" s="453"/>
      <c r="BP234" s="453"/>
      <c r="BQ234" s="453"/>
      <c r="BR234" s="453"/>
      <c r="BS234" s="453"/>
      <c r="BT234" s="453"/>
      <c r="BU234" s="453"/>
      <c r="BV234" s="453"/>
      <c r="BW234" s="453"/>
      <c r="BX234" s="453"/>
      <c r="BY234" s="453"/>
      <c r="BZ234" s="453"/>
      <c r="CA234" s="453"/>
      <c r="CB234" s="453"/>
      <c r="CC234" s="453"/>
      <c r="CD234" s="453"/>
      <c r="CE234" s="453"/>
      <c r="CF234" s="453"/>
      <c r="CG234" s="453"/>
      <c r="CH234" s="453"/>
      <c r="CI234" s="453"/>
      <c r="CJ234" s="453"/>
      <c r="CK234" s="453"/>
      <c r="CL234" s="453"/>
      <c r="CM234" s="453"/>
      <c r="CN234" s="453"/>
      <c r="CO234" s="453"/>
      <c r="CP234" s="453"/>
      <c r="CQ234" s="453"/>
      <c r="CR234" s="453"/>
      <c r="CS234" s="453"/>
      <c r="CT234" s="453"/>
      <c r="CU234" s="453"/>
      <c r="CV234" s="453"/>
      <c r="CW234" s="453"/>
      <c r="CX234" s="453"/>
      <c r="CY234" s="453"/>
      <c r="CZ234" s="453"/>
      <c r="DA234" s="453"/>
      <c r="DB234" s="453"/>
      <c r="DC234" s="453"/>
    </row>
    <row r="235" spans="1:114" s="371" customFormat="1" ht="62.25" customHeight="1" outlineLevel="1">
      <c r="A235" s="430"/>
      <c r="B235" s="392"/>
      <c r="C235" s="610" t="s">
        <v>2808</v>
      </c>
      <c r="D235" s="610" t="s">
        <v>2809</v>
      </c>
      <c r="E235" s="611"/>
      <c r="F235" s="612" t="s">
        <v>2810</v>
      </c>
      <c r="G235" s="398" t="s">
        <v>43</v>
      </c>
      <c r="H235" s="578"/>
      <c r="I235" s="430"/>
      <c r="J235" s="392"/>
      <c r="K235" s="685" t="s">
        <v>2808</v>
      </c>
      <c r="L235" s="685" t="s">
        <v>2809</v>
      </c>
      <c r="M235" s="396"/>
      <c r="N235" s="423"/>
      <c r="O235" s="398" t="s">
        <v>43</v>
      </c>
      <c r="P235" s="433"/>
      <c r="Q235" s="380"/>
      <c r="R235" s="392"/>
      <c r="S235" s="684" t="s">
        <v>2808</v>
      </c>
      <c r="T235" s="684" t="s">
        <v>2809</v>
      </c>
      <c r="U235" s="454"/>
      <c r="V235" s="423"/>
      <c r="W235" s="398" t="s">
        <v>396</v>
      </c>
      <c r="X235" s="370"/>
      <c r="Y235" s="453"/>
      <c r="Z235" s="453"/>
      <c r="AA235" s="453"/>
      <c r="AB235" s="453"/>
      <c r="AC235" s="453"/>
      <c r="AD235" s="453"/>
      <c r="AE235" s="453"/>
      <c r="AF235" s="453"/>
      <c r="AG235" s="453"/>
      <c r="AH235" s="453"/>
      <c r="AI235" s="453"/>
      <c r="AJ235" s="453"/>
      <c r="AK235" s="453"/>
      <c r="AL235" s="453"/>
      <c r="AM235" s="453"/>
      <c r="AN235" s="453"/>
      <c r="AO235" s="453"/>
      <c r="AP235" s="453"/>
      <c r="AQ235" s="453"/>
      <c r="AR235" s="453"/>
      <c r="AS235" s="453"/>
      <c r="AT235" s="453"/>
      <c r="AU235" s="453"/>
      <c r="AV235" s="453"/>
      <c r="AW235" s="453"/>
      <c r="AX235" s="453"/>
      <c r="AY235" s="453"/>
      <c r="AZ235" s="453"/>
      <c r="BA235" s="453"/>
      <c r="BB235" s="453"/>
      <c r="BC235" s="453"/>
      <c r="BD235" s="453"/>
      <c r="BE235" s="453"/>
      <c r="BF235" s="453"/>
      <c r="BG235" s="453"/>
      <c r="BH235" s="453"/>
      <c r="BI235" s="453"/>
      <c r="BJ235" s="453"/>
      <c r="BK235" s="453"/>
      <c r="BL235" s="453"/>
      <c r="BM235" s="453"/>
      <c r="BN235" s="453"/>
      <c r="BO235" s="453"/>
      <c r="BP235" s="453"/>
      <c r="BQ235" s="453"/>
      <c r="BR235" s="453"/>
      <c r="BS235" s="453"/>
      <c r="BT235" s="453"/>
      <c r="BU235" s="453"/>
      <c r="BV235" s="453"/>
      <c r="BW235" s="453"/>
      <c r="BX235" s="453"/>
      <c r="BY235" s="453"/>
      <c r="BZ235" s="453"/>
      <c r="CA235" s="453"/>
      <c r="CB235" s="453"/>
      <c r="CC235" s="453"/>
      <c r="CD235" s="453"/>
      <c r="CE235" s="453"/>
      <c r="CF235" s="453"/>
      <c r="CG235" s="453"/>
      <c r="CH235" s="453"/>
      <c r="CI235" s="453"/>
      <c r="CJ235" s="453"/>
      <c r="CK235" s="453"/>
      <c r="CL235" s="453"/>
      <c r="CM235" s="453"/>
      <c r="CN235" s="453"/>
      <c r="CO235" s="453"/>
      <c r="CP235" s="453"/>
      <c r="CQ235" s="453"/>
      <c r="CR235" s="453"/>
      <c r="CS235" s="453"/>
      <c r="CT235" s="453"/>
      <c r="CU235" s="453"/>
      <c r="CV235" s="453"/>
      <c r="CW235" s="453"/>
      <c r="CX235" s="453"/>
      <c r="CY235" s="453"/>
      <c r="CZ235" s="453"/>
      <c r="DA235" s="453"/>
      <c r="DB235" s="453"/>
      <c r="DC235" s="453"/>
    </row>
    <row r="236" spans="1:114" s="371" customFormat="1" ht="62.25" customHeight="1" outlineLevel="1">
      <c r="A236" s="430"/>
      <c r="B236" s="392"/>
      <c r="C236" s="610" t="s">
        <v>2811</v>
      </c>
      <c r="D236" s="610" t="s">
        <v>2812</v>
      </c>
      <c r="E236" s="611"/>
      <c r="F236" s="612" t="s">
        <v>2810</v>
      </c>
      <c r="G236" s="398" t="s">
        <v>43</v>
      </c>
      <c r="H236" s="578"/>
      <c r="I236" s="430"/>
      <c r="J236" s="392"/>
      <c r="K236" s="685" t="s">
        <v>2811</v>
      </c>
      <c r="L236" s="685" t="s">
        <v>2812</v>
      </c>
      <c r="M236" s="396"/>
      <c r="N236" s="423"/>
      <c r="O236" s="398" t="s">
        <v>43</v>
      </c>
      <c r="P236" s="433"/>
      <c r="Q236" s="380"/>
      <c r="R236" s="392"/>
      <c r="S236" s="684" t="s">
        <v>2811</v>
      </c>
      <c r="T236" s="684" t="s">
        <v>2812</v>
      </c>
      <c r="U236" s="454"/>
      <c r="V236" s="423"/>
      <c r="W236" s="398" t="s">
        <v>396</v>
      </c>
      <c r="X236" s="370"/>
      <c r="Y236" s="453"/>
      <c r="Z236" s="453"/>
      <c r="AA236" s="453"/>
      <c r="AB236" s="453"/>
      <c r="AC236" s="453"/>
      <c r="AD236" s="453"/>
      <c r="AE236" s="453"/>
      <c r="AF236" s="453"/>
      <c r="AG236" s="453"/>
      <c r="AH236" s="453"/>
      <c r="AI236" s="453"/>
      <c r="AJ236" s="453"/>
      <c r="AK236" s="453"/>
      <c r="AL236" s="453"/>
      <c r="AM236" s="453"/>
      <c r="AN236" s="453"/>
      <c r="AO236" s="453"/>
      <c r="AP236" s="453"/>
      <c r="AQ236" s="453"/>
      <c r="AR236" s="453"/>
      <c r="AS236" s="453"/>
      <c r="AT236" s="453"/>
      <c r="AU236" s="453"/>
      <c r="AV236" s="453"/>
      <c r="AW236" s="453"/>
      <c r="AX236" s="453"/>
      <c r="AY236" s="453"/>
      <c r="AZ236" s="453"/>
      <c r="BA236" s="453"/>
      <c r="BB236" s="453"/>
      <c r="BC236" s="453"/>
      <c r="BD236" s="453"/>
      <c r="BE236" s="453"/>
      <c r="BF236" s="453"/>
      <c r="BG236" s="453"/>
      <c r="BH236" s="453"/>
      <c r="BI236" s="453"/>
      <c r="BJ236" s="453"/>
      <c r="BK236" s="453"/>
      <c r="BL236" s="453"/>
      <c r="BM236" s="453"/>
      <c r="BN236" s="453"/>
      <c r="BO236" s="453"/>
      <c r="BP236" s="453"/>
      <c r="BQ236" s="453"/>
      <c r="BR236" s="453"/>
      <c r="BS236" s="453"/>
      <c r="BT236" s="453"/>
      <c r="BU236" s="453"/>
      <c r="BV236" s="453"/>
      <c r="BW236" s="453"/>
      <c r="BX236" s="453"/>
      <c r="BY236" s="453"/>
      <c r="BZ236" s="453"/>
      <c r="CA236" s="453"/>
      <c r="CB236" s="453"/>
      <c r="CC236" s="453"/>
      <c r="CD236" s="453"/>
      <c r="CE236" s="453"/>
      <c r="CF236" s="453"/>
      <c r="CG236" s="453"/>
      <c r="CH236" s="453"/>
      <c r="CI236" s="453"/>
      <c r="CJ236" s="453"/>
      <c r="CK236" s="453"/>
      <c r="CL236" s="453"/>
      <c r="CM236" s="453"/>
      <c r="CN236" s="453"/>
      <c r="CO236" s="453"/>
      <c r="CP236" s="453"/>
      <c r="CQ236" s="453"/>
      <c r="CR236" s="453"/>
      <c r="CS236" s="453"/>
      <c r="CT236" s="453"/>
      <c r="CU236" s="453"/>
      <c r="CV236" s="453"/>
      <c r="CW236" s="453"/>
      <c r="CX236" s="453"/>
      <c r="CY236" s="453"/>
      <c r="CZ236" s="453"/>
      <c r="DA236" s="453"/>
      <c r="DB236" s="453"/>
      <c r="DC236" s="453"/>
    </row>
    <row r="237" spans="1:114" s="371" customFormat="1" ht="62.25" customHeight="1" outlineLevel="1">
      <c r="A237" s="430"/>
      <c r="B237" s="392"/>
      <c r="C237" s="621" t="s">
        <v>2813</v>
      </c>
      <c r="D237" s="621" t="s">
        <v>2814</v>
      </c>
      <c r="E237" s="622"/>
      <c r="F237" s="622"/>
      <c r="G237" s="398" t="s">
        <v>396</v>
      </c>
      <c r="H237" s="578"/>
      <c r="I237" s="430"/>
      <c r="J237" s="392"/>
      <c r="K237" s="685"/>
      <c r="L237" s="685"/>
      <c r="M237" s="396"/>
      <c r="N237" s="423"/>
      <c r="O237" s="398"/>
      <c r="P237" s="433"/>
      <c r="Q237" s="380"/>
      <c r="R237" s="392"/>
      <c r="S237" s="684"/>
      <c r="T237" s="684"/>
      <c r="U237" s="454"/>
      <c r="V237" s="423"/>
      <c r="W237" s="398"/>
      <c r="X237" s="370"/>
      <c r="Y237" s="453"/>
      <c r="Z237" s="453"/>
      <c r="AA237" s="453"/>
      <c r="AB237" s="453"/>
      <c r="AC237" s="453"/>
      <c r="AD237" s="453"/>
      <c r="AE237" s="453"/>
      <c r="AF237" s="453"/>
      <c r="AG237" s="453"/>
      <c r="AH237" s="453"/>
      <c r="AI237" s="453"/>
      <c r="AJ237" s="453"/>
      <c r="AK237" s="453"/>
      <c r="AL237" s="453"/>
      <c r="AM237" s="453"/>
      <c r="AN237" s="453"/>
      <c r="AO237" s="453"/>
      <c r="AP237" s="453"/>
      <c r="AQ237" s="453"/>
      <c r="AR237" s="453"/>
      <c r="AS237" s="453"/>
      <c r="AT237" s="453"/>
      <c r="AU237" s="453"/>
      <c r="AV237" s="453"/>
      <c r="AW237" s="453"/>
      <c r="AX237" s="453"/>
      <c r="AY237" s="453"/>
      <c r="AZ237" s="453"/>
      <c r="BA237" s="453"/>
      <c r="BB237" s="453"/>
      <c r="BC237" s="453"/>
      <c r="BD237" s="453"/>
      <c r="BE237" s="453"/>
      <c r="BF237" s="453"/>
      <c r="BG237" s="453"/>
      <c r="BH237" s="453"/>
      <c r="BI237" s="453"/>
      <c r="BJ237" s="453"/>
      <c r="BK237" s="453"/>
      <c r="BL237" s="453"/>
      <c r="BM237" s="453"/>
      <c r="BN237" s="453"/>
      <c r="BO237" s="453"/>
      <c r="BP237" s="453"/>
      <c r="BQ237" s="453"/>
      <c r="BR237" s="453"/>
      <c r="BS237" s="453"/>
      <c r="BT237" s="453"/>
      <c r="BU237" s="453"/>
      <c r="BV237" s="453"/>
      <c r="BW237" s="453"/>
      <c r="BX237" s="453"/>
      <c r="BY237" s="453"/>
      <c r="BZ237" s="453"/>
      <c r="CA237" s="453"/>
      <c r="CB237" s="453"/>
      <c r="CC237" s="453"/>
      <c r="CD237" s="453"/>
      <c r="CE237" s="453"/>
      <c r="CF237" s="453"/>
      <c r="CG237" s="453"/>
      <c r="CH237" s="453"/>
      <c r="CI237" s="453"/>
      <c r="CJ237" s="453"/>
      <c r="CK237" s="453"/>
      <c r="CL237" s="453"/>
      <c r="CM237" s="453"/>
      <c r="CN237" s="453"/>
      <c r="CO237" s="453"/>
      <c r="CP237" s="453"/>
      <c r="CQ237" s="453"/>
      <c r="CR237" s="453"/>
      <c r="CS237" s="453"/>
      <c r="CT237" s="453"/>
      <c r="CU237" s="453"/>
      <c r="CV237" s="453"/>
      <c r="CW237" s="453"/>
      <c r="CX237" s="453"/>
      <c r="CY237" s="453"/>
      <c r="CZ237" s="453"/>
      <c r="DA237" s="453"/>
      <c r="DB237" s="453"/>
      <c r="DC237" s="453"/>
    </row>
    <row r="238" spans="1:114" s="371" customFormat="1" ht="62.25" customHeight="1" outlineLevel="1">
      <c r="A238" s="430"/>
      <c r="B238" s="392"/>
      <c r="C238" s="685" t="s">
        <v>2815</v>
      </c>
      <c r="D238" s="685" t="s">
        <v>2816</v>
      </c>
      <c r="E238" s="396"/>
      <c r="F238" s="396"/>
      <c r="G238" s="398" t="s">
        <v>43</v>
      </c>
      <c r="H238" s="578"/>
      <c r="I238" s="430"/>
      <c r="J238" s="392"/>
      <c r="K238" s="685" t="s">
        <v>2815</v>
      </c>
      <c r="L238" s="685" t="s">
        <v>2816</v>
      </c>
      <c r="M238" s="396"/>
      <c r="N238" s="423"/>
      <c r="O238" s="398" t="s">
        <v>43</v>
      </c>
      <c r="P238" s="433"/>
      <c r="Q238" s="380"/>
      <c r="R238" s="392"/>
      <c r="S238" s="684" t="s">
        <v>2815</v>
      </c>
      <c r="T238" s="684" t="s">
        <v>2816</v>
      </c>
      <c r="U238" s="454"/>
      <c r="V238" s="423"/>
      <c r="W238" s="398" t="s">
        <v>396</v>
      </c>
      <c r="X238" s="370"/>
      <c r="Y238" s="453"/>
      <c r="Z238" s="453"/>
      <c r="AA238" s="453"/>
      <c r="AB238" s="453"/>
      <c r="AC238" s="453"/>
      <c r="AD238" s="453"/>
      <c r="AE238" s="453"/>
      <c r="AF238" s="453"/>
      <c r="AG238" s="453"/>
      <c r="AH238" s="453"/>
      <c r="AI238" s="453"/>
      <c r="AJ238" s="453"/>
      <c r="AK238" s="453"/>
      <c r="AL238" s="453"/>
      <c r="AM238" s="453"/>
      <c r="AN238" s="453"/>
      <c r="AO238" s="453"/>
      <c r="AP238" s="453"/>
      <c r="AQ238" s="453"/>
      <c r="AR238" s="453"/>
      <c r="AS238" s="453"/>
      <c r="AT238" s="453"/>
      <c r="AU238" s="453"/>
      <c r="AV238" s="453"/>
      <c r="AW238" s="453"/>
      <c r="AX238" s="453"/>
      <c r="AY238" s="453"/>
      <c r="AZ238" s="453"/>
      <c r="BA238" s="453"/>
      <c r="BB238" s="453"/>
      <c r="BC238" s="453"/>
      <c r="BD238" s="453"/>
      <c r="BE238" s="453"/>
      <c r="BF238" s="453"/>
      <c r="BG238" s="453"/>
      <c r="BH238" s="453"/>
      <c r="BI238" s="453"/>
      <c r="BJ238" s="453"/>
      <c r="BK238" s="453"/>
      <c r="BL238" s="453"/>
      <c r="BM238" s="453"/>
      <c r="BN238" s="453"/>
      <c r="BO238" s="453"/>
      <c r="BP238" s="453"/>
      <c r="BQ238" s="453"/>
      <c r="BR238" s="453"/>
      <c r="BS238" s="453"/>
      <c r="BT238" s="453"/>
      <c r="BU238" s="453"/>
      <c r="BV238" s="453"/>
      <c r="BW238" s="453"/>
      <c r="BX238" s="453"/>
      <c r="BY238" s="453"/>
      <c r="BZ238" s="453"/>
      <c r="CA238" s="453"/>
      <c r="CB238" s="453"/>
      <c r="CC238" s="453"/>
      <c r="CD238" s="453"/>
      <c r="CE238" s="453"/>
      <c r="CF238" s="453"/>
      <c r="CG238" s="453"/>
      <c r="CH238" s="453"/>
      <c r="CI238" s="453"/>
      <c r="CJ238" s="453"/>
      <c r="CK238" s="453"/>
      <c r="CL238" s="453"/>
      <c r="CM238" s="453"/>
      <c r="CN238" s="453"/>
      <c r="CO238" s="453"/>
      <c r="CP238" s="453"/>
      <c r="CQ238" s="453"/>
      <c r="CR238" s="453"/>
      <c r="CS238" s="453"/>
      <c r="CT238" s="453"/>
      <c r="CU238" s="453"/>
      <c r="CV238" s="453"/>
      <c r="CW238" s="453"/>
      <c r="CX238" s="453"/>
      <c r="CY238" s="453"/>
      <c r="CZ238" s="453"/>
      <c r="DA238" s="453"/>
      <c r="DB238" s="453"/>
      <c r="DC238" s="453"/>
    </row>
    <row r="239" spans="1:114" s="371" customFormat="1" ht="60.75" customHeight="1" outlineLevel="1">
      <c r="A239" s="430"/>
      <c r="B239" s="392"/>
      <c r="C239" s="613" t="s">
        <v>2817</v>
      </c>
      <c r="D239" s="613" t="s">
        <v>2818</v>
      </c>
      <c r="E239" s="607"/>
      <c r="F239" s="612" t="s">
        <v>2810</v>
      </c>
      <c r="G239" s="398" t="s">
        <v>43</v>
      </c>
      <c r="H239" s="578"/>
      <c r="I239" s="430"/>
      <c r="J239" s="392"/>
      <c r="K239" s="685" t="s">
        <v>2817</v>
      </c>
      <c r="L239" s="685" t="s">
        <v>2818</v>
      </c>
      <c r="M239" s="396"/>
      <c r="N239" s="423"/>
      <c r="O239" s="398" t="s">
        <v>43</v>
      </c>
      <c r="P239" s="433"/>
      <c r="Q239" s="380"/>
      <c r="R239" s="392"/>
      <c r="S239" s="684" t="s">
        <v>2817</v>
      </c>
      <c r="T239" s="684" t="s">
        <v>2818</v>
      </c>
      <c r="U239" s="454"/>
      <c r="V239" s="423"/>
      <c r="W239" s="398" t="s">
        <v>396</v>
      </c>
      <c r="X239" s="370"/>
      <c r="Y239" s="453"/>
      <c r="Z239" s="453"/>
      <c r="AA239" s="453"/>
      <c r="AB239" s="453"/>
      <c r="AC239" s="453"/>
      <c r="AD239" s="453"/>
      <c r="AE239" s="453"/>
      <c r="AF239" s="453"/>
      <c r="AG239" s="453"/>
      <c r="AH239" s="453"/>
      <c r="AI239" s="453"/>
      <c r="AJ239" s="453"/>
      <c r="AK239" s="453"/>
      <c r="AL239" s="453"/>
      <c r="AM239" s="453"/>
      <c r="AN239" s="453"/>
      <c r="AO239" s="453"/>
      <c r="AP239" s="453"/>
      <c r="AQ239" s="453"/>
      <c r="AR239" s="453"/>
      <c r="AS239" s="453"/>
      <c r="AT239" s="453"/>
      <c r="AU239" s="453"/>
      <c r="AV239" s="453"/>
      <c r="AW239" s="453"/>
      <c r="AX239" s="453"/>
      <c r="AY239" s="453"/>
      <c r="AZ239" s="453"/>
      <c r="BA239" s="453"/>
      <c r="BB239" s="453"/>
      <c r="BC239" s="453"/>
      <c r="BD239" s="453"/>
      <c r="BE239" s="453"/>
      <c r="BF239" s="453"/>
      <c r="BG239" s="453"/>
      <c r="BH239" s="453"/>
      <c r="BI239" s="453"/>
      <c r="BJ239" s="453"/>
      <c r="BK239" s="453"/>
      <c r="BL239" s="453"/>
      <c r="BM239" s="453"/>
      <c r="BN239" s="453"/>
      <c r="BO239" s="453"/>
      <c r="BP239" s="453"/>
      <c r="BQ239" s="453"/>
      <c r="BR239" s="453"/>
      <c r="BS239" s="453"/>
      <c r="BT239" s="453"/>
      <c r="BU239" s="453"/>
      <c r="BV239" s="453"/>
      <c r="BW239" s="453"/>
      <c r="BX239" s="453"/>
      <c r="BY239" s="453"/>
      <c r="BZ239" s="453"/>
      <c r="CA239" s="453"/>
      <c r="CB239" s="453"/>
      <c r="CC239" s="453"/>
      <c r="CD239" s="453"/>
      <c r="CE239" s="453"/>
      <c r="CF239" s="453"/>
      <c r="CG239" s="453"/>
      <c r="CH239" s="453"/>
      <c r="CI239" s="453"/>
      <c r="CJ239" s="453"/>
      <c r="CK239" s="453"/>
      <c r="CL239" s="453"/>
      <c r="CM239" s="453"/>
      <c r="CN239" s="453"/>
      <c r="CO239" s="453"/>
      <c r="CP239" s="453"/>
      <c r="CQ239" s="453"/>
      <c r="CR239" s="453"/>
      <c r="CS239" s="453"/>
      <c r="CT239" s="453"/>
      <c r="CU239" s="453"/>
      <c r="CV239" s="453"/>
      <c r="CW239" s="453"/>
      <c r="CX239" s="453"/>
      <c r="CY239" s="453"/>
      <c r="CZ239" s="453"/>
      <c r="DA239" s="453"/>
      <c r="DB239" s="453"/>
      <c r="DC239" s="453"/>
    </row>
    <row r="240" spans="1:114" s="371" customFormat="1" ht="52" outlineLevel="1">
      <c r="A240" s="430"/>
      <c r="B240" s="392"/>
      <c r="C240" s="685" t="s">
        <v>2819</v>
      </c>
      <c r="D240" s="685" t="s">
        <v>2820</v>
      </c>
      <c r="E240" s="396"/>
      <c r="F240" s="396"/>
      <c r="G240" s="398" t="s">
        <v>43</v>
      </c>
      <c r="H240" s="578"/>
      <c r="I240" s="430"/>
      <c r="J240" s="392"/>
      <c r="K240" s="685" t="s">
        <v>2819</v>
      </c>
      <c r="L240" s="685" t="s">
        <v>2820</v>
      </c>
      <c r="M240" s="396"/>
      <c r="N240" s="423"/>
      <c r="O240" s="398" t="s">
        <v>43</v>
      </c>
      <c r="P240" s="433"/>
      <c r="Q240" s="380"/>
      <c r="R240" s="392"/>
      <c r="S240" s="684" t="s">
        <v>2819</v>
      </c>
      <c r="T240" s="684" t="s">
        <v>2820</v>
      </c>
      <c r="U240" s="454"/>
      <c r="V240" s="423"/>
      <c r="W240" s="398" t="s">
        <v>396</v>
      </c>
      <c r="X240" s="370"/>
      <c r="Y240" s="453"/>
      <c r="Z240" s="453"/>
      <c r="AA240" s="453"/>
      <c r="AB240" s="453"/>
      <c r="AC240" s="453"/>
      <c r="AD240" s="453"/>
      <c r="AE240" s="453"/>
      <c r="AF240" s="453"/>
      <c r="AG240" s="453"/>
      <c r="AH240" s="453"/>
      <c r="AI240" s="453"/>
      <c r="AJ240" s="453"/>
      <c r="AK240" s="453"/>
      <c r="AL240" s="453"/>
      <c r="AM240" s="453"/>
      <c r="AN240" s="453"/>
      <c r="AO240" s="453"/>
      <c r="AP240" s="453"/>
      <c r="AQ240" s="453"/>
      <c r="AR240" s="453"/>
      <c r="AS240" s="453"/>
      <c r="AT240" s="453"/>
      <c r="AU240" s="453"/>
      <c r="AV240" s="453"/>
      <c r="AW240" s="453"/>
      <c r="AX240" s="453"/>
      <c r="AY240" s="453"/>
      <c r="AZ240" s="453"/>
      <c r="BA240" s="453"/>
      <c r="BB240" s="453"/>
      <c r="BC240" s="453"/>
      <c r="BD240" s="453"/>
      <c r="BE240" s="453"/>
      <c r="BF240" s="453"/>
      <c r="BG240" s="453"/>
      <c r="BH240" s="453"/>
      <c r="BI240" s="453"/>
      <c r="BJ240" s="453"/>
      <c r="BK240" s="453"/>
      <c r="BL240" s="453"/>
      <c r="BM240" s="453"/>
      <c r="BN240" s="453"/>
      <c r="BO240" s="453"/>
      <c r="BP240" s="453"/>
      <c r="BQ240" s="453"/>
      <c r="BR240" s="453"/>
      <c r="BS240" s="453"/>
      <c r="BT240" s="453"/>
      <c r="BU240" s="453"/>
      <c r="BV240" s="453"/>
      <c r="BW240" s="453"/>
      <c r="BX240" s="453"/>
      <c r="BY240" s="453"/>
      <c r="BZ240" s="453"/>
      <c r="CA240" s="453"/>
      <c r="CB240" s="453"/>
      <c r="CC240" s="453"/>
      <c r="CD240" s="453"/>
      <c r="CE240" s="453"/>
      <c r="CF240" s="453"/>
      <c r="CG240" s="453"/>
      <c r="CH240" s="453"/>
      <c r="CI240" s="453"/>
      <c r="CJ240" s="453"/>
      <c r="CK240" s="453"/>
      <c r="CL240" s="453"/>
      <c r="CM240" s="453"/>
      <c r="CN240" s="453"/>
      <c r="CO240" s="453"/>
      <c r="CP240" s="453"/>
      <c r="CQ240" s="453"/>
      <c r="CR240" s="453"/>
      <c r="CS240" s="453"/>
      <c r="CT240" s="453"/>
      <c r="CU240" s="453"/>
      <c r="CV240" s="453"/>
      <c r="CW240" s="453"/>
      <c r="CX240" s="453"/>
      <c r="CY240" s="453"/>
      <c r="CZ240" s="453"/>
      <c r="DA240" s="453"/>
      <c r="DB240" s="453"/>
      <c r="DC240" s="453"/>
    </row>
    <row r="241" spans="1:107" s="371" customFormat="1" ht="65" outlineLevel="1">
      <c r="A241" s="430"/>
      <c r="B241" s="392"/>
      <c r="C241" s="685" t="s">
        <v>2821</v>
      </c>
      <c r="D241" s="685" t="s">
        <v>2822</v>
      </c>
      <c r="E241" s="396"/>
      <c r="F241" s="396"/>
      <c r="G241" s="398" t="s">
        <v>43</v>
      </c>
      <c r="H241" s="578"/>
      <c r="I241" s="430"/>
      <c r="J241" s="392"/>
      <c r="K241" s="685" t="s">
        <v>2821</v>
      </c>
      <c r="L241" s="685" t="s">
        <v>2822</v>
      </c>
      <c r="M241" s="396"/>
      <c r="N241" s="423"/>
      <c r="O241" s="398" t="s">
        <v>43</v>
      </c>
      <c r="P241" s="433"/>
      <c r="Q241" s="380"/>
      <c r="R241" s="392"/>
      <c r="S241" s="684" t="s">
        <v>2821</v>
      </c>
      <c r="T241" s="684" t="s">
        <v>2822</v>
      </c>
      <c r="U241" s="454"/>
      <c r="V241" s="423"/>
      <c r="W241" s="398" t="s">
        <v>396</v>
      </c>
      <c r="X241" s="370"/>
      <c r="Y241" s="453"/>
      <c r="Z241" s="453"/>
      <c r="AA241" s="453"/>
      <c r="AB241" s="453"/>
      <c r="AC241" s="453"/>
      <c r="AD241" s="453"/>
      <c r="AE241" s="453"/>
      <c r="AF241" s="453"/>
      <c r="AG241" s="453"/>
      <c r="AH241" s="453"/>
      <c r="AI241" s="453"/>
      <c r="AJ241" s="453"/>
      <c r="AK241" s="453"/>
      <c r="AL241" s="453"/>
      <c r="AM241" s="453"/>
      <c r="AN241" s="453"/>
      <c r="AO241" s="453"/>
      <c r="AP241" s="453"/>
      <c r="AQ241" s="453"/>
      <c r="AR241" s="453"/>
      <c r="AS241" s="453"/>
      <c r="AT241" s="453"/>
      <c r="AU241" s="453"/>
      <c r="AV241" s="453"/>
      <c r="AW241" s="453"/>
      <c r="AX241" s="453"/>
      <c r="AY241" s="453"/>
      <c r="AZ241" s="453"/>
      <c r="BA241" s="453"/>
      <c r="BB241" s="453"/>
      <c r="BC241" s="453"/>
      <c r="BD241" s="453"/>
      <c r="BE241" s="453"/>
      <c r="BF241" s="453"/>
      <c r="BG241" s="453"/>
      <c r="BH241" s="453"/>
      <c r="BI241" s="453"/>
      <c r="BJ241" s="453"/>
      <c r="BK241" s="453"/>
      <c r="BL241" s="453"/>
      <c r="BM241" s="453"/>
      <c r="BN241" s="453"/>
      <c r="BO241" s="453"/>
      <c r="BP241" s="453"/>
      <c r="BQ241" s="453"/>
      <c r="BR241" s="453"/>
      <c r="BS241" s="453"/>
      <c r="BT241" s="453"/>
      <c r="BU241" s="453"/>
      <c r="BV241" s="453"/>
      <c r="BW241" s="453"/>
      <c r="BX241" s="453"/>
      <c r="BY241" s="453"/>
      <c r="BZ241" s="453"/>
      <c r="CA241" s="453"/>
      <c r="CB241" s="453"/>
      <c r="CC241" s="453"/>
      <c r="CD241" s="453"/>
      <c r="CE241" s="453"/>
      <c r="CF241" s="453"/>
      <c r="CG241" s="453"/>
      <c r="CH241" s="453"/>
      <c r="CI241" s="453"/>
      <c r="CJ241" s="453"/>
      <c r="CK241" s="453"/>
      <c r="CL241" s="453"/>
      <c r="CM241" s="453"/>
      <c r="CN241" s="453"/>
      <c r="CO241" s="453"/>
      <c r="CP241" s="453"/>
      <c r="CQ241" s="453"/>
      <c r="CR241" s="453"/>
      <c r="CS241" s="453"/>
      <c r="CT241" s="453"/>
      <c r="CU241" s="453"/>
      <c r="CV241" s="453"/>
      <c r="CW241" s="453"/>
      <c r="CX241" s="453"/>
      <c r="CY241" s="453"/>
      <c r="CZ241" s="453"/>
      <c r="DA241" s="453"/>
      <c r="DB241" s="453"/>
      <c r="DC241" s="453"/>
    </row>
    <row r="242" spans="1:107" s="371" customFormat="1" ht="78" outlineLevel="1">
      <c r="A242" s="430"/>
      <c r="B242" s="392"/>
      <c r="C242" s="685" t="s">
        <v>2823</v>
      </c>
      <c r="D242" s="685" t="s">
        <v>2824</v>
      </c>
      <c r="E242" s="396"/>
      <c r="F242" s="396"/>
      <c r="G242" s="398" t="s">
        <v>43</v>
      </c>
      <c r="H242" s="578"/>
      <c r="I242" s="430"/>
      <c r="J242" s="392"/>
      <c r="K242" s="685" t="s">
        <v>2823</v>
      </c>
      <c r="L242" s="685" t="s">
        <v>2824</v>
      </c>
      <c r="M242" s="396"/>
      <c r="N242" s="423"/>
      <c r="O242" s="398" t="s">
        <v>43</v>
      </c>
      <c r="P242" s="433"/>
      <c r="Q242" s="380"/>
      <c r="R242" s="392"/>
      <c r="S242" s="684" t="s">
        <v>2823</v>
      </c>
      <c r="T242" s="684" t="s">
        <v>2824</v>
      </c>
      <c r="U242" s="454"/>
      <c r="V242" s="423"/>
      <c r="W242" s="398" t="s">
        <v>396</v>
      </c>
      <c r="X242" s="370"/>
      <c r="Y242" s="453"/>
      <c r="Z242" s="453"/>
      <c r="AA242" s="453"/>
      <c r="AB242" s="453"/>
      <c r="AC242" s="453"/>
      <c r="AD242" s="453"/>
      <c r="AE242" s="453"/>
      <c r="AF242" s="453"/>
      <c r="AG242" s="453"/>
      <c r="AH242" s="453"/>
      <c r="AI242" s="453"/>
      <c r="AJ242" s="453"/>
      <c r="AK242" s="453"/>
      <c r="AL242" s="453"/>
      <c r="AM242" s="453"/>
      <c r="AN242" s="453"/>
      <c r="AO242" s="453"/>
      <c r="AP242" s="453"/>
      <c r="AQ242" s="453"/>
      <c r="AR242" s="453"/>
      <c r="AS242" s="453"/>
      <c r="AT242" s="453"/>
      <c r="AU242" s="453"/>
      <c r="AV242" s="453"/>
      <c r="AW242" s="453"/>
      <c r="AX242" s="453"/>
      <c r="AY242" s="453"/>
      <c r="AZ242" s="453"/>
      <c r="BA242" s="453"/>
      <c r="BB242" s="453"/>
      <c r="BC242" s="453"/>
      <c r="BD242" s="453"/>
      <c r="BE242" s="453"/>
      <c r="BF242" s="453"/>
      <c r="BG242" s="453"/>
      <c r="BH242" s="453"/>
      <c r="BI242" s="453"/>
      <c r="BJ242" s="453"/>
      <c r="BK242" s="453"/>
      <c r="BL242" s="453"/>
      <c r="BM242" s="453"/>
      <c r="BN242" s="453"/>
      <c r="BO242" s="453"/>
      <c r="BP242" s="453"/>
      <c r="BQ242" s="453"/>
      <c r="BR242" s="453"/>
      <c r="BS242" s="453"/>
      <c r="BT242" s="453"/>
      <c r="BU242" s="453"/>
      <c r="BV242" s="453"/>
      <c r="BW242" s="453"/>
      <c r="BX242" s="453"/>
      <c r="BY242" s="453"/>
      <c r="BZ242" s="453"/>
      <c r="CA242" s="453"/>
      <c r="CB242" s="453"/>
      <c r="CC242" s="453"/>
      <c r="CD242" s="453"/>
      <c r="CE242" s="453"/>
      <c r="CF242" s="453"/>
      <c r="CG242" s="453"/>
      <c r="CH242" s="453"/>
      <c r="CI242" s="453"/>
      <c r="CJ242" s="453"/>
      <c r="CK242" s="453"/>
      <c r="CL242" s="453"/>
      <c r="CM242" s="453"/>
      <c r="CN242" s="453"/>
      <c r="CO242" s="453"/>
      <c r="CP242" s="453"/>
      <c r="CQ242" s="453"/>
      <c r="CR242" s="453"/>
      <c r="CS242" s="453"/>
      <c r="CT242" s="453"/>
      <c r="CU242" s="453"/>
      <c r="CV242" s="453"/>
      <c r="CW242" s="453"/>
      <c r="CX242" s="453"/>
      <c r="CY242" s="453"/>
      <c r="CZ242" s="453"/>
      <c r="DA242" s="453"/>
      <c r="DB242" s="453"/>
      <c r="DC242" s="453"/>
    </row>
    <row r="243" spans="1:107" s="371" customFormat="1" ht="91" outlineLevel="1">
      <c r="A243" s="430"/>
      <c r="B243" s="392"/>
      <c r="C243" s="608" t="s">
        <v>2825</v>
      </c>
      <c r="D243" s="608" t="s">
        <v>2826</v>
      </c>
      <c r="E243" s="609"/>
      <c r="F243" s="612" t="s">
        <v>2810</v>
      </c>
      <c r="G243" s="398" t="s">
        <v>43</v>
      </c>
      <c r="H243" s="578"/>
      <c r="I243" s="430"/>
      <c r="J243" s="392"/>
      <c r="K243" s="685" t="s">
        <v>2825</v>
      </c>
      <c r="L243" s="685" t="s">
        <v>2826</v>
      </c>
      <c r="M243" s="396"/>
      <c r="N243" s="423"/>
      <c r="O243" s="398" t="s">
        <v>43</v>
      </c>
      <c r="P243" s="433"/>
      <c r="Q243" s="380"/>
      <c r="R243" s="392"/>
      <c r="S243" s="684" t="s">
        <v>2825</v>
      </c>
      <c r="T243" s="684" t="s">
        <v>2826</v>
      </c>
      <c r="U243" s="454"/>
      <c r="V243" s="423"/>
      <c r="W243" s="398" t="s">
        <v>396</v>
      </c>
      <c r="X243" s="370"/>
      <c r="Y243" s="453"/>
      <c r="Z243" s="453"/>
      <c r="AA243" s="453"/>
      <c r="AB243" s="453"/>
      <c r="AC243" s="453"/>
      <c r="AD243" s="453"/>
      <c r="AE243" s="453"/>
      <c r="AF243" s="453"/>
      <c r="AG243" s="453"/>
      <c r="AH243" s="453"/>
      <c r="AI243" s="453"/>
      <c r="AJ243" s="453"/>
      <c r="AK243" s="453"/>
      <c r="AL243" s="453"/>
      <c r="AM243" s="453"/>
      <c r="AN243" s="453"/>
      <c r="AO243" s="453"/>
      <c r="AP243" s="453"/>
      <c r="AQ243" s="453"/>
      <c r="AR243" s="453"/>
      <c r="AS243" s="453"/>
      <c r="AT243" s="453"/>
      <c r="AU243" s="453"/>
      <c r="AV243" s="453"/>
      <c r="AW243" s="453"/>
      <c r="AX243" s="453"/>
      <c r="AY243" s="453"/>
      <c r="AZ243" s="453"/>
      <c r="BA243" s="453"/>
      <c r="BB243" s="453"/>
      <c r="BC243" s="453"/>
      <c r="BD243" s="453"/>
      <c r="BE243" s="453"/>
      <c r="BF243" s="453"/>
      <c r="BG243" s="453"/>
      <c r="BH243" s="453"/>
      <c r="BI243" s="453"/>
      <c r="BJ243" s="453"/>
      <c r="BK243" s="453"/>
      <c r="BL243" s="453"/>
      <c r="BM243" s="453"/>
      <c r="BN243" s="453"/>
      <c r="BO243" s="453"/>
      <c r="BP243" s="453"/>
      <c r="BQ243" s="453"/>
      <c r="BR243" s="453"/>
      <c r="BS243" s="453"/>
      <c r="BT243" s="453"/>
      <c r="BU243" s="453"/>
      <c r="BV243" s="453"/>
      <c r="BW243" s="453"/>
      <c r="BX243" s="453"/>
      <c r="BY243" s="453"/>
      <c r="BZ243" s="453"/>
      <c r="CA243" s="453"/>
      <c r="CB243" s="453"/>
      <c r="CC243" s="453"/>
      <c r="CD243" s="453"/>
      <c r="CE243" s="453"/>
      <c r="CF243" s="453"/>
      <c r="CG243" s="453"/>
      <c r="CH243" s="453"/>
      <c r="CI243" s="453"/>
      <c r="CJ243" s="453"/>
      <c r="CK243" s="453"/>
      <c r="CL243" s="453"/>
      <c r="CM243" s="453"/>
      <c r="CN243" s="453"/>
      <c r="CO243" s="453"/>
      <c r="CP243" s="453"/>
      <c r="CQ243" s="453"/>
      <c r="CR243" s="453"/>
      <c r="CS243" s="453"/>
      <c r="CT243" s="453"/>
      <c r="CU243" s="453"/>
      <c r="CV243" s="453"/>
      <c r="CW243" s="453"/>
      <c r="CX243" s="453"/>
      <c r="CY243" s="453"/>
      <c r="CZ243" s="453"/>
      <c r="DA243" s="453"/>
      <c r="DB243" s="453"/>
      <c r="DC243" s="453"/>
    </row>
    <row r="244" spans="1:107" s="371" customFormat="1" ht="91" outlineLevel="1">
      <c r="A244" s="430"/>
      <c r="B244" s="392"/>
      <c r="C244" s="608" t="s">
        <v>2827</v>
      </c>
      <c r="D244" s="608" t="s">
        <v>2828</v>
      </c>
      <c r="E244" s="609"/>
      <c r="F244" s="612" t="s">
        <v>2810</v>
      </c>
      <c r="G244" s="398" t="s">
        <v>43</v>
      </c>
      <c r="H244" s="578"/>
      <c r="I244" s="430"/>
      <c r="J244" s="392"/>
      <c r="K244" s="685" t="s">
        <v>2827</v>
      </c>
      <c r="L244" s="685" t="s">
        <v>2828</v>
      </c>
      <c r="M244" s="396"/>
      <c r="N244" s="423"/>
      <c r="O244" s="398" t="s">
        <v>43</v>
      </c>
      <c r="P244" s="433"/>
      <c r="Q244" s="380"/>
      <c r="R244" s="392"/>
      <c r="S244" s="684" t="s">
        <v>2827</v>
      </c>
      <c r="T244" s="684" t="s">
        <v>2828</v>
      </c>
      <c r="U244" s="454"/>
      <c r="V244" s="423"/>
      <c r="W244" s="398" t="s">
        <v>396</v>
      </c>
      <c r="X244" s="370"/>
      <c r="Y244" s="453"/>
      <c r="Z244" s="453"/>
      <c r="AA244" s="453"/>
      <c r="AB244" s="453"/>
      <c r="AC244" s="453"/>
      <c r="AD244" s="453"/>
      <c r="AE244" s="453"/>
      <c r="AF244" s="453"/>
      <c r="AG244" s="453"/>
      <c r="AH244" s="453"/>
      <c r="AI244" s="453"/>
      <c r="AJ244" s="453"/>
      <c r="AK244" s="453"/>
      <c r="AL244" s="453"/>
      <c r="AM244" s="453"/>
      <c r="AN244" s="453"/>
      <c r="AO244" s="453"/>
      <c r="AP244" s="453"/>
      <c r="AQ244" s="453"/>
      <c r="AR244" s="453"/>
      <c r="AS244" s="453"/>
      <c r="AT244" s="453"/>
      <c r="AU244" s="453"/>
      <c r="AV244" s="453"/>
      <c r="AW244" s="453"/>
      <c r="AX244" s="453"/>
      <c r="AY244" s="453"/>
      <c r="AZ244" s="453"/>
      <c r="BA244" s="453"/>
      <c r="BB244" s="453"/>
      <c r="BC244" s="453"/>
      <c r="BD244" s="453"/>
      <c r="BE244" s="453"/>
      <c r="BF244" s="453"/>
      <c r="BG244" s="453"/>
      <c r="BH244" s="453"/>
      <c r="BI244" s="453"/>
      <c r="BJ244" s="453"/>
      <c r="BK244" s="453"/>
      <c r="BL244" s="453"/>
      <c r="BM244" s="453"/>
      <c r="BN244" s="453"/>
      <c r="BO244" s="453"/>
      <c r="BP244" s="453"/>
      <c r="BQ244" s="453"/>
      <c r="BR244" s="453"/>
      <c r="BS244" s="453"/>
      <c r="BT244" s="453"/>
      <c r="BU244" s="453"/>
      <c r="BV244" s="453"/>
      <c r="BW244" s="453"/>
      <c r="BX244" s="453"/>
      <c r="BY244" s="453"/>
      <c r="BZ244" s="453"/>
      <c r="CA244" s="453"/>
      <c r="CB244" s="453"/>
      <c r="CC244" s="453"/>
      <c r="CD244" s="453"/>
      <c r="CE244" s="453"/>
      <c r="CF244" s="453"/>
      <c r="CG244" s="453"/>
      <c r="CH244" s="453"/>
      <c r="CI244" s="453"/>
      <c r="CJ244" s="453"/>
      <c r="CK244" s="453"/>
      <c r="CL244" s="453"/>
      <c r="CM244" s="453"/>
      <c r="CN244" s="453"/>
      <c r="CO244" s="453"/>
      <c r="CP244" s="453"/>
      <c r="CQ244" s="453"/>
      <c r="CR244" s="453"/>
      <c r="CS244" s="453"/>
      <c r="CT244" s="453"/>
      <c r="CU244" s="453"/>
      <c r="CV244" s="453"/>
      <c r="CW244" s="453"/>
      <c r="CX244" s="453"/>
      <c r="CY244" s="453"/>
      <c r="CZ244" s="453"/>
      <c r="DA244" s="453"/>
      <c r="DB244" s="453"/>
      <c r="DC244" s="453"/>
    </row>
    <row r="245" spans="1:107" s="371" customFormat="1" ht="91" outlineLevel="1">
      <c r="A245" s="430"/>
      <c r="B245" s="392"/>
      <c r="C245" s="608" t="s">
        <v>2829</v>
      </c>
      <c r="D245" s="608" t="s">
        <v>2830</v>
      </c>
      <c r="E245" s="609"/>
      <c r="F245" s="612" t="s">
        <v>2810</v>
      </c>
      <c r="G245" s="398" t="s">
        <v>43</v>
      </c>
      <c r="H245" s="578"/>
      <c r="I245" s="430"/>
      <c r="J245" s="392"/>
      <c r="K245" s="685" t="s">
        <v>2829</v>
      </c>
      <c r="L245" s="685" t="s">
        <v>2830</v>
      </c>
      <c r="M245" s="396"/>
      <c r="N245" s="423"/>
      <c r="O245" s="398" t="s">
        <v>43</v>
      </c>
      <c r="P245" s="433"/>
      <c r="Q245" s="380"/>
      <c r="R245" s="392"/>
      <c r="S245" s="684" t="s">
        <v>2829</v>
      </c>
      <c r="T245" s="684" t="s">
        <v>2830</v>
      </c>
      <c r="U245" s="454"/>
      <c r="V245" s="423"/>
      <c r="W245" s="398" t="s">
        <v>396</v>
      </c>
      <c r="X245" s="370"/>
      <c r="Y245" s="453"/>
      <c r="Z245" s="453"/>
      <c r="AA245" s="453"/>
      <c r="AB245" s="453"/>
      <c r="AC245" s="453"/>
      <c r="AD245" s="453"/>
      <c r="AE245" s="453"/>
      <c r="AF245" s="453"/>
      <c r="AG245" s="453"/>
      <c r="AH245" s="453"/>
      <c r="AI245" s="453"/>
      <c r="AJ245" s="453"/>
      <c r="AK245" s="453"/>
      <c r="AL245" s="453"/>
      <c r="AM245" s="453"/>
      <c r="AN245" s="453"/>
      <c r="AO245" s="453"/>
      <c r="AP245" s="453"/>
      <c r="AQ245" s="453"/>
      <c r="AR245" s="453"/>
      <c r="AS245" s="453"/>
      <c r="AT245" s="453"/>
      <c r="AU245" s="453"/>
      <c r="AV245" s="453"/>
      <c r="AW245" s="453"/>
      <c r="AX245" s="453"/>
      <c r="AY245" s="453"/>
      <c r="AZ245" s="453"/>
      <c r="BA245" s="453"/>
      <c r="BB245" s="453"/>
      <c r="BC245" s="453"/>
      <c r="BD245" s="453"/>
      <c r="BE245" s="453"/>
      <c r="BF245" s="453"/>
      <c r="BG245" s="453"/>
      <c r="BH245" s="453"/>
      <c r="BI245" s="453"/>
      <c r="BJ245" s="453"/>
      <c r="BK245" s="453"/>
      <c r="BL245" s="453"/>
      <c r="BM245" s="453"/>
      <c r="BN245" s="453"/>
      <c r="BO245" s="453"/>
      <c r="BP245" s="453"/>
      <c r="BQ245" s="453"/>
      <c r="BR245" s="453"/>
      <c r="BS245" s="453"/>
      <c r="BT245" s="453"/>
      <c r="BU245" s="453"/>
      <c r="BV245" s="453"/>
      <c r="BW245" s="453"/>
      <c r="BX245" s="453"/>
      <c r="BY245" s="453"/>
      <c r="BZ245" s="453"/>
      <c r="CA245" s="453"/>
      <c r="CB245" s="453"/>
      <c r="CC245" s="453"/>
      <c r="CD245" s="453"/>
      <c r="CE245" s="453"/>
      <c r="CF245" s="453"/>
      <c r="CG245" s="453"/>
      <c r="CH245" s="453"/>
      <c r="CI245" s="453"/>
      <c r="CJ245" s="453"/>
      <c r="CK245" s="453"/>
      <c r="CL245" s="453"/>
      <c r="CM245" s="453"/>
      <c r="CN245" s="453"/>
      <c r="CO245" s="453"/>
      <c r="CP245" s="453"/>
      <c r="CQ245" s="453"/>
      <c r="CR245" s="453"/>
      <c r="CS245" s="453"/>
      <c r="CT245" s="453"/>
      <c r="CU245" s="453"/>
      <c r="CV245" s="453"/>
      <c r="CW245" s="453"/>
      <c r="CX245" s="453"/>
      <c r="CY245" s="453"/>
      <c r="CZ245" s="453"/>
      <c r="DA245" s="453"/>
      <c r="DB245" s="453"/>
      <c r="DC245" s="453"/>
    </row>
    <row r="246" spans="1:107" s="371" customFormat="1" outlineLevel="1">
      <c r="A246" s="430"/>
      <c r="B246" s="392"/>
      <c r="C246" s="685" t="s">
        <v>2831</v>
      </c>
      <c r="D246" s="685" t="s">
        <v>2832</v>
      </c>
      <c r="E246" s="396"/>
      <c r="F246" s="396"/>
      <c r="G246" s="398" t="s">
        <v>43</v>
      </c>
      <c r="H246" s="578"/>
      <c r="I246" s="430"/>
      <c r="J246" s="392"/>
      <c r="K246" s="685" t="s">
        <v>2831</v>
      </c>
      <c r="L246" s="685" t="s">
        <v>2832</v>
      </c>
      <c r="M246" s="396"/>
      <c r="N246" s="423"/>
      <c r="O246" s="398" t="s">
        <v>43</v>
      </c>
      <c r="P246" s="433"/>
      <c r="Q246" s="380"/>
      <c r="R246" s="392"/>
      <c r="S246" s="684" t="s">
        <v>2831</v>
      </c>
      <c r="T246" s="684" t="s">
        <v>2832</v>
      </c>
      <c r="U246" s="454"/>
      <c r="V246" s="423"/>
      <c r="W246" s="398" t="s">
        <v>396</v>
      </c>
      <c r="X246" s="370"/>
      <c r="Y246" s="453"/>
      <c r="Z246" s="453"/>
      <c r="AA246" s="453"/>
      <c r="AB246" s="453"/>
      <c r="AC246" s="453"/>
      <c r="AD246" s="453"/>
      <c r="AE246" s="453"/>
      <c r="AF246" s="453"/>
      <c r="AG246" s="453"/>
      <c r="AH246" s="453"/>
      <c r="AI246" s="453"/>
      <c r="AJ246" s="453"/>
      <c r="AK246" s="453"/>
      <c r="AL246" s="453"/>
      <c r="AM246" s="453"/>
      <c r="AN246" s="453"/>
      <c r="AO246" s="453"/>
      <c r="AP246" s="453"/>
      <c r="AQ246" s="453"/>
      <c r="AR246" s="453"/>
      <c r="AS246" s="453"/>
      <c r="AT246" s="453"/>
      <c r="AU246" s="453"/>
      <c r="AV246" s="453"/>
      <c r="AW246" s="453"/>
      <c r="AX246" s="453"/>
      <c r="AY246" s="453"/>
      <c r="AZ246" s="453"/>
      <c r="BA246" s="453"/>
      <c r="BB246" s="453"/>
      <c r="BC246" s="453"/>
      <c r="BD246" s="453"/>
      <c r="BE246" s="453"/>
      <c r="BF246" s="453"/>
      <c r="BG246" s="453"/>
      <c r="BH246" s="453"/>
      <c r="BI246" s="453"/>
      <c r="BJ246" s="453"/>
      <c r="BK246" s="453"/>
      <c r="BL246" s="453"/>
      <c r="BM246" s="453"/>
      <c r="BN246" s="453"/>
      <c r="BO246" s="453"/>
      <c r="BP246" s="453"/>
      <c r="BQ246" s="453"/>
      <c r="BR246" s="453"/>
      <c r="BS246" s="453"/>
      <c r="BT246" s="453"/>
      <c r="BU246" s="453"/>
      <c r="BV246" s="453"/>
      <c r="BW246" s="453"/>
      <c r="BX246" s="453"/>
      <c r="BY246" s="453"/>
      <c r="BZ246" s="453"/>
      <c r="CA246" s="453"/>
      <c r="CB246" s="453"/>
      <c r="CC246" s="453"/>
      <c r="CD246" s="453"/>
      <c r="CE246" s="453"/>
      <c r="CF246" s="453"/>
      <c r="CG246" s="453"/>
      <c r="CH246" s="453"/>
      <c r="CI246" s="453"/>
      <c r="CJ246" s="453"/>
      <c r="CK246" s="453"/>
      <c r="CL246" s="453"/>
      <c r="CM246" s="453"/>
      <c r="CN246" s="453"/>
      <c r="CO246" s="453"/>
      <c r="CP246" s="453"/>
      <c r="CQ246" s="453"/>
      <c r="CR246" s="453"/>
      <c r="CS246" s="453"/>
      <c r="CT246" s="453"/>
      <c r="CU246" s="453"/>
      <c r="CV246" s="453"/>
      <c r="CW246" s="453"/>
      <c r="CX246" s="453"/>
      <c r="CY246" s="453"/>
      <c r="CZ246" s="453"/>
      <c r="DA246" s="453"/>
      <c r="DB246" s="453"/>
      <c r="DC246" s="453"/>
    </row>
    <row r="247" spans="1:107" s="371" customFormat="1" outlineLevel="1">
      <c r="A247" s="430"/>
      <c r="B247" s="392"/>
      <c r="C247" s="685" t="s">
        <v>2833</v>
      </c>
      <c r="D247" s="685" t="s">
        <v>2834</v>
      </c>
      <c r="E247" s="396"/>
      <c r="F247" s="396"/>
      <c r="G247" s="398" t="s">
        <v>43</v>
      </c>
      <c r="H247" s="578"/>
      <c r="I247" s="430"/>
      <c r="J247" s="392"/>
      <c r="K247" s="685" t="s">
        <v>2833</v>
      </c>
      <c r="L247" s="685" t="s">
        <v>2834</v>
      </c>
      <c r="M247" s="396"/>
      <c r="N247" s="423"/>
      <c r="O247" s="398" t="s">
        <v>43</v>
      </c>
      <c r="P247" s="433"/>
      <c r="Q247" s="380"/>
      <c r="R247" s="392"/>
      <c r="S247" s="684" t="s">
        <v>2833</v>
      </c>
      <c r="T247" s="684" t="s">
        <v>2834</v>
      </c>
      <c r="U247" s="454"/>
      <c r="V247" s="423"/>
      <c r="W247" s="398" t="s">
        <v>396</v>
      </c>
      <c r="X247" s="370"/>
      <c r="Y247" s="453"/>
      <c r="Z247" s="453"/>
      <c r="AA247" s="453"/>
      <c r="AB247" s="453"/>
      <c r="AC247" s="453"/>
      <c r="AD247" s="453"/>
      <c r="AE247" s="453"/>
      <c r="AF247" s="453"/>
      <c r="AG247" s="453"/>
      <c r="AH247" s="453"/>
      <c r="AI247" s="453"/>
      <c r="AJ247" s="453"/>
      <c r="AK247" s="453"/>
      <c r="AL247" s="453"/>
      <c r="AM247" s="453"/>
      <c r="AN247" s="453"/>
      <c r="AO247" s="453"/>
      <c r="AP247" s="453"/>
      <c r="AQ247" s="453"/>
      <c r="AR247" s="453"/>
      <c r="AS247" s="453"/>
      <c r="AT247" s="453"/>
      <c r="AU247" s="453"/>
      <c r="AV247" s="453"/>
      <c r="AW247" s="453"/>
      <c r="AX247" s="453"/>
      <c r="AY247" s="453"/>
      <c r="AZ247" s="453"/>
      <c r="BA247" s="453"/>
      <c r="BB247" s="453"/>
      <c r="BC247" s="453"/>
      <c r="BD247" s="453"/>
      <c r="BE247" s="453"/>
      <c r="BF247" s="453"/>
      <c r="BG247" s="453"/>
      <c r="BH247" s="453"/>
      <c r="BI247" s="453"/>
      <c r="BJ247" s="453"/>
      <c r="BK247" s="453"/>
      <c r="BL247" s="453"/>
      <c r="BM247" s="453"/>
      <c r="BN247" s="453"/>
      <c r="BO247" s="453"/>
      <c r="BP247" s="453"/>
      <c r="BQ247" s="453"/>
      <c r="BR247" s="453"/>
      <c r="BS247" s="453"/>
      <c r="BT247" s="453"/>
      <c r="BU247" s="453"/>
      <c r="BV247" s="453"/>
      <c r="BW247" s="453"/>
      <c r="BX247" s="453"/>
      <c r="BY247" s="453"/>
      <c r="BZ247" s="453"/>
      <c r="CA247" s="453"/>
      <c r="CB247" s="453"/>
      <c r="CC247" s="453"/>
      <c r="CD247" s="453"/>
      <c r="CE247" s="453"/>
      <c r="CF247" s="453"/>
      <c r="CG247" s="453"/>
      <c r="CH247" s="453"/>
      <c r="CI247" s="453"/>
      <c r="CJ247" s="453"/>
      <c r="CK247" s="453"/>
      <c r="CL247" s="453"/>
      <c r="CM247" s="453"/>
      <c r="CN247" s="453"/>
      <c r="CO247" s="453"/>
      <c r="CP247" s="453"/>
      <c r="CQ247" s="453"/>
      <c r="CR247" s="453"/>
      <c r="CS247" s="453"/>
      <c r="CT247" s="453"/>
      <c r="CU247" s="453"/>
      <c r="CV247" s="453"/>
      <c r="CW247" s="453"/>
      <c r="CX247" s="453"/>
      <c r="CY247" s="453"/>
      <c r="CZ247" s="453"/>
      <c r="DA247" s="453"/>
      <c r="DB247" s="453"/>
      <c r="DC247" s="453"/>
    </row>
    <row r="248" spans="1:107" s="371" customFormat="1" ht="26" outlineLevel="1">
      <c r="A248" s="430"/>
      <c r="B248" s="392"/>
      <c r="C248" s="685" t="s">
        <v>2835</v>
      </c>
      <c r="D248" s="685" t="s">
        <v>2836</v>
      </c>
      <c r="E248" s="396"/>
      <c r="F248" s="396"/>
      <c r="G248" s="398" t="s">
        <v>43</v>
      </c>
      <c r="H248" s="578"/>
      <c r="I248" s="430"/>
      <c r="J248" s="392"/>
      <c r="K248" s="685" t="s">
        <v>2835</v>
      </c>
      <c r="L248" s="685" t="s">
        <v>2836</v>
      </c>
      <c r="M248" s="396"/>
      <c r="N248" s="423"/>
      <c r="O248" s="398" t="s">
        <v>43</v>
      </c>
      <c r="P248" s="433"/>
      <c r="Q248" s="380"/>
      <c r="R248" s="392"/>
      <c r="S248" s="684" t="s">
        <v>2835</v>
      </c>
      <c r="T248" s="684" t="s">
        <v>2836</v>
      </c>
      <c r="U248" s="454"/>
      <c r="V248" s="423"/>
      <c r="W248" s="398" t="s">
        <v>396</v>
      </c>
      <c r="X248" s="370"/>
      <c r="Y248" s="453"/>
      <c r="Z248" s="453"/>
      <c r="AA248" s="453"/>
      <c r="AB248" s="453"/>
      <c r="AC248" s="453"/>
      <c r="AD248" s="453"/>
      <c r="AE248" s="453"/>
      <c r="AF248" s="453"/>
      <c r="AG248" s="453"/>
      <c r="AH248" s="453"/>
      <c r="AI248" s="453"/>
      <c r="AJ248" s="453"/>
      <c r="AK248" s="453"/>
      <c r="AL248" s="453"/>
      <c r="AM248" s="453"/>
      <c r="AN248" s="453"/>
      <c r="AO248" s="453"/>
      <c r="AP248" s="453"/>
      <c r="AQ248" s="453"/>
      <c r="AR248" s="453"/>
      <c r="AS248" s="453"/>
      <c r="AT248" s="453"/>
      <c r="AU248" s="453"/>
      <c r="AV248" s="453"/>
      <c r="AW248" s="453"/>
      <c r="AX248" s="453"/>
      <c r="AY248" s="453"/>
      <c r="AZ248" s="453"/>
      <c r="BA248" s="453"/>
      <c r="BB248" s="453"/>
      <c r="BC248" s="453"/>
      <c r="BD248" s="453"/>
      <c r="BE248" s="453"/>
      <c r="BF248" s="453"/>
      <c r="BG248" s="453"/>
      <c r="BH248" s="453"/>
      <c r="BI248" s="453"/>
      <c r="BJ248" s="453"/>
      <c r="BK248" s="453"/>
      <c r="BL248" s="453"/>
      <c r="BM248" s="453"/>
      <c r="BN248" s="453"/>
      <c r="BO248" s="453"/>
      <c r="BP248" s="453"/>
      <c r="BQ248" s="453"/>
      <c r="BR248" s="453"/>
      <c r="BS248" s="453"/>
      <c r="BT248" s="453"/>
      <c r="BU248" s="453"/>
      <c r="BV248" s="453"/>
      <c r="BW248" s="453"/>
      <c r="BX248" s="453"/>
      <c r="BY248" s="453"/>
      <c r="BZ248" s="453"/>
      <c r="CA248" s="453"/>
      <c r="CB248" s="453"/>
      <c r="CC248" s="453"/>
      <c r="CD248" s="453"/>
      <c r="CE248" s="453"/>
      <c r="CF248" s="453"/>
      <c r="CG248" s="453"/>
      <c r="CH248" s="453"/>
      <c r="CI248" s="453"/>
      <c r="CJ248" s="453"/>
      <c r="CK248" s="453"/>
      <c r="CL248" s="453"/>
      <c r="CM248" s="453"/>
      <c r="CN248" s="453"/>
      <c r="CO248" s="453"/>
      <c r="CP248" s="453"/>
      <c r="CQ248" s="453"/>
      <c r="CR248" s="453"/>
      <c r="CS248" s="453"/>
      <c r="CT248" s="453"/>
      <c r="CU248" s="453"/>
      <c r="CV248" s="453"/>
      <c r="CW248" s="453"/>
      <c r="CX248" s="453"/>
      <c r="CY248" s="453"/>
      <c r="CZ248" s="453"/>
      <c r="DA248" s="453"/>
      <c r="DB248" s="453"/>
      <c r="DC248" s="453"/>
    </row>
    <row r="249" spans="1:107" s="371" customFormat="1" outlineLevel="1">
      <c r="A249" s="430"/>
      <c r="B249" s="392"/>
      <c r="C249" s="685" t="s">
        <v>2837</v>
      </c>
      <c r="D249" s="685" t="s">
        <v>2838</v>
      </c>
      <c r="E249" s="396"/>
      <c r="F249" s="396"/>
      <c r="G249" s="398" t="s">
        <v>43</v>
      </c>
      <c r="H249" s="578"/>
      <c r="I249" s="430"/>
      <c r="J249" s="392"/>
      <c r="K249" s="685" t="s">
        <v>2837</v>
      </c>
      <c r="L249" s="685" t="s">
        <v>2838</v>
      </c>
      <c r="M249" s="396"/>
      <c r="N249" s="423"/>
      <c r="O249" s="398" t="s">
        <v>43</v>
      </c>
      <c r="P249" s="433"/>
      <c r="Q249" s="380"/>
      <c r="R249" s="392"/>
      <c r="S249" s="684" t="s">
        <v>2837</v>
      </c>
      <c r="T249" s="684" t="s">
        <v>2838</v>
      </c>
      <c r="U249" s="454"/>
      <c r="V249" s="423"/>
      <c r="W249" s="398" t="s">
        <v>396</v>
      </c>
      <c r="X249" s="370"/>
      <c r="Y249" s="453"/>
      <c r="Z249" s="453"/>
      <c r="AA249" s="453"/>
      <c r="AB249" s="453"/>
      <c r="AC249" s="453"/>
      <c r="AD249" s="453"/>
      <c r="AE249" s="453"/>
      <c r="AF249" s="453"/>
      <c r="AG249" s="453"/>
      <c r="AH249" s="453"/>
      <c r="AI249" s="453"/>
      <c r="AJ249" s="453"/>
      <c r="AK249" s="453"/>
      <c r="AL249" s="453"/>
      <c r="AM249" s="453"/>
      <c r="AN249" s="453"/>
      <c r="AO249" s="453"/>
      <c r="AP249" s="453"/>
      <c r="AQ249" s="453"/>
      <c r="AR249" s="453"/>
      <c r="AS249" s="453"/>
      <c r="AT249" s="453"/>
      <c r="AU249" s="453"/>
      <c r="AV249" s="453"/>
      <c r="AW249" s="453"/>
      <c r="AX249" s="453"/>
      <c r="AY249" s="453"/>
      <c r="AZ249" s="453"/>
      <c r="BA249" s="453"/>
      <c r="BB249" s="453"/>
      <c r="BC249" s="453"/>
      <c r="BD249" s="453"/>
      <c r="BE249" s="453"/>
      <c r="BF249" s="453"/>
      <c r="BG249" s="453"/>
      <c r="BH249" s="453"/>
      <c r="BI249" s="453"/>
      <c r="BJ249" s="453"/>
      <c r="BK249" s="453"/>
      <c r="BL249" s="453"/>
      <c r="BM249" s="453"/>
      <c r="BN249" s="453"/>
      <c r="BO249" s="453"/>
      <c r="BP249" s="453"/>
      <c r="BQ249" s="453"/>
      <c r="BR249" s="453"/>
      <c r="BS249" s="453"/>
      <c r="BT249" s="453"/>
      <c r="BU249" s="453"/>
      <c r="BV249" s="453"/>
      <c r="BW249" s="453"/>
      <c r="BX249" s="453"/>
      <c r="BY249" s="453"/>
      <c r="BZ249" s="453"/>
      <c r="CA249" s="453"/>
      <c r="CB249" s="453"/>
      <c r="CC249" s="453"/>
      <c r="CD249" s="453"/>
      <c r="CE249" s="453"/>
      <c r="CF249" s="453"/>
      <c r="CG249" s="453"/>
      <c r="CH249" s="453"/>
      <c r="CI249" s="453"/>
      <c r="CJ249" s="453"/>
      <c r="CK249" s="453"/>
      <c r="CL249" s="453"/>
      <c r="CM249" s="453"/>
      <c r="CN249" s="453"/>
      <c r="CO249" s="453"/>
      <c r="CP249" s="453"/>
      <c r="CQ249" s="453"/>
      <c r="CR249" s="453"/>
      <c r="CS249" s="453"/>
      <c r="CT249" s="453"/>
      <c r="CU249" s="453"/>
      <c r="CV249" s="453"/>
      <c r="CW249" s="453"/>
      <c r="CX249" s="453"/>
      <c r="CY249" s="453"/>
      <c r="CZ249" s="453"/>
      <c r="DA249" s="453"/>
      <c r="DB249" s="453"/>
      <c r="DC249" s="453"/>
    </row>
    <row r="250" spans="1:107" s="371" customFormat="1" ht="91" outlineLevel="1">
      <c r="A250" s="430"/>
      <c r="B250" s="392"/>
      <c r="C250" s="613" t="s">
        <v>2839</v>
      </c>
      <c r="D250" s="613" t="s">
        <v>2840</v>
      </c>
      <c r="E250" s="607"/>
      <c r="F250" s="612" t="s">
        <v>2810</v>
      </c>
      <c r="G250" s="398" t="s">
        <v>43</v>
      </c>
      <c r="H250" s="578"/>
      <c r="I250" s="430"/>
      <c r="J250" s="392"/>
      <c r="K250" s="685" t="s">
        <v>2839</v>
      </c>
      <c r="L250" s="685" t="s">
        <v>2840</v>
      </c>
      <c r="M250" s="396"/>
      <c r="N250" s="423"/>
      <c r="O250" s="398" t="s">
        <v>43</v>
      </c>
      <c r="P250" s="433"/>
      <c r="Q250" s="380"/>
      <c r="R250" s="392"/>
      <c r="S250" s="684" t="s">
        <v>2839</v>
      </c>
      <c r="T250" s="684" t="s">
        <v>2840</v>
      </c>
      <c r="U250" s="454"/>
      <c r="V250" s="423"/>
      <c r="W250" s="398" t="s">
        <v>396</v>
      </c>
      <c r="X250" s="370"/>
      <c r="Y250" s="453"/>
      <c r="Z250" s="453"/>
      <c r="AA250" s="453"/>
      <c r="AB250" s="453"/>
      <c r="AC250" s="453"/>
      <c r="AD250" s="453"/>
      <c r="AE250" s="453"/>
      <c r="AF250" s="453"/>
      <c r="AG250" s="453"/>
      <c r="AH250" s="453"/>
      <c r="AI250" s="453"/>
      <c r="AJ250" s="453"/>
      <c r="AK250" s="453"/>
      <c r="AL250" s="453"/>
      <c r="AM250" s="453"/>
      <c r="AN250" s="453"/>
      <c r="AO250" s="453"/>
      <c r="AP250" s="453"/>
      <c r="AQ250" s="453"/>
      <c r="AR250" s="453"/>
      <c r="AS250" s="453"/>
      <c r="AT250" s="453"/>
      <c r="AU250" s="453"/>
      <c r="AV250" s="453"/>
      <c r="AW250" s="453"/>
      <c r="AX250" s="453"/>
      <c r="AY250" s="453"/>
      <c r="AZ250" s="453"/>
      <c r="BA250" s="453"/>
      <c r="BB250" s="453"/>
      <c r="BC250" s="453"/>
      <c r="BD250" s="453"/>
      <c r="BE250" s="453"/>
      <c r="BF250" s="453"/>
      <c r="BG250" s="453"/>
      <c r="BH250" s="453"/>
      <c r="BI250" s="453"/>
      <c r="BJ250" s="453"/>
      <c r="BK250" s="453"/>
      <c r="BL250" s="453"/>
      <c r="BM250" s="453"/>
      <c r="BN250" s="453"/>
      <c r="BO250" s="453"/>
      <c r="BP250" s="453"/>
      <c r="BQ250" s="453"/>
      <c r="BR250" s="453"/>
      <c r="BS250" s="453"/>
      <c r="BT250" s="453"/>
      <c r="BU250" s="453"/>
      <c r="BV250" s="453"/>
      <c r="BW250" s="453"/>
      <c r="BX250" s="453"/>
      <c r="BY250" s="453"/>
      <c r="BZ250" s="453"/>
      <c r="CA250" s="453"/>
      <c r="CB250" s="453"/>
      <c r="CC250" s="453"/>
      <c r="CD250" s="453"/>
      <c r="CE250" s="453"/>
      <c r="CF250" s="453"/>
      <c r="CG250" s="453"/>
      <c r="CH250" s="453"/>
      <c r="CI250" s="453"/>
      <c r="CJ250" s="453"/>
      <c r="CK250" s="453"/>
      <c r="CL250" s="453"/>
      <c r="CM250" s="453"/>
      <c r="CN250" s="453"/>
      <c r="CO250" s="453"/>
      <c r="CP250" s="453"/>
      <c r="CQ250" s="453"/>
      <c r="CR250" s="453"/>
      <c r="CS250" s="453"/>
      <c r="CT250" s="453"/>
      <c r="CU250" s="453"/>
      <c r="CV250" s="453"/>
      <c r="CW250" s="453"/>
      <c r="CX250" s="453"/>
      <c r="CY250" s="453"/>
      <c r="CZ250" s="453"/>
      <c r="DA250" s="453"/>
      <c r="DB250" s="453"/>
      <c r="DC250" s="453"/>
    </row>
    <row r="251" spans="1:107" s="371" customFormat="1" ht="26" outlineLevel="1">
      <c r="A251" s="430"/>
      <c r="B251" s="392"/>
      <c r="C251" s="685" t="s">
        <v>2841</v>
      </c>
      <c r="D251" s="685" t="s">
        <v>2842</v>
      </c>
      <c r="E251" s="396"/>
      <c r="F251" s="396"/>
      <c r="G251" s="398" t="s">
        <v>43</v>
      </c>
      <c r="H251" s="578"/>
      <c r="I251" s="430"/>
      <c r="J251" s="392"/>
      <c r="K251" s="685" t="s">
        <v>2841</v>
      </c>
      <c r="L251" s="685" t="s">
        <v>2842</v>
      </c>
      <c r="M251" s="396"/>
      <c r="N251" s="423"/>
      <c r="O251" s="398" t="s">
        <v>43</v>
      </c>
      <c r="P251" s="433"/>
      <c r="Q251" s="380"/>
      <c r="R251" s="392"/>
      <c r="S251" s="684" t="s">
        <v>2841</v>
      </c>
      <c r="T251" s="684" t="s">
        <v>2842</v>
      </c>
      <c r="U251" s="454"/>
      <c r="V251" s="423"/>
      <c r="W251" s="398" t="s">
        <v>396</v>
      </c>
      <c r="X251" s="370"/>
      <c r="Y251" s="453"/>
      <c r="Z251" s="453"/>
      <c r="AA251" s="453"/>
      <c r="AB251" s="453"/>
      <c r="AC251" s="453"/>
      <c r="AD251" s="453"/>
      <c r="AE251" s="453"/>
      <c r="AF251" s="453"/>
      <c r="AG251" s="453"/>
      <c r="AH251" s="453"/>
      <c r="AI251" s="453"/>
      <c r="AJ251" s="453"/>
      <c r="AK251" s="453"/>
      <c r="AL251" s="453"/>
      <c r="AM251" s="453"/>
      <c r="AN251" s="453"/>
      <c r="AO251" s="453"/>
      <c r="AP251" s="453"/>
      <c r="AQ251" s="453"/>
      <c r="AR251" s="453"/>
      <c r="AS251" s="453"/>
      <c r="AT251" s="453"/>
      <c r="AU251" s="453"/>
      <c r="AV251" s="453"/>
      <c r="AW251" s="453"/>
      <c r="AX251" s="453"/>
      <c r="AY251" s="453"/>
      <c r="AZ251" s="453"/>
      <c r="BA251" s="453"/>
      <c r="BB251" s="453"/>
      <c r="BC251" s="453"/>
      <c r="BD251" s="453"/>
      <c r="BE251" s="453"/>
      <c r="BF251" s="453"/>
      <c r="BG251" s="453"/>
      <c r="BH251" s="453"/>
      <c r="BI251" s="453"/>
      <c r="BJ251" s="453"/>
      <c r="BK251" s="453"/>
      <c r="BL251" s="453"/>
      <c r="BM251" s="453"/>
      <c r="BN251" s="453"/>
      <c r="BO251" s="453"/>
      <c r="BP251" s="453"/>
      <c r="BQ251" s="453"/>
      <c r="BR251" s="453"/>
      <c r="BS251" s="453"/>
      <c r="BT251" s="453"/>
      <c r="BU251" s="453"/>
      <c r="BV251" s="453"/>
      <c r="BW251" s="453"/>
      <c r="BX251" s="453"/>
      <c r="BY251" s="453"/>
      <c r="BZ251" s="453"/>
      <c r="CA251" s="453"/>
      <c r="CB251" s="453"/>
      <c r="CC251" s="453"/>
      <c r="CD251" s="453"/>
      <c r="CE251" s="453"/>
      <c r="CF251" s="453"/>
      <c r="CG251" s="453"/>
      <c r="CH251" s="453"/>
      <c r="CI251" s="453"/>
      <c r="CJ251" s="453"/>
      <c r="CK251" s="453"/>
      <c r="CL251" s="453"/>
      <c r="CM251" s="453"/>
      <c r="CN251" s="453"/>
      <c r="CO251" s="453"/>
      <c r="CP251" s="453"/>
      <c r="CQ251" s="453"/>
      <c r="CR251" s="453"/>
      <c r="CS251" s="453"/>
      <c r="CT251" s="453"/>
      <c r="CU251" s="453"/>
      <c r="CV251" s="453"/>
      <c r="CW251" s="453"/>
      <c r="CX251" s="453"/>
      <c r="CY251" s="453"/>
      <c r="CZ251" s="453"/>
      <c r="DA251" s="453"/>
      <c r="DB251" s="453"/>
      <c r="DC251" s="453"/>
    </row>
    <row r="252" spans="1:107" s="371" customFormat="1" ht="26" outlineLevel="1">
      <c r="A252" s="430"/>
      <c r="B252" s="392"/>
      <c r="C252" s="614" t="s">
        <v>2843</v>
      </c>
      <c r="D252" s="614" t="s">
        <v>2844</v>
      </c>
      <c r="E252" s="615"/>
      <c r="F252" s="615" t="s">
        <v>2845</v>
      </c>
      <c r="G252" s="398" t="s">
        <v>190</v>
      </c>
      <c r="H252" s="578"/>
      <c r="I252" s="430"/>
      <c r="J252" s="392"/>
      <c r="K252" s="685"/>
      <c r="L252" s="685"/>
      <c r="M252" s="396"/>
      <c r="N252" s="423"/>
      <c r="O252" s="398"/>
      <c r="P252" s="433"/>
      <c r="Q252" s="380"/>
      <c r="R252" s="392"/>
      <c r="S252" s="684"/>
      <c r="T252" s="684"/>
      <c r="U252" s="454"/>
      <c r="V252" s="423"/>
      <c r="W252" s="398"/>
      <c r="X252" s="370"/>
      <c r="Y252" s="453"/>
      <c r="Z252" s="453"/>
      <c r="AA252" s="453"/>
      <c r="AB252" s="453"/>
      <c r="AC252" s="453"/>
      <c r="AD252" s="453"/>
      <c r="AE252" s="453"/>
      <c r="AF252" s="453"/>
      <c r="AG252" s="453"/>
      <c r="AH252" s="453"/>
      <c r="AI252" s="453"/>
      <c r="AJ252" s="453"/>
      <c r="AK252" s="453"/>
      <c r="AL252" s="453"/>
      <c r="AM252" s="453"/>
      <c r="AN252" s="453"/>
      <c r="AO252" s="453"/>
      <c r="AP252" s="453"/>
      <c r="AQ252" s="453"/>
      <c r="AR252" s="453"/>
      <c r="AS252" s="453"/>
      <c r="AT252" s="453"/>
      <c r="AU252" s="453"/>
      <c r="AV252" s="453"/>
      <c r="AW252" s="453"/>
      <c r="AX252" s="453"/>
      <c r="AY252" s="453"/>
      <c r="AZ252" s="453"/>
      <c r="BA252" s="453"/>
      <c r="BB252" s="453"/>
      <c r="BC252" s="453"/>
      <c r="BD252" s="453"/>
      <c r="BE252" s="453"/>
      <c r="BF252" s="453"/>
      <c r="BG252" s="453"/>
      <c r="BH252" s="453"/>
      <c r="BI252" s="453"/>
      <c r="BJ252" s="453"/>
      <c r="BK252" s="453"/>
      <c r="BL252" s="453"/>
      <c r="BM252" s="453"/>
      <c r="BN252" s="453"/>
      <c r="BO252" s="453"/>
      <c r="BP252" s="453"/>
      <c r="BQ252" s="453"/>
      <c r="BR252" s="453"/>
      <c r="BS252" s="453"/>
      <c r="BT252" s="453"/>
      <c r="BU252" s="453"/>
      <c r="BV252" s="453"/>
      <c r="BW252" s="453"/>
      <c r="BX252" s="453"/>
      <c r="BY252" s="453"/>
      <c r="BZ252" s="453"/>
      <c r="CA252" s="453"/>
      <c r="CB252" s="453"/>
      <c r="CC252" s="453"/>
      <c r="CD252" s="453"/>
      <c r="CE252" s="453"/>
      <c r="CF252" s="453"/>
      <c r="CG252" s="453"/>
      <c r="CH252" s="453"/>
      <c r="CI252" s="453"/>
      <c r="CJ252" s="453"/>
      <c r="CK252" s="453"/>
      <c r="CL252" s="453"/>
      <c r="CM252" s="453"/>
      <c r="CN252" s="453"/>
      <c r="CO252" s="453"/>
      <c r="CP252" s="453"/>
      <c r="CQ252" s="453"/>
      <c r="CR252" s="453"/>
      <c r="CS252" s="453"/>
      <c r="CT252" s="453"/>
      <c r="CU252" s="453"/>
      <c r="CV252" s="453"/>
      <c r="CW252" s="453"/>
      <c r="CX252" s="453"/>
      <c r="CY252" s="453"/>
      <c r="CZ252" s="453"/>
      <c r="DA252" s="453"/>
      <c r="DB252" s="453"/>
      <c r="DC252" s="453"/>
    </row>
    <row r="253" spans="1:107" s="371" customFormat="1" outlineLevel="1">
      <c r="A253" s="430"/>
      <c r="B253" s="392"/>
      <c r="C253" s="685" t="s">
        <v>2846</v>
      </c>
      <c r="D253" s="685" t="s">
        <v>2847</v>
      </c>
      <c r="E253" s="396"/>
      <c r="F253" s="396"/>
      <c r="G253" s="398" t="s">
        <v>43</v>
      </c>
      <c r="H253" s="578"/>
      <c r="I253" s="430"/>
      <c r="J253" s="392"/>
      <c r="K253" s="685" t="s">
        <v>2846</v>
      </c>
      <c r="L253" s="685" t="s">
        <v>2847</v>
      </c>
      <c r="M253" s="396"/>
      <c r="N253" s="423"/>
      <c r="O253" s="398" t="s">
        <v>43</v>
      </c>
      <c r="P253" s="433"/>
      <c r="Q253" s="380"/>
      <c r="R253" s="392"/>
      <c r="S253" s="684" t="s">
        <v>2846</v>
      </c>
      <c r="T253" s="684" t="s">
        <v>2847</v>
      </c>
      <c r="U253" s="454"/>
      <c r="V253" s="423"/>
      <c r="W253" s="398" t="s">
        <v>396</v>
      </c>
      <c r="X253" s="370"/>
      <c r="Y253" s="453"/>
      <c r="Z253" s="453"/>
      <c r="AA253" s="453"/>
      <c r="AB253" s="453"/>
      <c r="AC253" s="453"/>
      <c r="AD253" s="453"/>
      <c r="AE253" s="453"/>
      <c r="AF253" s="453"/>
      <c r="AG253" s="453"/>
      <c r="AH253" s="453"/>
      <c r="AI253" s="453"/>
      <c r="AJ253" s="453"/>
      <c r="AK253" s="453"/>
      <c r="AL253" s="453"/>
      <c r="AM253" s="453"/>
      <c r="AN253" s="453"/>
      <c r="AO253" s="453"/>
      <c r="AP253" s="453"/>
      <c r="AQ253" s="453"/>
      <c r="AR253" s="453"/>
      <c r="AS253" s="453"/>
      <c r="AT253" s="453"/>
      <c r="AU253" s="453"/>
      <c r="AV253" s="453"/>
      <c r="AW253" s="453"/>
      <c r="AX253" s="453"/>
      <c r="AY253" s="453"/>
      <c r="AZ253" s="453"/>
      <c r="BA253" s="453"/>
      <c r="BB253" s="453"/>
      <c r="BC253" s="453"/>
      <c r="BD253" s="453"/>
      <c r="BE253" s="453"/>
      <c r="BF253" s="453"/>
      <c r="BG253" s="453"/>
      <c r="BH253" s="453"/>
      <c r="BI253" s="453"/>
      <c r="BJ253" s="453"/>
      <c r="BK253" s="453"/>
      <c r="BL253" s="453"/>
      <c r="BM253" s="453"/>
      <c r="BN253" s="453"/>
      <c r="BO253" s="453"/>
      <c r="BP253" s="453"/>
      <c r="BQ253" s="453"/>
      <c r="BR253" s="453"/>
      <c r="BS253" s="453"/>
      <c r="BT253" s="453"/>
      <c r="BU253" s="453"/>
      <c r="BV253" s="453"/>
      <c r="BW253" s="453"/>
      <c r="BX253" s="453"/>
      <c r="BY253" s="453"/>
      <c r="BZ253" s="453"/>
      <c r="CA253" s="453"/>
      <c r="CB253" s="453"/>
      <c r="CC253" s="453"/>
      <c r="CD253" s="453"/>
      <c r="CE253" s="453"/>
      <c r="CF253" s="453"/>
      <c r="CG253" s="453"/>
      <c r="CH253" s="453"/>
      <c r="CI253" s="453"/>
      <c r="CJ253" s="453"/>
      <c r="CK253" s="453"/>
      <c r="CL253" s="453"/>
      <c r="CM253" s="453"/>
      <c r="CN253" s="453"/>
      <c r="CO253" s="453"/>
      <c r="CP253" s="453"/>
      <c r="CQ253" s="453"/>
      <c r="CR253" s="453"/>
      <c r="CS253" s="453"/>
      <c r="CT253" s="453"/>
      <c r="CU253" s="453"/>
      <c r="CV253" s="453"/>
      <c r="CW253" s="453"/>
      <c r="CX253" s="453"/>
      <c r="CY253" s="453"/>
      <c r="CZ253" s="453"/>
      <c r="DA253" s="453"/>
      <c r="DB253" s="453"/>
      <c r="DC253" s="453"/>
    </row>
    <row r="254" spans="1:107" s="371" customFormat="1" outlineLevel="1">
      <c r="A254" s="430"/>
      <c r="B254" s="392"/>
      <c r="C254" s="685" t="s">
        <v>2848</v>
      </c>
      <c r="D254" s="685" t="s">
        <v>2849</v>
      </c>
      <c r="E254" s="396"/>
      <c r="F254" s="396"/>
      <c r="G254" s="398" t="s">
        <v>43</v>
      </c>
      <c r="H254" s="578"/>
      <c r="I254" s="430"/>
      <c r="J254" s="392"/>
      <c r="K254" s="685" t="s">
        <v>2848</v>
      </c>
      <c r="L254" s="685" t="s">
        <v>2849</v>
      </c>
      <c r="M254" s="396"/>
      <c r="N254" s="423"/>
      <c r="O254" s="398" t="s">
        <v>43</v>
      </c>
      <c r="P254" s="433"/>
      <c r="Q254" s="380"/>
      <c r="R254" s="392"/>
      <c r="S254" s="684" t="s">
        <v>2848</v>
      </c>
      <c r="T254" s="684" t="s">
        <v>2849</v>
      </c>
      <c r="U254" s="454"/>
      <c r="V254" s="423"/>
      <c r="W254" s="398" t="s">
        <v>396</v>
      </c>
      <c r="X254" s="370"/>
      <c r="Y254" s="453"/>
      <c r="Z254" s="453"/>
      <c r="AA254" s="453"/>
      <c r="AB254" s="453"/>
      <c r="AC254" s="453"/>
      <c r="AD254" s="453"/>
      <c r="AE254" s="453"/>
      <c r="AF254" s="453"/>
      <c r="AG254" s="453"/>
      <c r="AH254" s="453"/>
      <c r="AI254" s="453"/>
      <c r="AJ254" s="453"/>
      <c r="AK254" s="453"/>
      <c r="AL254" s="453"/>
      <c r="AM254" s="453"/>
      <c r="AN254" s="453"/>
      <c r="AO254" s="453"/>
      <c r="AP254" s="453"/>
      <c r="AQ254" s="453"/>
      <c r="AR254" s="453"/>
      <c r="AS254" s="453"/>
      <c r="AT254" s="453"/>
      <c r="AU254" s="453"/>
      <c r="AV254" s="453"/>
      <c r="AW254" s="453"/>
      <c r="AX254" s="453"/>
      <c r="AY254" s="453"/>
      <c r="AZ254" s="453"/>
      <c r="BA254" s="453"/>
      <c r="BB254" s="453"/>
      <c r="BC254" s="453"/>
      <c r="BD254" s="453"/>
      <c r="BE254" s="453"/>
      <c r="BF254" s="453"/>
      <c r="BG254" s="453"/>
      <c r="BH254" s="453"/>
      <c r="BI254" s="453"/>
      <c r="BJ254" s="453"/>
      <c r="BK254" s="453"/>
      <c r="BL254" s="453"/>
      <c r="BM254" s="453"/>
      <c r="BN254" s="453"/>
      <c r="BO254" s="453"/>
      <c r="BP254" s="453"/>
      <c r="BQ254" s="453"/>
      <c r="BR254" s="453"/>
      <c r="BS254" s="453"/>
      <c r="BT254" s="453"/>
      <c r="BU254" s="453"/>
      <c r="BV254" s="453"/>
      <c r="BW254" s="453"/>
      <c r="BX254" s="453"/>
      <c r="BY254" s="453"/>
      <c r="BZ254" s="453"/>
      <c r="CA254" s="453"/>
      <c r="CB254" s="453"/>
      <c r="CC254" s="453"/>
      <c r="CD254" s="453"/>
      <c r="CE254" s="453"/>
      <c r="CF254" s="453"/>
      <c r="CG254" s="453"/>
      <c r="CH254" s="453"/>
      <c r="CI254" s="453"/>
      <c r="CJ254" s="453"/>
      <c r="CK254" s="453"/>
      <c r="CL254" s="453"/>
      <c r="CM254" s="453"/>
      <c r="CN254" s="453"/>
      <c r="CO254" s="453"/>
      <c r="CP254" s="453"/>
      <c r="CQ254" s="453"/>
      <c r="CR254" s="453"/>
      <c r="CS254" s="453"/>
      <c r="CT254" s="453"/>
      <c r="CU254" s="453"/>
      <c r="CV254" s="453"/>
      <c r="CW254" s="453"/>
      <c r="CX254" s="453"/>
      <c r="CY254" s="453"/>
      <c r="CZ254" s="453"/>
      <c r="DA254" s="453"/>
      <c r="DB254" s="453"/>
      <c r="DC254" s="453"/>
    </row>
    <row r="255" spans="1:107" s="371" customFormat="1" outlineLevel="1">
      <c r="A255" s="430"/>
      <c r="B255" s="392"/>
      <c r="C255" s="415" t="s">
        <v>2850</v>
      </c>
      <c r="D255" s="415" t="s">
        <v>2851</v>
      </c>
      <c r="E255" s="396"/>
      <c r="F255" s="396"/>
      <c r="G255" s="398" t="s">
        <v>43</v>
      </c>
      <c r="H255" s="578"/>
      <c r="I255" s="430"/>
      <c r="J255" s="392"/>
      <c r="K255" s="415" t="s">
        <v>2850</v>
      </c>
      <c r="L255" s="415" t="s">
        <v>2851</v>
      </c>
      <c r="M255" s="396"/>
      <c r="N255" s="423"/>
      <c r="O255" s="398" t="s">
        <v>43</v>
      </c>
      <c r="P255" s="433"/>
      <c r="Q255" s="380"/>
      <c r="R255" s="392"/>
      <c r="S255" s="684" t="s">
        <v>2850</v>
      </c>
      <c r="T255" s="684" t="s">
        <v>2851</v>
      </c>
      <c r="U255" s="454"/>
      <c r="V255" s="423"/>
      <c r="W255" s="398" t="s">
        <v>396</v>
      </c>
      <c r="X255" s="370"/>
      <c r="Y255" s="453"/>
      <c r="Z255" s="453"/>
      <c r="AA255" s="453"/>
      <c r="AB255" s="453"/>
      <c r="AC255" s="453"/>
      <c r="AD255" s="453"/>
      <c r="AE255" s="453"/>
      <c r="AF255" s="453"/>
      <c r="AG255" s="453"/>
      <c r="AH255" s="453"/>
      <c r="AI255" s="453"/>
      <c r="AJ255" s="453"/>
      <c r="AK255" s="453"/>
      <c r="AL255" s="453"/>
      <c r="AM255" s="453"/>
      <c r="AN255" s="453"/>
      <c r="AO255" s="453"/>
      <c r="AP255" s="453"/>
      <c r="AQ255" s="453"/>
      <c r="AR255" s="453"/>
      <c r="AS255" s="453"/>
      <c r="AT255" s="453"/>
      <c r="AU255" s="453"/>
      <c r="AV255" s="453"/>
      <c r="AW255" s="453"/>
      <c r="AX255" s="453"/>
      <c r="AY255" s="453"/>
      <c r="AZ255" s="453"/>
      <c r="BA255" s="453"/>
      <c r="BB255" s="453"/>
      <c r="BC255" s="453"/>
      <c r="BD255" s="453"/>
      <c r="BE255" s="453"/>
      <c r="BF255" s="453"/>
      <c r="BG255" s="453"/>
      <c r="BH255" s="453"/>
      <c r="BI255" s="453"/>
      <c r="BJ255" s="453"/>
      <c r="BK255" s="453"/>
      <c r="BL255" s="453"/>
      <c r="BM255" s="453"/>
      <c r="BN255" s="453"/>
      <c r="BO255" s="453"/>
      <c r="BP255" s="453"/>
      <c r="BQ255" s="453"/>
      <c r="BR255" s="453"/>
      <c r="BS255" s="453"/>
      <c r="BT255" s="453"/>
      <c r="BU255" s="453"/>
      <c r="BV255" s="453"/>
      <c r="BW255" s="453"/>
      <c r="BX255" s="453"/>
      <c r="BY255" s="453"/>
      <c r="BZ255" s="453"/>
      <c r="CA255" s="453"/>
      <c r="CB255" s="453"/>
      <c r="CC255" s="453"/>
      <c r="CD255" s="453"/>
      <c r="CE255" s="453"/>
      <c r="CF255" s="453"/>
      <c r="CG255" s="453"/>
      <c r="CH255" s="453"/>
      <c r="CI255" s="453"/>
      <c r="CJ255" s="453"/>
      <c r="CK255" s="453"/>
      <c r="CL255" s="453"/>
      <c r="CM255" s="453"/>
      <c r="CN255" s="453"/>
      <c r="CO255" s="453"/>
      <c r="CP255" s="453"/>
      <c r="CQ255" s="453"/>
      <c r="CR255" s="453"/>
      <c r="CS255" s="453"/>
      <c r="CT255" s="453"/>
      <c r="CU255" s="453"/>
      <c r="CV255" s="453"/>
      <c r="CW255" s="453"/>
      <c r="CX255" s="453"/>
      <c r="CY255" s="453"/>
      <c r="CZ255" s="453"/>
      <c r="DA255" s="453"/>
      <c r="DB255" s="453"/>
      <c r="DC255" s="453"/>
    </row>
    <row r="256" spans="1:107" s="371" customFormat="1" outlineLevel="1">
      <c r="A256" s="430"/>
      <c r="B256" s="392"/>
      <c r="C256" s="621" t="s">
        <v>2852</v>
      </c>
      <c r="D256" s="621" t="s">
        <v>2853</v>
      </c>
      <c r="E256" s="623"/>
      <c r="F256" s="623"/>
      <c r="G256" s="398" t="s">
        <v>396</v>
      </c>
      <c r="H256" s="578"/>
      <c r="I256" s="430"/>
      <c r="J256" s="392"/>
      <c r="K256" s="415"/>
      <c r="L256" s="415"/>
      <c r="M256" s="396"/>
      <c r="N256" s="423"/>
      <c r="O256" s="398"/>
      <c r="P256" s="433"/>
      <c r="Q256" s="380"/>
      <c r="R256" s="392"/>
      <c r="S256" s="684"/>
      <c r="T256" s="684"/>
      <c r="U256" s="454"/>
      <c r="V256" s="423"/>
      <c r="W256" s="398"/>
      <c r="X256" s="370"/>
      <c r="Y256" s="453"/>
      <c r="Z256" s="453"/>
      <c r="AA256" s="453"/>
      <c r="AB256" s="453"/>
      <c r="AC256" s="453"/>
      <c r="AD256" s="453"/>
      <c r="AE256" s="453"/>
      <c r="AF256" s="453"/>
      <c r="AG256" s="453"/>
      <c r="AH256" s="453"/>
      <c r="AI256" s="453"/>
      <c r="AJ256" s="453"/>
      <c r="AK256" s="453"/>
      <c r="AL256" s="453"/>
      <c r="AM256" s="453"/>
      <c r="AN256" s="453"/>
      <c r="AO256" s="453"/>
      <c r="AP256" s="453"/>
      <c r="AQ256" s="453"/>
      <c r="AR256" s="453"/>
      <c r="AS256" s="453"/>
      <c r="AT256" s="453"/>
      <c r="AU256" s="453"/>
      <c r="AV256" s="453"/>
      <c r="AW256" s="453"/>
      <c r="AX256" s="453"/>
      <c r="AY256" s="453"/>
      <c r="AZ256" s="453"/>
      <c r="BA256" s="453"/>
      <c r="BB256" s="453"/>
      <c r="BC256" s="453"/>
      <c r="BD256" s="453"/>
      <c r="BE256" s="453"/>
      <c r="BF256" s="453"/>
      <c r="BG256" s="453"/>
      <c r="BH256" s="453"/>
      <c r="BI256" s="453"/>
      <c r="BJ256" s="453"/>
      <c r="BK256" s="453"/>
      <c r="BL256" s="453"/>
      <c r="BM256" s="453"/>
      <c r="BN256" s="453"/>
      <c r="BO256" s="453"/>
      <c r="BP256" s="453"/>
      <c r="BQ256" s="453"/>
      <c r="BR256" s="453"/>
      <c r="BS256" s="453"/>
      <c r="BT256" s="453"/>
      <c r="BU256" s="453"/>
      <c r="BV256" s="453"/>
      <c r="BW256" s="453"/>
      <c r="BX256" s="453"/>
      <c r="BY256" s="453"/>
      <c r="BZ256" s="453"/>
      <c r="CA256" s="453"/>
      <c r="CB256" s="453"/>
      <c r="CC256" s="453"/>
      <c r="CD256" s="453"/>
      <c r="CE256" s="453"/>
      <c r="CF256" s="453"/>
      <c r="CG256" s="453"/>
      <c r="CH256" s="453"/>
      <c r="CI256" s="453"/>
      <c r="CJ256" s="453"/>
      <c r="CK256" s="453"/>
      <c r="CL256" s="453"/>
      <c r="CM256" s="453"/>
      <c r="CN256" s="453"/>
      <c r="CO256" s="453"/>
      <c r="CP256" s="453"/>
      <c r="CQ256" s="453"/>
      <c r="CR256" s="453"/>
      <c r="CS256" s="453"/>
      <c r="CT256" s="453"/>
      <c r="CU256" s="453"/>
      <c r="CV256" s="453"/>
      <c r="CW256" s="453"/>
      <c r="CX256" s="453"/>
      <c r="CY256" s="453"/>
      <c r="CZ256" s="453"/>
      <c r="DA256" s="453"/>
      <c r="DB256" s="453"/>
      <c r="DC256" s="453"/>
    </row>
    <row r="257" spans="1:107" s="371" customFormat="1" ht="26" outlineLevel="1">
      <c r="A257" s="430"/>
      <c r="B257" s="392"/>
      <c r="C257" s="621" t="s">
        <v>2854</v>
      </c>
      <c r="D257" s="621" t="s">
        <v>2855</v>
      </c>
      <c r="E257" s="623"/>
      <c r="F257" s="623"/>
      <c r="G257" s="398" t="s">
        <v>396</v>
      </c>
      <c r="H257" s="578"/>
      <c r="I257" s="430"/>
      <c r="J257" s="392"/>
      <c r="K257" s="415"/>
      <c r="L257" s="415"/>
      <c r="M257" s="396"/>
      <c r="N257" s="423"/>
      <c r="O257" s="398"/>
      <c r="P257" s="433"/>
      <c r="Q257" s="380"/>
      <c r="R257" s="392"/>
      <c r="S257" s="684"/>
      <c r="T257" s="684"/>
      <c r="U257" s="454"/>
      <c r="V257" s="423"/>
      <c r="W257" s="398"/>
      <c r="X257" s="370"/>
      <c r="Y257" s="453"/>
      <c r="Z257" s="453"/>
      <c r="AA257" s="453"/>
      <c r="AB257" s="453"/>
      <c r="AC257" s="453"/>
      <c r="AD257" s="453"/>
      <c r="AE257" s="453"/>
      <c r="AF257" s="453"/>
      <c r="AG257" s="453"/>
      <c r="AH257" s="453"/>
      <c r="AI257" s="453"/>
      <c r="AJ257" s="453"/>
      <c r="AK257" s="453"/>
      <c r="AL257" s="453"/>
      <c r="AM257" s="453"/>
      <c r="AN257" s="453"/>
      <c r="AO257" s="453"/>
      <c r="AP257" s="453"/>
      <c r="AQ257" s="453"/>
      <c r="AR257" s="453"/>
      <c r="AS257" s="453"/>
      <c r="AT257" s="453"/>
      <c r="AU257" s="453"/>
      <c r="AV257" s="453"/>
      <c r="AW257" s="453"/>
      <c r="AX257" s="453"/>
      <c r="AY257" s="453"/>
      <c r="AZ257" s="453"/>
      <c r="BA257" s="453"/>
      <c r="BB257" s="453"/>
      <c r="BC257" s="453"/>
      <c r="BD257" s="453"/>
      <c r="BE257" s="453"/>
      <c r="BF257" s="453"/>
      <c r="BG257" s="453"/>
      <c r="BH257" s="453"/>
      <c r="BI257" s="453"/>
      <c r="BJ257" s="453"/>
      <c r="BK257" s="453"/>
      <c r="BL257" s="453"/>
      <c r="BM257" s="453"/>
      <c r="BN257" s="453"/>
      <c r="BO257" s="453"/>
      <c r="BP257" s="453"/>
      <c r="BQ257" s="453"/>
      <c r="BR257" s="453"/>
      <c r="BS257" s="453"/>
      <c r="BT257" s="453"/>
      <c r="BU257" s="453"/>
      <c r="BV257" s="453"/>
      <c r="BW257" s="453"/>
      <c r="BX257" s="453"/>
      <c r="BY257" s="453"/>
      <c r="BZ257" s="453"/>
      <c r="CA257" s="453"/>
      <c r="CB257" s="453"/>
      <c r="CC257" s="453"/>
      <c r="CD257" s="453"/>
      <c r="CE257" s="453"/>
      <c r="CF257" s="453"/>
      <c r="CG257" s="453"/>
      <c r="CH257" s="453"/>
      <c r="CI257" s="453"/>
      <c r="CJ257" s="453"/>
      <c r="CK257" s="453"/>
      <c r="CL257" s="453"/>
      <c r="CM257" s="453"/>
      <c r="CN257" s="453"/>
      <c r="CO257" s="453"/>
      <c r="CP257" s="453"/>
      <c r="CQ257" s="453"/>
      <c r="CR257" s="453"/>
      <c r="CS257" s="453"/>
      <c r="CT257" s="453"/>
      <c r="CU257" s="453"/>
      <c r="CV257" s="453"/>
      <c r="CW257" s="453"/>
      <c r="CX257" s="453"/>
      <c r="CY257" s="453"/>
      <c r="CZ257" s="453"/>
      <c r="DA257" s="453"/>
      <c r="DB257" s="453"/>
      <c r="DC257" s="453"/>
    </row>
    <row r="258" spans="1:107" s="371" customFormat="1" ht="22.5" customHeight="1" outlineLevel="1">
      <c r="A258" s="430"/>
      <c r="B258" s="392"/>
      <c r="C258" s="415" t="s">
        <v>2856</v>
      </c>
      <c r="D258" s="415" t="s">
        <v>2857</v>
      </c>
      <c r="E258" s="396"/>
      <c r="F258" s="396"/>
      <c r="G258" s="398" t="s">
        <v>43</v>
      </c>
      <c r="H258" s="578"/>
      <c r="I258" s="430"/>
      <c r="J258" s="392"/>
      <c r="K258" s="415" t="s">
        <v>2856</v>
      </c>
      <c r="L258" s="415" t="s">
        <v>2857</v>
      </c>
      <c r="M258" s="396"/>
      <c r="N258" s="423"/>
      <c r="O258" s="398" t="s">
        <v>43</v>
      </c>
      <c r="P258" s="433"/>
      <c r="Q258" s="380"/>
      <c r="R258" s="392"/>
      <c r="S258" s="684" t="s">
        <v>2856</v>
      </c>
      <c r="T258" s="684" t="s">
        <v>2857</v>
      </c>
      <c r="U258" s="454"/>
      <c r="V258" s="423"/>
      <c r="W258" s="398" t="s">
        <v>396</v>
      </c>
      <c r="X258" s="370"/>
      <c r="Y258" s="453"/>
      <c r="Z258" s="453"/>
      <c r="AA258" s="453"/>
      <c r="AB258" s="453"/>
      <c r="AC258" s="453"/>
      <c r="AD258" s="453"/>
      <c r="AE258" s="453"/>
      <c r="AF258" s="453"/>
      <c r="AG258" s="453"/>
      <c r="AH258" s="453"/>
      <c r="AI258" s="453"/>
      <c r="AJ258" s="453"/>
      <c r="AK258" s="453"/>
      <c r="AL258" s="453"/>
      <c r="AM258" s="453"/>
      <c r="AN258" s="453"/>
      <c r="AO258" s="453"/>
      <c r="AP258" s="453"/>
      <c r="AQ258" s="453"/>
      <c r="AR258" s="453"/>
      <c r="AS258" s="453"/>
      <c r="AT258" s="453"/>
      <c r="AU258" s="453"/>
      <c r="AV258" s="453"/>
      <c r="AW258" s="453"/>
      <c r="AX258" s="453"/>
      <c r="AY258" s="453"/>
      <c r="AZ258" s="453"/>
      <c r="BA258" s="453"/>
      <c r="BB258" s="453"/>
      <c r="BC258" s="453"/>
      <c r="BD258" s="453"/>
      <c r="BE258" s="453"/>
      <c r="BF258" s="453"/>
      <c r="BG258" s="453"/>
      <c r="BH258" s="453"/>
      <c r="BI258" s="453"/>
      <c r="BJ258" s="453"/>
      <c r="BK258" s="453"/>
      <c r="BL258" s="453"/>
      <c r="BM258" s="453"/>
      <c r="BN258" s="453"/>
      <c r="BO258" s="453"/>
      <c r="BP258" s="453"/>
      <c r="BQ258" s="453"/>
      <c r="BR258" s="453"/>
      <c r="BS258" s="453"/>
      <c r="BT258" s="453"/>
      <c r="BU258" s="453"/>
      <c r="BV258" s="453"/>
      <c r="BW258" s="453"/>
      <c r="BX258" s="453"/>
      <c r="BY258" s="453"/>
      <c r="BZ258" s="453"/>
      <c r="CA258" s="453"/>
      <c r="CB258" s="453"/>
      <c r="CC258" s="453"/>
      <c r="CD258" s="453"/>
      <c r="CE258" s="453"/>
      <c r="CF258" s="453"/>
      <c r="CG258" s="453"/>
      <c r="CH258" s="453"/>
      <c r="CI258" s="453"/>
      <c r="CJ258" s="453"/>
      <c r="CK258" s="453"/>
      <c r="CL258" s="453"/>
      <c r="CM258" s="453"/>
      <c r="CN258" s="453"/>
      <c r="CO258" s="453"/>
      <c r="CP258" s="453"/>
      <c r="CQ258" s="453"/>
      <c r="CR258" s="453"/>
      <c r="CS258" s="453"/>
      <c r="CT258" s="453"/>
      <c r="CU258" s="453"/>
      <c r="CV258" s="453"/>
      <c r="CW258" s="453"/>
      <c r="CX258" s="453"/>
      <c r="CY258" s="453"/>
      <c r="CZ258" s="453"/>
      <c r="DA258" s="453"/>
      <c r="DB258" s="453"/>
      <c r="DC258" s="453"/>
    </row>
    <row r="259" spans="1:107" s="371" customFormat="1" ht="22.5" customHeight="1" outlineLevel="1">
      <c r="A259" s="430"/>
      <c r="B259" s="392"/>
      <c r="C259" s="415" t="s">
        <v>2858</v>
      </c>
      <c r="D259" s="415" t="s">
        <v>2859</v>
      </c>
      <c r="E259" s="396"/>
      <c r="F259" s="396"/>
      <c r="G259" s="398" t="s">
        <v>43</v>
      </c>
      <c r="H259" s="578"/>
      <c r="I259" s="430"/>
      <c r="J259" s="392"/>
      <c r="K259" s="415" t="s">
        <v>2858</v>
      </c>
      <c r="L259" s="415" t="s">
        <v>2859</v>
      </c>
      <c r="M259" s="396"/>
      <c r="N259" s="423"/>
      <c r="O259" s="398" t="s">
        <v>43</v>
      </c>
      <c r="P259" s="433"/>
      <c r="Q259" s="380"/>
      <c r="R259" s="392"/>
      <c r="S259" s="684" t="s">
        <v>2858</v>
      </c>
      <c r="T259" s="684" t="s">
        <v>2859</v>
      </c>
      <c r="U259" s="454"/>
      <c r="V259" s="423"/>
      <c r="W259" s="398" t="s">
        <v>396</v>
      </c>
      <c r="X259" s="370"/>
      <c r="Y259" s="453"/>
      <c r="Z259" s="453"/>
      <c r="AA259" s="453"/>
      <c r="AB259" s="453"/>
      <c r="AC259" s="453"/>
      <c r="AD259" s="453"/>
      <c r="AE259" s="453"/>
      <c r="AF259" s="453"/>
      <c r="AG259" s="453"/>
      <c r="AH259" s="453"/>
      <c r="AI259" s="453"/>
      <c r="AJ259" s="453"/>
      <c r="AK259" s="453"/>
      <c r="AL259" s="453"/>
      <c r="AM259" s="453"/>
      <c r="AN259" s="453"/>
      <c r="AO259" s="453"/>
      <c r="AP259" s="453"/>
      <c r="AQ259" s="453"/>
      <c r="AR259" s="453"/>
      <c r="AS259" s="453"/>
      <c r="AT259" s="453"/>
      <c r="AU259" s="453"/>
      <c r="AV259" s="453"/>
      <c r="AW259" s="453"/>
      <c r="AX259" s="453"/>
      <c r="AY259" s="453"/>
      <c r="AZ259" s="453"/>
      <c r="BA259" s="453"/>
      <c r="BB259" s="453"/>
      <c r="BC259" s="453"/>
      <c r="BD259" s="453"/>
      <c r="BE259" s="453"/>
      <c r="BF259" s="453"/>
      <c r="BG259" s="453"/>
      <c r="BH259" s="453"/>
      <c r="BI259" s="453"/>
      <c r="BJ259" s="453"/>
      <c r="BK259" s="453"/>
      <c r="BL259" s="453"/>
      <c r="BM259" s="453"/>
      <c r="BN259" s="453"/>
      <c r="BO259" s="453"/>
      <c r="BP259" s="453"/>
      <c r="BQ259" s="453"/>
      <c r="BR259" s="453"/>
      <c r="BS259" s="453"/>
      <c r="BT259" s="453"/>
      <c r="BU259" s="453"/>
      <c r="BV259" s="453"/>
      <c r="BW259" s="453"/>
      <c r="BX259" s="453"/>
      <c r="BY259" s="453"/>
      <c r="BZ259" s="453"/>
      <c r="CA259" s="453"/>
      <c r="CB259" s="453"/>
      <c r="CC259" s="453"/>
      <c r="CD259" s="453"/>
      <c r="CE259" s="453"/>
      <c r="CF259" s="453"/>
      <c r="CG259" s="453"/>
      <c r="CH259" s="453"/>
      <c r="CI259" s="453"/>
      <c r="CJ259" s="453"/>
      <c r="CK259" s="453"/>
      <c r="CL259" s="453"/>
      <c r="CM259" s="453"/>
      <c r="CN259" s="453"/>
      <c r="CO259" s="453"/>
      <c r="CP259" s="453"/>
      <c r="CQ259" s="453"/>
      <c r="CR259" s="453"/>
      <c r="CS259" s="453"/>
      <c r="CT259" s="453"/>
      <c r="CU259" s="453"/>
      <c r="CV259" s="453"/>
      <c r="CW259" s="453"/>
      <c r="CX259" s="453"/>
      <c r="CY259" s="453"/>
      <c r="CZ259" s="453"/>
      <c r="DA259" s="453"/>
      <c r="DB259" s="453"/>
      <c r="DC259" s="453"/>
    </row>
    <row r="260" spans="1:107" s="371" customFormat="1" ht="21" customHeight="1" outlineLevel="1">
      <c r="A260" s="430"/>
      <c r="B260" s="392"/>
      <c r="C260" s="415" t="s">
        <v>2860</v>
      </c>
      <c r="D260" s="415" t="s">
        <v>2859</v>
      </c>
      <c r="E260" s="396"/>
      <c r="F260" s="396"/>
      <c r="G260" s="398" t="s">
        <v>43</v>
      </c>
      <c r="H260" s="578"/>
      <c r="I260" s="430"/>
      <c r="J260" s="392"/>
      <c r="K260" s="415" t="s">
        <v>2860</v>
      </c>
      <c r="L260" s="415" t="s">
        <v>2859</v>
      </c>
      <c r="M260" s="396"/>
      <c r="N260" s="423"/>
      <c r="O260" s="398" t="s">
        <v>43</v>
      </c>
      <c r="P260" s="433"/>
      <c r="Q260" s="380"/>
      <c r="R260" s="392"/>
      <c r="S260" s="684" t="s">
        <v>2860</v>
      </c>
      <c r="T260" s="684" t="s">
        <v>2859</v>
      </c>
      <c r="U260" s="454"/>
      <c r="V260" s="423"/>
      <c r="W260" s="398" t="s">
        <v>396</v>
      </c>
      <c r="X260" s="370"/>
      <c r="Y260" s="453"/>
      <c r="Z260" s="453"/>
      <c r="AA260" s="453"/>
      <c r="AB260" s="453"/>
      <c r="AC260" s="453"/>
      <c r="AD260" s="453"/>
      <c r="AE260" s="453"/>
      <c r="AF260" s="453"/>
      <c r="AG260" s="453"/>
      <c r="AH260" s="453"/>
      <c r="AI260" s="453"/>
      <c r="AJ260" s="453"/>
      <c r="AK260" s="453"/>
      <c r="AL260" s="453"/>
      <c r="AM260" s="453"/>
      <c r="AN260" s="453"/>
      <c r="AO260" s="453"/>
      <c r="AP260" s="453"/>
      <c r="AQ260" s="453"/>
      <c r="AR260" s="453"/>
      <c r="AS260" s="453"/>
      <c r="AT260" s="453"/>
      <c r="AU260" s="453"/>
      <c r="AV260" s="453"/>
      <c r="AW260" s="453"/>
      <c r="AX260" s="453"/>
      <c r="AY260" s="453"/>
      <c r="AZ260" s="453"/>
      <c r="BA260" s="453"/>
      <c r="BB260" s="453"/>
      <c r="BC260" s="453"/>
      <c r="BD260" s="453"/>
      <c r="BE260" s="453"/>
      <c r="BF260" s="453"/>
      <c r="BG260" s="453"/>
      <c r="BH260" s="453"/>
      <c r="BI260" s="453"/>
      <c r="BJ260" s="453"/>
      <c r="BK260" s="453"/>
      <c r="BL260" s="453"/>
      <c r="BM260" s="453"/>
      <c r="BN260" s="453"/>
      <c r="BO260" s="453"/>
      <c r="BP260" s="453"/>
      <c r="BQ260" s="453"/>
      <c r="BR260" s="453"/>
      <c r="BS260" s="453"/>
      <c r="BT260" s="453"/>
      <c r="BU260" s="453"/>
      <c r="BV260" s="453"/>
      <c r="BW260" s="453"/>
      <c r="BX260" s="453"/>
      <c r="BY260" s="453"/>
      <c r="BZ260" s="453"/>
      <c r="CA260" s="453"/>
      <c r="CB260" s="453"/>
      <c r="CC260" s="453"/>
      <c r="CD260" s="453"/>
      <c r="CE260" s="453"/>
      <c r="CF260" s="453"/>
      <c r="CG260" s="453"/>
      <c r="CH260" s="453"/>
      <c r="CI260" s="453"/>
      <c r="CJ260" s="453"/>
      <c r="CK260" s="453"/>
      <c r="CL260" s="453"/>
      <c r="CM260" s="453"/>
      <c r="CN260" s="453"/>
      <c r="CO260" s="453"/>
      <c r="CP260" s="453"/>
      <c r="CQ260" s="453"/>
      <c r="CR260" s="453"/>
      <c r="CS260" s="453"/>
      <c r="CT260" s="453"/>
      <c r="CU260" s="453"/>
      <c r="CV260" s="453"/>
      <c r="CW260" s="453"/>
      <c r="CX260" s="453"/>
      <c r="CY260" s="453"/>
      <c r="CZ260" s="453"/>
      <c r="DA260" s="453"/>
      <c r="DB260" s="453"/>
      <c r="DC260" s="453"/>
    </row>
    <row r="261" spans="1:107" s="371" customFormat="1" ht="21" customHeight="1" outlineLevel="1">
      <c r="A261" s="430"/>
      <c r="B261" s="392"/>
      <c r="C261" s="415" t="s">
        <v>2861</v>
      </c>
      <c r="D261" s="415" t="s">
        <v>2862</v>
      </c>
      <c r="E261" s="396"/>
      <c r="F261" s="396"/>
      <c r="G261" s="398" t="s">
        <v>43</v>
      </c>
      <c r="H261" s="578"/>
      <c r="I261" s="430"/>
      <c r="J261" s="392"/>
      <c r="K261" s="415" t="s">
        <v>2861</v>
      </c>
      <c r="L261" s="415" t="s">
        <v>2862</v>
      </c>
      <c r="M261" s="396"/>
      <c r="N261" s="423"/>
      <c r="O261" s="398" t="s">
        <v>43</v>
      </c>
      <c r="P261" s="433"/>
      <c r="Q261" s="380"/>
      <c r="R261" s="392"/>
      <c r="S261" s="684" t="s">
        <v>2861</v>
      </c>
      <c r="T261" s="684" t="s">
        <v>2862</v>
      </c>
      <c r="U261" s="454"/>
      <c r="V261" s="423"/>
      <c r="W261" s="398" t="s">
        <v>396</v>
      </c>
      <c r="X261" s="370"/>
      <c r="Y261" s="453"/>
      <c r="Z261" s="453"/>
      <c r="AA261" s="453"/>
      <c r="AB261" s="453"/>
      <c r="AC261" s="453"/>
      <c r="AD261" s="453"/>
      <c r="AE261" s="453"/>
      <c r="AF261" s="453"/>
      <c r="AG261" s="453"/>
      <c r="AH261" s="453"/>
      <c r="AI261" s="453"/>
      <c r="AJ261" s="453"/>
      <c r="AK261" s="453"/>
      <c r="AL261" s="453"/>
      <c r="AM261" s="453"/>
      <c r="AN261" s="453"/>
      <c r="AO261" s="453"/>
      <c r="AP261" s="453"/>
      <c r="AQ261" s="453"/>
      <c r="AR261" s="453"/>
      <c r="AS261" s="453"/>
      <c r="AT261" s="453"/>
      <c r="AU261" s="453"/>
      <c r="AV261" s="453"/>
      <c r="AW261" s="453"/>
      <c r="AX261" s="453"/>
      <c r="AY261" s="453"/>
      <c r="AZ261" s="453"/>
      <c r="BA261" s="453"/>
      <c r="BB261" s="453"/>
      <c r="BC261" s="453"/>
      <c r="BD261" s="453"/>
      <c r="BE261" s="453"/>
      <c r="BF261" s="453"/>
      <c r="BG261" s="453"/>
      <c r="BH261" s="453"/>
      <c r="BI261" s="453"/>
      <c r="BJ261" s="453"/>
      <c r="BK261" s="453"/>
      <c r="BL261" s="453"/>
      <c r="BM261" s="453"/>
      <c r="BN261" s="453"/>
      <c r="BO261" s="453"/>
      <c r="BP261" s="453"/>
      <c r="BQ261" s="453"/>
      <c r="BR261" s="453"/>
      <c r="BS261" s="453"/>
      <c r="BT261" s="453"/>
      <c r="BU261" s="453"/>
      <c r="BV261" s="453"/>
      <c r="BW261" s="453"/>
      <c r="BX261" s="453"/>
      <c r="BY261" s="453"/>
      <c r="BZ261" s="453"/>
      <c r="CA261" s="453"/>
      <c r="CB261" s="453"/>
      <c r="CC261" s="453"/>
      <c r="CD261" s="453"/>
      <c r="CE261" s="453"/>
      <c r="CF261" s="453"/>
      <c r="CG261" s="453"/>
      <c r="CH261" s="453"/>
      <c r="CI261" s="453"/>
      <c r="CJ261" s="453"/>
      <c r="CK261" s="453"/>
      <c r="CL261" s="453"/>
      <c r="CM261" s="453"/>
      <c r="CN261" s="453"/>
      <c r="CO261" s="453"/>
      <c r="CP261" s="453"/>
      <c r="CQ261" s="453"/>
      <c r="CR261" s="453"/>
      <c r="CS261" s="453"/>
      <c r="CT261" s="453"/>
      <c r="CU261" s="453"/>
      <c r="CV261" s="453"/>
      <c r="CW261" s="453"/>
      <c r="CX261" s="453"/>
      <c r="CY261" s="453"/>
      <c r="CZ261" s="453"/>
      <c r="DA261" s="453"/>
      <c r="DB261" s="453"/>
      <c r="DC261" s="453"/>
    </row>
    <row r="262" spans="1:107" s="371" customFormat="1" ht="21" customHeight="1" outlineLevel="1">
      <c r="A262" s="430"/>
      <c r="B262" s="392"/>
      <c r="C262" s="616" t="s">
        <v>2863</v>
      </c>
      <c r="D262" s="616" t="s">
        <v>2864</v>
      </c>
      <c r="E262" s="615"/>
      <c r="F262" s="615" t="s">
        <v>2845</v>
      </c>
      <c r="G262" s="398" t="s">
        <v>190</v>
      </c>
      <c r="H262" s="578"/>
      <c r="I262" s="430"/>
      <c r="J262" s="392"/>
      <c r="K262" s="415"/>
      <c r="L262" s="415"/>
      <c r="M262" s="396"/>
      <c r="N262" s="423"/>
      <c r="O262" s="398"/>
      <c r="P262" s="433"/>
      <c r="Q262" s="380"/>
      <c r="R262" s="392"/>
      <c r="S262" s="684"/>
      <c r="T262" s="684"/>
      <c r="U262" s="454"/>
      <c r="V262" s="423"/>
      <c r="W262" s="398"/>
      <c r="X262" s="370"/>
      <c r="Y262" s="453"/>
      <c r="Z262" s="453"/>
      <c r="AA262" s="453"/>
      <c r="AB262" s="453"/>
      <c r="AC262" s="453"/>
      <c r="AD262" s="453"/>
      <c r="AE262" s="453"/>
      <c r="AF262" s="453"/>
      <c r="AG262" s="453"/>
      <c r="AH262" s="453"/>
      <c r="AI262" s="453"/>
      <c r="AJ262" s="453"/>
      <c r="AK262" s="453"/>
      <c r="AL262" s="453"/>
      <c r="AM262" s="453"/>
      <c r="AN262" s="453"/>
      <c r="AO262" s="453"/>
      <c r="AP262" s="453"/>
      <c r="AQ262" s="453"/>
      <c r="AR262" s="453"/>
      <c r="AS262" s="453"/>
      <c r="AT262" s="453"/>
      <c r="AU262" s="453"/>
      <c r="AV262" s="453"/>
      <c r="AW262" s="453"/>
      <c r="AX262" s="453"/>
      <c r="AY262" s="453"/>
      <c r="AZ262" s="453"/>
      <c r="BA262" s="453"/>
      <c r="BB262" s="453"/>
      <c r="BC262" s="453"/>
      <c r="BD262" s="453"/>
      <c r="BE262" s="453"/>
      <c r="BF262" s="453"/>
      <c r="BG262" s="453"/>
      <c r="BH262" s="453"/>
      <c r="BI262" s="453"/>
      <c r="BJ262" s="453"/>
      <c r="BK262" s="453"/>
      <c r="BL262" s="453"/>
      <c r="BM262" s="453"/>
      <c r="BN262" s="453"/>
      <c r="BO262" s="453"/>
      <c r="BP262" s="453"/>
      <c r="BQ262" s="453"/>
      <c r="BR262" s="453"/>
      <c r="BS262" s="453"/>
      <c r="BT262" s="453"/>
      <c r="BU262" s="453"/>
      <c r="BV262" s="453"/>
      <c r="BW262" s="453"/>
      <c r="BX262" s="453"/>
      <c r="BY262" s="453"/>
      <c r="BZ262" s="453"/>
      <c r="CA262" s="453"/>
      <c r="CB262" s="453"/>
      <c r="CC262" s="453"/>
      <c r="CD262" s="453"/>
      <c r="CE262" s="453"/>
      <c r="CF262" s="453"/>
      <c r="CG262" s="453"/>
      <c r="CH262" s="453"/>
      <c r="CI262" s="453"/>
      <c r="CJ262" s="453"/>
      <c r="CK262" s="453"/>
      <c r="CL262" s="453"/>
      <c r="CM262" s="453"/>
      <c r="CN262" s="453"/>
      <c r="CO262" s="453"/>
      <c r="CP262" s="453"/>
      <c r="CQ262" s="453"/>
      <c r="CR262" s="453"/>
      <c r="CS262" s="453"/>
      <c r="CT262" s="453"/>
      <c r="CU262" s="453"/>
      <c r="CV262" s="453"/>
      <c r="CW262" s="453"/>
      <c r="CX262" s="453"/>
      <c r="CY262" s="453"/>
      <c r="CZ262" s="453"/>
      <c r="DA262" s="453"/>
      <c r="DB262" s="453"/>
      <c r="DC262" s="453"/>
    </row>
    <row r="263" spans="1:107" s="371" customFormat="1" ht="21" customHeight="1" outlineLevel="1">
      <c r="A263" s="430"/>
      <c r="B263" s="392"/>
      <c r="C263" s="608" t="s">
        <v>2865</v>
      </c>
      <c r="D263" s="608" t="s">
        <v>2866</v>
      </c>
      <c r="E263" s="609"/>
      <c r="F263" s="612" t="s">
        <v>2810</v>
      </c>
      <c r="G263" s="398" t="s">
        <v>43</v>
      </c>
      <c r="H263" s="578"/>
      <c r="I263" s="430"/>
      <c r="J263" s="392"/>
      <c r="K263" s="415" t="s">
        <v>2865</v>
      </c>
      <c r="L263" s="415" t="s">
        <v>2866</v>
      </c>
      <c r="M263" s="396"/>
      <c r="N263" s="423"/>
      <c r="O263" s="398" t="s">
        <v>43</v>
      </c>
      <c r="P263" s="433"/>
      <c r="Q263" s="380"/>
      <c r="R263" s="392"/>
      <c r="S263" s="684" t="s">
        <v>2865</v>
      </c>
      <c r="T263" s="684" t="s">
        <v>2866</v>
      </c>
      <c r="U263" s="454"/>
      <c r="V263" s="423"/>
      <c r="W263" s="398" t="s">
        <v>396</v>
      </c>
      <c r="X263" s="370"/>
      <c r="Y263" s="453"/>
      <c r="Z263" s="453"/>
      <c r="AA263" s="453"/>
      <c r="AB263" s="453"/>
      <c r="AC263" s="453"/>
      <c r="AD263" s="453"/>
      <c r="AE263" s="453"/>
      <c r="AF263" s="453"/>
      <c r="AG263" s="453"/>
      <c r="AH263" s="453"/>
      <c r="AI263" s="453"/>
      <c r="AJ263" s="453"/>
      <c r="AK263" s="453"/>
      <c r="AL263" s="453"/>
      <c r="AM263" s="453"/>
      <c r="AN263" s="453"/>
      <c r="AO263" s="453"/>
      <c r="AP263" s="453"/>
      <c r="AQ263" s="453"/>
      <c r="AR263" s="453"/>
      <c r="AS263" s="453"/>
      <c r="AT263" s="453"/>
      <c r="AU263" s="453"/>
      <c r="AV263" s="453"/>
      <c r="AW263" s="453"/>
      <c r="AX263" s="453"/>
      <c r="AY263" s="453"/>
      <c r="AZ263" s="453"/>
      <c r="BA263" s="453"/>
      <c r="BB263" s="453"/>
      <c r="BC263" s="453"/>
      <c r="BD263" s="453"/>
      <c r="BE263" s="453"/>
      <c r="BF263" s="453"/>
      <c r="BG263" s="453"/>
      <c r="BH263" s="453"/>
      <c r="BI263" s="453"/>
      <c r="BJ263" s="453"/>
      <c r="BK263" s="453"/>
      <c r="BL263" s="453"/>
      <c r="BM263" s="453"/>
      <c r="BN263" s="453"/>
      <c r="BO263" s="453"/>
      <c r="BP263" s="453"/>
      <c r="BQ263" s="453"/>
      <c r="BR263" s="453"/>
      <c r="BS263" s="453"/>
      <c r="BT263" s="453"/>
      <c r="BU263" s="453"/>
      <c r="BV263" s="453"/>
      <c r="BW263" s="453"/>
      <c r="BX263" s="453"/>
      <c r="BY263" s="453"/>
      <c r="BZ263" s="453"/>
      <c r="CA263" s="453"/>
      <c r="CB263" s="453"/>
      <c r="CC263" s="453"/>
      <c r="CD263" s="453"/>
      <c r="CE263" s="453"/>
      <c r="CF263" s="453"/>
      <c r="CG263" s="453"/>
      <c r="CH263" s="453"/>
      <c r="CI263" s="453"/>
      <c r="CJ263" s="453"/>
      <c r="CK263" s="453"/>
      <c r="CL263" s="453"/>
      <c r="CM263" s="453"/>
      <c r="CN263" s="453"/>
      <c r="CO263" s="453"/>
      <c r="CP263" s="453"/>
      <c r="CQ263" s="453"/>
      <c r="CR263" s="453"/>
      <c r="CS263" s="453"/>
      <c r="CT263" s="453"/>
      <c r="CU263" s="453"/>
      <c r="CV263" s="453"/>
      <c r="CW263" s="453"/>
      <c r="CX263" s="453"/>
      <c r="CY263" s="453"/>
      <c r="CZ263" s="453"/>
      <c r="DA263" s="453"/>
      <c r="DB263" s="453"/>
      <c r="DC263" s="453"/>
    </row>
    <row r="264" spans="1:107" s="371" customFormat="1" ht="21" customHeight="1" outlineLevel="1">
      <c r="A264" s="430"/>
      <c r="B264" s="392"/>
      <c r="C264" s="621" t="s">
        <v>2867</v>
      </c>
      <c r="D264" s="621" t="s">
        <v>2868</v>
      </c>
      <c r="E264" s="623"/>
      <c r="F264" s="623"/>
      <c r="G264" s="398" t="s">
        <v>396</v>
      </c>
      <c r="H264" s="578"/>
      <c r="I264" s="430"/>
      <c r="J264" s="392"/>
      <c r="K264" s="415"/>
      <c r="L264" s="415"/>
      <c r="M264" s="396"/>
      <c r="N264" s="423"/>
      <c r="O264" s="398"/>
      <c r="P264" s="433"/>
      <c r="Q264" s="380"/>
      <c r="R264" s="392"/>
      <c r="S264" s="684"/>
      <c r="T264" s="684"/>
      <c r="U264" s="454"/>
      <c r="V264" s="423"/>
      <c r="W264" s="398"/>
      <c r="X264" s="370"/>
      <c r="Y264" s="453"/>
      <c r="Z264" s="453"/>
      <c r="AA264" s="453"/>
      <c r="AB264" s="453"/>
      <c r="AC264" s="453"/>
      <c r="AD264" s="453"/>
      <c r="AE264" s="453"/>
      <c r="AF264" s="453"/>
      <c r="AG264" s="453"/>
      <c r="AH264" s="453"/>
      <c r="AI264" s="453"/>
      <c r="AJ264" s="453"/>
      <c r="AK264" s="453"/>
      <c r="AL264" s="453"/>
      <c r="AM264" s="453"/>
      <c r="AN264" s="453"/>
      <c r="AO264" s="453"/>
      <c r="AP264" s="453"/>
      <c r="AQ264" s="453"/>
      <c r="AR264" s="453"/>
      <c r="AS264" s="453"/>
      <c r="AT264" s="453"/>
      <c r="AU264" s="453"/>
      <c r="AV264" s="453"/>
      <c r="AW264" s="453"/>
      <c r="AX264" s="453"/>
      <c r="AY264" s="453"/>
      <c r="AZ264" s="453"/>
      <c r="BA264" s="453"/>
      <c r="BB264" s="453"/>
      <c r="BC264" s="453"/>
      <c r="BD264" s="453"/>
      <c r="BE264" s="453"/>
      <c r="BF264" s="453"/>
      <c r="BG264" s="453"/>
      <c r="BH264" s="453"/>
      <c r="BI264" s="453"/>
      <c r="BJ264" s="453"/>
      <c r="BK264" s="453"/>
      <c r="BL264" s="453"/>
      <c r="BM264" s="453"/>
      <c r="BN264" s="453"/>
      <c r="BO264" s="453"/>
      <c r="BP264" s="453"/>
      <c r="BQ264" s="453"/>
      <c r="BR264" s="453"/>
      <c r="BS264" s="453"/>
      <c r="BT264" s="453"/>
      <c r="BU264" s="453"/>
      <c r="BV264" s="453"/>
      <c r="BW264" s="453"/>
      <c r="BX264" s="453"/>
      <c r="BY264" s="453"/>
      <c r="BZ264" s="453"/>
      <c r="CA264" s="453"/>
      <c r="CB264" s="453"/>
      <c r="CC264" s="453"/>
      <c r="CD264" s="453"/>
      <c r="CE264" s="453"/>
      <c r="CF264" s="453"/>
      <c r="CG264" s="453"/>
      <c r="CH264" s="453"/>
      <c r="CI264" s="453"/>
      <c r="CJ264" s="453"/>
      <c r="CK264" s="453"/>
      <c r="CL264" s="453"/>
      <c r="CM264" s="453"/>
      <c r="CN264" s="453"/>
      <c r="CO264" s="453"/>
      <c r="CP264" s="453"/>
      <c r="CQ264" s="453"/>
      <c r="CR264" s="453"/>
      <c r="CS264" s="453"/>
      <c r="CT264" s="453"/>
      <c r="CU264" s="453"/>
      <c r="CV264" s="453"/>
      <c r="CW264" s="453"/>
      <c r="CX264" s="453"/>
      <c r="CY264" s="453"/>
      <c r="CZ264" s="453"/>
      <c r="DA264" s="453"/>
      <c r="DB264" s="453"/>
      <c r="DC264" s="453"/>
    </row>
    <row r="265" spans="1:107" s="371" customFormat="1" ht="20.25" customHeight="1" outlineLevel="1">
      <c r="A265" s="430"/>
      <c r="B265" s="392"/>
      <c r="C265" s="685" t="s">
        <v>2869</v>
      </c>
      <c r="D265" s="685" t="s">
        <v>2870</v>
      </c>
      <c r="E265" s="396"/>
      <c r="F265" s="396"/>
      <c r="G265" s="398" t="s">
        <v>43</v>
      </c>
      <c r="H265" s="578"/>
      <c r="I265" s="430"/>
      <c r="J265" s="392"/>
      <c r="K265" s="685" t="s">
        <v>2869</v>
      </c>
      <c r="L265" s="685" t="s">
        <v>2870</v>
      </c>
      <c r="M265" s="396"/>
      <c r="N265" s="423"/>
      <c r="O265" s="398" t="s">
        <v>43</v>
      </c>
      <c r="P265" s="433"/>
      <c r="Q265" s="380"/>
      <c r="R265" s="392"/>
      <c r="S265" s="684" t="s">
        <v>2869</v>
      </c>
      <c r="T265" s="684" t="s">
        <v>2870</v>
      </c>
      <c r="U265" s="454"/>
      <c r="V265" s="423"/>
      <c r="W265" s="398" t="s">
        <v>396</v>
      </c>
      <c r="X265" s="370"/>
      <c r="Y265" s="453"/>
      <c r="Z265" s="453"/>
      <c r="AA265" s="453"/>
      <c r="AB265" s="453"/>
      <c r="AC265" s="453"/>
      <c r="AD265" s="453"/>
      <c r="AE265" s="453"/>
      <c r="AF265" s="453"/>
      <c r="AG265" s="453"/>
      <c r="AH265" s="453"/>
      <c r="AI265" s="453"/>
      <c r="AJ265" s="453"/>
      <c r="AK265" s="453"/>
      <c r="AL265" s="453"/>
      <c r="AM265" s="453"/>
      <c r="AN265" s="453"/>
      <c r="AO265" s="453"/>
      <c r="AP265" s="453"/>
      <c r="AQ265" s="453"/>
      <c r="AR265" s="453"/>
      <c r="AS265" s="453"/>
      <c r="AT265" s="453"/>
      <c r="AU265" s="453"/>
      <c r="AV265" s="453"/>
      <c r="AW265" s="453"/>
      <c r="AX265" s="453"/>
      <c r="AY265" s="453"/>
      <c r="AZ265" s="453"/>
      <c r="BA265" s="453"/>
      <c r="BB265" s="453"/>
      <c r="BC265" s="453"/>
      <c r="BD265" s="453"/>
      <c r="BE265" s="453"/>
      <c r="BF265" s="453"/>
      <c r="BG265" s="453"/>
      <c r="BH265" s="453"/>
      <c r="BI265" s="453"/>
      <c r="BJ265" s="453"/>
      <c r="BK265" s="453"/>
      <c r="BL265" s="453"/>
      <c r="BM265" s="453"/>
      <c r="BN265" s="453"/>
      <c r="BO265" s="453"/>
      <c r="BP265" s="453"/>
      <c r="BQ265" s="453"/>
      <c r="BR265" s="453"/>
      <c r="BS265" s="453"/>
      <c r="BT265" s="453"/>
      <c r="BU265" s="453"/>
      <c r="BV265" s="453"/>
      <c r="BW265" s="453"/>
      <c r="BX265" s="453"/>
      <c r="BY265" s="453"/>
      <c r="BZ265" s="453"/>
      <c r="CA265" s="453"/>
      <c r="CB265" s="453"/>
      <c r="CC265" s="453"/>
      <c r="CD265" s="453"/>
      <c r="CE265" s="453"/>
      <c r="CF265" s="453"/>
      <c r="CG265" s="453"/>
      <c r="CH265" s="453"/>
      <c r="CI265" s="453"/>
      <c r="CJ265" s="453"/>
      <c r="CK265" s="453"/>
      <c r="CL265" s="453"/>
      <c r="CM265" s="453"/>
      <c r="CN265" s="453"/>
      <c r="CO265" s="453"/>
      <c r="CP265" s="453"/>
      <c r="CQ265" s="453"/>
      <c r="CR265" s="453"/>
      <c r="CS265" s="453"/>
      <c r="CT265" s="453"/>
      <c r="CU265" s="453"/>
      <c r="CV265" s="453"/>
      <c r="CW265" s="453"/>
      <c r="CX265" s="453"/>
      <c r="CY265" s="453"/>
      <c r="CZ265" s="453"/>
      <c r="DA265" s="453"/>
      <c r="DB265" s="453"/>
      <c r="DC265" s="453"/>
    </row>
    <row r="266" spans="1:107" s="371" customFormat="1" ht="20.25" customHeight="1" outlineLevel="1">
      <c r="A266" s="430"/>
      <c r="B266" s="392"/>
      <c r="C266" s="685" t="s">
        <v>2871</v>
      </c>
      <c r="D266" s="685" t="s">
        <v>2872</v>
      </c>
      <c r="E266" s="396"/>
      <c r="F266" s="396"/>
      <c r="G266" s="398" t="s">
        <v>43</v>
      </c>
      <c r="H266" s="578"/>
      <c r="I266" s="430"/>
      <c r="J266" s="392"/>
      <c r="K266" s="685" t="s">
        <v>2871</v>
      </c>
      <c r="L266" s="685" t="s">
        <v>2872</v>
      </c>
      <c r="M266" s="396"/>
      <c r="N266" s="423"/>
      <c r="O266" s="398" t="s">
        <v>43</v>
      </c>
      <c r="P266" s="433"/>
      <c r="Q266" s="380"/>
      <c r="R266" s="392"/>
      <c r="S266" s="684" t="s">
        <v>2871</v>
      </c>
      <c r="T266" s="684" t="s">
        <v>2872</v>
      </c>
      <c r="U266" s="454"/>
      <c r="V266" s="423"/>
      <c r="W266" s="398" t="s">
        <v>396</v>
      </c>
      <c r="X266" s="370"/>
      <c r="Y266" s="453"/>
      <c r="Z266" s="453"/>
      <c r="AA266" s="453"/>
      <c r="AB266" s="453"/>
      <c r="AC266" s="453"/>
      <c r="AD266" s="453"/>
      <c r="AE266" s="453"/>
      <c r="AF266" s="453"/>
      <c r="AG266" s="453"/>
      <c r="AH266" s="453"/>
      <c r="AI266" s="453"/>
      <c r="AJ266" s="453"/>
      <c r="AK266" s="453"/>
      <c r="AL266" s="453"/>
      <c r="AM266" s="453"/>
      <c r="AN266" s="453"/>
      <c r="AO266" s="453"/>
      <c r="AP266" s="453"/>
      <c r="AQ266" s="453"/>
      <c r="AR266" s="453"/>
      <c r="AS266" s="453"/>
      <c r="AT266" s="453"/>
      <c r="AU266" s="453"/>
      <c r="AV266" s="453"/>
      <c r="AW266" s="453"/>
      <c r="AX266" s="453"/>
      <c r="AY266" s="453"/>
      <c r="AZ266" s="453"/>
      <c r="BA266" s="453"/>
      <c r="BB266" s="453"/>
      <c r="BC266" s="453"/>
      <c r="BD266" s="453"/>
      <c r="BE266" s="453"/>
      <c r="BF266" s="453"/>
      <c r="BG266" s="453"/>
      <c r="BH266" s="453"/>
      <c r="BI266" s="453"/>
      <c r="BJ266" s="453"/>
      <c r="BK266" s="453"/>
      <c r="BL266" s="453"/>
      <c r="BM266" s="453"/>
      <c r="BN266" s="453"/>
      <c r="BO266" s="453"/>
      <c r="BP266" s="453"/>
      <c r="BQ266" s="453"/>
      <c r="BR266" s="453"/>
      <c r="BS266" s="453"/>
      <c r="BT266" s="453"/>
      <c r="BU266" s="453"/>
      <c r="BV266" s="453"/>
      <c r="BW266" s="453"/>
      <c r="BX266" s="453"/>
      <c r="BY266" s="453"/>
      <c r="BZ266" s="453"/>
      <c r="CA266" s="453"/>
      <c r="CB266" s="453"/>
      <c r="CC266" s="453"/>
      <c r="CD266" s="453"/>
      <c r="CE266" s="453"/>
      <c r="CF266" s="453"/>
      <c r="CG266" s="453"/>
      <c r="CH266" s="453"/>
      <c r="CI266" s="453"/>
      <c r="CJ266" s="453"/>
      <c r="CK266" s="453"/>
      <c r="CL266" s="453"/>
      <c r="CM266" s="453"/>
      <c r="CN266" s="453"/>
      <c r="CO266" s="453"/>
      <c r="CP266" s="453"/>
      <c r="CQ266" s="453"/>
      <c r="CR266" s="453"/>
      <c r="CS266" s="453"/>
      <c r="CT266" s="453"/>
      <c r="CU266" s="453"/>
      <c r="CV266" s="453"/>
      <c r="CW266" s="453"/>
      <c r="CX266" s="453"/>
      <c r="CY266" s="453"/>
      <c r="CZ266" s="453"/>
      <c r="DA266" s="453"/>
      <c r="DB266" s="453"/>
      <c r="DC266" s="453"/>
    </row>
    <row r="267" spans="1:107" s="371" customFormat="1" ht="20.25" customHeight="1" outlineLevel="1">
      <c r="A267" s="430"/>
      <c r="B267" s="392"/>
      <c r="C267" s="685" t="s">
        <v>2873</v>
      </c>
      <c r="D267" s="685" t="s">
        <v>2874</v>
      </c>
      <c r="E267" s="396"/>
      <c r="F267" s="396"/>
      <c r="G267" s="398" t="s">
        <v>43</v>
      </c>
      <c r="H267" s="578"/>
      <c r="I267" s="430"/>
      <c r="J267" s="392"/>
      <c r="K267" s="685" t="s">
        <v>2873</v>
      </c>
      <c r="L267" s="685" t="s">
        <v>2874</v>
      </c>
      <c r="M267" s="396"/>
      <c r="N267" s="423"/>
      <c r="O267" s="398" t="s">
        <v>43</v>
      </c>
      <c r="P267" s="433"/>
      <c r="Q267" s="380"/>
      <c r="R267" s="392"/>
      <c r="S267" s="684" t="s">
        <v>2873</v>
      </c>
      <c r="T267" s="684" t="s">
        <v>2874</v>
      </c>
      <c r="U267" s="454"/>
      <c r="V267" s="423"/>
      <c r="W267" s="398" t="s">
        <v>396</v>
      </c>
      <c r="X267" s="370"/>
      <c r="Y267" s="453"/>
      <c r="Z267" s="453"/>
      <c r="AA267" s="453"/>
      <c r="AB267" s="453"/>
      <c r="AC267" s="453"/>
      <c r="AD267" s="453"/>
      <c r="AE267" s="453"/>
      <c r="AF267" s="453"/>
      <c r="AG267" s="453"/>
      <c r="AH267" s="453"/>
      <c r="AI267" s="453"/>
      <c r="AJ267" s="453"/>
      <c r="AK267" s="453"/>
      <c r="AL267" s="453"/>
      <c r="AM267" s="453"/>
      <c r="AN267" s="453"/>
      <c r="AO267" s="453"/>
      <c r="AP267" s="453"/>
      <c r="AQ267" s="453"/>
      <c r="AR267" s="453"/>
      <c r="AS267" s="453"/>
      <c r="AT267" s="453"/>
      <c r="AU267" s="453"/>
      <c r="AV267" s="453"/>
      <c r="AW267" s="453"/>
      <c r="AX267" s="453"/>
      <c r="AY267" s="453"/>
      <c r="AZ267" s="453"/>
      <c r="BA267" s="453"/>
      <c r="BB267" s="453"/>
      <c r="BC267" s="453"/>
      <c r="BD267" s="453"/>
      <c r="BE267" s="453"/>
      <c r="BF267" s="453"/>
      <c r="BG267" s="453"/>
      <c r="BH267" s="453"/>
      <c r="BI267" s="453"/>
      <c r="BJ267" s="453"/>
      <c r="BK267" s="453"/>
      <c r="BL267" s="453"/>
      <c r="BM267" s="453"/>
      <c r="BN267" s="453"/>
      <c r="BO267" s="453"/>
      <c r="BP267" s="453"/>
      <c r="BQ267" s="453"/>
      <c r="BR267" s="453"/>
      <c r="BS267" s="453"/>
      <c r="BT267" s="453"/>
      <c r="BU267" s="453"/>
      <c r="BV267" s="453"/>
      <c r="BW267" s="453"/>
      <c r="BX267" s="453"/>
      <c r="BY267" s="453"/>
      <c r="BZ267" s="453"/>
      <c r="CA267" s="453"/>
      <c r="CB267" s="453"/>
      <c r="CC267" s="453"/>
      <c r="CD267" s="453"/>
      <c r="CE267" s="453"/>
      <c r="CF267" s="453"/>
      <c r="CG267" s="453"/>
      <c r="CH267" s="453"/>
      <c r="CI267" s="453"/>
      <c r="CJ267" s="453"/>
      <c r="CK267" s="453"/>
      <c r="CL267" s="453"/>
      <c r="CM267" s="453"/>
      <c r="CN267" s="453"/>
      <c r="CO267" s="453"/>
      <c r="CP267" s="453"/>
      <c r="CQ267" s="453"/>
      <c r="CR267" s="453"/>
      <c r="CS267" s="453"/>
      <c r="CT267" s="453"/>
      <c r="CU267" s="453"/>
      <c r="CV267" s="453"/>
      <c r="CW267" s="453"/>
      <c r="CX267" s="453"/>
      <c r="CY267" s="453"/>
      <c r="CZ267" s="453"/>
      <c r="DA267" s="453"/>
      <c r="DB267" s="453"/>
      <c r="DC267" s="453"/>
    </row>
    <row r="268" spans="1:107" s="371" customFormat="1" ht="20.25" customHeight="1" outlineLevel="1">
      <c r="A268" s="430"/>
      <c r="B268" s="392"/>
      <c r="C268" s="616" t="s">
        <v>2875</v>
      </c>
      <c r="D268" s="618" t="s">
        <v>2876</v>
      </c>
      <c r="E268" s="615"/>
      <c r="F268" s="615" t="s">
        <v>2845</v>
      </c>
      <c r="G268" s="398" t="s">
        <v>190</v>
      </c>
      <c r="H268" s="578"/>
      <c r="I268" s="430"/>
      <c r="J268" s="392"/>
      <c r="K268" s="685"/>
      <c r="L268" s="685"/>
      <c r="M268" s="396"/>
      <c r="N268" s="423"/>
      <c r="O268" s="398"/>
      <c r="P268" s="433"/>
      <c r="Q268" s="380"/>
      <c r="R268" s="392"/>
      <c r="S268" s="684"/>
      <c r="T268" s="684"/>
      <c r="U268" s="454"/>
      <c r="V268" s="423"/>
      <c r="W268" s="398"/>
      <c r="X268" s="370"/>
      <c r="Y268" s="453"/>
      <c r="Z268" s="453"/>
      <c r="AA268" s="453"/>
      <c r="AB268" s="453"/>
      <c r="AC268" s="453"/>
      <c r="AD268" s="453"/>
      <c r="AE268" s="453"/>
      <c r="AF268" s="453"/>
      <c r="AG268" s="453"/>
      <c r="AH268" s="453"/>
      <c r="AI268" s="453"/>
      <c r="AJ268" s="453"/>
      <c r="AK268" s="453"/>
      <c r="AL268" s="453"/>
      <c r="AM268" s="453"/>
      <c r="AN268" s="453"/>
      <c r="AO268" s="453"/>
      <c r="AP268" s="453"/>
      <c r="AQ268" s="453"/>
      <c r="AR268" s="453"/>
      <c r="AS268" s="453"/>
      <c r="AT268" s="453"/>
      <c r="AU268" s="453"/>
      <c r="AV268" s="453"/>
      <c r="AW268" s="453"/>
      <c r="AX268" s="453"/>
      <c r="AY268" s="453"/>
      <c r="AZ268" s="453"/>
      <c r="BA268" s="453"/>
      <c r="BB268" s="453"/>
      <c r="BC268" s="453"/>
      <c r="BD268" s="453"/>
      <c r="BE268" s="453"/>
      <c r="BF268" s="453"/>
      <c r="BG268" s="453"/>
      <c r="BH268" s="453"/>
      <c r="BI268" s="453"/>
      <c r="BJ268" s="453"/>
      <c r="BK268" s="453"/>
      <c r="BL268" s="453"/>
      <c r="BM268" s="453"/>
      <c r="BN268" s="453"/>
      <c r="BO268" s="453"/>
      <c r="BP268" s="453"/>
      <c r="BQ268" s="453"/>
      <c r="BR268" s="453"/>
      <c r="BS268" s="453"/>
      <c r="BT268" s="453"/>
      <c r="BU268" s="453"/>
      <c r="BV268" s="453"/>
      <c r="BW268" s="453"/>
      <c r="BX268" s="453"/>
      <c r="BY268" s="453"/>
      <c r="BZ268" s="453"/>
      <c r="CA268" s="453"/>
      <c r="CB268" s="453"/>
      <c r="CC268" s="453"/>
      <c r="CD268" s="453"/>
      <c r="CE268" s="453"/>
      <c r="CF268" s="453"/>
      <c r="CG268" s="453"/>
      <c r="CH268" s="453"/>
      <c r="CI268" s="453"/>
      <c r="CJ268" s="453"/>
      <c r="CK268" s="453"/>
      <c r="CL268" s="453"/>
      <c r="CM268" s="453"/>
      <c r="CN268" s="453"/>
      <c r="CO268" s="453"/>
      <c r="CP268" s="453"/>
      <c r="CQ268" s="453"/>
      <c r="CR268" s="453"/>
      <c r="CS268" s="453"/>
      <c r="CT268" s="453"/>
      <c r="CU268" s="453"/>
      <c r="CV268" s="453"/>
      <c r="CW268" s="453"/>
      <c r="CX268" s="453"/>
      <c r="CY268" s="453"/>
      <c r="CZ268" s="453"/>
      <c r="DA268" s="453"/>
      <c r="DB268" s="453"/>
      <c r="DC268" s="453"/>
    </row>
    <row r="269" spans="1:107" s="371" customFormat="1" ht="30.75" customHeight="1" outlineLevel="1">
      <c r="A269" s="430"/>
      <c r="B269" s="392"/>
      <c r="C269" s="685" t="s">
        <v>2767</v>
      </c>
      <c r="D269" s="685" t="s">
        <v>2877</v>
      </c>
      <c r="E269" s="396"/>
      <c r="F269" s="396"/>
      <c r="G269" s="398" t="s">
        <v>43</v>
      </c>
      <c r="H269" s="578"/>
      <c r="I269" s="430"/>
      <c r="J269" s="392"/>
      <c r="K269" s="685" t="s">
        <v>2767</v>
      </c>
      <c r="L269" s="685" t="s">
        <v>2877</v>
      </c>
      <c r="M269" s="396"/>
      <c r="N269" s="423"/>
      <c r="O269" s="398" t="s">
        <v>43</v>
      </c>
      <c r="P269" s="433"/>
      <c r="Q269" s="380"/>
      <c r="R269" s="392"/>
      <c r="S269" s="684" t="s">
        <v>2767</v>
      </c>
      <c r="T269" s="684" t="s">
        <v>2877</v>
      </c>
      <c r="U269" s="454"/>
      <c r="V269" s="423"/>
      <c r="W269" s="398" t="s">
        <v>396</v>
      </c>
      <c r="X269" s="370"/>
      <c r="Y269" s="453"/>
      <c r="Z269" s="453"/>
      <c r="AA269" s="453"/>
      <c r="AB269" s="453"/>
      <c r="AC269" s="453"/>
      <c r="AD269" s="453"/>
      <c r="AE269" s="453"/>
      <c r="AF269" s="453"/>
      <c r="AG269" s="453"/>
      <c r="AH269" s="453"/>
      <c r="AI269" s="453"/>
      <c r="AJ269" s="453"/>
      <c r="AK269" s="453"/>
      <c r="AL269" s="453"/>
      <c r="AM269" s="453"/>
      <c r="AN269" s="453"/>
      <c r="AO269" s="453"/>
      <c r="AP269" s="453"/>
      <c r="AQ269" s="453"/>
      <c r="AR269" s="453"/>
      <c r="AS269" s="453"/>
      <c r="AT269" s="453"/>
      <c r="AU269" s="453"/>
      <c r="AV269" s="453"/>
      <c r="AW269" s="453"/>
      <c r="AX269" s="453"/>
      <c r="AY269" s="453"/>
      <c r="AZ269" s="453"/>
      <c r="BA269" s="453"/>
      <c r="BB269" s="453"/>
      <c r="BC269" s="453"/>
      <c r="BD269" s="453"/>
      <c r="BE269" s="453"/>
      <c r="BF269" s="453"/>
      <c r="BG269" s="453"/>
      <c r="BH269" s="453"/>
      <c r="BI269" s="453"/>
      <c r="BJ269" s="453"/>
      <c r="BK269" s="453"/>
      <c r="BL269" s="453"/>
      <c r="BM269" s="453"/>
      <c r="BN269" s="453"/>
      <c r="BO269" s="453"/>
      <c r="BP269" s="453"/>
      <c r="BQ269" s="453"/>
      <c r="BR269" s="453"/>
      <c r="BS269" s="453"/>
      <c r="BT269" s="453"/>
      <c r="BU269" s="453"/>
      <c r="BV269" s="453"/>
      <c r="BW269" s="453"/>
      <c r="BX269" s="453"/>
      <c r="BY269" s="453"/>
      <c r="BZ269" s="453"/>
      <c r="CA269" s="453"/>
      <c r="CB269" s="453"/>
      <c r="CC269" s="453"/>
      <c r="CD269" s="453"/>
      <c r="CE269" s="453"/>
      <c r="CF269" s="453"/>
      <c r="CG269" s="453"/>
      <c r="CH269" s="453"/>
      <c r="CI269" s="453"/>
      <c r="CJ269" s="453"/>
      <c r="CK269" s="453"/>
      <c r="CL269" s="453"/>
      <c r="CM269" s="453"/>
      <c r="CN269" s="453"/>
      <c r="CO269" s="453"/>
      <c r="CP269" s="453"/>
      <c r="CQ269" s="453"/>
      <c r="CR269" s="453"/>
      <c r="CS269" s="453"/>
      <c r="CT269" s="453"/>
      <c r="CU269" s="453"/>
      <c r="CV269" s="453"/>
      <c r="CW269" s="453"/>
      <c r="CX269" s="453"/>
      <c r="CY269" s="453"/>
      <c r="CZ269" s="453"/>
      <c r="DA269" s="453"/>
      <c r="DB269" s="453"/>
      <c r="DC269" s="453"/>
    </row>
    <row r="270" spans="1:107" s="371" customFormat="1" ht="32.25" customHeight="1" outlineLevel="1">
      <c r="A270" s="430"/>
      <c r="B270" s="392"/>
      <c r="C270" s="685" t="s">
        <v>2878</v>
      </c>
      <c r="D270" s="685" t="s">
        <v>2879</v>
      </c>
      <c r="E270" s="396"/>
      <c r="F270" s="396"/>
      <c r="G270" s="398" t="s">
        <v>43</v>
      </c>
      <c r="H270" s="578"/>
      <c r="I270" s="430"/>
      <c r="J270" s="392"/>
      <c r="K270" s="685" t="s">
        <v>2878</v>
      </c>
      <c r="L270" s="685" t="s">
        <v>2879</v>
      </c>
      <c r="M270" s="396"/>
      <c r="N270" s="423"/>
      <c r="O270" s="398" t="s">
        <v>43</v>
      </c>
      <c r="P270" s="433"/>
      <c r="Q270" s="380"/>
      <c r="R270" s="392"/>
      <c r="S270" s="684" t="s">
        <v>2878</v>
      </c>
      <c r="T270" s="684" t="s">
        <v>2879</v>
      </c>
      <c r="U270" s="454"/>
      <c r="V270" s="423"/>
      <c r="W270" s="398" t="s">
        <v>396</v>
      </c>
      <c r="X270" s="370"/>
      <c r="Y270" s="453"/>
      <c r="Z270" s="453"/>
      <c r="AA270" s="453"/>
      <c r="AB270" s="453"/>
      <c r="AC270" s="453"/>
      <c r="AD270" s="453"/>
      <c r="AE270" s="453"/>
      <c r="AF270" s="453"/>
      <c r="AG270" s="453"/>
      <c r="AH270" s="453"/>
      <c r="AI270" s="453"/>
      <c r="AJ270" s="453"/>
      <c r="AK270" s="453"/>
      <c r="AL270" s="453"/>
      <c r="AM270" s="453"/>
      <c r="AN270" s="453"/>
      <c r="AO270" s="453"/>
      <c r="AP270" s="453"/>
      <c r="AQ270" s="453"/>
      <c r="AR270" s="453"/>
      <c r="AS270" s="453"/>
      <c r="AT270" s="453"/>
      <c r="AU270" s="453"/>
      <c r="AV270" s="453"/>
      <c r="AW270" s="453"/>
      <c r="AX270" s="453"/>
      <c r="AY270" s="453"/>
      <c r="AZ270" s="453"/>
      <c r="BA270" s="453"/>
      <c r="BB270" s="453"/>
      <c r="BC270" s="453"/>
      <c r="BD270" s="453"/>
      <c r="BE270" s="453"/>
      <c r="BF270" s="453"/>
      <c r="BG270" s="453"/>
      <c r="BH270" s="453"/>
      <c r="BI270" s="453"/>
      <c r="BJ270" s="453"/>
      <c r="BK270" s="453"/>
      <c r="BL270" s="453"/>
      <c r="BM270" s="453"/>
      <c r="BN270" s="453"/>
      <c r="BO270" s="453"/>
      <c r="BP270" s="453"/>
      <c r="BQ270" s="453"/>
      <c r="BR270" s="453"/>
      <c r="BS270" s="453"/>
      <c r="BT270" s="453"/>
      <c r="BU270" s="453"/>
      <c r="BV270" s="453"/>
      <c r="BW270" s="453"/>
      <c r="BX270" s="453"/>
      <c r="BY270" s="453"/>
      <c r="BZ270" s="453"/>
      <c r="CA270" s="453"/>
      <c r="CB270" s="453"/>
      <c r="CC270" s="453"/>
      <c r="CD270" s="453"/>
      <c r="CE270" s="453"/>
      <c r="CF270" s="453"/>
      <c r="CG270" s="453"/>
      <c r="CH270" s="453"/>
      <c r="CI270" s="453"/>
      <c r="CJ270" s="453"/>
      <c r="CK270" s="453"/>
      <c r="CL270" s="453"/>
      <c r="CM270" s="453"/>
      <c r="CN270" s="453"/>
      <c r="CO270" s="453"/>
      <c r="CP270" s="453"/>
      <c r="CQ270" s="453"/>
      <c r="CR270" s="453"/>
      <c r="CS270" s="453"/>
      <c r="CT270" s="453"/>
      <c r="CU270" s="453"/>
      <c r="CV270" s="453"/>
      <c r="CW270" s="453"/>
      <c r="CX270" s="453"/>
      <c r="CY270" s="453"/>
      <c r="CZ270" s="453"/>
      <c r="DA270" s="453"/>
      <c r="DB270" s="453"/>
      <c r="DC270" s="453"/>
    </row>
    <row r="271" spans="1:107" s="371" customFormat="1" ht="54.75" customHeight="1" outlineLevel="1">
      <c r="A271" s="430"/>
      <c r="B271" s="392"/>
      <c r="C271" s="685" t="s">
        <v>2880</v>
      </c>
      <c r="D271" s="685" t="s">
        <v>2881</v>
      </c>
      <c r="E271" s="396"/>
      <c r="F271" s="396"/>
      <c r="G271" s="398" t="s">
        <v>43</v>
      </c>
      <c r="H271" s="578"/>
      <c r="I271" s="430"/>
      <c r="J271" s="392"/>
      <c r="K271" s="685" t="s">
        <v>2880</v>
      </c>
      <c r="L271" s="685" t="s">
        <v>2881</v>
      </c>
      <c r="M271" s="396"/>
      <c r="N271" s="423"/>
      <c r="O271" s="398" t="s">
        <v>43</v>
      </c>
      <c r="P271" s="433"/>
      <c r="Q271" s="380"/>
      <c r="R271" s="392"/>
      <c r="S271" s="684" t="s">
        <v>2880</v>
      </c>
      <c r="T271" s="684" t="s">
        <v>2881</v>
      </c>
      <c r="U271" s="454"/>
      <c r="V271" s="423"/>
      <c r="W271" s="398" t="s">
        <v>396</v>
      </c>
      <c r="X271" s="370"/>
      <c r="Y271" s="453"/>
      <c r="Z271" s="453"/>
      <c r="AA271" s="453"/>
      <c r="AB271" s="453"/>
      <c r="AC271" s="453"/>
      <c r="AD271" s="453"/>
      <c r="AE271" s="453"/>
      <c r="AF271" s="453"/>
      <c r="AG271" s="453"/>
      <c r="AH271" s="453"/>
      <c r="AI271" s="453"/>
      <c r="AJ271" s="453"/>
      <c r="AK271" s="453"/>
      <c r="AL271" s="453"/>
      <c r="AM271" s="453"/>
      <c r="AN271" s="453"/>
      <c r="AO271" s="453"/>
      <c r="AP271" s="453"/>
      <c r="AQ271" s="453"/>
      <c r="AR271" s="453"/>
      <c r="AS271" s="453"/>
      <c r="AT271" s="453"/>
      <c r="AU271" s="453"/>
      <c r="AV271" s="453"/>
      <c r="AW271" s="453"/>
      <c r="AX271" s="453"/>
      <c r="AY271" s="453"/>
      <c r="AZ271" s="453"/>
      <c r="BA271" s="453"/>
      <c r="BB271" s="453"/>
      <c r="BC271" s="453"/>
      <c r="BD271" s="453"/>
      <c r="BE271" s="453"/>
      <c r="BF271" s="453"/>
      <c r="BG271" s="453"/>
      <c r="BH271" s="453"/>
      <c r="BI271" s="453"/>
      <c r="BJ271" s="453"/>
      <c r="BK271" s="453"/>
      <c r="BL271" s="453"/>
      <c r="BM271" s="453"/>
      <c r="BN271" s="453"/>
      <c r="BO271" s="453"/>
      <c r="BP271" s="453"/>
      <c r="BQ271" s="453"/>
      <c r="BR271" s="453"/>
      <c r="BS271" s="453"/>
      <c r="BT271" s="453"/>
      <c r="BU271" s="453"/>
      <c r="BV271" s="453"/>
      <c r="BW271" s="453"/>
      <c r="BX271" s="453"/>
      <c r="BY271" s="453"/>
      <c r="BZ271" s="453"/>
      <c r="CA271" s="453"/>
      <c r="CB271" s="453"/>
      <c r="CC271" s="453"/>
      <c r="CD271" s="453"/>
      <c r="CE271" s="453"/>
      <c r="CF271" s="453"/>
      <c r="CG271" s="453"/>
      <c r="CH271" s="453"/>
      <c r="CI271" s="453"/>
      <c r="CJ271" s="453"/>
      <c r="CK271" s="453"/>
      <c r="CL271" s="453"/>
      <c r="CM271" s="453"/>
      <c r="CN271" s="453"/>
      <c r="CO271" s="453"/>
      <c r="CP271" s="453"/>
      <c r="CQ271" s="453"/>
      <c r="CR271" s="453"/>
      <c r="CS271" s="453"/>
      <c r="CT271" s="453"/>
      <c r="CU271" s="453"/>
      <c r="CV271" s="453"/>
      <c r="CW271" s="453"/>
      <c r="CX271" s="453"/>
      <c r="CY271" s="453"/>
      <c r="CZ271" s="453"/>
      <c r="DA271" s="453"/>
      <c r="DB271" s="453"/>
      <c r="DC271" s="453"/>
    </row>
    <row r="272" spans="1:107" s="371" customFormat="1" ht="54.75" customHeight="1" outlineLevel="1">
      <c r="A272" s="430"/>
      <c r="B272" s="392"/>
      <c r="C272" s="621" t="s">
        <v>2882</v>
      </c>
      <c r="D272" s="621" t="s">
        <v>2883</v>
      </c>
      <c r="E272" s="623"/>
      <c r="F272" s="623"/>
      <c r="G272" s="398" t="s">
        <v>396</v>
      </c>
      <c r="H272" s="578"/>
      <c r="I272" s="430"/>
      <c r="J272" s="392"/>
      <c r="K272" s="685"/>
      <c r="L272" s="685"/>
      <c r="M272" s="396"/>
      <c r="N272" s="423"/>
      <c r="O272" s="398"/>
      <c r="P272" s="433"/>
      <c r="Q272" s="380"/>
      <c r="R272" s="392"/>
      <c r="S272" s="684"/>
      <c r="T272" s="684"/>
      <c r="U272" s="454"/>
      <c r="V272" s="423"/>
      <c r="W272" s="398"/>
      <c r="X272" s="370"/>
      <c r="Y272" s="453"/>
      <c r="Z272" s="453"/>
      <c r="AA272" s="453"/>
      <c r="AB272" s="453"/>
      <c r="AC272" s="453"/>
      <c r="AD272" s="453"/>
      <c r="AE272" s="453"/>
      <c r="AF272" s="453"/>
      <c r="AG272" s="453"/>
      <c r="AH272" s="453"/>
      <c r="AI272" s="453"/>
      <c r="AJ272" s="453"/>
      <c r="AK272" s="453"/>
      <c r="AL272" s="453"/>
      <c r="AM272" s="453"/>
      <c r="AN272" s="453"/>
      <c r="AO272" s="453"/>
      <c r="AP272" s="453"/>
      <c r="AQ272" s="453"/>
      <c r="AR272" s="453"/>
      <c r="AS272" s="453"/>
      <c r="AT272" s="453"/>
      <c r="AU272" s="453"/>
      <c r="AV272" s="453"/>
      <c r="AW272" s="453"/>
      <c r="AX272" s="453"/>
      <c r="AY272" s="453"/>
      <c r="AZ272" s="453"/>
      <c r="BA272" s="453"/>
      <c r="BB272" s="453"/>
      <c r="BC272" s="453"/>
      <c r="BD272" s="453"/>
      <c r="BE272" s="453"/>
      <c r="BF272" s="453"/>
      <c r="BG272" s="453"/>
      <c r="BH272" s="453"/>
      <c r="BI272" s="453"/>
      <c r="BJ272" s="453"/>
      <c r="BK272" s="453"/>
      <c r="BL272" s="453"/>
      <c r="BM272" s="453"/>
      <c r="BN272" s="453"/>
      <c r="BO272" s="453"/>
      <c r="BP272" s="453"/>
      <c r="BQ272" s="453"/>
      <c r="BR272" s="453"/>
      <c r="BS272" s="453"/>
      <c r="BT272" s="453"/>
      <c r="BU272" s="453"/>
      <c r="BV272" s="453"/>
      <c r="BW272" s="453"/>
      <c r="BX272" s="453"/>
      <c r="BY272" s="453"/>
      <c r="BZ272" s="453"/>
      <c r="CA272" s="453"/>
      <c r="CB272" s="453"/>
      <c r="CC272" s="453"/>
      <c r="CD272" s="453"/>
      <c r="CE272" s="453"/>
      <c r="CF272" s="453"/>
      <c r="CG272" s="453"/>
      <c r="CH272" s="453"/>
      <c r="CI272" s="453"/>
      <c r="CJ272" s="453"/>
      <c r="CK272" s="453"/>
      <c r="CL272" s="453"/>
      <c r="CM272" s="453"/>
      <c r="CN272" s="453"/>
      <c r="CO272" s="453"/>
      <c r="CP272" s="453"/>
      <c r="CQ272" s="453"/>
      <c r="CR272" s="453"/>
      <c r="CS272" s="453"/>
      <c r="CT272" s="453"/>
      <c r="CU272" s="453"/>
      <c r="CV272" s="453"/>
      <c r="CW272" s="453"/>
      <c r="CX272" s="453"/>
      <c r="CY272" s="453"/>
      <c r="CZ272" s="453"/>
      <c r="DA272" s="453"/>
      <c r="DB272" s="453"/>
      <c r="DC272" s="453"/>
    </row>
    <row r="273" spans="1:107" s="371" customFormat="1" ht="24" customHeight="1" outlineLevel="1">
      <c r="A273" s="430"/>
      <c r="B273" s="392"/>
      <c r="C273" s="685" t="s">
        <v>2884</v>
      </c>
      <c r="D273" s="685" t="s">
        <v>2885</v>
      </c>
      <c r="E273" s="396"/>
      <c r="F273" s="396"/>
      <c r="G273" s="398" t="s">
        <v>43</v>
      </c>
      <c r="H273" s="578"/>
      <c r="I273" s="430"/>
      <c r="J273" s="392"/>
      <c r="K273" s="685" t="s">
        <v>2884</v>
      </c>
      <c r="L273" s="685" t="s">
        <v>2885</v>
      </c>
      <c r="M273" s="396"/>
      <c r="N273" s="423"/>
      <c r="O273" s="398" t="s">
        <v>43</v>
      </c>
      <c r="P273" s="433"/>
      <c r="Q273" s="380"/>
      <c r="R273" s="392"/>
      <c r="S273" s="684" t="s">
        <v>2884</v>
      </c>
      <c r="T273" s="684" t="s">
        <v>2885</v>
      </c>
      <c r="U273" s="454"/>
      <c r="V273" s="423"/>
      <c r="W273" s="398" t="s">
        <v>396</v>
      </c>
      <c r="X273" s="370"/>
      <c r="Y273" s="453"/>
      <c r="Z273" s="453"/>
      <c r="AA273" s="453"/>
      <c r="AB273" s="453"/>
      <c r="AC273" s="453"/>
      <c r="AD273" s="453"/>
      <c r="AE273" s="453"/>
      <c r="AF273" s="453"/>
      <c r="AG273" s="453"/>
      <c r="AH273" s="453"/>
      <c r="AI273" s="453"/>
      <c r="AJ273" s="453"/>
      <c r="AK273" s="453"/>
      <c r="AL273" s="453"/>
      <c r="AM273" s="453"/>
      <c r="AN273" s="453"/>
      <c r="AO273" s="453"/>
      <c r="AP273" s="453"/>
      <c r="AQ273" s="453"/>
      <c r="AR273" s="453"/>
      <c r="AS273" s="453"/>
      <c r="AT273" s="453"/>
      <c r="AU273" s="453"/>
      <c r="AV273" s="453"/>
      <c r="AW273" s="453"/>
      <c r="AX273" s="453"/>
      <c r="AY273" s="453"/>
      <c r="AZ273" s="453"/>
      <c r="BA273" s="453"/>
      <c r="BB273" s="453"/>
      <c r="BC273" s="453"/>
      <c r="BD273" s="453"/>
      <c r="BE273" s="453"/>
      <c r="BF273" s="453"/>
      <c r="BG273" s="453"/>
      <c r="BH273" s="453"/>
      <c r="BI273" s="453"/>
      <c r="BJ273" s="453"/>
      <c r="BK273" s="453"/>
      <c r="BL273" s="453"/>
      <c r="BM273" s="453"/>
      <c r="BN273" s="453"/>
      <c r="BO273" s="453"/>
      <c r="BP273" s="453"/>
      <c r="BQ273" s="453"/>
      <c r="BR273" s="453"/>
      <c r="BS273" s="453"/>
      <c r="BT273" s="453"/>
      <c r="BU273" s="453"/>
      <c r="BV273" s="453"/>
      <c r="BW273" s="453"/>
      <c r="BX273" s="453"/>
      <c r="BY273" s="453"/>
      <c r="BZ273" s="453"/>
      <c r="CA273" s="453"/>
      <c r="CB273" s="453"/>
      <c r="CC273" s="453"/>
      <c r="CD273" s="453"/>
      <c r="CE273" s="453"/>
      <c r="CF273" s="453"/>
      <c r="CG273" s="453"/>
      <c r="CH273" s="453"/>
      <c r="CI273" s="453"/>
      <c r="CJ273" s="453"/>
      <c r="CK273" s="453"/>
      <c r="CL273" s="453"/>
      <c r="CM273" s="453"/>
      <c r="CN273" s="453"/>
      <c r="CO273" s="453"/>
      <c r="CP273" s="453"/>
      <c r="CQ273" s="453"/>
      <c r="CR273" s="453"/>
      <c r="CS273" s="453"/>
      <c r="CT273" s="453"/>
      <c r="CU273" s="453"/>
      <c r="CV273" s="453"/>
      <c r="CW273" s="453"/>
      <c r="CX273" s="453"/>
      <c r="CY273" s="453"/>
      <c r="CZ273" s="453"/>
      <c r="DA273" s="453"/>
      <c r="DB273" s="453"/>
      <c r="DC273" s="453"/>
    </row>
    <row r="274" spans="1:107" s="371" customFormat="1" ht="34.5" customHeight="1" outlineLevel="1">
      <c r="A274" s="430"/>
      <c r="B274" s="392"/>
      <c r="C274" s="613" t="s">
        <v>2886</v>
      </c>
      <c r="D274" s="613" t="s">
        <v>2887</v>
      </c>
      <c r="E274" s="607"/>
      <c r="F274" s="612" t="s">
        <v>2810</v>
      </c>
      <c r="G274" s="398" t="s">
        <v>43</v>
      </c>
      <c r="H274" s="578"/>
      <c r="I274" s="430"/>
      <c r="J274" s="392"/>
      <c r="K274" s="685" t="s">
        <v>2886</v>
      </c>
      <c r="L274" s="685" t="s">
        <v>2887</v>
      </c>
      <c r="M274" s="396"/>
      <c r="N274" s="423"/>
      <c r="O274" s="398" t="s">
        <v>43</v>
      </c>
      <c r="P274" s="433"/>
      <c r="Q274" s="380"/>
      <c r="R274" s="392"/>
      <c r="S274" s="684" t="s">
        <v>2886</v>
      </c>
      <c r="T274" s="684" t="s">
        <v>2887</v>
      </c>
      <c r="U274" s="454"/>
      <c r="V274" s="423"/>
      <c r="W274" s="398" t="s">
        <v>396</v>
      </c>
      <c r="X274" s="370"/>
      <c r="Y274" s="453"/>
      <c r="Z274" s="453"/>
      <c r="AA274" s="453"/>
      <c r="AB274" s="453"/>
      <c r="AC274" s="453"/>
      <c r="AD274" s="453"/>
      <c r="AE274" s="453"/>
      <c r="AF274" s="453"/>
      <c r="AG274" s="453"/>
      <c r="AH274" s="453"/>
      <c r="AI274" s="453"/>
      <c r="AJ274" s="453"/>
      <c r="AK274" s="453"/>
      <c r="AL274" s="453"/>
      <c r="AM274" s="453"/>
      <c r="AN274" s="453"/>
      <c r="AO274" s="453"/>
      <c r="AP274" s="453"/>
      <c r="AQ274" s="453"/>
      <c r="AR274" s="453"/>
      <c r="AS274" s="453"/>
      <c r="AT274" s="453"/>
      <c r="AU274" s="453"/>
      <c r="AV274" s="453"/>
      <c r="AW274" s="453"/>
      <c r="AX274" s="453"/>
      <c r="AY274" s="453"/>
      <c r="AZ274" s="453"/>
      <c r="BA274" s="453"/>
      <c r="BB274" s="453"/>
      <c r="BC274" s="453"/>
      <c r="BD274" s="453"/>
      <c r="BE274" s="453"/>
      <c r="BF274" s="453"/>
      <c r="BG274" s="453"/>
      <c r="BH274" s="453"/>
      <c r="BI274" s="453"/>
      <c r="BJ274" s="453"/>
      <c r="BK274" s="453"/>
      <c r="BL274" s="453"/>
      <c r="BM274" s="453"/>
      <c r="BN274" s="453"/>
      <c r="BO274" s="453"/>
      <c r="BP274" s="453"/>
      <c r="BQ274" s="453"/>
      <c r="BR274" s="453"/>
      <c r="BS274" s="453"/>
      <c r="BT274" s="453"/>
      <c r="BU274" s="453"/>
      <c r="BV274" s="453"/>
      <c r="BW274" s="453"/>
      <c r="BX274" s="453"/>
      <c r="BY274" s="453"/>
      <c r="BZ274" s="453"/>
      <c r="CA274" s="453"/>
      <c r="CB274" s="453"/>
      <c r="CC274" s="453"/>
      <c r="CD274" s="453"/>
      <c r="CE274" s="453"/>
      <c r="CF274" s="453"/>
      <c r="CG274" s="453"/>
      <c r="CH274" s="453"/>
      <c r="CI274" s="453"/>
      <c r="CJ274" s="453"/>
      <c r="CK274" s="453"/>
      <c r="CL274" s="453"/>
      <c r="CM274" s="453"/>
      <c r="CN274" s="453"/>
      <c r="CO274" s="453"/>
      <c r="CP274" s="453"/>
      <c r="CQ274" s="453"/>
      <c r="CR274" s="453"/>
      <c r="CS274" s="453"/>
      <c r="CT274" s="453"/>
      <c r="CU274" s="453"/>
      <c r="CV274" s="453"/>
      <c r="CW274" s="453"/>
      <c r="CX274" s="453"/>
      <c r="CY274" s="453"/>
      <c r="CZ274" s="453"/>
      <c r="DA274" s="453"/>
      <c r="DB274" s="453"/>
      <c r="DC274" s="453"/>
    </row>
    <row r="275" spans="1:107" s="371" customFormat="1" ht="34.5" customHeight="1" outlineLevel="1">
      <c r="A275" s="430"/>
      <c r="B275" s="392"/>
      <c r="C275" s="623" t="s">
        <v>2888</v>
      </c>
      <c r="D275" s="623" t="s">
        <v>2889</v>
      </c>
      <c r="E275" s="623"/>
      <c r="F275" s="623"/>
      <c r="G275" s="398" t="s">
        <v>396</v>
      </c>
      <c r="H275" s="578"/>
      <c r="I275" s="430"/>
      <c r="J275" s="392"/>
      <c r="K275" s="685"/>
      <c r="L275" s="685"/>
      <c r="M275" s="396"/>
      <c r="N275" s="423"/>
      <c r="O275" s="398"/>
      <c r="P275" s="433"/>
      <c r="Q275" s="380"/>
      <c r="R275" s="392"/>
      <c r="S275" s="684"/>
      <c r="T275" s="684"/>
      <c r="U275" s="454"/>
      <c r="V275" s="423"/>
      <c r="W275" s="398"/>
      <c r="X275" s="370"/>
      <c r="Y275" s="453"/>
      <c r="Z275" s="453"/>
      <c r="AA275" s="453"/>
      <c r="AB275" s="453"/>
      <c r="AC275" s="453"/>
      <c r="AD275" s="453"/>
      <c r="AE275" s="453"/>
      <c r="AF275" s="453"/>
      <c r="AG275" s="453"/>
      <c r="AH275" s="453"/>
      <c r="AI275" s="453"/>
      <c r="AJ275" s="453"/>
      <c r="AK275" s="453"/>
      <c r="AL275" s="453"/>
      <c r="AM275" s="453"/>
      <c r="AN275" s="453"/>
      <c r="AO275" s="453"/>
      <c r="AP275" s="453"/>
      <c r="AQ275" s="453"/>
      <c r="AR275" s="453"/>
      <c r="AS275" s="453"/>
      <c r="AT275" s="453"/>
      <c r="AU275" s="453"/>
      <c r="AV275" s="453"/>
      <c r="AW275" s="453"/>
      <c r="AX275" s="453"/>
      <c r="AY275" s="453"/>
      <c r="AZ275" s="453"/>
      <c r="BA275" s="453"/>
      <c r="BB275" s="453"/>
      <c r="BC275" s="453"/>
      <c r="BD275" s="453"/>
      <c r="BE275" s="453"/>
      <c r="BF275" s="453"/>
      <c r="BG275" s="453"/>
      <c r="BH275" s="453"/>
      <c r="BI275" s="453"/>
      <c r="BJ275" s="453"/>
      <c r="BK275" s="453"/>
      <c r="BL275" s="453"/>
      <c r="BM275" s="453"/>
      <c r="BN275" s="453"/>
      <c r="BO275" s="453"/>
      <c r="BP275" s="453"/>
      <c r="BQ275" s="453"/>
      <c r="BR275" s="453"/>
      <c r="BS275" s="453"/>
      <c r="BT275" s="453"/>
      <c r="BU275" s="453"/>
      <c r="BV275" s="453"/>
      <c r="BW275" s="453"/>
      <c r="BX275" s="453"/>
      <c r="BY275" s="453"/>
      <c r="BZ275" s="453"/>
      <c r="CA275" s="453"/>
      <c r="CB275" s="453"/>
      <c r="CC275" s="453"/>
      <c r="CD275" s="453"/>
      <c r="CE275" s="453"/>
      <c r="CF275" s="453"/>
      <c r="CG275" s="453"/>
      <c r="CH275" s="453"/>
      <c r="CI275" s="453"/>
      <c r="CJ275" s="453"/>
      <c r="CK275" s="453"/>
      <c r="CL275" s="453"/>
      <c r="CM275" s="453"/>
      <c r="CN275" s="453"/>
      <c r="CO275" s="453"/>
      <c r="CP275" s="453"/>
      <c r="CQ275" s="453"/>
      <c r="CR275" s="453"/>
      <c r="CS275" s="453"/>
      <c r="CT275" s="453"/>
      <c r="CU275" s="453"/>
      <c r="CV275" s="453"/>
      <c r="CW275" s="453"/>
      <c r="CX275" s="453"/>
      <c r="CY275" s="453"/>
      <c r="CZ275" s="453"/>
      <c r="DA275" s="453"/>
      <c r="DB275" s="453"/>
      <c r="DC275" s="453"/>
    </row>
    <row r="276" spans="1:107" s="371" customFormat="1" ht="31.5" customHeight="1" outlineLevel="1">
      <c r="A276" s="430"/>
      <c r="B276" s="392"/>
      <c r="C276" s="685" t="s">
        <v>2890</v>
      </c>
      <c r="D276" s="685" t="s">
        <v>2891</v>
      </c>
      <c r="E276" s="396"/>
      <c r="F276" s="396"/>
      <c r="G276" s="398" t="s">
        <v>43</v>
      </c>
      <c r="H276" s="578"/>
      <c r="I276" s="430"/>
      <c r="J276" s="392"/>
      <c r="K276" s="685" t="s">
        <v>2890</v>
      </c>
      <c r="L276" s="685" t="s">
        <v>2891</v>
      </c>
      <c r="M276" s="396"/>
      <c r="N276" s="423"/>
      <c r="O276" s="398" t="s">
        <v>43</v>
      </c>
      <c r="P276" s="433"/>
      <c r="Q276" s="380"/>
      <c r="R276" s="392"/>
      <c r="S276" s="684" t="s">
        <v>2890</v>
      </c>
      <c r="T276" s="684" t="s">
        <v>2891</v>
      </c>
      <c r="U276" s="454"/>
      <c r="V276" s="423"/>
      <c r="W276" s="398" t="s">
        <v>396</v>
      </c>
      <c r="X276" s="370"/>
      <c r="Y276" s="453"/>
      <c r="Z276" s="453"/>
      <c r="AA276" s="453"/>
      <c r="AB276" s="453"/>
      <c r="AC276" s="453"/>
      <c r="AD276" s="453"/>
      <c r="AE276" s="453"/>
      <c r="AF276" s="453"/>
      <c r="AG276" s="453"/>
      <c r="AH276" s="453"/>
      <c r="AI276" s="453"/>
      <c r="AJ276" s="453"/>
      <c r="AK276" s="453"/>
      <c r="AL276" s="453"/>
      <c r="AM276" s="453"/>
      <c r="AN276" s="453"/>
      <c r="AO276" s="453"/>
      <c r="AP276" s="453"/>
      <c r="AQ276" s="453"/>
      <c r="AR276" s="453"/>
      <c r="AS276" s="453"/>
      <c r="AT276" s="453"/>
      <c r="AU276" s="453"/>
      <c r="AV276" s="453"/>
      <c r="AW276" s="453"/>
      <c r="AX276" s="453"/>
      <c r="AY276" s="453"/>
      <c r="AZ276" s="453"/>
      <c r="BA276" s="453"/>
      <c r="BB276" s="453"/>
      <c r="BC276" s="453"/>
      <c r="BD276" s="453"/>
      <c r="BE276" s="453"/>
      <c r="BF276" s="453"/>
      <c r="BG276" s="453"/>
      <c r="BH276" s="453"/>
      <c r="BI276" s="453"/>
      <c r="BJ276" s="453"/>
      <c r="BK276" s="453"/>
      <c r="BL276" s="453"/>
      <c r="BM276" s="453"/>
      <c r="BN276" s="453"/>
      <c r="BO276" s="453"/>
      <c r="BP276" s="453"/>
      <c r="BQ276" s="453"/>
      <c r="BR276" s="453"/>
      <c r="BS276" s="453"/>
      <c r="BT276" s="453"/>
      <c r="BU276" s="453"/>
      <c r="BV276" s="453"/>
      <c r="BW276" s="453"/>
      <c r="BX276" s="453"/>
      <c r="BY276" s="453"/>
      <c r="BZ276" s="453"/>
      <c r="CA276" s="453"/>
      <c r="CB276" s="453"/>
      <c r="CC276" s="453"/>
      <c r="CD276" s="453"/>
      <c r="CE276" s="453"/>
      <c r="CF276" s="453"/>
      <c r="CG276" s="453"/>
      <c r="CH276" s="453"/>
      <c r="CI276" s="453"/>
      <c r="CJ276" s="453"/>
      <c r="CK276" s="453"/>
      <c r="CL276" s="453"/>
      <c r="CM276" s="453"/>
      <c r="CN276" s="453"/>
      <c r="CO276" s="453"/>
      <c r="CP276" s="453"/>
      <c r="CQ276" s="453"/>
      <c r="CR276" s="453"/>
      <c r="CS276" s="453"/>
      <c r="CT276" s="453"/>
      <c r="CU276" s="453"/>
      <c r="CV276" s="453"/>
      <c r="CW276" s="453"/>
      <c r="CX276" s="453"/>
      <c r="CY276" s="453"/>
      <c r="CZ276" s="453"/>
      <c r="DA276" s="453"/>
      <c r="DB276" s="453"/>
      <c r="DC276" s="453"/>
    </row>
    <row r="277" spans="1:107" s="371" customFormat="1" ht="31.5" customHeight="1" outlineLevel="1">
      <c r="A277" s="430"/>
      <c r="B277" s="392"/>
      <c r="C277" s="685" t="s">
        <v>2892</v>
      </c>
      <c r="D277" s="685" t="s">
        <v>2893</v>
      </c>
      <c r="E277" s="396"/>
      <c r="F277" s="396"/>
      <c r="G277" s="398" t="s">
        <v>43</v>
      </c>
      <c r="H277" s="578"/>
      <c r="I277" s="430"/>
      <c r="J277" s="392"/>
      <c r="K277" s="685" t="s">
        <v>2892</v>
      </c>
      <c r="L277" s="685" t="s">
        <v>2893</v>
      </c>
      <c r="M277" s="396"/>
      <c r="N277" s="423"/>
      <c r="O277" s="398" t="s">
        <v>43</v>
      </c>
      <c r="P277" s="433"/>
      <c r="Q277" s="380"/>
      <c r="R277" s="392"/>
      <c r="S277" s="684" t="s">
        <v>2892</v>
      </c>
      <c r="T277" s="684" t="s">
        <v>2893</v>
      </c>
      <c r="U277" s="454"/>
      <c r="V277" s="423"/>
      <c r="W277" s="398" t="s">
        <v>396</v>
      </c>
      <c r="X277" s="370"/>
      <c r="Y277" s="453"/>
      <c r="Z277" s="453"/>
      <c r="AA277" s="453"/>
      <c r="AB277" s="453"/>
      <c r="AC277" s="453"/>
      <c r="AD277" s="453"/>
      <c r="AE277" s="453"/>
      <c r="AF277" s="453"/>
      <c r="AG277" s="453"/>
      <c r="AH277" s="453"/>
      <c r="AI277" s="453"/>
      <c r="AJ277" s="453"/>
      <c r="AK277" s="453"/>
      <c r="AL277" s="453"/>
      <c r="AM277" s="453"/>
      <c r="AN277" s="453"/>
      <c r="AO277" s="453"/>
      <c r="AP277" s="453"/>
      <c r="AQ277" s="453"/>
      <c r="AR277" s="453"/>
      <c r="AS277" s="453"/>
      <c r="AT277" s="453"/>
      <c r="AU277" s="453"/>
      <c r="AV277" s="453"/>
      <c r="AW277" s="453"/>
      <c r="AX277" s="453"/>
      <c r="AY277" s="453"/>
      <c r="AZ277" s="453"/>
      <c r="BA277" s="453"/>
      <c r="BB277" s="453"/>
      <c r="BC277" s="453"/>
      <c r="BD277" s="453"/>
      <c r="BE277" s="453"/>
      <c r="BF277" s="453"/>
      <c r="BG277" s="453"/>
      <c r="BH277" s="453"/>
      <c r="BI277" s="453"/>
      <c r="BJ277" s="453"/>
      <c r="BK277" s="453"/>
      <c r="BL277" s="453"/>
      <c r="BM277" s="453"/>
      <c r="BN277" s="453"/>
      <c r="BO277" s="453"/>
      <c r="BP277" s="453"/>
      <c r="BQ277" s="453"/>
      <c r="BR277" s="453"/>
      <c r="BS277" s="453"/>
      <c r="BT277" s="453"/>
      <c r="BU277" s="453"/>
      <c r="BV277" s="453"/>
      <c r="BW277" s="453"/>
      <c r="BX277" s="453"/>
      <c r="BY277" s="453"/>
      <c r="BZ277" s="453"/>
      <c r="CA277" s="453"/>
      <c r="CB277" s="453"/>
      <c r="CC277" s="453"/>
      <c r="CD277" s="453"/>
      <c r="CE277" s="453"/>
      <c r="CF277" s="453"/>
      <c r="CG277" s="453"/>
      <c r="CH277" s="453"/>
      <c r="CI277" s="453"/>
      <c r="CJ277" s="453"/>
      <c r="CK277" s="453"/>
      <c r="CL277" s="453"/>
      <c r="CM277" s="453"/>
      <c r="CN277" s="453"/>
      <c r="CO277" s="453"/>
      <c r="CP277" s="453"/>
      <c r="CQ277" s="453"/>
      <c r="CR277" s="453"/>
      <c r="CS277" s="453"/>
      <c r="CT277" s="453"/>
      <c r="CU277" s="453"/>
      <c r="CV277" s="453"/>
      <c r="CW277" s="453"/>
      <c r="CX277" s="453"/>
      <c r="CY277" s="453"/>
      <c r="CZ277" s="453"/>
      <c r="DA277" s="453"/>
      <c r="DB277" s="453"/>
      <c r="DC277" s="453"/>
    </row>
    <row r="278" spans="1:107" s="371" customFormat="1" ht="31.5" customHeight="1" outlineLevel="1">
      <c r="A278" s="430"/>
      <c r="B278" s="392"/>
      <c r="C278" s="621" t="s">
        <v>2894</v>
      </c>
      <c r="D278" s="621" t="s">
        <v>2895</v>
      </c>
      <c r="E278" s="624"/>
      <c r="F278" s="624"/>
      <c r="G278" s="398" t="s">
        <v>396</v>
      </c>
      <c r="H278" s="578"/>
      <c r="I278" s="430"/>
      <c r="J278" s="392"/>
      <c r="K278" s="685"/>
      <c r="L278" s="685"/>
      <c r="M278" s="396"/>
      <c r="N278" s="423"/>
      <c r="O278" s="398"/>
      <c r="P278" s="433"/>
      <c r="Q278" s="380"/>
      <c r="R278" s="392"/>
      <c r="S278" s="684"/>
      <c r="T278" s="684"/>
      <c r="U278" s="454"/>
      <c r="V278" s="423"/>
      <c r="W278" s="398"/>
      <c r="X278" s="370"/>
      <c r="Y278" s="453"/>
      <c r="Z278" s="453"/>
      <c r="AA278" s="453"/>
      <c r="AB278" s="453"/>
      <c r="AC278" s="453"/>
      <c r="AD278" s="453"/>
      <c r="AE278" s="453"/>
      <c r="AF278" s="453"/>
      <c r="AG278" s="453"/>
      <c r="AH278" s="453"/>
      <c r="AI278" s="453"/>
      <c r="AJ278" s="453"/>
      <c r="AK278" s="453"/>
      <c r="AL278" s="453"/>
      <c r="AM278" s="453"/>
      <c r="AN278" s="453"/>
      <c r="AO278" s="453"/>
      <c r="AP278" s="453"/>
      <c r="AQ278" s="453"/>
      <c r="AR278" s="453"/>
      <c r="AS278" s="453"/>
      <c r="AT278" s="453"/>
      <c r="AU278" s="453"/>
      <c r="AV278" s="453"/>
      <c r="AW278" s="453"/>
      <c r="AX278" s="453"/>
      <c r="AY278" s="453"/>
      <c r="AZ278" s="453"/>
      <c r="BA278" s="453"/>
      <c r="BB278" s="453"/>
      <c r="BC278" s="453"/>
      <c r="BD278" s="453"/>
      <c r="BE278" s="453"/>
      <c r="BF278" s="453"/>
      <c r="BG278" s="453"/>
      <c r="BH278" s="453"/>
      <c r="BI278" s="453"/>
      <c r="BJ278" s="453"/>
      <c r="BK278" s="453"/>
      <c r="BL278" s="453"/>
      <c r="BM278" s="453"/>
      <c r="BN278" s="453"/>
      <c r="BO278" s="453"/>
      <c r="BP278" s="453"/>
      <c r="BQ278" s="453"/>
      <c r="BR278" s="453"/>
      <c r="BS278" s="453"/>
      <c r="BT278" s="453"/>
      <c r="BU278" s="453"/>
      <c r="BV278" s="453"/>
      <c r="BW278" s="453"/>
      <c r="BX278" s="453"/>
      <c r="BY278" s="453"/>
      <c r="BZ278" s="453"/>
      <c r="CA278" s="453"/>
      <c r="CB278" s="453"/>
      <c r="CC278" s="453"/>
      <c r="CD278" s="453"/>
      <c r="CE278" s="453"/>
      <c r="CF278" s="453"/>
      <c r="CG278" s="453"/>
      <c r="CH278" s="453"/>
      <c r="CI278" s="453"/>
      <c r="CJ278" s="453"/>
      <c r="CK278" s="453"/>
      <c r="CL278" s="453"/>
      <c r="CM278" s="453"/>
      <c r="CN278" s="453"/>
      <c r="CO278" s="453"/>
      <c r="CP278" s="453"/>
      <c r="CQ278" s="453"/>
      <c r="CR278" s="453"/>
      <c r="CS278" s="453"/>
      <c r="CT278" s="453"/>
      <c r="CU278" s="453"/>
      <c r="CV278" s="453"/>
      <c r="CW278" s="453"/>
      <c r="CX278" s="453"/>
      <c r="CY278" s="453"/>
      <c r="CZ278" s="453"/>
      <c r="DA278" s="453"/>
      <c r="DB278" s="453"/>
      <c r="DC278" s="453"/>
    </row>
    <row r="279" spans="1:107" s="371" customFormat="1" ht="30.75" customHeight="1" outlineLevel="1">
      <c r="A279" s="430"/>
      <c r="B279" s="392"/>
      <c r="C279" s="685" t="s">
        <v>2896</v>
      </c>
      <c r="D279" s="685" t="s">
        <v>2897</v>
      </c>
      <c r="E279" s="396"/>
      <c r="F279" s="396"/>
      <c r="G279" s="398" t="s">
        <v>43</v>
      </c>
      <c r="H279" s="578"/>
      <c r="I279" s="430"/>
      <c r="J279" s="392"/>
      <c r="K279" s="685" t="s">
        <v>2896</v>
      </c>
      <c r="L279" s="685" t="s">
        <v>2897</v>
      </c>
      <c r="M279" s="396"/>
      <c r="N279" s="423"/>
      <c r="O279" s="398" t="s">
        <v>43</v>
      </c>
      <c r="P279" s="433"/>
      <c r="Q279" s="380"/>
      <c r="R279" s="392"/>
      <c r="S279" s="684" t="s">
        <v>2896</v>
      </c>
      <c r="T279" s="684" t="s">
        <v>2897</v>
      </c>
      <c r="U279" s="454"/>
      <c r="V279" s="423"/>
      <c r="W279" s="398" t="s">
        <v>396</v>
      </c>
      <c r="X279" s="370"/>
      <c r="Y279" s="453"/>
      <c r="Z279" s="453"/>
      <c r="AA279" s="453"/>
      <c r="AB279" s="453"/>
      <c r="AC279" s="453"/>
      <c r="AD279" s="453"/>
      <c r="AE279" s="453"/>
      <c r="AF279" s="453"/>
      <c r="AG279" s="453"/>
      <c r="AH279" s="453"/>
      <c r="AI279" s="453"/>
      <c r="AJ279" s="453"/>
      <c r="AK279" s="453"/>
      <c r="AL279" s="453"/>
      <c r="AM279" s="453"/>
      <c r="AN279" s="453"/>
      <c r="AO279" s="453"/>
      <c r="AP279" s="453"/>
      <c r="AQ279" s="453"/>
      <c r="AR279" s="453"/>
      <c r="AS279" s="453"/>
      <c r="AT279" s="453"/>
      <c r="AU279" s="453"/>
      <c r="AV279" s="453"/>
      <c r="AW279" s="453"/>
      <c r="AX279" s="453"/>
      <c r="AY279" s="453"/>
      <c r="AZ279" s="453"/>
      <c r="BA279" s="453"/>
      <c r="BB279" s="453"/>
      <c r="BC279" s="453"/>
      <c r="BD279" s="453"/>
      <c r="BE279" s="453"/>
      <c r="BF279" s="453"/>
      <c r="BG279" s="453"/>
      <c r="BH279" s="453"/>
      <c r="BI279" s="453"/>
      <c r="BJ279" s="453"/>
      <c r="BK279" s="453"/>
      <c r="BL279" s="453"/>
      <c r="BM279" s="453"/>
      <c r="BN279" s="453"/>
      <c r="BO279" s="453"/>
      <c r="BP279" s="453"/>
      <c r="BQ279" s="453"/>
      <c r="BR279" s="453"/>
      <c r="BS279" s="453"/>
      <c r="BT279" s="453"/>
      <c r="BU279" s="453"/>
      <c r="BV279" s="453"/>
      <c r="BW279" s="453"/>
      <c r="BX279" s="453"/>
      <c r="BY279" s="453"/>
      <c r="BZ279" s="453"/>
      <c r="CA279" s="453"/>
      <c r="CB279" s="453"/>
      <c r="CC279" s="453"/>
      <c r="CD279" s="453"/>
      <c r="CE279" s="453"/>
      <c r="CF279" s="453"/>
      <c r="CG279" s="453"/>
      <c r="CH279" s="453"/>
      <c r="CI279" s="453"/>
      <c r="CJ279" s="453"/>
      <c r="CK279" s="453"/>
      <c r="CL279" s="453"/>
      <c r="CM279" s="453"/>
      <c r="CN279" s="453"/>
      <c r="CO279" s="453"/>
      <c r="CP279" s="453"/>
      <c r="CQ279" s="453"/>
      <c r="CR279" s="453"/>
      <c r="CS279" s="453"/>
      <c r="CT279" s="453"/>
      <c r="CU279" s="453"/>
      <c r="CV279" s="453"/>
      <c r="CW279" s="453"/>
      <c r="CX279" s="453"/>
      <c r="CY279" s="453"/>
      <c r="CZ279" s="453"/>
      <c r="DA279" s="453"/>
      <c r="DB279" s="453"/>
      <c r="DC279" s="453"/>
    </row>
    <row r="280" spans="1:107" s="371" customFormat="1" ht="43.5" customHeight="1" outlineLevel="1">
      <c r="A280" s="430"/>
      <c r="B280" s="392"/>
      <c r="C280" s="685" t="s">
        <v>2898</v>
      </c>
      <c r="D280" s="685" t="s">
        <v>2899</v>
      </c>
      <c r="E280" s="396"/>
      <c r="F280" s="396"/>
      <c r="G280" s="398" t="s">
        <v>43</v>
      </c>
      <c r="H280" s="578"/>
      <c r="I280" s="430"/>
      <c r="J280" s="392"/>
      <c r="K280" s="685" t="s">
        <v>2898</v>
      </c>
      <c r="L280" s="685" t="s">
        <v>2899</v>
      </c>
      <c r="M280" s="396"/>
      <c r="N280" s="423"/>
      <c r="O280" s="398" t="s">
        <v>43</v>
      </c>
      <c r="P280" s="433"/>
      <c r="Q280" s="380"/>
      <c r="R280" s="392"/>
      <c r="S280" s="684" t="s">
        <v>2898</v>
      </c>
      <c r="T280" s="684" t="s">
        <v>2899</v>
      </c>
      <c r="U280" s="454"/>
      <c r="V280" s="423"/>
      <c r="W280" s="398" t="s">
        <v>396</v>
      </c>
      <c r="X280" s="370"/>
      <c r="Y280" s="453"/>
      <c r="Z280" s="453"/>
      <c r="AA280" s="453"/>
      <c r="AB280" s="453"/>
      <c r="AC280" s="453"/>
      <c r="AD280" s="453"/>
      <c r="AE280" s="453"/>
      <c r="AF280" s="453"/>
      <c r="AG280" s="453"/>
      <c r="AH280" s="453"/>
      <c r="AI280" s="453"/>
      <c r="AJ280" s="453"/>
      <c r="AK280" s="453"/>
      <c r="AL280" s="453"/>
      <c r="AM280" s="453"/>
      <c r="AN280" s="453"/>
      <c r="AO280" s="453"/>
      <c r="AP280" s="453"/>
      <c r="AQ280" s="453"/>
      <c r="AR280" s="453"/>
      <c r="AS280" s="453"/>
      <c r="AT280" s="453"/>
      <c r="AU280" s="453"/>
      <c r="AV280" s="453"/>
      <c r="AW280" s="453"/>
      <c r="AX280" s="453"/>
      <c r="AY280" s="453"/>
      <c r="AZ280" s="453"/>
      <c r="BA280" s="453"/>
      <c r="BB280" s="453"/>
      <c r="BC280" s="453"/>
      <c r="BD280" s="453"/>
      <c r="BE280" s="453"/>
      <c r="BF280" s="453"/>
      <c r="BG280" s="453"/>
      <c r="BH280" s="453"/>
      <c r="BI280" s="453"/>
      <c r="BJ280" s="453"/>
      <c r="BK280" s="453"/>
      <c r="BL280" s="453"/>
      <c r="BM280" s="453"/>
      <c r="BN280" s="453"/>
      <c r="BO280" s="453"/>
      <c r="BP280" s="453"/>
      <c r="BQ280" s="453"/>
      <c r="BR280" s="453"/>
      <c r="BS280" s="453"/>
      <c r="BT280" s="453"/>
      <c r="BU280" s="453"/>
      <c r="BV280" s="453"/>
      <c r="BW280" s="453"/>
      <c r="BX280" s="453"/>
      <c r="BY280" s="453"/>
      <c r="BZ280" s="453"/>
      <c r="CA280" s="453"/>
      <c r="CB280" s="453"/>
      <c r="CC280" s="453"/>
      <c r="CD280" s="453"/>
      <c r="CE280" s="453"/>
      <c r="CF280" s="453"/>
      <c r="CG280" s="453"/>
      <c r="CH280" s="453"/>
      <c r="CI280" s="453"/>
      <c r="CJ280" s="453"/>
      <c r="CK280" s="453"/>
      <c r="CL280" s="453"/>
      <c r="CM280" s="453"/>
      <c r="CN280" s="453"/>
      <c r="CO280" s="453"/>
      <c r="CP280" s="453"/>
      <c r="CQ280" s="453"/>
      <c r="CR280" s="453"/>
      <c r="CS280" s="453"/>
      <c r="CT280" s="453"/>
      <c r="CU280" s="453"/>
      <c r="CV280" s="453"/>
      <c r="CW280" s="453"/>
      <c r="CX280" s="453"/>
      <c r="CY280" s="453"/>
      <c r="CZ280" s="453"/>
      <c r="DA280" s="453"/>
      <c r="DB280" s="453"/>
      <c r="DC280" s="453"/>
    </row>
    <row r="281" spans="1:107" s="371" customFormat="1" ht="43.5" customHeight="1" outlineLevel="1">
      <c r="A281" s="430"/>
      <c r="B281" s="392"/>
      <c r="C281" s="621" t="s">
        <v>2900</v>
      </c>
      <c r="D281" s="621" t="s">
        <v>2901</v>
      </c>
      <c r="E281" s="623"/>
      <c r="F281" s="624"/>
      <c r="G281" s="398" t="s">
        <v>396</v>
      </c>
      <c r="H281" s="578"/>
      <c r="I281" s="430"/>
      <c r="J281" s="392"/>
      <c r="K281" s="685"/>
      <c r="L281" s="685"/>
      <c r="M281" s="396"/>
      <c r="N281" s="423"/>
      <c r="O281" s="398"/>
      <c r="P281" s="433"/>
      <c r="Q281" s="380"/>
      <c r="R281" s="392"/>
      <c r="S281" s="619"/>
      <c r="T281" s="679"/>
      <c r="U281" s="620"/>
      <c r="V281" s="423"/>
      <c r="W281" s="398"/>
      <c r="X281" s="370"/>
      <c r="Y281" s="453"/>
      <c r="Z281" s="453"/>
      <c r="AA281" s="453"/>
      <c r="AB281" s="453"/>
      <c r="AC281" s="453"/>
      <c r="AD281" s="453"/>
      <c r="AE281" s="453"/>
      <c r="AF281" s="453"/>
      <c r="AG281" s="453"/>
      <c r="AH281" s="453"/>
      <c r="AI281" s="453"/>
      <c r="AJ281" s="453"/>
      <c r="AK281" s="453"/>
      <c r="AL281" s="453"/>
      <c r="AM281" s="453"/>
      <c r="AN281" s="453"/>
      <c r="AO281" s="453"/>
      <c r="AP281" s="453"/>
      <c r="AQ281" s="453"/>
      <c r="AR281" s="453"/>
      <c r="AS281" s="453"/>
      <c r="AT281" s="453"/>
      <c r="AU281" s="453"/>
      <c r="AV281" s="453"/>
      <c r="AW281" s="453"/>
      <c r="AX281" s="453"/>
      <c r="AY281" s="453"/>
      <c r="AZ281" s="453"/>
      <c r="BA281" s="453"/>
      <c r="BB281" s="453"/>
      <c r="BC281" s="453"/>
      <c r="BD281" s="453"/>
      <c r="BE281" s="453"/>
      <c r="BF281" s="453"/>
      <c r="BG281" s="453"/>
      <c r="BH281" s="453"/>
      <c r="BI281" s="453"/>
      <c r="BJ281" s="453"/>
      <c r="BK281" s="453"/>
      <c r="BL281" s="453"/>
      <c r="BM281" s="453"/>
      <c r="BN281" s="453"/>
      <c r="BO281" s="453"/>
      <c r="BP281" s="453"/>
      <c r="BQ281" s="453"/>
      <c r="BR281" s="453"/>
      <c r="BS281" s="453"/>
      <c r="BT281" s="453"/>
      <c r="BU281" s="453"/>
      <c r="BV281" s="453"/>
      <c r="BW281" s="453"/>
      <c r="BX281" s="453"/>
      <c r="BY281" s="453"/>
      <c r="BZ281" s="453"/>
      <c r="CA281" s="453"/>
      <c r="CB281" s="453"/>
      <c r="CC281" s="453"/>
      <c r="CD281" s="453"/>
      <c r="CE281" s="453"/>
      <c r="CF281" s="453"/>
      <c r="CG281" s="453"/>
      <c r="CH281" s="453"/>
      <c r="CI281" s="453"/>
      <c r="CJ281" s="453"/>
      <c r="CK281" s="453"/>
      <c r="CL281" s="453"/>
      <c r="CM281" s="453"/>
      <c r="CN281" s="453"/>
      <c r="CO281" s="453"/>
      <c r="CP281" s="453"/>
      <c r="CQ281" s="453"/>
      <c r="CR281" s="453"/>
      <c r="CS281" s="453"/>
      <c r="CT281" s="453"/>
      <c r="CU281" s="453"/>
      <c r="CV281" s="453"/>
      <c r="CW281" s="453"/>
      <c r="CX281" s="453"/>
      <c r="CY281" s="453"/>
      <c r="CZ281" s="453"/>
      <c r="DA281" s="453"/>
      <c r="DB281" s="453"/>
      <c r="DC281" s="453"/>
    </row>
    <row r="282" spans="1:107" s="371" customFormat="1" ht="42" customHeight="1">
      <c r="A282" s="430"/>
      <c r="B282" s="398"/>
      <c r="C282" s="682" t="s">
        <v>2902</v>
      </c>
      <c r="D282" s="683"/>
      <c r="E282" s="683"/>
      <c r="F282" s="683"/>
      <c r="G282" s="683"/>
      <c r="H282" s="591"/>
      <c r="I282" s="430"/>
      <c r="J282" s="398"/>
      <c r="K282" s="682" t="s">
        <v>2902</v>
      </c>
      <c r="L282" s="683"/>
      <c r="M282" s="683"/>
      <c r="N282" s="423"/>
      <c r="O282" s="388" t="s">
        <v>43</v>
      </c>
      <c r="P282" s="424"/>
      <c r="Q282" s="380"/>
      <c r="R282" s="398"/>
      <c r="S282" s="748" t="s">
        <v>2902</v>
      </c>
      <c r="T282" s="749"/>
      <c r="U282" s="750"/>
      <c r="V282" s="423"/>
      <c r="W282" s="398" t="s">
        <v>396</v>
      </c>
      <c r="X282" s="370"/>
      <c r="Y282" s="453"/>
      <c r="Z282" s="453"/>
      <c r="AA282" s="453"/>
      <c r="AB282" s="453"/>
      <c r="AC282" s="453"/>
      <c r="AD282" s="453"/>
      <c r="AE282" s="453"/>
      <c r="AF282" s="453"/>
      <c r="AG282" s="453"/>
      <c r="AH282" s="453"/>
      <c r="AI282" s="453"/>
      <c r="AJ282" s="453"/>
      <c r="AK282" s="453"/>
      <c r="AL282" s="453"/>
      <c r="AM282" s="453"/>
      <c r="AN282" s="453"/>
      <c r="AO282" s="453"/>
      <c r="AP282" s="453"/>
      <c r="AQ282" s="453"/>
      <c r="AR282" s="453"/>
      <c r="AS282" s="453"/>
      <c r="AT282" s="453"/>
      <c r="AU282" s="453"/>
      <c r="AV282" s="453"/>
      <c r="AW282" s="453"/>
      <c r="AX282" s="453"/>
      <c r="AY282" s="453"/>
      <c r="AZ282" s="453"/>
      <c r="BA282" s="453"/>
      <c r="BB282" s="453"/>
      <c r="BC282" s="453"/>
      <c r="BD282" s="453"/>
      <c r="BE282" s="453"/>
      <c r="BF282" s="453"/>
      <c r="BG282" s="453"/>
      <c r="BH282" s="453"/>
      <c r="BI282" s="453"/>
      <c r="BJ282" s="453"/>
      <c r="BK282" s="453"/>
      <c r="BL282" s="453"/>
      <c r="BM282" s="453"/>
      <c r="BN282" s="453"/>
      <c r="BO282" s="453"/>
      <c r="BP282" s="453"/>
      <c r="BQ282" s="453"/>
      <c r="BR282" s="453"/>
      <c r="BS282" s="453"/>
      <c r="BT282" s="453"/>
      <c r="BU282" s="453"/>
      <c r="BV282" s="453"/>
      <c r="BW282" s="453"/>
      <c r="BX282" s="453"/>
      <c r="BY282" s="453"/>
      <c r="BZ282" s="453"/>
      <c r="CA282" s="453"/>
      <c r="CB282" s="453"/>
      <c r="CC282" s="453"/>
      <c r="CD282" s="453"/>
      <c r="CE282" s="453"/>
      <c r="CF282" s="453"/>
      <c r="CG282" s="453"/>
      <c r="CH282" s="453"/>
      <c r="CI282" s="453"/>
      <c r="CJ282" s="453"/>
      <c r="CK282" s="453"/>
      <c r="CL282" s="453"/>
      <c r="CM282" s="453"/>
      <c r="CN282" s="453"/>
      <c r="CO282" s="453"/>
      <c r="CP282" s="453"/>
      <c r="CQ282" s="453"/>
      <c r="CR282" s="453"/>
      <c r="CS282" s="453"/>
      <c r="CT282" s="453"/>
      <c r="CU282" s="453"/>
      <c r="CV282" s="453"/>
      <c r="CW282" s="453"/>
      <c r="CX282" s="453"/>
      <c r="CY282" s="453"/>
      <c r="CZ282" s="453"/>
      <c r="DA282" s="453"/>
      <c r="DB282" s="453"/>
      <c r="DC282" s="453"/>
    </row>
    <row r="283" spans="1:107" s="371" customFormat="1" ht="15" customHeight="1" outlineLevel="1">
      <c r="A283" s="430"/>
      <c r="B283" s="392"/>
      <c r="C283" s="607" t="s">
        <v>2903</v>
      </c>
      <c r="D283" s="607" t="s">
        <v>2904</v>
      </c>
      <c r="E283" s="607"/>
      <c r="F283" s="612" t="s">
        <v>2810</v>
      </c>
      <c r="G283" s="398" t="s">
        <v>43</v>
      </c>
      <c r="H283" s="578"/>
      <c r="I283" s="430"/>
      <c r="J283" s="392"/>
      <c r="K283" s="685" t="s">
        <v>2903</v>
      </c>
      <c r="L283" s="685" t="s">
        <v>2904</v>
      </c>
      <c r="M283" s="396"/>
      <c r="N283" s="423"/>
      <c r="O283" s="398" t="s">
        <v>43</v>
      </c>
      <c r="P283" s="433"/>
      <c r="Q283" s="380"/>
      <c r="R283" s="392"/>
      <c r="S283" s="685" t="s">
        <v>2903</v>
      </c>
      <c r="T283" s="685" t="s">
        <v>2904</v>
      </c>
      <c r="U283" s="396"/>
      <c r="V283" s="423"/>
      <c r="W283" s="398" t="s">
        <v>396</v>
      </c>
      <c r="X283" s="370"/>
      <c r="Y283" s="453"/>
      <c r="Z283" s="453"/>
      <c r="AA283" s="453"/>
      <c r="AB283" s="453"/>
      <c r="AC283" s="453"/>
      <c r="AD283" s="453"/>
      <c r="AE283" s="453"/>
      <c r="AF283" s="453"/>
      <c r="AG283" s="453"/>
      <c r="AH283" s="453"/>
      <c r="AI283" s="453"/>
      <c r="AJ283" s="453"/>
      <c r="AK283" s="453"/>
      <c r="AL283" s="453"/>
      <c r="AM283" s="453"/>
      <c r="AN283" s="453"/>
      <c r="AO283" s="453"/>
      <c r="AP283" s="453"/>
      <c r="AQ283" s="453"/>
      <c r="AR283" s="453"/>
      <c r="AS283" s="453"/>
      <c r="AT283" s="453"/>
      <c r="AU283" s="453"/>
      <c r="AV283" s="453"/>
      <c r="AW283" s="453"/>
      <c r="AX283" s="453"/>
      <c r="AY283" s="453"/>
      <c r="AZ283" s="453"/>
      <c r="BA283" s="453"/>
      <c r="BB283" s="453"/>
      <c r="BC283" s="453"/>
      <c r="BD283" s="453"/>
      <c r="BE283" s="453"/>
      <c r="BF283" s="453"/>
      <c r="BG283" s="453"/>
      <c r="BH283" s="453"/>
      <c r="BI283" s="453"/>
      <c r="BJ283" s="453"/>
      <c r="BK283" s="453"/>
      <c r="BL283" s="453"/>
      <c r="BM283" s="453"/>
      <c r="BN283" s="453"/>
      <c r="BO283" s="453"/>
      <c r="BP283" s="453"/>
      <c r="BQ283" s="453"/>
      <c r="BR283" s="453"/>
      <c r="BS283" s="453"/>
      <c r="BT283" s="453"/>
      <c r="BU283" s="453"/>
      <c r="BV283" s="453"/>
      <c r="BW283" s="453"/>
      <c r="BX283" s="453"/>
      <c r="BY283" s="453"/>
      <c r="BZ283" s="453"/>
      <c r="CA283" s="453"/>
      <c r="CB283" s="453"/>
      <c r="CC283" s="453"/>
      <c r="CD283" s="453"/>
      <c r="CE283" s="453"/>
      <c r="CF283" s="453"/>
      <c r="CG283" s="453"/>
      <c r="CH283" s="453"/>
      <c r="CI283" s="453"/>
      <c r="CJ283" s="453"/>
      <c r="CK283" s="453"/>
      <c r="CL283" s="453"/>
      <c r="CM283" s="453"/>
      <c r="CN283" s="453"/>
      <c r="CO283" s="453"/>
      <c r="CP283" s="453"/>
      <c r="CQ283" s="453"/>
      <c r="CR283" s="453"/>
      <c r="CS283" s="453"/>
      <c r="CT283" s="453"/>
      <c r="CU283" s="453"/>
      <c r="CV283" s="453"/>
      <c r="CW283" s="453"/>
      <c r="CX283" s="453"/>
      <c r="CY283" s="453"/>
      <c r="CZ283" s="453"/>
      <c r="DA283" s="453"/>
      <c r="DB283" s="453"/>
      <c r="DC283" s="453"/>
    </row>
    <row r="284" spans="1:107" s="371" customFormat="1" ht="15" customHeight="1" outlineLevel="1">
      <c r="A284" s="430"/>
      <c r="B284" s="392"/>
      <c r="C284" s="621" t="s">
        <v>2905</v>
      </c>
      <c r="D284" s="621" t="s">
        <v>2906</v>
      </c>
      <c r="E284" s="622"/>
      <c r="F284" s="622"/>
      <c r="G284" s="398" t="s">
        <v>396</v>
      </c>
      <c r="H284" s="578"/>
      <c r="I284" s="430"/>
      <c r="J284" s="392"/>
      <c r="K284" s="685"/>
      <c r="L284" s="685"/>
      <c r="M284" s="396"/>
      <c r="N284" s="423"/>
      <c r="O284" s="398"/>
      <c r="P284" s="433"/>
      <c r="Q284" s="380"/>
      <c r="R284" s="392"/>
      <c r="S284" s="685"/>
      <c r="T284" s="685"/>
      <c r="U284" s="396"/>
      <c r="V284" s="423"/>
      <c r="W284" s="398"/>
      <c r="X284" s="370"/>
      <c r="Y284" s="453"/>
      <c r="Z284" s="453"/>
      <c r="AA284" s="453"/>
      <c r="AB284" s="453"/>
      <c r="AC284" s="453"/>
      <c r="AD284" s="453"/>
      <c r="AE284" s="453"/>
      <c r="AF284" s="453"/>
      <c r="AG284" s="453"/>
      <c r="AH284" s="453"/>
      <c r="AI284" s="453"/>
      <c r="AJ284" s="453"/>
      <c r="AK284" s="453"/>
      <c r="AL284" s="453"/>
      <c r="AM284" s="453"/>
      <c r="AN284" s="453"/>
      <c r="AO284" s="453"/>
      <c r="AP284" s="453"/>
      <c r="AQ284" s="453"/>
      <c r="AR284" s="453"/>
      <c r="AS284" s="453"/>
      <c r="AT284" s="453"/>
      <c r="AU284" s="453"/>
      <c r="AV284" s="453"/>
      <c r="AW284" s="453"/>
      <c r="AX284" s="453"/>
      <c r="AY284" s="453"/>
      <c r="AZ284" s="453"/>
      <c r="BA284" s="453"/>
      <c r="BB284" s="453"/>
      <c r="BC284" s="453"/>
      <c r="BD284" s="453"/>
      <c r="BE284" s="453"/>
      <c r="BF284" s="453"/>
      <c r="BG284" s="453"/>
      <c r="BH284" s="453"/>
      <c r="BI284" s="453"/>
      <c r="BJ284" s="453"/>
      <c r="BK284" s="453"/>
      <c r="BL284" s="453"/>
      <c r="BM284" s="453"/>
      <c r="BN284" s="453"/>
      <c r="BO284" s="453"/>
      <c r="BP284" s="453"/>
      <c r="BQ284" s="453"/>
      <c r="BR284" s="453"/>
      <c r="BS284" s="453"/>
      <c r="BT284" s="453"/>
      <c r="BU284" s="453"/>
      <c r="BV284" s="453"/>
      <c r="BW284" s="453"/>
      <c r="BX284" s="453"/>
      <c r="BY284" s="453"/>
      <c r="BZ284" s="453"/>
      <c r="CA284" s="453"/>
      <c r="CB284" s="453"/>
      <c r="CC284" s="453"/>
      <c r="CD284" s="453"/>
      <c r="CE284" s="453"/>
      <c r="CF284" s="453"/>
      <c r="CG284" s="453"/>
      <c r="CH284" s="453"/>
      <c r="CI284" s="453"/>
      <c r="CJ284" s="453"/>
      <c r="CK284" s="453"/>
      <c r="CL284" s="453"/>
      <c r="CM284" s="453"/>
      <c r="CN284" s="453"/>
      <c r="CO284" s="453"/>
      <c r="CP284" s="453"/>
      <c r="CQ284" s="453"/>
      <c r="CR284" s="453"/>
      <c r="CS284" s="453"/>
      <c r="CT284" s="453"/>
      <c r="CU284" s="453"/>
      <c r="CV284" s="453"/>
      <c r="CW284" s="453"/>
      <c r="CX284" s="453"/>
      <c r="CY284" s="453"/>
      <c r="CZ284" s="453"/>
      <c r="DA284" s="453"/>
      <c r="DB284" s="453"/>
      <c r="DC284" s="453"/>
    </row>
    <row r="285" spans="1:107" s="371" customFormat="1" ht="15" customHeight="1" outlineLevel="1">
      <c r="A285" s="430"/>
      <c r="B285" s="392"/>
      <c r="C285" s="685" t="s">
        <v>2907</v>
      </c>
      <c r="D285" s="685" t="s">
        <v>2908</v>
      </c>
      <c r="E285" s="396"/>
      <c r="F285" s="396"/>
      <c r="G285" s="398" t="s">
        <v>43</v>
      </c>
      <c r="H285" s="578"/>
      <c r="I285" s="430"/>
      <c r="J285" s="392"/>
      <c r="K285" s="685" t="s">
        <v>2907</v>
      </c>
      <c r="L285" s="685" t="s">
        <v>2908</v>
      </c>
      <c r="M285" s="396"/>
      <c r="N285" s="423"/>
      <c r="O285" s="398" t="s">
        <v>43</v>
      </c>
      <c r="P285" s="433"/>
      <c r="Q285" s="380"/>
      <c r="R285" s="392"/>
      <c r="S285" s="685" t="s">
        <v>2907</v>
      </c>
      <c r="T285" s="685" t="s">
        <v>2908</v>
      </c>
      <c r="U285" s="396"/>
      <c r="V285" s="423"/>
      <c r="W285" s="398" t="s">
        <v>396</v>
      </c>
      <c r="X285" s="370"/>
      <c r="Y285" s="453"/>
      <c r="Z285" s="453"/>
      <c r="AA285" s="453"/>
      <c r="AB285" s="453"/>
      <c r="AC285" s="453"/>
      <c r="AD285" s="453"/>
      <c r="AE285" s="453"/>
      <c r="AF285" s="453"/>
      <c r="AG285" s="453"/>
      <c r="AH285" s="453"/>
      <c r="AI285" s="453"/>
      <c r="AJ285" s="453"/>
      <c r="AK285" s="453"/>
      <c r="AL285" s="453"/>
      <c r="AM285" s="453"/>
      <c r="AN285" s="453"/>
      <c r="AO285" s="453"/>
      <c r="AP285" s="453"/>
      <c r="AQ285" s="453"/>
      <c r="AR285" s="453"/>
      <c r="AS285" s="453"/>
      <c r="AT285" s="453"/>
      <c r="AU285" s="453"/>
      <c r="AV285" s="453"/>
      <c r="AW285" s="453"/>
      <c r="AX285" s="453"/>
      <c r="AY285" s="453"/>
      <c r="AZ285" s="453"/>
      <c r="BA285" s="453"/>
      <c r="BB285" s="453"/>
      <c r="BC285" s="453"/>
      <c r="BD285" s="453"/>
      <c r="BE285" s="453"/>
      <c r="BF285" s="453"/>
      <c r="BG285" s="453"/>
      <c r="BH285" s="453"/>
      <c r="BI285" s="453"/>
      <c r="BJ285" s="453"/>
      <c r="BK285" s="453"/>
      <c r="BL285" s="453"/>
      <c r="BM285" s="453"/>
      <c r="BN285" s="453"/>
      <c r="BO285" s="453"/>
      <c r="BP285" s="453"/>
      <c r="BQ285" s="453"/>
      <c r="BR285" s="453"/>
      <c r="BS285" s="453"/>
      <c r="BT285" s="453"/>
      <c r="BU285" s="453"/>
      <c r="BV285" s="453"/>
      <c r="BW285" s="453"/>
      <c r="BX285" s="453"/>
      <c r="BY285" s="453"/>
      <c r="BZ285" s="453"/>
      <c r="CA285" s="453"/>
      <c r="CB285" s="453"/>
      <c r="CC285" s="453"/>
      <c r="CD285" s="453"/>
      <c r="CE285" s="453"/>
      <c r="CF285" s="453"/>
      <c r="CG285" s="453"/>
      <c r="CH285" s="453"/>
      <c r="CI285" s="453"/>
      <c r="CJ285" s="453"/>
      <c r="CK285" s="453"/>
      <c r="CL285" s="453"/>
      <c r="CM285" s="453"/>
      <c r="CN285" s="453"/>
      <c r="CO285" s="453"/>
      <c r="CP285" s="453"/>
      <c r="CQ285" s="453"/>
      <c r="CR285" s="453"/>
      <c r="CS285" s="453"/>
      <c r="CT285" s="453"/>
      <c r="CU285" s="453"/>
      <c r="CV285" s="453"/>
      <c r="CW285" s="453"/>
      <c r="CX285" s="453"/>
      <c r="CY285" s="453"/>
      <c r="CZ285" s="453"/>
      <c r="DA285" s="453"/>
      <c r="DB285" s="453"/>
      <c r="DC285" s="453"/>
    </row>
    <row r="286" spans="1:107" s="371" customFormat="1" ht="15" customHeight="1" outlineLevel="1">
      <c r="A286" s="430"/>
      <c r="B286" s="392"/>
      <c r="C286" s="685" t="s">
        <v>2909</v>
      </c>
      <c r="D286" s="685" t="s">
        <v>2910</v>
      </c>
      <c r="E286" s="396"/>
      <c r="F286" s="396"/>
      <c r="G286" s="398" t="s">
        <v>43</v>
      </c>
      <c r="H286" s="578"/>
      <c r="I286" s="430"/>
      <c r="J286" s="392"/>
      <c r="K286" s="685" t="s">
        <v>2909</v>
      </c>
      <c r="L286" s="685" t="s">
        <v>2910</v>
      </c>
      <c r="M286" s="396"/>
      <c r="N286" s="423"/>
      <c r="O286" s="398" t="s">
        <v>43</v>
      </c>
      <c r="P286" s="433"/>
      <c r="Q286" s="380"/>
      <c r="R286" s="392"/>
      <c r="S286" s="685" t="s">
        <v>2911</v>
      </c>
      <c r="T286" s="685" t="s">
        <v>2912</v>
      </c>
      <c r="U286" s="396"/>
      <c r="V286" s="423"/>
      <c r="W286" s="398" t="s">
        <v>396</v>
      </c>
      <c r="X286" s="370"/>
      <c r="Y286" s="453"/>
      <c r="Z286" s="453"/>
      <c r="AA286" s="453"/>
      <c r="AB286" s="453"/>
      <c r="AC286" s="453"/>
      <c r="AD286" s="453"/>
      <c r="AE286" s="453"/>
      <c r="AF286" s="453"/>
      <c r="AG286" s="453"/>
      <c r="AH286" s="453"/>
      <c r="AI286" s="453"/>
      <c r="AJ286" s="453"/>
      <c r="AK286" s="453"/>
      <c r="AL286" s="453"/>
      <c r="AM286" s="453"/>
      <c r="AN286" s="453"/>
      <c r="AO286" s="453"/>
      <c r="AP286" s="453"/>
      <c r="AQ286" s="453"/>
      <c r="AR286" s="453"/>
      <c r="AS286" s="453"/>
      <c r="AT286" s="453"/>
      <c r="AU286" s="453"/>
      <c r="AV286" s="453"/>
      <c r="AW286" s="453"/>
      <c r="AX286" s="453"/>
      <c r="AY286" s="453"/>
      <c r="AZ286" s="453"/>
      <c r="BA286" s="453"/>
      <c r="BB286" s="453"/>
      <c r="BC286" s="453"/>
      <c r="BD286" s="453"/>
      <c r="BE286" s="453"/>
      <c r="BF286" s="453"/>
      <c r="BG286" s="453"/>
      <c r="BH286" s="453"/>
      <c r="BI286" s="453"/>
      <c r="BJ286" s="453"/>
      <c r="BK286" s="453"/>
      <c r="BL286" s="453"/>
      <c r="BM286" s="453"/>
      <c r="BN286" s="453"/>
      <c r="BO286" s="453"/>
      <c r="BP286" s="453"/>
      <c r="BQ286" s="453"/>
      <c r="BR286" s="453"/>
      <c r="BS286" s="453"/>
      <c r="BT286" s="453"/>
      <c r="BU286" s="453"/>
      <c r="BV286" s="453"/>
      <c r="BW286" s="453"/>
      <c r="BX286" s="453"/>
      <c r="BY286" s="453"/>
      <c r="BZ286" s="453"/>
      <c r="CA286" s="453"/>
      <c r="CB286" s="453"/>
      <c r="CC286" s="453"/>
      <c r="CD286" s="453"/>
      <c r="CE286" s="453"/>
      <c r="CF286" s="453"/>
      <c r="CG286" s="453"/>
      <c r="CH286" s="453"/>
      <c r="CI286" s="453"/>
      <c r="CJ286" s="453"/>
      <c r="CK286" s="453"/>
      <c r="CL286" s="453"/>
      <c r="CM286" s="453"/>
      <c r="CN286" s="453"/>
      <c r="CO286" s="453"/>
      <c r="CP286" s="453"/>
      <c r="CQ286" s="453"/>
      <c r="CR286" s="453"/>
      <c r="CS286" s="453"/>
      <c r="CT286" s="453"/>
      <c r="CU286" s="453"/>
      <c r="CV286" s="453"/>
      <c r="CW286" s="453"/>
      <c r="CX286" s="453"/>
      <c r="CY286" s="453"/>
      <c r="CZ286" s="453"/>
      <c r="DA286" s="453"/>
      <c r="DB286" s="453"/>
      <c r="DC286" s="453"/>
    </row>
    <row r="287" spans="1:107" s="371" customFormat="1" ht="15" customHeight="1" outlineLevel="1">
      <c r="A287" s="430"/>
      <c r="B287" s="392"/>
      <c r="C287" s="685" t="s">
        <v>2911</v>
      </c>
      <c r="D287" s="685" t="s">
        <v>2912</v>
      </c>
      <c r="E287" s="396"/>
      <c r="F287" s="396"/>
      <c r="G287" s="398" t="s">
        <v>43</v>
      </c>
      <c r="H287" s="578"/>
      <c r="I287" s="430"/>
      <c r="J287" s="392"/>
      <c r="K287" s="685" t="s">
        <v>2911</v>
      </c>
      <c r="L287" s="685" t="s">
        <v>2912</v>
      </c>
      <c r="M287" s="396"/>
      <c r="N287" s="423"/>
      <c r="O287" s="398" t="s">
        <v>43</v>
      </c>
      <c r="P287" s="433"/>
      <c r="Q287" s="380"/>
      <c r="R287" s="392"/>
      <c r="S287" s="685" t="s">
        <v>2909</v>
      </c>
      <c r="T287" s="685" t="s">
        <v>2910</v>
      </c>
      <c r="U287" s="396"/>
      <c r="V287" s="423"/>
      <c r="W287" s="398" t="s">
        <v>396</v>
      </c>
      <c r="X287" s="370"/>
      <c r="Y287" s="453"/>
      <c r="Z287" s="453"/>
      <c r="AA287" s="453"/>
      <c r="AB287" s="453"/>
      <c r="AC287" s="453"/>
      <c r="AD287" s="453"/>
      <c r="AE287" s="453"/>
      <c r="AF287" s="453"/>
      <c r="AG287" s="453"/>
      <c r="AH287" s="453"/>
      <c r="AI287" s="453"/>
      <c r="AJ287" s="453"/>
      <c r="AK287" s="453"/>
      <c r="AL287" s="453"/>
      <c r="AM287" s="453"/>
      <c r="AN287" s="453"/>
      <c r="AO287" s="453"/>
      <c r="AP287" s="453"/>
      <c r="AQ287" s="453"/>
      <c r="AR287" s="453"/>
      <c r="AS287" s="453"/>
      <c r="AT287" s="453"/>
      <c r="AU287" s="453"/>
      <c r="AV287" s="453"/>
      <c r="AW287" s="453"/>
      <c r="AX287" s="453"/>
      <c r="AY287" s="453"/>
      <c r="AZ287" s="453"/>
      <c r="BA287" s="453"/>
      <c r="BB287" s="453"/>
      <c r="BC287" s="453"/>
      <c r="BD287" s="453"/>
      <c r="BE287" s="453"/>
      <c r="BF287" s="453"/>
      <c r="BG287" s="453"/>
      <c r="BH287" s="453"/>
      <c r="BI287" s="453"/>
      <c r="BJ287" s="453"/>
      <c r="BK287" s="453"/>
      <c r="BL287" s="453"/>
      <c r="BM287" s="453"/>
      <c r="BN287" s="453"/>
      <c r="BO287" s="453"/>
      <c r="BP287" s="453"/>
      <c r="BQ287" s="453"/>
      <c r="BR287" s="453"/>
      <c r="BS287" s="453"/>
      <c r="BT287" s="453"/>
      <c r="BU287" s="453"/>
      <c r="BV287" s="453"/>
      <c r="BW287" s="453"/>
      <c r="BX287" s="453"/>
      <c r="BY287" s="453"/>
      <c r="BZ287" s="453"/>
      <c r="CA287" s="453"/>
      <c r="CB287" s="453"/>
      <c r="CC287" s="453"/>
      <c r="CD287" s="453"/>
      <c r="CE287" s="453"/>
      <c r="CF287" s="453"/>
      <c r="CG287" s="453"/>
      <c r="CH287" s="453"/>
      <c r="CI287" s="453"/>
      <c r="CJ287" s="453"/>
      <c r="CK287" s="453"/>
      <c r="CL287" s="453"/>
      <c r="CM287" s="453"/>
      <c r="CN287" s="453"/>
      <c r="CO287" s="453"/>
      <c r="CP287" s="453"/>
      <c r="CQ287" s="453"/>
      <c r="CR287" s="453"/>
      <c r="CS287" s="453"/>
      <c r="CT287" s="453"/>
      <c r="CU287" s="453"/>
      <c r="CV287" s="453"/>
      <c r="CW287" s="453"/>
      <c r="CX287" s="453"/>
      <c r="CY287" s="453"/>
      <c r="CZ287" s="453"/>
      <c r="DA287" s="453"/>
      <c r="DB287" s="453"/>
      <c r="DC287" s="453"/>
    </row>
    <row r="288" spans="1:107" s="371" customFormat="1" ht="15" customHeight="1" outlineLevel="1">
      <c r="A288" s="430"/>
      <c r="B288" s="392"/>
      <c r="C288" s="685" t="s">
        <v>2913</v>
      </c>
      <c r="D288" s="685" t="s">
        <v>2914</v>
      </c>
      <c r="E288" s="396"/>
      <c r="F288" s="396"/>
      <c r="G288" s="398" t="s">
        <v>43</v>
      </c>
      <c r="H288" s="578"/>
      <c r="I288" s="430"/>
      <c r="J288" s="392"/>
      <c r="M288" s="396"/>
      <c r="N288" s="423"/>
      <c r="O288" s="398"/>
      <c r="P288" s="433"/>
      <c r="Q288" s="380"/>
      <c r="R288" s="392"/>
      <c r="S288" s="685"/>
      <c r="T288" s="685"/>
      <c r="U288" s="396"/>
      <c r="V288" s="423"/>
      <c r="W288" s="398"/>
      <c r="X288" s="370"/>
      <c r="Y288" s="453"/>
      <c r="Z288" s="453"/>
      <c r="AA288" s="453"/>
      <c r="AB288" s="453"/>
      <c r="AC288" s="453"/>
      <c r="AD288" s="453"/>
      <c r="AE288" s="453"/>
      <c r="AF288" s="453"/>
      <c r="AG288" s="453"/>
      <c r="AH288" s="453"/>
      <c r="AI288" s="453"/>
      <c r="AJ288" s="453"/>
      <c r="AK288" s="453"/>
      <c r="AL288" s="453"/>
      <c r="AM288" s="453"/>
      <c r="AN288" s="453"/>
      <c r="AO288" s="453"/>
      <c r="AP288" s="453"/>
      <c r="AQ288" s="453"/>
      <c r="AR288" s="453"/>
      <c r="AS288" s="453"/>
      <c r="AT288" s="453"/>
      <c r="AU288" s="453"/>
      <c r="AV288" s="453"/>
      <c r="AW288" s="453"/>
      <c r="AX288" s="453"/>
      <c r="AY288" s="453"/>
      <c r="AZ288" s="453"/>
      <c r="BA288" s="453"/>
      <c r="BB288" s="453"/>
      <c r="BC288" s="453"/>
      <c r="BD288" s="453"/>
      <c r="BE288" s="453"/>
      <c r="BF288" s="453"/>
      <c r="BG288" s="453"/>
      <c r="BH288" s="453"/>
      <c r="BI288" s="453"/>
      <c r="BJ288" s="453"/>
      <c r="BK288" s="453"/>
      <c r="BL288" s="453"/>
      <c r="BM288" s="453"/>
      <c r="BN288" s="453"/>
      <c r="BO288" s="453"/>
      <c r="BP288" s="453"/>
      <c r="BQ288" s="453"/>
      <c r="BR288" s="453"/>
      <c r="BS288" s="453"/>
      <c r="BT288" s="453"/>
      <c r="BU288" s="453"/>
      <c r="BV288" s="453"/>
      <c r="BW288" s="453"/>
      <c r="BX288" s="453"/>
      <c r="BY288" s="453"/>
      <c r="BZ288" s="453"/>
      <c r="CA288" s="453"/>
      <c r="CB288" s="453"/>
      <c r="CC288" s="453"/>
      <c r="CD288" s="453"/>
      <c r="CE288" s="453"/>
      <c r="CF288" s="453"/>
      <c r="CG288" s="453"/>
      <c r="CH288" s="453"/>
      <c r="CI288" s="453"/>
      <c r="CJ288" s="453"/>
      <c r="CK288" s="453"/>
      <c r="CL288" s="453"/>
      <c r="CM288" s="453"/>
      <c r="CN288" s="453"/>
      <c r="CO288" s="453"/>
      <c r="CP288" s="453"/>
      <c r="CQ288" s="453"/>
      <c r="CR288" s="453"/>
      <c r="CS288" s="453"/>
      <c r="CT288" s="453"/>
      <c r="CU288" s="453"/>
      <c r="CV288" s="453"/>
      <c r="CW288" s="453"/>
      <c r="CX288" s="453"/>
      <c r="CY288" s="453"/>
      <c r="CZ288" s="453"/>
      <c r="DA288" s="453"/>
      <c r="DB288" s="453"/>
      <c r="DC288" s="453"/>
    </row>
    <row r="289" spans="1:114" s="371" customFormat="1" ht="15" customHeight="1" outlineLevel="1">
      <c r="A289" s="430"/>
      <c r="B289" s="392"/>
      <c r="C289" s="621" t="s">
        <v>2915</v>
      </c>
      <c r="D289" s="621" t="s">
        <v>2916</v>
      </c>
      <c r="E289" s="622"/>
      <c r="F289" s="622"/>
      <c r="G289" s="398" t="s">
        <v>396</v>
      </c>
      <c r="H289" s="578"/>
      <c r="I289" s="430"/>
      <c r="J289" s="392"/>
      <c r="K289" s="685" t="s">
        <v>2913</v>
      </c>
      <c r="L289" s="685" t="s">
        <v>2914</v>
      </c>
      <c r="M289" s="396"/>
      <c r="N289" s="423"/>
      <c r="O289" s="398" t="s">
        <v>43</v>
      </c>
      <c r="P289" s="433"/>
      <c r="Q289" s="380"/>
      <c r="R289" s="392"/>
      <c r="S289" s="685" t="s">
        <v>2913</v>
      </c>
      <c r="T289" s="685" t="s">
        <v>2914</v>
      </c>
      <c r="U289" s="396"/>
      <c r="V289" s="423"/>
      <c r="W289" s="398" t="s">
        <v>396</v>
      </c>
      <c r="X289" s="370"/>
      <c r="Y289" s="453"/>
      <c r="Z289" s="453"/>
      <c r="AA289" s="453"/>
      <c r="AB289" s="453"/>
      <c r="AC289" s="453"/>
      <c r="AD289" s="453"/>
      <c r="AE289" s="453"/>
      <c r="AF289" s="453"/>
      <c r="AG289" s="453"/>
      <c r="AH289" s="453"/>
      <c r="AI289" s="453"/>
      <c r="AJ289" s="453"/>
      <c r="AK289" s="453"/>
      <c r="AL289" s="453"/>
      <c r="AM289" s="453"/>
      <c r="AN289" s="453"/>
      <c r="AO289" s="453"/>
      <c r="AP289" s="453"/>
      <c r="AQ289" s="453"/>
      <c r="AR289" s="453"/>
      <c r="AS289" s="453"/>
      <c r="AT289" s="453"/>
      <c r="AU289" s="453"/>
      <c r="AV289" s="453"/>
      <c r="AW289" s="453"/>
      <c r="AX289" s="453"/>
      <c r="AY289" s="453"/>
      <c r="AZ289" s="453"/>
      <c r="BA289" s="453"/>
      <c r="BB289" s="453"/>
      <c r="BC289" s="453"/>
      <c r="BD289" s="453"/>
      <c r="BE289" s="453"/>
      <c r="BF289" s="453"/>
      <c r="BG289" s="453"/>
      <c r="BH289" s="453"/>
      <c r="BI289" s="453"/>
      <c r="BJ289" s="453"/>
      <c r="BK289" s="453"/>
      <c r="BL289" s="453"/>
      <c r="BM289" s="453"/>
      <c r="BN289" s="453"/>
      <c r="BO289" s="453"/>
      <c r="BP289" s="453"/>
      <c r="BQ289" s="453"/>
      <c r="BR289" s="453"/>
      <c r="BS289" s="453"/>
      <c r="BT289" s="453"/>
      <c r="BU289" s="453"/>
      <c r="BV289" s="453"/>
      <c r="BW289" s="453"/>
      <c r="BX289" s="453"/>
      <c r="BY289" s="453"/>
      <c r="BZ289" s="453"/>
      <c r="CA289" s="453"/>
      <c r="CB289" s="453"/>
      <c r="CC289" s="453"/>
      <c r="CD289" s="453"/>
      <c r="CE289" s="453"/>
      <c r="CF289" s="453"/>
      <c r="CG289" s="453"/>
      <c r="CH289" s="453"/>
      <c r="CI289" s="453"/>
      <c r="CJ289" s="453"/>
      <c r="CK289" s="453"/>
      <c r="CL289" s="453"/>
      <c r="CM289" s="453"/>
      <c r="CN289" s="453"/>
      <c r="CO289" s="453"/>
      <c r="CP289" s="453"/>
      <c r="CQ289" s="453"/>
      <c r="CR289" s="453"/>
      <c r="CS289" s="453"/>
      <c r="CT289" s="453"/>
      <c r="CU289" s="453"/>
      <c r="CV289" s="453"/>
      <c r="CW289" s="453"/>
      <c r="CX289" s="453"/>
      <c r="CY289" s="453"/>
      <c r="CZ289" s="453"/>
      <c r="DA289" s="453"/>
      <c r="DB289" s="453"/>
      <c r="DC289" s="453"/>
    </row>
    <row r="290" spans="1:114" s="371" customFormat="1" ht="15" customHeight="1" outlineLevel="1">
      <c r="A290" s="430"/>
      <c r="B290" s="392"/>
      <c r="C290" s="607" t="s">
        <v>2917</v>
      </c>
      <c r="D290" s="607" t="s">
        <v>2918</v>
      </c>
      <c r="E290" s="607"/>
      <c r="F290" s="612" t="s">
        <v>2810</v>
      </c>
      <c r="G290" s="398" t="s">
        <v>43</v>
      </c>
      <c r="H290" s="578"/>
      <c r="I290" s="430"/>
      <c r="J290" s="392"/>
      <c r="K290" s="685"/>
      <c r="L290" s="685"/>
      <c r="M290" s="396"/>
      <c r="N290" s="423"/>
      <c r="O290" s="398"/>
      <c r="P290" s="433"/>
      <c r="Q290" s="380"/>
      <c r="R290" s="392"/>
      <c r="S290" s="685"/>
      <c r="T290" s="685"/>
      <c r="U290" s="396"/>
      <c r="V290" s="423"/>
      <c r="W290" s="398"/>
      <c r="X290" s="370"/>
      <c r="Y290" s="453"/>
      <c r="Z290" s="453"/>
      <c r="AA290" s="453"/>
      <c r="AB290" s="453"/>
      <c r="AC290" s="453"/>
      <c r="AD290" s="453"/>
      <c r="AE290" s="453"/>
      <c r="AF290" s="453"/>
      <c r="AG290" s="453"/>
      <c r="AH290" s="453"/>
      <c r="AI290" s="453"/>
      <c r="AJ290" s="453"/>
      <c r="AK290" s="453"/>
      <c r="AL290" s="453"/>
      <c r="AM290" s="453"/>
      <c r="AN290" s="453"/>
      <c r="AO290" s="453"/>
      <c r="AP290" s="453"/>
      <c r="AQ290" s="453"/>
      <c r="AR290" s="453"/>
      <c r="AS290" s="453"/>
      <c r="AT290" s="453"/>
      <c r="AU290" s="453"/>
      <c r="AV290" s="453"/>
      <c r="AW290" s="453"/>
      <c r="AX290" s="453"/>
      <c r="AY290" s="453"/>
      <c r="AZ290" s="453"/>
      <c r="BA290" s="453"/>
      <c r="BB290" s="453"/>
      <c r="BC290" s="453"/>
      <c r="BD290" s="453"/>
      <c r="BE290" s="453"/>
      <c r="BF290" s="453"/>
      <c r="BG290" s="453"/>
      <c r="BH290" s="453"/>
      <c r="BI290" s="453"/>
      <c r="BJ290" s="453"/>
      <c r="BK290" s="453"/>
      <c r="BL290" s="453"/>
      <c r="BM290" s="453"/>
      <c r="BN290" s="453"/>
      <c r="BO290" s="453"/>
      <c r="BP290" s="453"/>
      <c r="BQ290" s="453"/>
      <c r="BR290" s="453"/>
      <c r="BS290" s="453"/>
      <c r="BT290" s="453"/>
      <c r="BU290" s="453"/>
      <c r="BV290" s="453"/>
      <c r="BW290" s="453"/>
      <c r="BX290" s="453"/>
      <c r="BY290" s="453"/>
      <c r="BZ290" s="453"/>
      <c r="CA290" s="453"/>
      <c r="CB290" s="453"/>
      <c r="CC290" s="453"/>
      <c r="CD290" s="453"/>
      <c r="CE290" s="453"/>
      <c r="CF290" s="453"/>
      <c r="CG290" s="453"/>
      <c r="CH290" s="453"/>
      <c r="CI290" s="453"/>
      <c r="CJ290" s="453"/>
      <c r="CK290" s="453"/>
      <c r="CL290" s="453"/>
      <c r="CM290" s="453"/>
      <c r="CN290" s="453"/>
      <c r="CO290" s="453"/>
      <c r="CP290" s="453"/>
      <c r="CQ290" s="453"/>
      <c r="CR290" s="453"/>
      <c r="CS290" s="453"/>
      <c r="CT290" s="453"/>
      <c r="CU290" s="453"/>
      <c r="CV290" s="453"/>
      <c r="CW290" s="453"/>
      <c r="CX290" s="453"/>
      <c r="CY290" s="453"/>
      <c r="CZ290" s="453"/>
      <c r="DA290" s="453"/>
      <c r="DB290" s="453"/>
      <c r="DC290" s="453"/>
    </row>
    <row r="291" spans="1:114" s="371" customFormat="1" ht="15" customHeight="1" outlineLevel="1">
      <c r="A291" s="430"/>
      <c r="B291" s="392"/>
      <c r="C291" s="685" t="s">
        <v>2919</v>
      </c>
      <c r="D291" s="685" t="s">
        <v>2920</v>
      </c>
      <c r="E291" s="396"/>
      <c r="F291" s="396"/>
      <c r="G291" s="398" t="s">
        <v>43</v>
      </c>
      <c r="H291" s="578"/>
      <c r="I291" s="430"/>
      <c r="J291" s="392"/>
      <c r="K291" s="685" t="s">
        <v>2917</v>
      </c>
      <c r="L291" s="685" t="s">
        <v>2918</v>
      </c>
      <c r="M291" s="396"/>
      <c r="N291" s="423"/>
      <c r="O291" s="398" t="s">
        <v>43</v>
      </c>
      <c r="P291" s="433"/>
      <c r="Q291" s="380"/>
      <c r="R291" s="392"/>
      <c r="S291" s="685" t="s">
        <v>2917</v>
      </c>
      <c r="T291" s="685" t="s">
        <v>2918</v>
      </c>
      <c r="U291" s="396"/>
      <c r="V291" s="423"/>
      <c r="W291" s="398" t="s">
        <v>396</v>
      </c>
      <c r="X291" s="370"/>
      <c r="Y291" s="453"/>
      <c r="Z291" s="453"/>
      <c r="AA291" s="453"/>
      <c r="AB291" s="453"/>
      <c r="AC291" s="453"/>
      <c r="AD291" s="453"/>
      <c r="AE291" s="453"/>
      <c r="AF291" s="453"/>
      <c r="AG291" s="453"/>
      <c r="AH291" s="453"/>
      <c r="AI291" s="453"/>
      <c r="AJ291" s="453"/>
      <c r="AK291" s="453"/>
      <c r="AL291" s="453"/>
      <c r="AM291" s="453"/>
      <c r="AN291" s="453"/>
      <c r="AO291" s="453"/>
      <c r="AP291" s="453"/>
      <c r="AQ291" s="453"/>
      <c r="AR291" s="453"/>
      <c r="AS291" s="453"/>
      <c r="AT291" s="453"/>
      <c r="AU291" s="453"/>
      <c r="AV291" s="453"/>
      <c r="AW291" s="453"/>
      <c r="AX291" s="453"/>
      <c r="AY291" s="453"/>
      <c r="AZ291" s="453"/>
      <c r="BA291" s="453"/>
      <c r="BB291" s="453"/>
      <c r="BC291" s="453"/>
      <c r="BD291" s="453"/>
      <c r="BE291" s="453"/>
      <c r="BF291" s="453"/>
      <c r="BG291" s="453"/>
      <c r="BH291" s="453"/>
      <c r="BI291" s="453"/>
      <c r="BJ291" s="453"/>
      <c r="BK291" s="453"/>
      <c r="BL291" s="453"/>
      <c r="BM291" s="453"/>
      <c r="BN291" s="453"/>
      <c r="BO291" s="453"/>
      <c r="BP291" s="453"/>
      <c r="BQ291" s="453"/>
      <c r="BR291" s="453"/>
      <c r="BS291" s="453"/>
      <c r="BT291" s="453"/>
      <c r="BU291" s="453"/>
      <c r="BV291" s="453"/>
      <c r="BW291" s="453"/>
      <c r="BX291" s="453"/>
      <c r="BY291" s="453"/>
      <c r="BZ291" s="453"/>
      <c r="CA291" s="453"/>
      <c r="CB291" s="453"/>
      <c r="CC291" s="453"/>
      <c r="CD291" s="453"/>
      <c r="CE291" s="453"/>
      <c r="CF291" s="453"/>
      <c r="CG291" s="453"/>
      <c r="CH291" s="453"/>
      <c r="CI291" s="453"/>
      <c r="CJ291" s="453"/>
      <c r="CK291" s="453"/>
      <c r="CL291" s="453"/>
      <c r="CM291" s="453"/>
      <c r="CN291" s="453"/>
      <c r="CO291" s="453"/>
      <c r="CP291" s="453"/>
      <c r="CQ291" s="453"/>
      <c r="CR291" s="453"/>
      <c r="CS291" s="453"/>
      <c r="CT291" s="453"/>
      <c r="CU291" s="453"/>
      <c r="CV291" s="453"/>
      <c r="CW291" s="453"/>
      <c r="CX291" s="453"/>
      <c r="CY291" s="453"/>
      <c r="CZ291" s="453"/>
      <c r="DA291" s="453"/>
      <c r="DB291" s="453"/>
      <c r="DC291" s="453"/>
    </row>
    <row r="292" spans="1:114" s="371" customFormat="1" ht="15" customHeight="1" outlineLevel="1">
      <c r="A292" s="430"/>
      <c r="B292" s="392"/>
      <c r="C292" s="685" t="s">
        <v>2921</v>
      </c>
      <c r="D292" s="685" t="s">
        <v>2922</v>
      </c>
      <c r="E292" s="396"/>
      <c r="F292" s="396"/>
      <c r="G292" s="398" t="s">
        <v>43</v>
      </c>
      <c r="H292" s="578"/>
      <c r="I292" s="430"/>
      <c r="J292" s="392"/>
      <c r="K292" s="685" t="s">
        <v>2919</v>
      </c>
      <c r="L292" s="685" t="s">
        <v>2920</v>
      </c>
      <c r="M292" s="396"/>
      <c r="N292" s="423"/>
      <c r="O292" s="398" t="s">
        <v>43</v>
      </c>
      <c r="P292" s="433"/>
      <c r="Q292" s="380"/>
      <c r="R292" s="392"/>
      <c r="S292" s="685" t="s">
        <v>2919</v>
      </c>
      <c r="T292" s="685" t="s">
        <v>2920</v>
      </c>
      <c r="U292" s="396"/>
      <c r="V292" s="423"/>
      <c r="W292" s="398" t="s">
        <v>396</v>
      </c>
      <c r="X292" s="370"/>
      <c r="Y292" s="453"/>
      <c r="Z292" s="453"/>
      <c r="AA292" s="453"/>
      <c r="AB292" s="453"/>
      <c r="AC292" s="453"/>
      <c r="AD292" s="453"/>
      <c r="AE292" s="453"/>
      <c r="AF292" s="453"/>
      <c r="AG292" s="453"/>
      <c r="AH292" s="453"/>
      <c r="AI292" s="453"/>
      <c r="AJ292" s="453"/>
      <c r="AK292" s="453"/>
      <c r="AL292" s="453"/>
      <c r="AM292" s="453"/>
      <c r="AN292" s="453"/>
      <c r="AO292" s="453"/>
      <c r="AP292" s="453"/>
      <c r="AQ292" s="453"/>
      <c r="AR292" s="453"/>
      <c r="AS292" s="453"/>
      <c r="AT292" s="453"/>
      <c r="AU292" s="453"/>
      <c r="AV292" s="453"/>
      <c r="AW292" s="453"/>
      <c r="AX292" s="453"/>
      <c r="AY292" s="453"/>
      <c r="AZ292" s="453"/>
      <c r="BA292" s="453"/>
      <c r="BB292" s="453"/>
      <c r="BC292" s="453"/>
      <c r="BD292" s="453"/>
      <c r="BE292" s="453"/>
      <c r="BF292" s="453"/>
      <c r="BG292" s="453"/>
      <c r="BH292" s="453"/>
      <c r="BI292" s="453"/>
      <c r="BJ292" s="453"/>
      <c r="BK292" s="453"/>
      <c r="BL292" s="453"/>
      <c r="BM292" s="453"/>
      <c r="BN292" s="453"/>
      <c r="BO292" s="453"/>
      <c r="BP292" s="453"/>
      <c r="BQ292" s="453"/>
      <c r="BR292" s="453"/>
      <c r="BS292" s="453"/>
      <c r="BT292" s="453"/>
      <c r="BU292" s="453"/>
      <c r="BV292" s="453"/>
      <c r="BW292" s="453"/>
      <c r="BX292" s="453"/>
      <c r="BY292" s="453"/>
      <c r="BZ292" s="453"/>
      <c r="CA292" s="453"/>
      <c r="CB292" s="453"/>
      <c r="CC292" s="453"/>
      <c r="CD292" s="453"/>
      <c r="CE292" s="453"/>
      <c r="CF292" s="453"/>
      <c r="CG292" s="453"/>
      <c r="CH292" s="453"/>
      <c r="CI292" s="453"/>
      <c r="CJ292" s="453"/>
      <c r="CK292" s="453"/>
      <c r="CL292" s="453"/>
      <c r="CM292" s="453"/>
      <c r="CN292" s="453"/>
      <c r="CO292" s="453"/>
      <c r="CP292" s="453"/>
      <c r="CQ292" s="453"/>
      <c r="CR292" s="453"/>
      <c r="CS292" s="453"/>
      <c r="CT292" s="453"/>
      <c r="CU292" s="453"/>
      <c r="CV292" s="453"/>
      <c r="CW292" s="453"/>
      <c r="CX292" s="453"/>
      <c r="CY292" s="453"/>
      <c r="CZ292" s="453"/>
      <c r="DA292" s="453"/>
      <c r="DB292" s="453"/>
      <c r="DC292" s="453"/>
    </row>
    <row r="293" spans="1:114" s="371" customFormat="1" ht="15" customHeight="1" outlineLevel="1">
      <c r="A293" s="430"/>
      <c r="B293" s="455"/>
      <c r="C293" s="621" t="s">
        <v>2923</v>
      </c>
      <c r="D293" s="621" t="s">
        <v>2924</v>
      </c>
      <c r="E293" s="622"/>
      <c r="F293" s="622"/>
      <c r="G293" s="398" t="s">
        <v>396</v>
      </c>
      <c r="H293" s="578"/>
      <c r="I293" s="430"/>
      <c r="J293" s="392"/>
      <c r="K293" s="685" t="s">
        <v>2921</v>
      </c>
      <c r="L293" s="685" t="s">
        <v>2922</v>
      </c>
      <c r="M293" s="396"/>
      <c r="N293" s="423"/>
      <c r="O293" s="398" t="s">
        <v>43</v>
      </c>
      <c r="P293" s="433"/>
      <c r="Q293" s="380"/>
      <c r="R293" s="392"/>
      <c r="S293" s="685" t="s">
        <v>2921</v>
      </c>
      <c r="T293" s="685" t="s">
        <v>2922</v>
      </c>
      <c r="U293" s="396"/>
      <c r="V293" s="423"/>
      <c r="W293" s="398" t="s">
        <v>396</v>
      </c>
      <c r="X293" s="370"/>
      <c r="Y293" s="453"/>
      <c r="Z293" s="453"/>
      <c r="AA293" s="453"/>
      <c r="AB293" s="453"/>
      <c r="AC293" s="453"/>
      <c r="AD293" s="453"/>
      <c r="AE293" s="453"/>
      <c r="AF293" s="453"/>
      <c r="AG293" s="453"/>
      <c r="AH293" s="453"/>
      <c r="AI293" s="453"/>
      <c r="AJ293" s="453"/>
      <c r="AK293" s="453"/>
      <c r="AL293" s="453"/>
      <c r="AM293" s="453"/>
      <c r="AN293" s="453"/>
      <c r="AO293" s="453"/>
      <c r="AP293" s="453"/>
      <c r="AQ293" s="453"/>
      <c r="AR293" s="453"/>
      <c r="AS293" s="453"/>
      <c r="AT293" s="453"/>
      <c r="AU293" s="453"/>
      <c r="AV293" s="453"/>
      <c r="AW293" s="453"/>
      <c r="AX293" s="453"/>
      <c r="AY293" s="453"/>
      <c r="AZ293" s="453"/>
      <c r="BA293" s="453"/>
      <c r="BB293" s="453"/>
      <c r="BC293" s="453"/>
      <c r="BD293" s="453"/>
      <c r="BE293" s="453"/>
      <c r="BF293" s="453"/>
      <c r="BG293" s="453"/>
      <c r="BH293" s="453"/>
      <c r="BI293" s="453"/>
      <c r="BJ293" s="453"/>
      <c r="BK293" s="453"/>
      <c r="BL293" s="453"/>
      <c r="BM293" s="453"/>
      <c r="BN293" s="453"/>
      <c r="BO293" s="453"/>
      <c r="BP293" s="453"/>
      <c r="BQ293" s="453"/>
      <c r="BR293" s="453"/>
      <c r="BS293" s="453"/>
      <c r="BT293" s="453"/>
      <c r="BU293" s="453"/>
      <c r="BV293" s="453"/>
      <c r="BW293" s="453"/>
      <c r="BX293" s="453"/>
      <c r="BY293" s="453"/>
      <c r="BZ293" s="453"/>
      <c r="CA293" s="453"/>
      <c r="CB293" s="453"/>
      <c r="CC293" s="453"/>
      <c r="CD293" s="453"/>
      <c r="CE293" s="453"/>
      <c r="CF293" s="453"/>
      <c r="CG293" s="453"/>
      <c r="CH293" s="453"/>
      <c r="CI293" s="453"/>
      <c r="CJ293" s="453"/>
      <c r="CK293" s="453"/>
      <c r="CL293" s="453"/>
      <c r="CM293" s="453"/>
      <c r="CN293" s="453"/>
      <c r="CO293" s="453"/>
      <c r="CP293" s="453"/>
      <c r="CQ293" s="453"/>
      <c r="CR293" s="453"/>
      <c r="CS293" s="453"/>
      <c r="CT293" s="453"/>
      <c r="CU293" s="453"/>
      <c r="CV293" s="453"/>
      <c r="CW293" s="453"/>
      <c r="CX293" s="453"/>
      <c r="CY293" s="453"/>
      <c r="CZ293" s="453"/>
      <c r="DA293" s="453"/>
      <c r="DB293" s="453"/>
      <c r="DC293" s="453"/>
    </row>
    <row r="294" spans="1:114" s="371" customFormat="1" ht="15" customHeight="1">
      <c r="A294" s="430"/>
      <c r="B294" s="455"/>
      <c r="C294" s="682" t="s">
        <v>2925</v>
      </c>
      <c r="D294" s="683"/>
      <c r="E294" s="683"/>
      <c r="F294" s="683"/>
      <c r="G294" s="683"/>
      <c r="H294" s="578"/>
      <c r="I294" s="430"/>
      <c r="J294" s="455"/>
      <c r="K294" s="682" t="s">
        <v>2925</v>
      </c>
      <c r="L294" s="683"/>
      <c r="M294" s="683"/>
      <c r="N294" s="423"/>
      <c r="O294" s="388" t="s">
        <v>396</v>
      </c>
      <c r="P294" s="424" t="s">
        <v>322</v>
      </c>
      <c r="Q294" s="380"/>
      <c r="R294" s="398"/>
      <c r="S294" s="751"/>
      <c r="T294" s="752"/>
      <c r="U294" s="752"/>
      <c r="V294" s="423"/>
      <c r="W294" s="388"/>
      <c r="X294" s="370"/>
      <c r="Y294" s="453"/>
      <c r="Z294" s="453"/>
      <c r="AA294" s="453"/>
      <c r="AB294" s="453"/>
      <c r="AC294" s="453"/>
      <c r="AD294" s="453"/>
      <c r="AE294" s="453"/>
      <c r="AF294" s="453"/>
      <c r="AG294" s="453"/>
      <c r="AH294" s="453"/>
      <c r="AI294" s="453"/>
      <c r="AJ294" s="453"/>
      <c r="AK294" s="453"/>
      <c r="AL294" s="453"/>
      <c r="AM294" s="453"/>
      <c r="AN294" s="453"/>
      <c r="AO294" s="453"/>
      <c r="AP294" s="453"/>
      <c r="AQ294" s="453"/>
      <c r="AR294" s="453"/>
      <c r="AS294" s="453"/>
      <c r="AT294" s="453"/>
      <c r="AU294" s="453"/>
      <c r="AV294" s="453"/>
      <c r="AW294" s="453"/>
      <c r="AX294" s="453"/>
      <c r="AY294" s="453"/>
      <c r="AZ294" s="453"/>
      <c r="BA294" s="453"/>
      <c r="BB294" s="453"/>
      <c r="BC294" s="453"/>
      <c r="BD294" s="453"/>
      <c r="BE294" s="453"/>
      <c r="BF294" s="453"/>
      <c r="BG294" s="453"/>
      <c r="BH294" s="453"/>
      <c r="BI294" s="453"/>
      <c r="BJ294" s="453"/>
      <c r="BK294" s="453"/>
      <c r="BL294" s="453"/>
      <c r="BM294" s="453"/>
      <c r="BN294" s="453"/>
      <c r="BO294" s="453"/>
      <c r="BP294" s="453"/>
      <c r="BQ294" s="453"/>
      <c r="BR294" s="453"/>
      <c r="BS294" s="453"/>
      <c r="BT294" s="453"/>
      <c r="BU294" s="453"/>
      <c r="BV294" s="453"/>
      <c r="BW294" s="453"/>
      <c r="BX294" s="453"/>
      <c r="BY294" s="453"/>
      <c r="BZ294" s="453"/>
      <c r="CA294" s="453"/>
      <c r="CB294" s="453"/>
      <c r="CC294" s="453"/>
      <c r="CD294" s="453"/>
      <c r="CE294" s="453"/>
      <c r="CF294" s="453"/>
      <c r="CG294" s="453"/>
      <c r="CH294" s="453"/>
      <c r="CI294" s="453"/>
      <c r="CJ294" s="453"/>
      <c r="CK294" s="453"/>
      <c r="CL294" s="453"/>
      <c r="CM294" s="453"/>
      <c r="CN294" s="453"/>
      <c r="CO294" s="453"/>
      <c r="CP294" s="453"/>
      <c r="CQ294" s="453"/>
      <c r="CR294" s="453"/>
      <c r="CS294" s="453"/>
      <c r="CT294" s="453"/>
      <c r="CU294" s="453"/>
      <c r="CV294" s="453"/>
      <c r="CW294" s="453"/>
      <c r="CX294" s="453"/>
      <c r="CY294" s="453"/>
      <c r="CZ294" s="453"/>
      <c r="DA294" s="453"/>
      <c r="DB294" s="453"/>
      <c r="DC294" s="453"/>
    </row>
    <row r="295" spans="1:114" s="371" customFormat="1" ht="15" customHeight="1" outlineLevel="1">
      <c r="A295" s="430"/>
      <c r="B295" s="455"/>
      <c r="C295" s="616" t="s">
        <v>2843</v>
      </c>
      <c r="D295" s="616" t="s">
        <v>2844</v>
      </c>
      <c r="E295" s="617"/>
      <c r="F295" s="617" t="s">
        <v>2926</v>
      </c>
      <c r="G295" s="398" t="s">
        <v>190</v>
      </c>
      <c r="H295" s="578"/>
      <c r="I295" s="430"/>
      <c r="J295" s="455"/>
      <c r="K295" s="456" t="s">
        <v>2843</v>
      </c>
      <c r="L295" s="456" t="s">
        <v>2844</v>
      </c>
      <c r="M295" s="457"/>
      <c r="N295" s="423"/>
      <c r="O295" s="398" t="s">
        <v>396</v>
      </c>
      <c r="P295" s="433" t="s">
        <v>322</v>
      </c>
      <c r="Q295" s="380"/>
      <c r="R295" s="392"/>
      <c r="S295" s="685"/>
      <c r="T295" s="685"/>
      <c r="U295" s="396"/>
      <c r="V295" s="423"/>
      <c r="W295" s="398"/>
      <c r="X295" s="370"/>
      <c r="Y295" s="453"/>
      <c r="Z295" s="453"/>
      <c r="AA295" s="453"/>
      <c r="AB295" s="453"/>
      <c r="AC295" s="453"/>
      <c r="AD295" s="453"/>
      <c r="AE295" s="453"/>
      <c r="AF295" s="453"/>
      <c r="AG295" s="453"/>
      <c r="AH295" s="453"/>
      <c r="AI295" s="453"/>
      <c r="AJ295" s="453"/>
      <c r="AK295" s="453"/>
      <c r="AL295" s="453"/>
      <c r="AM295" s="453"/>
      <c r="AN295" s="453"/>
      <c r="AO295" s="453"/>
      <c r="AP295" s="453"/>
      <c r="AQ295" s="453"/>
      <c r="AR295" s="453"/>
      <c r="AS295" s="453"/>
      <c r="AT295" s="453"/>
      <c r="AU295" s="453"/>
      <c r="AV295" s="453"/>
      <c r="AW295" s="453"/>
      <c r="AX295" s="453"/>
      <c r="AY295" s="453"/>
      <c r="AZ295" s="453"/>
      <c r="BA295" s="453"/>
      <c r="BB295" s="453"/>
      <c r="BC295" s="453"/>
      <c r="BD295" s="453"/>
      <c r="BE295" s="453"/>
      <c r="BF295" s="453"/>
      <c r="BG295" s="453"/>
      <c r="BH295" s="453"/>
      <c r="BI295" s="453"/>
      <c r="BJ295" s="453"/>
      <c r="BK295" s="453"/>
      <c r="BL295" s="453"/>
      <c r="BM295" s="453"/>
      <c r="BN295" s="453"/>
      <c r="BO295" s="453"/>
      <c r="BP295" s="453"/>
      <c r="BQ295" s="453"/>
      <c r="BR295" s="453"/>
      <c r="BS295" s="453"/>
      <c r="BT295" s="453"/>
      <c r="BU295" s="453"/>
      <c r="BV295" s="453"/>
      <c r="BW295" s="453"/>
      <c r="BX295" s="453"/>
      <c r="BY295" s="453"/>
      <c r="BZ295" s="453"/>
      <c r="CA295" s="453"/>
      <c r="CB295" s="453"/>
      <c r="CC295" s="453"/>
      <c r="CD295" s="453"/>
      <c r="CE295" s="453"/>
      <c r="CF295" s="453"/>
      <c r="CG295" s="453"/>
      <c r="CH295" s="453"/>
      <c r="CI295" s="453"/>
      <c r="CJ295" s="453"/>
      <c r="CK295" s="453"/>
      <c r="CL295" s="453"/>
      <c r="CM295" s="453"/>
      <c r="CN295" s="453"/>
      <c r="CO295" s="453"/>
      <c r="CP295" s="453"/>
      <c r="CQ295" s="453"/>
      <c r="CR295" s="453"/>
      <c r="CS295" s="453"/>
      <c r="CT295" s="453"/>
      <c r="CU295" s="453"/>
      <c r="CV295" s="453"/>
      <c r="CW295" s="453"/>
      <c r="CX295" s="453"/>
      <c r="CY295" s="453"/>
      <c r="CZ295" s="453"/>
      <c r="DA295" s="453"/>
      <c r="DB295" s="453"/>
      <c r="DC295" s="453"/>
    </row>
    <row r="296" spans="1:114" s="371" customFormat="1" ht="15" customHeight="1" outlineLevel="1">
      <c r="A296" s="430"/>
      <c r="B296" s="455"/>
      <c r="C296" s="616" t="s">
        <v>2863</v>
      </c>
      <c r="D296" s="616" t="s">
        <v>2864</v>
      </c>
      <c r="E296" s="617"/>
      <c r="F296" s="617" t="s">
        <v>2926</v>
      </c>
      <c r="G296" s="398" t="s">
        <v>190</v>
      </c>
      <c r="H296" s="578"/>
      <c r="I296" s="430"/>
      <c r="J296" s="455"/>
      <c r="K296" s="456" t="s">
        <v>2863</v>
      </c>
      <c r="L296" s="456" t="s">
        <v>2864</v>
      </c>
      <c r="M296" s="457"/>
      <c r="N296" s="423"/>
      <c r="O296" s="398" t="s">
        <v>396</v>
      </c>
      <c r="P296" s="433" t="s">
        <v>322</v>
      </c>
      <c r="Q296" s="380"/>
      <c r="R296" s="392"/>
      <c r="S296" s="685"/>
      <c r="T296" s="685"/>
      <c r="U296" s="396"/>
      <c r="V296" s="423"/>
      <c r="W296" s="398"/>
      <c r="X296" s="370"/>
      <c r="Y296" s="453"/>
      <c r="Z296" s="453"/>
      <c r="AA296" s="453"/>
      <c r="AB296" s="453"/>
      <c r="AC296" s="453"/>
      <c r="AD296" s="453"/>
      <c r="AE296" s="453"/>
      <c r="AF296" s="453"/>
      <c r="AG296" s="453"/>
      <c r="AH296" s="453"/>
      <c r="AI296" s="453"/>
      <c r="AJ296" s="453"/>
      <c r="AK296" s="453"/>
      <c r="AL296" s="453"/>
      <c r="AM296" s="453"/>
      <c r="AN296" s="453"/>
      <c r="AO296" s="453"/>
      <c r="AP296" s="453"/>
      <c r="AQ296" s="453"/>
      <c r="AR296" s="453"/>
      <c r="AS296" s="453"/>
      <c r="AT296" s="453"/>
      <c r="AU296" s="453"/>
      <c r="AV296" s="453"/>
      <c r="AW296" s="453"/>
      <c r="AX296" s="453"/>
      <c r="AY296" s="453"/>
      <c r="AZ296" s="453"/>
      <c r="BA296" s="453"/>
      <c r="BB296" s="453"/>
      <c r="BC296" s="453"/>
      <c r="BD296" s="453"/>
      <c r="BE296" s="453"/>
      <c r="BF296" s="453"/>
      <c r="BG296" s="453"/>
      <c r="BH296" s="453"/>
      <c r="BI296" s="453"/>
      <c r="BJ296" s="453"/>
      <c r="BK296" s="453"/>
      <c r="BL296" s="453"/>
      <c r="BM296" s="453"/>
      <c r="BN296" s="453"/>
      <c r="BO296" s="453"/>
      <c r="BP296" s="453"/>
      <c r="BQ296" s="453"/>
      <c r="BR296" s="453"/>
      <c r="BS296" s="453"/>
      <c r="BT296" s="453"/>
      <c r="BU296" s="453"/>
      <c r="BV296" s="453"/>
      <c r="BW296" s="453"/>
      <c r="BX296" s="453"/>
      <c r="BY296" s="453"/>
      <c r="BZ296" s="453"/>
      <c r="CA296" s="453"/>
      <c r="CB296" s="453"/>
      <c r="CC296" s="453"/>
      <c r="CD296" s="453"/>
      <c r="CE296" s="453"/>
      <c r="CF296" s="453"/>
      <c r="CG296" s="453"/>
      <c r="CH296" s="453"/>
      <c r="CI296" s="453"/>
      <c r="CJ296" s="453"/>
      <c r="CK296" s="453"/>
      <c r="CL296" s="453"/>
      <c r="CM296" s="453"/>
      <c r="CN296" s="453"/>
      <c r="CO296" s="453"/>
      <c r="CP296" s="453"/>
      <c r="CQ296" s="453"/>
      <c r="CR296" s="453"/>
      <c r="CS296" s="453"/>
      <c r="CT296" s="453"/>
      <c r="CU296" s="453"/>
      <c r="CV296" s="453"/>
      <c r="CW296" s="453"/>
      <c r="CX296" s="453"/>
      <c r="CY296" s="453"/>
      <c r="CZ296" s="453"/>
      <c r="DA296" s="453"/>
      <c r="DB296" s="453"/>
      <c r="DC296" s="453"/>
    </row>
    <row r="297" spans="1:114" s="371" customFormat="1" outlineLevel="1">
      <c r="A297" s="430"/>
      <c r="B297" s="455"/>
      <c r="C297" s="616" t="s">
        <v>2875</v>
      </c>
      <c r="D297" s="616" t="s">
        <v>2876</v>
      </c>
      <c r="E297" s="617"/>
      <c r="F297" s="617" t="s">
        <v>2926</v>
      </c>
      <c r="G297" s="388" t="s">
        <v>190</v>
      </c>
      <c r="H297" s="591"/>
      <c r="I297" s="430"/>
      <c r="J297" s="455"/>
      <c r="K297" s="456" t="s">
        <v>2875</v>
      </c>
      <c r="L297" s="456" t="s">
        <v>2876</v>
      </c>
      <c r="M297" s="457"/>
      <c r="N297" s="423"/>
      <c r="O297" s="398" t="s">
        <v>396</v>
      </c>
      <c r="P297" s="433" t="s">
        <v>322</v>
      </c>
      <c r="Q297" s="380"/>
      <c r="R297" s="392"/>
      <c r="S297" s="685"/>
      <c r="T297" s="685"/>
      <c r="U297" s="396"/>
      <c r="V297" s="423"/>
      <c r="W297" s="398"/>
      <c r="X297" s="370"/>
      <c r="Y297" s="453"/>
      <c r="Z297" s="453"/>
      <c r="AA297" s="453"/>
      <c r="AB297" s="453"/>
      <c r="AC297" s="453"/>
      <c r="AD297" s="453"/>
      <c r="AE297" s="453"/>
      <c r="AF297" s="453"/>
      <c r="AG297" s="453"/>
      <c r="AH297" s="453"/>
      <c r="AI297" s="453"/>
      <c r="AJ297" s="453"/>
      <c r="AK297" s="453"/>
      <c r="AL297" s="453"/>
      <c r="AM297" s="453"/>
      <c r="AN297" s="453"/>
      <c r="AO297" s="453"/>
      <c r="AP297" s="453"/>
      <c r="AQ297" s="453"/>
      <c r="AR297" s="453"/>
      <c r="AS297" s="453"/>
      <c r="AT297" s="453"/>
      <c r="AU297" s="453"/>
      <c r="AV297" s="453"/>
      <c r="AW297" s="453"/>
      <c r="AX297" s="453"/>
      <c r="AY297" s="453"/>
      <c r="AZ297" s="453"/>
      <c r="BA297" s="453"/>
      <c r="BB297" s="453"/>
      <c r="BC297" s="453"/>
      <c r="BD297" s="453"/>
      <c r="BE297" s="453"/>
      <c r="BF297" s="453"/>
      <c r="BG297" s="453"/>
      <c r="BH297" s="453"/>
      <c r="BI297" s="453"/>
      <c r="BJ297" s="453"/>
      <c r="BK297" s="453"/>
      <c r="BL297" s="453"/>
      <c r="BM297" s="453"/>
      <c r="BN297" s="453"/>
      <c r="BO297" s="453"/>
      <c r="BP297" s="453"/>
      <c r="BQ297" s="453"/>
      <c r="BR297" s="453"/>
      <c r="BS297" s="453"/>
      <c r="BT297" s="453"/>
      <c r="BU297" s="453"/>
      <c r="BV297" s="453"/>
      <c r="BW297" s="453"/>
      <c r="BX297" s="453"/>
      <c r="BY297" s="453"/>
      <c r="BZ297" s="453"/>
      <c r="CA297" s="453"/>
      <c r="CB297" s="453"/>
      <c r="CC297" s="453"/>
      <c r="CD297" s="453"/>
      <c r="CE297" s="453"/>
      <c r="CF297" s="453"/>
      <c r="CG297" s="453"/>
      <c r="CH297" s="453"/>
      <c r="CI297" s="453"/>
      <c r="CJ297" s="453"/>
      <c r="CK297" s="453"/>
      <c r="CL297" s="453"/>
      <c r="CM297" s="453"/>
      <c r="CN297" s="453"/>
      <c r="CO297" s="453"/>
      <c r="CP297" s="453"/>
      <c r="CQ297" s="453"/>
      <c r="CR297" s="453"/>
      <c r="CS297" s="453"/>
      <c r="CT297" s="453"/>
      <c r="CU297" s="453"/>
      <c r="CV297" s="453"/>
      <c r="CW297" s="453"/>
      <c r="CX297" s="453"/>
      <c r="CY297" s="453"/>
      <c r="CZ297" s="453"/>
      <c r="DA297" s="453"/>
      <c r="DB297" s="453"/>
      <c r="DC297" s="453"/>
    </row>
    <row r="298" spans="1:114" s="371" customFormat="1" ht="27.75" customHeight="1">
      <c r="A298" s="386" t="s">
        <v>2927</v>
      </c>
      <c r="B298" s="716" t="s">
        <v>2928</v>
      </c>
      <c r="C298" s="717"/>
      <c r="D298" s="717"/>
      <c r="E298" s="718"/>
      <c r="F298" s="673"/>
      <c r="G298" s="673"/>
      <c r="H298" s="592"/>
      <c r="I298" s="386" t="s">
        <v>2927</v>
      </c>
      <c r="J298" s="477" t="s">
        <v>2929</v>
      </c>
      <c r="K298" s="484"/>
      <c r="L298" s="476"/>
      <c r="M298" s="676"/>
      <c r="N298" s="423"/>
      <c r="O298" s="388" t="s">
        <v>396</v>
      </c>
      <c r="P298" s="424" t="s">
        <v>322</v>
      </c>
      <c r="Q298" s="380"/>
      <c r="R298" s="745"/>
      <c r="S298" s="746"/>
      <c r="T298" s="747"/>
      <c r="U298" s="747"/>
      <c r="V298" s="423"/>
      <c r="W298" s="425"/>
      <c r="X298" s="426"/>
    </row>
    <row r="299" spans="1:114" s="371" customFormat="1" ht="25.5" customHeight="1" outlineLevel="1">
      <c r="A299" s="430"/>
      <c r="B299" s="392"/>
      <c r="C299" s="458" t="s">
        <v>2930</v>
      </c>
      <c r="D299" s="458" t="s">
        <v>2931</v>
      </c>
      <c r="E299" s="396"/>
      <c r="F299" s="396"/>
      <c r="G299" s="398" t="s">
        <v>43</v>
      </c>
      <c r="H299" s="592"/>
      <c r="I299" s="430"/>
      <c r="J299" s="392"/>
      <c r="K299" s="458" t="s">
        <v>2930</v>
      </c>
      <c r="L299" s="458" t="s">
        <v>2931</v>
      </c>
      <c r="M299" s="396"/>
      <c r="N299" s="423"/>
      <c r="O299" s="398" t="s">
        <v>396</v>
      </c>
      <c r="P299" s="433" t="s">
        <v>322</v>
      </c>
      <c r="Q299" s="380"/>
      <c r="R299" s="392"/>
      <c r="S299" s="458"/>
      <c r="T299" s="458"/>
      <c r="U299" s="396"/>
      <c r="V299" s="423"/>
      <c r="W299" s="398"/>
      <c r="X299" s="370"/>
    </row>
    <row r="300" spans="1:114" s="371" customFormat="1" ht="24.75" customHeight="1" outlineLevel="1">
      <c r="A300" s="430"/>
      <c r="B300" s="392"/>
      <c r="C300" s="458" t="s">
        <v>2932</v>
      </c>
      <c r="D300" s="458" t="s">
        <v>2933</v>
      </c>
      <c r="E300" s="396"/>
      <c r="F300" s="396"/>
      <c r="G300" s="398" t="s">
        <v>43</v>
      </c>
      <c r="H300" s="592"/>
      <c r="I300" s="430"/>
      <c r="J300" s="392"/>
      <c r="K300" s="458" t="s">
        <v>2932</v>
      </c>
      <c r="L300" s="458" t="s">
        <v>2933</v>
      </c>
      <c r="M300" s="396"/>
      <c r="N300" s="423"/>
      <c r="O300" s="398" t="s">
        <v>396</v>
      </c>
      <c r="P300" s="433" t="s">
        <v>322</v>
      </c>
      <c r="Q300" s="380"/>
      <c r="R300" s="392"/>
      <c r="S300" s="458"/>
      <c r="T300" s="458"/>
      <c r="U300" s="396"/>
      <c r="V300" s="423"/>
      <c r="W300" s="398"/>
      <c r="X300" s="370"/>
    </row>
    <row r="301" spans="1:114" s="429" customFormat="1" ht="25.5" customHeight="1" outlineLevel="1">
      <c r="A301" s="430"/>
      <c r="B301" s="392"/>
      <c r="C301" s="458" t="s">
        <v>2934</v>
      </c>
      <c r="D301" s="458" t="s">
        <v>2935</v>
      </c>
      <c r="E301" s="396"/>
      <c r="F301" s="396"/>
      <c r="G301" s="398" t="s">
        <v>43</v>
      </c>
      <c r="H301" s="577"/>
      <c r="I301" s="430"/>
      <c r="J301" s="392"/>
      <c r="K301" s="458" t="s">
        <v>2934</v>
      </c>
      <c r="L301" s="458"/>
      <c r="M301" s="396"/>
      <c r="N301" s="423"/>
      <c r="O301" s="398" t="s">
        <v>396</v>
      </c>
      <c r="P301" s="433" t="s">
        <v>322</v>
      </c>
      <c r="Q301" s="380"/>
      <c r="R301" s="392"/>
      <c r="S301" s="458"/>
      <c r="T301" s="458"/>
      <c r="U301" s="396"/>
      <c r="V301" s="423"/>
      <c r="W301" s="398"/>
      <c r="X301" s="370"/>
      <c r="Y301" s="427"/>
      <c r="Z301" s="427"/>
      <c r="AA301" s="427"/>
      <c r="AB301" s="427"/>
      <c r="AC301" s="427"/>
      <c r="AD301" s="427"/>
      <c r="AE301" s="427"/>
      <c r="AF301" s="427"/>
      <c r="AG301" s="427"/>
      <c r="AH301" s="427"/>
      <c r="AI301" s="427"/>
      <c r="AJ301" s="427"/>
      <c r="AK301" s="427"/>
      <c r="AL301" s="427"/>
      <c r="AM301" s="427"/>
      <c r="AN301" s="427"/>
      <c r="AO301" s="427"/>
      <c r="AP301" s="427"/>
      <c r="AQ301" s="427"/>
      <c r="AR301" s="427"/>
      <c r="AS301" s="427"/>
      <c r="AT301" s="427"/>
      <c r="AU301" s="427"/>
      <c r="AV301" s="427"/>
      <c r="AW301" s="427"/>
      <c r="AX301" s="427"/>
      <c r="AY301" s="427"/>
      <c r="AZ301" s="427"/>
      <c r="BA301" s="427"/>
      <c r="BB301" s="427"/>
      <c r="BC301" s="427"/>
      <c r="BD301" s="427"/>
      <c r="BE301" s="427"/>
      <c r="BF301" s="427"/>
      <c r="BG301" s="427"/>
      <c r="BH301" s="427"/>
      <c r="BI301" s="427"/>
      <c r="BJ301" s="427"/>
      <c r="BK301" s="427"/>
      <c r="BL301" s="427"/>
      <c r="BM301" s="427"/>
      <c r="BN301" s="427"/>
      <c r="BO301" s="427"/>
      <c r="BP301" s="427"/>
      <c r="BQ301" s="427"/>
      <c r="BR301" s="427"/>
      <c r="BS301" s="427"/>
      <c r="BT301" s="427"/>
      <c r="BU301" s="427"/>
      <c r="BV301" s="427"/>
      <c r="BW301" s="427"/>
      <c r="BX301" s="427"/>
      <c r="BY301" s="427"/>
      <c r="BZ301" s="427"/>
      <c r="CA301" s="427"/>
      <c r="CB301" s="427"/>
      <c r="CC301" s="427"/>
      <c r="CD301" s="427"/>
      <c r="CE301" s="427"/>
      <c r="CF301" s="427"/>
      <c r="CG301" s="427"/>
      <c r="CH301" s="427"/>
      <c r="CI301" s="427"/>
      <c r="CJ301" s="427"/>
      <c r="CK301" s="427"/>
      <c r="CL301" s="427"/>
      <c r="CM301" s="427"/>
      <c r="CN301" s="427"/>
      <c r="CO301" s="427"/>
      <c r="CP301" s="427"/>
      <c r="CQ301" s="427"/>
      <c r="CR301" s="427"/>
      <c r="CS301" s="427"/>
      <c r="CT301" s="427"/>
      <c r="CU301" s="427"/>
      <c r="CV301" s="427"/>
      <c r="CW301" s="427"/>
      <c r="CX301" s="427"/>
      <c r="CY301" s="427"/>
      <c r="CZ301" s="427"/>
      <c r="DA301" s="427"/>
      <c r="DB301" s="427"/>
      <c r="DC301" s="427"/>
      <c r="DD301" s="427"/>
      <c r="DE301" s="427"/>
      <c r="DF301" s="427"/>
      <c r="DG301" s="427"/>
      <c r="DH301" s="427"/>
      <c r="DI301" s="427"/>
      <c r="DJ301" s="428"/>
    </row>
    <row r="302" spans="1:114" s="371" customFormat="1" ht="15" customHeight="1" outlineLevel="1">
      <c r="A302" s="430"/>
      <c r="B302" s="392"/>
      <c r="C302" s="458" t="s">
        <v>2936</v>
      </c>
      <c r="D302" s="458" t="s">
        <v>2937</v>
      </c>
      <c r="E302" s="396"/>
      <c r="F302" s="396"/>
      <c r="G302" s="398" t="s">
        <v>43</v>
      </c>
      <c r="H302" s="578"/>
      <c r="I302" s="430"/>
      <c r="J302" s="392"/>
      <c r="K302" s="458" t="s">
        <v>2936</v>
      </c>
      <c r="L302" s="458"/>
      <c r="M302" s="396"/>
      <c r="N302" s="423"/>
      <c r="O302" s="398" t="s">
        <v>396</v>
      </c>
      <c r="P302" s="433" t="s">
        <v>322</v>
      </c>
      <c r="Q302" s="380"/>
      <c r="R302" s="392"/>
      <c r="S302" s="458"/>
      <c r="T302" s="458"/>
      <c r="U302" s="396"/>
      <c r="V302" s="423"/>
      <c r="W302" s="398"/>
      <c r="X302" s="370"/>
    </row>
    <row r="303" spans="1:114" s="371" customFormat="1" ht="15" customHeight="1" outlineLevel="1">
      <c r="A303" s="430"/>
      <c r="B303" s="392"/>
      <c r="C303" s="458" t="s">
        <v>2938</v>
      </c>
      <c r="D303" s="458" t="s">
        <v>2939</v>
      </c>
      <c r="E303" s="396"/>
      <c r="F303" s="396"/>
      <c r="G303" s="398" t="s">
        <v>43</v>
      </c>
      <c r="H303" s="578"/>
      <c r="I303" s="430"/>
      <c r="J303" s="392"/>
      <c r="K303" s="458" t="s">
        <v>2938</v>
      </c>
      <c r="L303" s="458" t="s">
        <v>2939</v>
      </c>
      <c r="M303" s="396"/>
      <c r="N303" s="423"/>
      <c r="O303" s="398" t="s">
        <v>396</v>
      </c>
      <c r="P303" s="433" t="s">
        <v>322</v>
      </c>
      <c r="Q303" s="380"/>
      <c r="R303" s="392"/>
      <c r="S303" s="458"/>
      <c r="T303" s="458"/>
      <c r="U303" s="396"/>
      <c r="V303" s="423"/>
      <c r="W303" s="398"/>
      <c r="X303" s="370"/>
    </row>
    <row r="304" spans="1:114" s="371" customFormat="1" ht="15" customHeight="1" outlineLevel="1">
      <c r="A304" s="430"/>
      <c r="B304" s="392"/>
      <c r="C304" s="458" t="s">
        <v>2940</v>
      </c>
      <c r="D304" s="458" t="s">
        <v>2941</v>
      </c>
      <c r="E304" s="396"/>
      <c r="F304" s="396"/>
      <c r="G304" s="398" t="s">
        <v>43</v>
      </c>
      <c r="H304" s="578"/>
      <c r="I304" s="430"/>
      <c r="J304" s="392"/>
      <c r="K304" s="458" t="s">
        <v>2940</v>
      </c>
      <c r="L304" s="458" t="s">
        <v>2941</v>
      </c>
      <c r="M304" s="396"/>
      <c r="N304" s="423"/>
      <c r="O304" s="398" t="s">
        <v>396</v>
      </c>
      <c r="P304" s="433" t="s">
        <v>322</v>
      </c>
      <c r="Q304" s="380"/>
      <c r="R304" s="392"/>
      <c r="S304" s="458"/>
      <c r="T304" s="458"/>
      <c r="U304" s="396"/>
      <c r="V304" s="423"/>
      <c r="W304" s="398"/>
      <c r="X304" s="370"/>
    </row>
    <row r="305" spans="1:114" s="371" customFormat="1" ht="15" customHeight="1" outlineLevel="1">
      <c r="A305" s="430"/>
      <c r="B305" s="392"/>
      <c r="C305" s="458" t="s">
        <v>2942</v>
      </c>
      <c r="D305" s="458" t="s">
        <v>2943</v>
      </c>
      <c r="E305" s="396"/>
      <c r="F305" s="396"/>
      <c r="G305" s="398" t="s">
        <v>43</v>
      </c>
      <c r="H305" s="578"/>
      <c r="I305" s="430"/>
      <c r="J305" s="392"/>
      <c r="K305" s="458" t="s">
        <v>2942</v>
      </c>
      <c r="L305" s="458" t="s">
        <v>2943</v>
      </c>
      <c r="M305" s="396"/>
      <c r="N305" s="423"/>
      <c r="O305" s="398" t="s">
        <v>396</v>
      </c>
      <c r="P305" s="433" t="s">
        <v>322</v>
      </c>
      <c r="Q305" s="380"/>
      <c r="R305" s="392"/>
      <c r="S305" s="458"/>
      <c r="T305" s="458"/>
      <c r="U305" s="396"/>
      <c r="V305" s="423"/>
      <c r="W305" s="398"/>
      <c r="X305" s="370"/>
    </row>
    <row r="306" spans="1:114" s="371" customFormat="1" ht="15" customHeight="1" outlineLevel="1">
      <c r="A306" s="430"/>
      <c r="B306" s="392"/>
      <c r="C306" s="458" t="s">
        <v>2944</v>
      </c>
      <c r="D306" s="458" t="s">
        <v>2945</v>
      </c>
      <c r="E306" s="396"/>
      <c r="F306" s="396"/>
      <c r="G306" s="398" t="s">
        <v>43</v>
      </c>
      <c r="H306" s="578"/>
      <c r="I306" s="430"/>
      <c r="J306" s="392"/>
      <c r="K306" s="458" t="s">
        <v>2944</v>
      </c>
      <c r="L306" s="458" t="s">
        <v>2945</v>
      </c>
      <c r="M306" s="396"/>
      <c r="N306" s="423"/>
      <c r="O306" s="398" t="s">
        <v>396</v>
      </c>
      <c r="P306" s="433" t="s">
        <v>322</v>
      </c>
      <c r="Q306" s="380"/>
      <c r="R306" s="392"/>
      <c r="S306" s="458"/>
      <c r="T306" s="458"/>
      <c r="U306" s="396"/>
      <c r="V306" s="423"/>
      <c r="W306" s="398"/>
      <c r="X306" s="370"/>
    </row>
    <row r="307" spans="1:114" s="371" customFormat="1" ht="15" customHeight="1" outlineLevel="1">
      <c r="A307" s="430"/>
      <c r="B307" s="392"/>
      <c r="C307" s="458" t="s">
        <v>2946</v>
      </c>
      <c r="D307" s="458" t="s">
        <v>2947</v>
      </c>
      <c r="E307" s="396"/>
      <c r="F307" s="396"/>
      <c r="G307" s="398" t="s">
        <v>43</v>
      </c>
      <c r="H307" s="578"/>
      <c r="I307" s="430"/>
      <c r="J307" s="392"/>
      <c r="K307" s="458" t="s">
        <v>2946</v>
      </c>
      <c r="L307" s="458" t="s">
        <v>2947</v>
      </c>
      <c r="M307" s="396"/>
      <c r="N307" s="423"/>
      <c r="O307" s="398" t="s">
        <v>396</v>
      </c>
      <c r="P307" s="433" t="s">
        <v>322</v>
      </c>
      <c r="Q307" s="380"/>
      <c r="R307" s="392"/>
      <c r="S307" s="458"/>
      <c r="T307" s="458"/>
      <c r="U307" s="396"/>
      <c r="V307" s="423"/>
      <c r="W307" s="398"/>
      <c r="X307" s="370"/>
    </row>
    <row r="308" spans="1:114" s="371" customFormat="1" ht="15" customHeight="1" outlineLevel="1">
      <c r="A308" s="430"/>
      <c r="B308" s="392"/>
      <c r="C308" s="458" t="s">
        <v>2948</v>
      </c>
      <c r="D308" s="458" t="s">
        <v>2949</v>
      </c>
      <c r="E308" s="396"/>
      <c r="F308" s="396"/>
      <c r="G308" s="398" t="s">
        <v>43</v>
      </c>
      <c r="H308" s="578"/>
      <c r="I308" s="430"/>
      <c r="J308" s="392"/>
      <c r="K308" s="458" t="s">
        <v>2948</v>
      </c>
      <c r="L308" s="458" t="s">
        <v>2949</v>
      </c>
      <c r="M308" s="396"/>
      <c r="N308" s="423"/>
      <c r="O308" s="398" t="s">
        <v>396</v>
      </c>
      <c r="P308" s="433" t="s">
        <v>322</v>
      </c>
      <c r="Q308" s="380"/>
      <c r="R308" s="392"/>
      <c r="S308" s="458"/>
      <c r="T308" s="458"/>
      <c r="U308" s="396"/>
      <c r="V308" s="423"/>
      <c r="W308" s="398"/>
      <c r="X308" s="370"/>
    </row>
    <row r="309" spans="1:114" s="371" customFormat="1" ht="15" customHeight="1">
      <c r="A309" s="386" t="s">
        <v>2950</v>
      </c>
      <c r="B309" s="716" t="s">
        <v>2951</v>
      </c>
      <c r="C309" s="717"/>
      <c r="D309" s="717"/>
      <c r="E309" s="718"/>
      <c r="F309" s="673"/>
      <c r="G309" s="673"/>
      <c r="H309" s="578"/>
      <c r="I309" s="386" t="s">
        <v>2950</v>
      </c>
      <c r="J309" s="480" t="s">
        <v>2952</v>
      </c>
      <c r="K309" s="485"/>
      <c r="L309" s="681"/>
      <c r="M309" s="681"/>
      <c r="N309" s="423"/>
      <c r="O309" s="388" t="s">
        <v>396</v>
      </c>
      <c r="P309" s="424" t="s">
        <v>322</v>
      </c>
      <c r="Q309" s="380"/>
      <c r="R309" s="745"/>
      <c r="S309" s="746"/>
      <c r="T309" s="747"/>
      <c r="U309" s="747"/>
      <c r="V309" s="423"/>
      <c r="W309" s="425"/>
      <c r="X309" s="426"/>
    </row>
    <row r="310" spans="1:114" s="371" customFormat="1" ht="15" customHeight="1" outlineLevel="1">
      <c r="A310" s="430"/>
      <c r="B310" s="392"/>
      <c r="C310" s="458" t="s">
        <v>2953</v>
      </c>
      <c r="D310" s="458" t="s">
        <v>2954</v>
      </c>
      <c r="E310" s="458"/>
      <c r="F310" s="458"/>
      <c r="G310" s="398" t="s">
        <v>43</v>
      </c>
      <c r="H310" s="578"/>
      <c r="I310" s="430"/>
      <c r="J310" s="392"/>
      <c r="K310" s="458" t="s">
        <v>2953</v>
      </c>
      <c r="L310" s="458" t="s">
        <v>2954</v>
      </c>
      <c r="M310" s="458"/>
      <c r="N310" s="423"/>
      <c r="O310" s="398" t="s">
        <v>396</v>
      </c>
      <c r="P310" s="433" t="s">
        <v>322</v>
      </c>
      <c r="Q310" s="380"/>
      <c r="R310" s="392"/>
      <c r="S310" s="458"/>
      <c r="T310" s="458"/>
      <c r="U310" s="458"/>
      <c r="V310" s="423"/>
      <c r="W310" s="398"/>
      <c r="X310" s="370"/>
    </row>
    <row r="311" spans="1:114" s="371" customFormat="1" ht="15" customHeight="1" outlineLevel="1">
      <c r="A311" s="430"/>
      <c r="B311" s="392"/>
      <c r="C311" s="458" t="s">
        <v>2955</v>
      </c>
      <c r="D311" s="458" t="s">
        <v>2956</v>
      </c>
      <c r="E311" s="458"/>
      <c r="F311" s="458"/>
      <c r="G311" s="398" t="s">
        <v>43</v>
      </c>
      <c r="H311" s="578"/>
      <c r="I311" s="430"/>
      <c r="J311" s="392"/>
      <c r="K311" s="458" t="s">
        <v>2955</v>
      </c>
      <c r="L311" s="458" t="s">
        <v>2956</v>
      </c>
      <c r="M311" s="458"/>
      <c r="N311" s="423"/>
      <c r="O311" s="398" t="s">
        <v>396</v>
      </c>
      <c r="P311" s="433" t="s">
        <v>322</v>
      </c>
      <c r="Q311" s="380"/>
      <c r="R311" s="392"/>
      <c r="S311" s="458"/>
      <c r="T311" s="458"/>
      <c r="U311" s="458"/>
      <c r="V311" s="423"/>
      <c r="W311" s="398"/>
      <c r="X311" s="370"/>
    </row>
    <row r="312" spans="1:114" s="429" customFormat="1" ht="31.5" customHeight="1" outlineLevel="1">
      <c r="A312" s="430"/>
      <c r="B312" s="392"/>
      <c r="C312" s="458" t="s">
        <v>2957</v>
      </c>
      <c r="D312" s="458" t="s">
        <v>2958</v>
      </c>
      <c r="E312" s="458"/>
      <c r="F312" s="458"/>
      <c r="G312" s="398" t="s">
        <v>43</v>
      </c>
      <c r="H312" s="577"/>
      <c r="I312" s="430"/>
      <c r="J312" s="392"/>
      <c r="K312" s="458" t="s">
        <v>2957</v>
      </c>
      <c r="L312" s="458" t="s">
        <v>2958</v>
      </c>
      <c r="M312" s="458"/>
      <c r="N312" s="423"/>
      <c r="O312" s="398" t="s">
        <v>396</v>
      </c>
      <c r="P312" s="433" t="s">
        <v>322</v>
      </c>
      <c r="Q312" s="380"/>
      <c r="R312" s="392"/>
      <c r="S312" s="458"/>
      <c r="T312" s="458"/>
      <c r="U312" s="458"/>
      <c r="V312" s="423"/>
      <c r="W312" s="398"/>
      <c r="X312" s="370"/>
      <c r="Y312" s="427"/>
      <c r="Z312" s="427"/>
      <c r="AA312" s="427"/>
      <c r="AB312" s="427"/>
      <c r="AC312" s="427"/>
      <c r="AD312" s="427"/>
      <c r="AE312" s="427"/>
      <c r="AF312" s="427"/>
      <c r="AG312" s="427"/>
      <c r="AH312" s="427"/>
      <c r="AI312" s="427"/>
      <c r="AJ312" s="427"/>
      <c r="AK312" s="427"/>
      <c r="AL312" s="427"/>
      <c r="AM312" s="427"/>
      <c r="AN312" s="427"/>
      <c r="AO312" s="427"/>
      <c r="AP312" s="427"/>
      <c r="AQ312" s="427"/>
      <c r="AR312" s="427"/>
      <c r="AS312" s="427"/>
      <c r="AT312" s="427"/>
      <c r="AU312" s="427"/>
      <c r="AV312" s="427"/>
      <c r="AW312" s="427"/>
      <c r="AX312" s="427"/>
      <c r="AY312" s="427"/>
      <c r="AZ312" s="427"/>
      <c r="BA312" s="427"/>
      <c r="BB312" s="427"/>
      <c r="BC312" s="427"/>
      <c r="BD312" s="427"/>
      <c r="BE312" s="427"/>
      <c r="BF312" s="427"/>
      <c r="BG312" s="427"/>
      <c r="BH312" s="427"/>
      <c r="BI312" s="427"/>
      <c r="BJ312" s="427"/>
      <c r="BK312" s="427"/>
      <c r="BL312" s="427"/>
      <c r="BM312" s="427"/>
      <c r="BN312" s="427"/>
      <c r="BO312" s="427"/>
      <c r="BP312" s="427"/>
      <c r="BQ312" s="427"/>
      <c r="BR312" s="427"/>
      <c r="BS312" s="427"/>
      <c r="BT312" s="427"/>
      <c r="BU312" s="427"/>
      <c r="BV312" s="427"/>
      <c r="BW312" s="427"/>
      <c r="BX312" s="427"/>
      <c r="BY312" s="427"/>
      <c r="BZ312" s="427"/>
      <c r="CA312" s="427"/>
      <c r="CB312" s="427"/>
      <c r="CC312" s="427"/>
      <c r="CD312" s="427"/>
      <c r="CE312" s="427"/>
      <c r="CF312" s="427"/>
      <c r="CG312" s="427"/>
      <c r="CH312" s="427"/>
      <c r="CI312" s="427"/>
      <c r="CJ312" s="427"/>
      <c r="CK312" s="427"/>
      <c r="CL312" s="427"/>
      <c r="CM312" s="427"/>
      <c r="CN312" s="427"/>
      <c r="CO312" s="427"/>
      <c r="CP312" s="427"/>
      <c r="CQ312" s="427"/>
      <c r="CR312" s="427"/>
      <c r="CS312" s="427"/>
      <c r="CT312" s="427"/>
      <c r="CU312" s="427"/>
      <c r="CV312" s="427"/>
      <c r="CW312" s="427"/>
      <c r="CX312" s="427"/>
      <c r="CY312" s="427"/>
      <c r="CZ312" s="427"/>
      <c r="DA312" s="427"/>
      <c r="DB312" s="427"/>
      <c r="DC312" s="427"/>
      <c r="DD312" s="427"/>
      <c r="DE312" s="427"/>
      <c r="DF312" s="427"/>
      <c r="DG312" s="427"/>
      <c r="DH312" s="427"/>
      <c r="DI312" s="427"/>
      <c r="DJ312" s="428"/>
    </row>
    <row r="313" spans="1:114" s="371" customFormat="1" ht="15" customHeight="1" outlineLevel="1">
      <c r="A313" s="430"/>
      <c r="B313" s="392"/>
      <c r="C313" s="458" t="s">
        <v>2959</v>
      </c>
      <c r="D313" s="458" t="s">
        <v>2960</v>
      </c>
      <c r="E313" s="458"/>
      <c r="F313" s="458"/>
      <c r="G313" s="398" t="s">
        <v>43</v>
      </c>
      <c r="H313" s="593"/>
      <c r="I313" s="430"/>
      <c r="J313" s="392"/>
      <c r="K313" s="458" t="s">
        <v>2959</v>
      </c>
      <c r="L313" s="458" t="s">
        <v>2960</v>
      </c>
      <c r="M313" s="458"/>
      <c r="N313" s="423"/>
      <c r="O313" s="398" t="s">
        <v>396</v>
      </c>
      <c r="P313" s="433" t="s">
        <v>322</v>
      </c>
      <c r="Q313" s="380"/>
      <c r="R313" s="392"/>
      <c r="S313" s="458"/>
      <c r="T313" s="458"/>
      <c r="U313" s="458"/>
      <c r="V313" s="423"/>
      <c r="W313" s="398"/>
      <c r="X313" s="370"/>
    </row>
    <row r="314" spans="1:114" s="371" customFormat="1" ht="15" customHeight="1" outlineLevel="1">
      <c r="A314" s="430"/>
      <c r="B314" s="392"/>
      <c r="C314" s="458" t="s">
        <v>2961</v>
      </c>
      <c r="D314" s="458" t="s">
        <v>2962</v>
      </c>
      <c r="E314" s="458"/>
      <c r="F314" s="458"/>
      <c r="G314" s="398" t="s">
        <v>43</v>
      </c>
      <c r="H314" s="593"/>
      <c r="I314" s="430"/>
      <c r="J314" s="392"/>
      <c r="K314" s="458" t="s">
        <v>2961</v>
      </c>
      <c r="L314" s="458" t="s">
        <v>2962</v>
      </c>
      <c r="M314" s="458"/>
      <c r="N314" s="423"/>
      <c r="O314" s="398" t="s">
        <v>396</v>
      </c>
      <c r="P314" s="433" t="s">
        <v>322</v>
      </c>
      <c r="Q314" s="380"/>
      <c r="R314" s="392"/>
      <c r="S314" s="458"/>
      <c r="T314" s="458"/>
      <c r="U314" s="458"/>
      <c r="V314" s="423"/>
      <c r="W314" s="398"/>
      <c r="X314" s="370"/>
    </row>
    <row r="315" spans="1:114" s="371" customFormat="1" ht="15" customHeight="1" outlineLevel="1">
      <c r="A315" s="430"/>
      <c r="B315" s="392"/>
      <c r="C315" s="458" t="s">
        <v>2963</v>
      </c>
      <c r="D315" s="458" t="s">
        <v>2964</v>
      </c>
      <c r="E315" s="458"/>
      <c r="F315" s="458"/>
      <c r="G315" s="398" t="s">
        <v>43</v>
      </c>
      <c r="H315" s="593"/>
      <c r="I315" s="430"/>
      <c r="J315" s="392"/>
      <c r="K315" s="458" t="s">
        <v>2963</v>
      </c>
      <c r="L315" s="458" t="s">
        <v>2964</v>
      </c>
      <c r="M315" s="458"/>
      <c r="N315" s="423"/>
      <c r="O315" s="398" t="s">
        <v>396</v>
      </c>
      <c r="P315" s="433" t="s">
        <v>322</v>
      </c>
      <c r="Q315" s="380"/>
      <c r="R315" s="392"/>
      <c r="S315" s="458"/>
      <c r="T315" s="458"/>
      <c r="U315" s="458"/>
      <c r="V315" s="423"/>
      <c r="W315" s="398"/>
      <c r="X315" s="370"/>
    </row>
    <row r="316" spans="1:114" s="371" customFormat="1" ht="15" customHeight="1" outlineLevel="1">
      <c r="A316" s="430"/>
      <c r="B316" s="392"/>
      <c r="C316" s="458" t="s">
        <v>2965</v>
      </c>
      <c r="D316" s="458" t="s">
        <v>2966</v>
      </c>
      <c r="E316" s="458"/>
      <c r="F316" s="458"/>
      <c r="G316" s="398" t="s">
        <v>43</v>
      </c>
      <c r="H316" s="593"/>
      <c r="I316" s="430"/>
      <c r="J316" s="392"/>
      <c r="K316" s="458" t="s">
        <v>2965</v>
      </c>
      <c r="L316" s="458" t="s">
        <v>2966</v>
      </c>
      <c r="M316" s="458"/>
      <c r="N316" s="423"/>
      <c r="O316" s="398" t="s">
        <v>396</v>
      </c>
      <c r="P316" s="433" t="s">
        <v>322</v>
      </c>
      <c r="Q316" s="380"/>
      <c r="R316" s="392"/>
      <c r="S316" s="458"/>
      <c r="T316" s="458"/>
      <c r="U316" s="458"/>
      <c r="V316" s="423"/>
      <c r="W316" s="398"/>
      <c r="X316" s="370"/>
    </row>
    <row r="317" spans="1:114" s="371" customFormat="1" ht="15" customHeight="1" outlineLevel="1">
      <c r="A317" s="430"/>
      <c r="B317" s="392"/>
      <c r="C317" s="458" t="s">
        <v>2967</v>
      </c>
      <c r="D317" s="458" t="s">
        <v>2968</v>
      </c>
      <c r="E317" s="458"/>
      <c r="F317" s="458"/>
      <c r="G317" s="398" t="s">
        <v>43</v>
      </c>
      <c r="H317" s="593"/>
      <c r="I317" s="430"/>
      <c r="J317" s="392"/>
      <c r="K317" s="458" t="s">
        <v>2967</v>
      </c>
      <c r="L317" s="458" t="s">
        <v>2968</v>
      </c>
      <c r="M317" s="458"/>
      <c r="N317" s="423"/>
      <c r="O317" s="398" t="s">
        <v>396</v>
      </c>
      <c r="P317" s="433" t="s">
        <v>322</v>
      </c>
      <c r="Q317" s="380"/>
      <c r="R317" s="392"/>
      <c r="S317" s="458"/>
      <c r="T317" s="458"/>
      <c r="U317" s="458"/>
      <c r="V317" s="423"/>
      <c r="W317" s="398"/>
      <c r="X317" s="370"/>
    </row>
    <row r="318" spans="1:114" s="371" customFormat="1" ht="15" customHeight="1" outlineLevel="1">
      <c r="A318" s="430"/>
      <c r="B318" s="392"/>
      <c r="C318" s="458" t="s">
        <v>2969</v>
      </c>
      <c r="D318" s="458" t="s">
        <v>2970</v>
      </c>
      <c r="E318" s="458"/>
      <c r="F318" s="458"/>
      <c r="G318" s="398" t="s">
        <v>43</v>
      </c>
      <c r="H318" s="593"/>
      <c r="I318" s="430"/>
      <c r="J318" s="392"/>
      <c r="K318" s="458" t="s">
        <v>2969</v>
      </c>
      <c r="L318" s="458" t="s">
        <v>2970</v>
      </c>
      <c r="M318" s="458"/>
      <c r="N318" s="423"/>
      <c r="O318" s="398" t="s">
        <v>396</v>
      </c>
      <c r="P318" s="433" t="s">
        <v>322</v>
      </c>
      <c r="Q318" s="380"/>
      <c r="R318" s="392"/>
      <c r="S318" s="458"/>
      <c r="T318" s="458"/>
      <c r="U318" s="458"/>
      <c r="V318" s="423"/>
      <c r="W318" s="398"/>
      <c r="X318" s="370"/>
    </row>
    <row r="319" spans="1:114" s="371" customFormat="1" ht="15" customHeight="1" outlineLevel="1">
      <c r="A319" s="430"/>
      <c r="B319" s="392"/>
      <c r="C319" s="458" t="s">
        <v>2971</v>
      </c>
      <c r="D319" s="458" t="s">
        <v>2972</v>
      </c>
      <c r="E319" s="458"/>
      <c r="F319" s="458"/>
      <c r="G319" s="398" t="s">
        <v>43</v>
      </c>
      <c r="H319" s="593"/>
      <c r="I319" s="430"/>
      <c r="J319" s="392"/>
      <c r="K319" s="458" t="s">
        <v>2971</v>
      </c>
      <c r="L319" s="458" t="s">
        <v>2972</v>
      </c>
      <c r="M319" s="458"/>
      <c r="N319" s="423"/>
      <c r="O319" s="398" t="s">
        <v>396</v>
      </c>
      <c r="P319" s="433" t="s">
        <v>322</v>
      </c>
      <c r="Q319" s="380"/>
      <c r="R319" s="392"/>
      <c r="S319" s="458"/>
      <c r="T319" s="458"/>
      <c r="U319" s="458"/>
      <c r="V319" s="423"/>
      <c r="W319" s="398"/>
      <c r="X319" s="370"/>
    </row>
    <row r="320" spans="1:114" s="371" customFormat="1" ht="15" customHeight="1" outlineLevel="1">
      <c r="A320" s="430"/>
      <c r="B320" s="392"/>
      <c r="C320" s="458" t="s">
        <v>2973</v>
      </c>
      <c r="D320" s="458" t="s">
        <v>2974</v>
      </c>
      <c r="E320" s="458"/>
      <c r="F320" s="458"/>
      <c r="G320" s="398" t="s">
        <v>43</v>
      </c>
      <c r="H320" s="593"/>
      <c r="I320" s="430"/>
      <c r="J320" s="392"/>
      <c r="K320" s="458" t="s">
        <v>2973</v>
      </c>
      <c r="L320" s="458" t="s">
        <v>2974</v>
      </c>
      <c r="M320" s="458"/>
      <c r="N320" s="423"/>
      <c r="O320" s="398" t="s">
        <v>396</v>
      </c>
      <c r="P320" s="433" t="s">
        <v>322</v>
      </c>
      <c r="Q320" s="380"/>
      <c r="R320" s="392"/>
      <c r="S320" s="458"/>
      <c r="T320" s="458"/>
      <c r="U320" s="458"/>
      <c r="V320" s="423"/>
      <c r="W320" s="398"/>
      <c r="X320" s="370"/>
    </row>
    <row r="321" spans="1:24" s="371" customFormat="1" ht="15" customHeight="1" outlineLevel="1">
      <c r="A321" s="430"/>
      <c r="B321" s="392"/>
      <c r="C321" s="458" t="s">
        <v>2975</v>
      </c>
      <c r="D321" s="458" t="s">
        <v>2976</v>
      </c>
      <c r="E321" s="458"/>
      <c r="F321" s="458"/>
      <c r="G321" s="398" t="s">
        <v>43</v>
      </c>
      <c r="H321" s="593"/>
      <c r="I321" s="430"/>
      <c r="J321" s="392"/>
      <c r="K321" s="458" t="s">
        <v>2975</v>
      </c>
      <c r="L321" s="458" t="s">
        <v>2976</v>
      </c>
      <c r="M321" s="458"/>
      <c r="N321" s="423"/>
      <c r="O321" s="398" t="s">
        <v>396</v>
      </c>
      <c r="P321" s="433" t="s">
        <v>322</v>
      </c>
      <c r="Q321" s="380"/>
      <c r="R321" s="392"/>
      <c r="S321" s="458"/>
      <c r="T321" s="458"/>
      <c r="U321" s="458"/>
      <c r="V321" s="423"/>
      <c r="W321" s="398"/>
      <c r="X321" s="370"/>
    </row>
    <row r="322" spans="1:24" s="371" customFormat="1" ht="15" customHeight="1" outlineLevel="1">
      <c r="A322" s="430"/>
      <c r="B322" s="392"/>
      <c r="C322" s="458" t="s">
        <v>2977</v>
      </c>
      <c r="D322" s="458" t="s">
        <v>2978</v>
      </c>
      <c r="E322" s="458"/>
      <c r="F322" s="458"/>
      <c r="G322" s="398" t="s">
        <v>43</v>
      </c>
      <c r="H322" s="593"/>
      <c r="I322" s="430"/>
      <c r="J322" s="392"/>
      <c r="K322" s="458" t="s">
        <v>2977</v>
      </c>
      <c r="L322" s="458" t="s">
        <v>2978</v>
      </c>
      <c r="M322" s="458"/>
      <c r="N322" s="423"/>
      <c r="O322" s="398" t="s">
        <v>396</v>
      </c>
      <c r="P322" s="433" t="s">
        <v>322</v>
      </c>
      <c r="Q322" s="380"/>
      <c r="R322" s="392"/>
      <c r="S322" s="458"/>
      <c r="T322" s="458"/>
      <c r="U322" s="458"/>
      <c r="V322" s="423"/>
      <c r="W322" s="398"/>
      <c r="X322" s="370"/>
    </row>
    <row r="323" spans="1:24" s="371" customFormat="1" ht="15" customHeight="1" outlineLevel="1">
      <c r="A323" s="430"/>
      <c r="B323" s="392"/>
      <c r="C323" s="458" t="s">
        <v>2979</v>
      </c>
      <c r="D323" s="458" t="s">
        <v>2980</v>
      </c>
      <c r="E323" s="458"/>
      <c r="F323" s="458"/>
      <c r="G323" s="398" t="s">
        <v>43</v>
      </c>
      <c r="H323" s="593"/>
      <c r="I323" s="430"/>
      <c r="J323" s="392"/>
      <c r="K323" s="458" t="s">
        <v>2979</v>
      </c>
      <c r="L323" s="458" t="s">
        <v>2980</v>
      </c>
      <c r="M323" s="458"/>
      <c r="N323" s="423"/>
      <c r="O323" s="398" t="s">
        <v>396</v>
      </c>
      <c r="P323" s="433" t="s">
        <v>322</v>
      </c>
      <c r="Q323" s="380"/>
      <c r="R323" s="392"/>
      <c r="S323" s="458"/>
      <c r="T323" s="458"/>
      <c r="U323" s="458"/>
      <c r="V323" s="423"/>
      <c r="W323" s="398"/>
      <c r="X323" s="370"/>
    </row>
    <row r="324" spans="1:24" s="371" customFormat="1" ht="15" customHeight="1" outlineLevel="1">
      <c r="A324" s="430"/>
      <c r="B324" s="392"/>
      <c r="C324" s="458" t="s">
        <v>2981</v>
      </c>
      <c r="D324" s="458" t="s">
        <v>2982</v>
      </c>
      <c r="E324" s="458"/>
      <c r="F324" s="458"/>
      <c r="G324" s="398" t="s">
        <v>43</v>
      </c>
      <c r="H324" s="593"/>
      <c r="I324" s="430"/>
      <c r="J324" s="392"/>
      <c r="K324" s="458" t="s">
        <v>2981</v>
      </c>
      <c r="L324" s="458" t="s">
        <v>2982</v>
      </c>
      <c r="M324" s="458"/>
      <c r="N324" s="423"/>
      <c r="O324" s="398" t="s">
        <v>396</v>
      </c>
      <c r="P324" s="433" t="s">
        <v>322</v>
      </c>
      <c r="Q324" s="380"/>
      <c r="R324" s="392"/>
      <c r="S324" s="458"/>
      <c r="T324" s="458"/>
      <c r="U324" s="458"/>
      <c r="V324" s="423"/>
      <c r="W324" s="398"/>
      <c r="X324" s="370"/>
    </row>
    <row r="325" spans="1:24" s="371" customFormat="1" ht="15" customHeight="1" outlineLevel="1">
      <c r="A325" s="430"/>
      <c r="B325" s="392"/>
      <c r="C325" s="458" t="s">
        <v>2983</v>
      </c>
      <c r="D325" s="458" t="s">
        <v>2984</v>
      </c>
      <c r="E325" s="458"/>
      <c r="F325" s="458"/>
      <c r="G325" s="398" t="s">
        <v>43</v>
      </c>
      <c r="H325" s="593"/>
      <c r="I325" s="430"/>
      <c r="J325" s="392"/>
      <c r="K325" s="458" t="s">
        <v>2983</v>
      </c>
      <c r="L325" s="458" t="s">
        <v>2984</v>
      </c>
      <c r="M325" s="458"/>
      <c r="N325" s="423"/>
      <c r="O325" s="398" t="s">
        <v>396</v>
      </c>
      <c r="P325" s="433" t="s">
        <v>322</v>
      </c>
      <c r="Q325" s="380"/>
      <c r="R325" s="392"/>
      <c r="S325" s="458"/>
      <c r="T325" s="458"/>
      <c r="U325" s="458"/>
      <c r="V325" s="423"/>
      <c r="W325" s="398"/>
      <c r="X325" s="370"/>
    </row>
    <row r="326" spans="1:24" s="371" customFormat="1" ht="15" customHeight="1" outlineLevel="1">
      <c r="A326" s="430"/>
      <c r="B326" s="392"/>
      <c r="C326" s="458" t="s">
        <v>2985</v>
      </c>
      <c r="D326" s="458" t="s">
        <v>2986</v>
      </c>
      <c r="E326" s="458"/>
      <c r="F326" s="458"/>
      <c r="G326" s="398" t="s">
        <v>43</v>
      </c>
      <c r="H326" s="593"/>
      <c r="I326" s="430"/>
      <c r="J326" s="392"/>
      <c r="K326" s="458" t="s">
        <v>2985</v>
      </c>
      <c r="L326" s="458" t="s">
        <v>2986</v>
      </c>
      <c r="M326" s="458"/>
      <c r="N326" s="423"/>
      <c r="O326" s="398" t="s">
        <v>396</v>
      </c>
      <c r="P326" s="433" t="s">
        <v>322</v>
      </c>
      <c r="Q326" s="380"/>
      <c r="R326" s="392"/>
      <c r="S326" s="458"/>
      <c r="T326" s="458"/>
      <c r="U326" s="458"/>
      <c r="V326" s="423"/>
      <c r="W326" s="398"/>
      <c r="X326" s="370"/>
    </row>
    <row r="327" spans="1:24" s="371" customFormat="1" ht="15" customHeight="1" outlineLevel="1">
      <c r="A327" s="430"/>
      <c r="B327" s="392"/>
      <c r="C327" s="458" t="s">
        <v>2987</v>
      </c>
      <c r="D327" s="458" t="s">
        <v>2988</v>
      </c>
      <c r="E327" s="458"/>
      <c r="F327" s="458"/>
      <c r="G327" s="398" t="s">
        <v>43</v>
      </c>
      <c r="H327" s="593"/>
      <c r="I327" s="430"/>
      <c r="J327" s="392"/>
      <c r="K327" s="458" t="s">
        <v>2987</v>
      </c>
      <c r="L327" s="458" t="s">
        <v>2988</v>
      </c>
      <c r="M327" s="458"/>
      <c r="N327" s="423"/>
      <c r="O327" s="398" t="s">
        <v>396</v>
      </c>
      <c r="P327" s="433" t="s">
        <v>322</v>
      </c>
      <c r="Q327" s="380"/>
      <c r="R327" s="392"/>
      <c r="S327" s="458"/>
      <c r="T327" s="458"/>
      <c r="U327" s="458"/>
      <c r="V327" s="423"/>
      <c r="W327" s="398"/>
      <c r="X327" s="370"/>
    </row>
    <row r="328" spans="1:24" s="371" customFormat="1" ht="15" customHeight="1" outlineLevel="1">
      <c r="A328" s="430"/>
      <c r="B328" s="392"/>
      <c r="C328" s="458" t="s">
        <v>2989</v>
      </c>
      <c r="D328" s="458" t="s">
        <v>2990</v>
      </c>
      <c r="E328" s="458"/>
      <c r="F328" s="458"/>
      <c r="G328" s="398" t="s">
        <v>43</v>
      </c>
      <c r="H328" s="593"/>
      <c r="I328" s="430"/>
      <c r="J328" s="392"/>
      <c r="K328" s="458" t="s">
        <v>2989</v>
      </c>
      <c r="L328" s="458" t="s">
        <v>2990</v>
      </c>
      <c r="M328" s="458"/>
      <c r="N328" s="423"/>
      <c r="O328" s="398" t="s">
        <v>396</v>
      </c>
      <c r="P328" s="433" t="s">
        <v>322</v>
      </c>
      <c r="Q328" s="380"/>
      <c r="R328" s="392"/>
      <c r="S328" s="458"/>
      <c r="T328" s="458"/>
      <c r="U328" s="458"/>
      <c r="V328" s="423"/>
      <c r="W328" s="398"/>
      <c r="X328" s="370"/>
    </row>
    <row r="329" spans="1:24" s="371" customFormat="1" ht="15" customHeight="1" outlineLevel="1">
      <c r="A329" s="430"/>
      <c r="B329" s="392"/>
      <c r="C329" s="458" t="s">
        <v>2991</v>
      </c>
      <c r="D329" s="458" t="s">
        <v>2992</v>
      </c>
      <c r="E329" s="458"/>
      <c r="F329" s="458"/>
      <c r="G329" s="398" t="s">
        <v>43</v>
      </c>
      <c r="H329" s="593"/>
      <c r="I329" s="430"/>
      <c r="J329" s="392"/>
      <c r="K329" s="458" t="s">
        <v>2991</v>
      </c>
      <c r="L329" s="458" t="s">
        <v>2992</v>
      </c>
      <c r="M329" s="458"/>
      <c r="N329" s="423"/>
      <c r="O329" s="398" t="s">
        <v>396</v>
      </c>
      <c r="P329" s="433" t="s">
        <v>322</v>
      </c>
      <c r="Q329" s="380"/>
      <c r="R329" s="392"/>
      <c r="S329" s="458"/>
      <c r="T329" s="458"/>
      <c r="U329" s="458"/>
      <c r="V329" s="423"/>
      <c r="W329" s="398"/>
      <c r="X329" s="370"/>
    </row>
    <row r="330" spans="1:24" s="371" customFormat="1" ht="15" customHeight="1" outlineLevel="1">
      <c r="A330" s="430"/>
      <c r="B330" s="392"/>
      <c r="C330" s="458" t="s">
        <v>2993</v>
      </c>
      <c r="D330" s="458" t="s">
        <v>2994</v>
      </c>
      <c r="E330" s="458"/>
      <c r="F330" s="458"/>
      <c r="G330" s="398" t="s">
        <v>43</v>
      </c>
      <c r="H330" s="593"/>
      <c r="I330" s="430"/>
      <c r="J330" s="392"/>
      <c r="K330" s="458" t="s">
        <v>2993</v>
      </c>
      <c r="L330" s="458" t="s">
        <v>2994</v>
      </c>
      <c r="M330" s="458"/>
      <c r="N330" s="423"/>
      <c r="O330" s="398" t="s">
        <v>396</v>
      </c>
      <c r="P330" s="433" t="s">
        <v>322</v>
      </c>
      <c r="Q330" s="380"/>
      <c r="R330" s="392"/>
      <c r="S330" s="458"/>
      <c r="T330" s="458"/>
      <c r="U330" s="458"/>
      <c r="V330" s="423"/>
      <c r="W330" s="398"/>
      <c r="X330" s="370"/>
    </row>
    <row r="331" spans="1:24" s="371" customFormat="1" ht="15" customHeight="1" outlineLevel="1">
      <c r="A331" s="430"/>
      <c r="B331" s="392"/>
      <c r="C331" s="458" t="s">
        <v>2995</v>
      </c>
      <c r="D331" s="458" t="s">
        <v>2996</v>
      </c>
      <c r="E331" s="458"/>
      <c r="F331" s="458"/>
      <c r="G331" s="398" t="s">
        <v>43</v>
      </c>
      <c r="H331" s="593"/>
      <c r="I331" s="430"/>
      <c r="J331" s="392"/>
      <c r="K331" s="458" t="s">
        <v>2995</v>
      </c>
      <c r="L331" s="458" t="s">
        <v>2996</v>
      </c>
      <c r="M331" s="458"/>
      <c r="N331" s="423"/>
      <c r="O331" s="398" t="s">
        <v>396</v>
      </c>
      <c r="P331" s="433" t="s">
        <v>322</v>
      </c>
      <c r="Q331" s="380"/>
      <c r="R331" s="392"/>
      <c r="S331" s="458"/>
      <c r="T331" s="458"/>
      <c r="U331" s="458"/>
      <c r="V331" s="423"/>
      <c r="W331" s="398"/>
      <c r="X331" s="370"/>
    </row>
    <row r="332" spans="1:24" s="371" customFormat="1" ht="15" customHeight="1" outlineLevel="1">
      <c r="A332" s="430"/>
      <c r="B332" s="392"/>
      <c r="C332" s="458" t="s">
        <v>2997</v>
      </c>
      <c r="D332" s="458" t="s">
        <v>2998</v>
      </c>
      <c r="E332" s="458"/>
      <c r="F332" s="458"/>
      <c r="G332" s="398" t="s">
        <v>43</v>
      </c>
      <c r="H332" s="593"/>
      <c r="I332" s="430"/>
      <c r="J332" s="392"/>
      <c r="K332" s="458" t="s">
        <v>2997</v>
      </c>
      <c r="L332" s="458" t="s">
        <v>2998</v>
      </c>
      <c r="M332" s="458"/>
      <c r="N332" s="423"/>
      <c r="O332" s="398" t="s">
        <v>396</v>
      </c>
      <c r="P332" s="433" t="s">
        <v>322</v>
      </c>
      <c r="Q332" s="380"/>
      <c r="R332" s="392"/>
      <c r="S332" s="458"/>
      <c r="T332" s="458"/>
      <c r="U332" s="458"/>
      <c r="V332" s="423"/>
      <c r="W332" s="398"/>
      <c r="X332" s="370"/>
    </row>
    <row r="333" spans="1:24" s="371" customFormat="1" ht="15" customHeight="1" outlineLevel="1">
      <c r="A333" s="430"/>
      <c r="B333" s="392"/>
      <c r="C333" s="458" t="s">
        <v>2999</v>
      </c>
      <c r="D333" s="458" t="s">
        <v>3000</v>
      </c>
      <c r="E333" s="458"/>
      <c r="F333" s="458"/>
      <c r="G333" s="398" t="s">
        <v>43</v>
      </c>
      <c r="H333" s="593"/>
      <c r="I333" s="430"/>
      <c r="J333" s="392"/>
      <c r="K333" s="458" t="s">
        <v>2999</v>
      </c>
      <c r="L333" s="458" t="s">
        <v>3000</v>
      </c>
      <c r="M333" s="458"/>
      <c r="N333" s="423"/>
      <c r="O333" s="398" t="s">
        <v>396</v>
      </c>
      <c r="P333" s="433" t="s">
        <v>322</v>
      </c>
      <c r="Q333" s="380"/>
      <c r="R333" s="392"/>
      <c r="S333" s="458"/>
      <c r="T333" s="458"/>
      <c r="U333" s="458"/>
      <c r="V333" s="423"/>
      <c r="W333" s="398"/>
      <c r="X333" s="370"/>
    </row>
    <row r="334" spans="1:24" s="371" customFormat="1" ht="15" customHeight="1" outlineLevel="1">
      <c r="A334" s="430"/>
      <c r="B334" s="392"/>
      <c r="C334" s="458" t="s">
        <v>3001</v>
      </c>
      <c r="D334" s="458" t="s">
        <v>3002</v>
      </c>
      <c r="E334" s="458"/>
      <c r="F334" s="458"/>
      <c r="G334" s="398" t="s">
        <v>43</v>
      </c>
      <c r="H334" s="593"/>
      <c r="I334" s="430"/>
      <c r="J334" s="392"/>
      <c r="K334" s="458" t="s">
        <v>3001</v>
      </c>
      <c r="L334" s="458" t="s">
        <v>3002</v>
      </c>
      <c r="M334" s="458"/>
      <c r="N334" s="423"/>
      <c r="O334" s="398" t="s">
        <v>396</v>
      </c>
      <c r="P334" s="433" t="s">
        <v>322</v>
      </c>
      <c r="Q334" s="380"/>
      <c r="R334" s="392"/>
      <c r="S334" s="458"/>
      <c r="T334" s="458"/>
      <c r="U334" s="458"/>
      <c r="V334" s="423"/>
      <c r="W334" s="398"/>
      <c r="X334" s="370"/>
    </row>
    <row r="335" spans="1:24" s="371" customFormat="1" ht="15" customHeight="1" outlineLevel="1">
      <c r="A335" s="430"/>
      <c r="B335" s="392"/>
      <c r="C335" s="458" t="s">
        <v>3003</v>
      </c>
      <c r="D335" s="458" t="s">
        <v>3004</v>
      </c>
      <c r="E335" s="458"/>
      <c r="F335" s="458"/>
      <c r="G335" s="398" t="s">
        <v>43</v>
      </c>
      <c r="H335" s="593"/>
      <c r="I335" s="430"/>
      <c r="J335" s="392"/>
      <c r="K335" s="458" t="s">
        <v>3003</v>
      </c>
      <c r="L335" s="458" t="s">
        <v>3004</v>
      </c>
      <c r="M335" s="458"/>
      <c r="N335" s="423"/>
      <c r="O335" s="398" t="s">
        <v>396</v>
      </c>
      <c r="P335" s="433" t="s">
        <v>322</v>
      </c>
      <c r="Q335" s="380"/>
      <c r="R335" s="392"/>
      <c r="S335" s="458"/>
      <c r="T335" s="458"/>
      <c r="U335" s="458"/>
      <c r="V335" s="423"/>
      <c r="W335" s="398"/>
      <c r="X335" s="370"/>
    </row>
    <row r="336" spans="1:24" s="371" customFormat="1" ht="15" customHeight="1" outlineLevel="1">
      <c r="A336" s="430"/>
      <c r="B336" s="392"/>
      <c r="C336" s="458" t="s">
        <v>3005</v>
      </c>
      <c r="D336" s="458" t="s">
        <v>3006</v>
      </c>
      <c r="E336" s="458"/>
      <c r="F336" s="458"/>
      <c r="G336" s="398" t="s">
        <v>43</v>
      </c>
      <c r="H336" s="593"/>
      <c r="I336" s="430"/>
      <c r="J336" s="392"/>
      <c r="K336" s="458" t="s">
        <v>3005</v>
      </c>
      <c r="L336" s="458" t="s">
        <v>3006</v>
      </c>
      <c r="M336" s="458"/>
      <c r="N336" s="423"/>
      <c r="O336" s="398" t="s">
        <v>396</v>
      </c>
      <c r="P336" s="433" t="s">
        <v>322</v>
      </c>
      <c r="Q336" s="380"/>
      <c r="R336" s="392"/>
      <c r="S336" s="458"/>
      <c r="T336" s="458"/>
      <c r="U336" s="458"/>
      <c r="V336" s="423"/>
      <c r="W336" s="398"/>
      <c r="X336" s="370"/>
    </row>
    <row r="337" spans="1:24" s="371" customFormat="1" ht="15" customHeight="1" outlineLevel="1">
      <c r="A337" s="430"/>
      <c r="B337" s="392"/>
      <c r="C337" s="458" t="s">
        <v>3007</v>
      </c>
      <c r="D337" s="458" t="s">
        <v>3008</v>
      </c>
      <c r="E337" s="458"/>
      <c r="F337" s="458"/>
      <c r="G337" s="398" t="s">
        <v>43</v>
      </c>
      <c r="H337" s="593"/>
      <c r="I337" s="430"/>
      <c r="J337" s="392"/>
      <c r="K337" s="458" t="s">
        <v>3007</v>
      </c>
      <c r="L337" s="458" t="s">
        <v>3008</v>
      </c>
      <c r="M337" s="458"/>
      <c r="N337" s="423"/>
      <c r="O337" s="398" t="s">
        <v>396</v>
      </c>
      <c r="P337" s="433" t="s">
        <v>322</v>
      </c>
      <c r="Q337" s="380"/>
      <c r="R337" s="392"/>
      <c r="S337" s="458"/>
      <c r="T337" s="458"/>
      <c r="U337" s="458"/>
      <c r="V337" s="423"/>
      <c r="W337" s="398"/>
      <c r="X337" s="370"/>
    </row>
    <row r="338" spans="1:24" s="371" customFormat="1" ht="15" customHeight="1" outlineLevel="1">
      <c r="A338" s="430"/>
      <c r="B338" s="392"/>
      <c r="C338" s="458" t="s">
        <v>3009</v>
      </c>
      <c r="D338" s="458" t="s">
        <v>3010</v>
      </c>
      <c r="E338" s="458"/>
      <c r="F338" s="458"/>
      <c r="G338" s="398" t="s">
        <v>43</v>
      </c>
      <c r="H338" s="593"/>
      <c r="I338" s="430"/>
      <c r="J338" s="392"/>
      <c r="K338" s="458" t="s">
        <v>3009</v>
      </c>
      <c r="L338" s="458" t="s">
        <v>3010</v>
      </c>
      <c r="M338" s="458"/>
      <c r="N338" s="423"/>
      <c r="O338" s="398" t="s">
        <v>396</v>
      </c>
      <c r="P338" s="433" t="s">
        <v>322</v>
      </c>
      <c r="Q338" s="380"/>
      <c r="R338" s="392"/>
      <c r="S338" s="458"/>
      <c r="T338" s="458"/>
      <c r="U338" s="458"/>
      <c r="V338" s="423"/>
      <c r="W338" s="398"/>
      <c r="X338" s="370"/>
    </row>
    <row r="339" spans="1:24" s="371" customFormat="1" ht="15" customHeight="1" outlineLevel="1">
      <c r="A339" s="430"/>
      <c r="B339" s="392"/>
      <c r="C339" s="458" t="s">
        <v>3011</v>
      </c>
      <c r="D339" s="458" t="s">
        <v>3012</v>
      </c>
      <c r="E339" s="458"/>
      <c r="F339" s="458"/>
      <c r="G339" s="398" t="s">
        <v>43</v>
      </c>
      <c r="H339" s="593"/>
      <c r="I339" s="430"/>
      <c r="J339" s="392"/>
      <c r="K339" s="458" t="s">
        <v>3011</v>
      </c>
      <c r="L339" s="458" t="s">
        <v>3012</v>
      </c>
      <c r="M339" s="458"/>
      <c r="N339" s="423"/>
      <c r="O339" s="398" t="s">
        <v>396</v>
      </c>
      <c r="P339" s="433" t="s">
        <v>322</v>
      </c>
      <c r="Q339" s="380"/>
      <c r="R339" s="392"/>
      <c r="S339" s="458"/>
      <c r="T339" s="458"/>
      <c r="U339" s="458"/>
      <c r="V339" s="423"/>
      <c r="W339" s="398"/>
      <c r="X339" s="370"/>
    </row>
    <row r="340" spans="1:24" s="371" customFormat="1" ht="15" customHeight="1" outlineLevel="1">
      <c r="A340" s="430"/>
      <c r="B340" s="392"/>
      <c r="C340" s="458" t="s">
        <v>3005</v>
      </c>
      <c r="D340" s="458" t="s">
        <v>3013</v>
      </c>
      <c r="E340" s="458"/>
      <c r="F340" s="458"/>
      <c r="G340" s="398" t="s">
        <v>43</v>
      </c>
      <c r="H340" s="593"/>
      <c r="I340" s="430"/>
      <c r="J340" s="392"/>
      <c r="K340" s="458" t="s">
        <v>3005</v>
      </c>
      <c r="L340" s="458" t="s">
        <v>3013</v>
      </c>
      <c r="M340" s="458"/>
      <c r="N340" s="423"/>
      <c r="O340" s="398" t="s">
        <v>396</v>
      </c>
      <c r="P340" s="433" t="s">
        <v>322</v>
      </c>
      <c r="Q340" s="380"/>
      <c r="R340" s="392"/>
      <c r="S340" s="458"/>
      <c r="T340" s="458"/>
      <c r="U340" s="458"/>
      <c r="V340" s="423"/>
      <c r="W340" s="398"/>
      <c r="X340" s="370"/>
    </row>
    <row r="341" spans="1:24" s="371" customFormat="1" ht="15" customHeight="1" outlineLevel="1">
      <c r="A341" s="430"/>
      <c r="B341" s="392"/>
      <c r="C341" s="458" t="s">
        <v>3014</v>
      </c>
      <c r="D341" s="458" t="s">
        <v>3015</v>
      </c>
      <c r="E341" s="458"/>
      <c r="F341" s="458"/>
      <c r="G341" s="398" t="s">
        <v>43</v>
      </c>
      <c r="H341" s="593"/>
      <c r="I341" s="430"/>
      <c r="J341" s="392"/>
      <c r="K341" s="458" t="s">
        <v>3014</v>
      </c>
      <c r="L341" s="458" t="s">
        <v>3015</v>
      </c>
      <c r="M341" s="458"/>
      <c r="N341" s="423"/>
      <c r="O341" s="398" t="s">
        <v>396</v>
      </c>
      <c r="P341" s="433" t="s">
        <v>322</v>
      </c>
      <c r="Q341" s="380"/>
      <c r="R341" s="392"/>
      <c r="S341" s="458"/>
      <c r="T341" s="458"/>
      <c r="U341" s="458"/>
      <c r="V341" s="423"/>
      <c r="W341" s="398"/>
      <c r="X341" s="370"/>
    </row>
    <row r="342" spans="1:24" s="371" customFormat="1" ht="15" customHeight="1" outlineLevel="1">
      <c r="A342" s="430"/>
      <c r="B342" s="392"/>
      <c r="C342" s="458" t="s">
        <v>3016</v>
      </c>
      <c r="D342" s="458" t="s">
        <v>3017</v>
      </c>
      <c r="E342" s="458"/>
      <c r="F342" s="458"/>
      <c r="G342" s="398" t="s">
        <v>43</v>
      </c>
      <c r="H342" s="593"/>
      <c r="I342" s="430"/>
      <c r="J342" s="392"/>
      <c r="K342" s="458" t="s">
        <v>3016</v>
      </c>
      <c r="L342" s="458" t="s">
        <v>3017</v>
      </c>
      <c r="M342" s="458"/>
      <c r="N342" s="423"/>
      <c r="O342" s="398" t="s">
        <v>396</v>
      </c>
      <c r="P342" s="433" t="s">
        <v>322</v>
      </c>
      <c r="Q342" s="380"/>
      <c r="R342" s="392"/>
      <c r="S342" s="458"/>
      <c r="T342" s="458"/>
      <c r="U342" s="458"/>
      <c r="V342" s="423"/>
      <c r="W342" s="398"/>
      <c r="X342" s="370"/>
    </row>
    <row r="343" spans="1:24" s="371" customFormat="1" ht="15" customHeight="1" outlineLevel="1">
      <c r="A343" s="430"/>
      <c r="B343" s="392"/>
      <c r="C343" s="458" t="s">
        <v>3018</v>
      </c>
      <c r="D343" s="458" t="s">
        <v>3019</v>
      </c>
      <c r="E343" s="458"/>
      <c r="F343" s="458"/>
      <c r="G343" s="398" t="s">
        <v>43</v>
      </c>
      <c r="H343" s="593"/>
      <c r="I343" s="430"/>
      <c r="J343" s="392"/>
      <c r="K343" s="458" t="s">
        <v>3018</v>
      </c>
      <c r="L343" s="458" t="s">
        <v>3019</v>
      </c>
      <c r="M343" s="458"/>
      <c r="N343" s="423"/>
      <c r="O343" s="398" t="s">
        <v>396</v>
      </c>
      <c r="P343" s="433" t="s">
        <v>322</v>
      </c>
      <c r="Q343" s="380"/>
      <c r="R343" s="392"/>
      <c r="S343" s="458"/>
      <c r="T343" s="458"/>
      <c r="U343" s="458"/>
      <c r="V343" s="423"/>
      <c r="W343" s="398"/>
      <c r="X343" s="370"/>
    </row>
    <row r="344" spans="1:24" s="371" customFormat="1" ht="15" customHeight="1" outlineLevel="1">
      <c r="A344" s="430"/>
      <c r="B344" s="392"/>
      <c r="C344" s="458" t="s">
        <v>3020</v>
      </c>
      <c r="D344" s="458" t="s">
        <v>3021</v>
      </c>
      <c r="E344" s="458"/>
      <c r="F344" s="458"/>
      <c r="G344" s="398" t="s">
        <v>43</v>
      </c>
      <c r="H344" s="593"/>
      <c r="I344" s="430"/>
      <c r="J344" s="392"/>
      <c r="K344" s="458" t="s">
        <v>3020</v>
      </c>
      <c r="L344" s="458" t="s">
        <v>3021</v>
      </c>
      <c r="M344" s="458"/>
      <c r="N344" s="423"/>
      <c r="O344" s="398" t="s">
        <v>396</v>
      </c>
      <c r="P344" s="433" t="s">
        <v>322</v>
      </c>
      <c r="Q344" s="380"/>
      <c r="R344" s="392"/>
      <c r="S344" s="458"/>
      <c r="T344" s="458"/>
      <c r="U344" s="458"/>
      <c r="V344" s="423"/>
      <c r="W344" s="398"/>
      <c r="X344" s="370"/>
    </row>
    <row r="345" spans="1:24" s="371" customFormat="1" ht="15" customHeight="1" outlineLevel="1">
      <c r="A345" s="430"/>
      <c r="B345" s="392"/>
      <c r="C345" s="458" t="s">
        <v>3022</v>
      </c>
      <c r="D345" s="458" t="s">
        <v>3023</v>
      </c>
      <c r="E345" s="458"/>
      <c r="F345" s="458"/>
      <c r="G345" s="398" t="s">
        <v>43</v>
      </c>
      <c r="H345" s="593"/>
      <c r="I345" s="430"/>
      <c r="J345" s="392"/>
      <c r="K345" s="458" t="s">
        <v>3022</v>
      </c>
      <c r="L345" s="458" t="s">
        <v>3023</v>
      </c>
      <c r="M345" s="458"/>
      <c r="N345" s="423"/>
      <c r="O345" s="398" t="s">
        <v>396</v>
      </c>
      <c r="P345" s="433" t="s">
        <v>322</v>
      </c>
      <c r="Q345" s="380"/>
      <c r="R345" s="392"/>
      <c r="S345" s="458"/>
      <c r="T345" s="458"/>
      <c r="U345" s="458"/>
      <c r="V345" s="423"/>
      <c r="W345" s="398"/>
      <c r="X345" s="370"/>
    </row>
    <row r="346" spans="1:24" s="371" customFormat="1" ht="15" customHeight="1" outlineLevel="1">
      <c r="A346" s="430"/>
      <c r="B346" s="392"/>
      <c r="C346" s="458" t="s">
        <v>3024</v>
      </c>
      <c r="D346" s="458" t="s">
        <v>3025</v>
      </c>
      <c r="E346" s="458"/>
      <c r="F346" s="458"/>
      <c r="G346" s="398" t="s">
        <v>43</v>
      </c>
      <c r="H346" s="593"/>
      <c r="I346" s="430"/>
      <c r="J346" s="392"/>
      <c r="K346" s="458" t="s">
        <v>3024</v>
      </c>
      <c r="L346" s="458" t="s">
        <v>3025</v>
      </c>
      <c r="M346" s="458"/>
      <c r="N346" s="423"/>
      <c r="O346" s="398" t="s">
        <v>396</v>
      </c>
      <c r="P346" s="433" t="s">
        <v>322</v>
      </c>
      <c r="Q346" s="380"/>
      <c r="R346" s="392"/>
      <c r="S346" s="458"/>
      <c r="T346" s="458"/>
      <c r="U346" s="458"/>
      <c r="V346" s="423"/>
      <c r="W346" s="398"/>
      <c r="X346" s="370"/>
    </row>
    <row r="347" spans="1:24" s="371" customFormat="1" ht="15" customHeight="1" outlineLevel="1">
      <c r="A347" s="430"/>
      <c r="B347" s="392"/>
      <c r="C347" s="458" t="s">
        <v>3026</v>
      </c>
      <c r="D347" s="458" t="s">
        <v>3027</v>
      </c>
      <c r="E347" s="458"/>
      <c r="F347" s="458"/>
      <c r="G347" s="398" t="s">
        <v>43</v>
      </c>
      <c r="H347" s="593"/>
      <c r="I347" s="430"/>
      <c r="J347" s="392"/>
      <c r="K347" s="458" t="s">
        <v>3026</v>
      </c>
      <c r="L347" s="458" t="s">
        <v>3027</v>
      </c>
      <c r="M347" s="458"/>
      <c r="N347" s="423"/>
      <c r="O347" s="398" t="s">
        <v>396</v>
      </c>
      <c r="P347" s="433" t="s">
        <v>322</v>
      </c>
      <c r="Q347" s="380"/>
      <c r="R347" s="392"/>
      <c r="S347" s="458"/>
      <c r="T347" s="458"/>
      <c r="U347" s="458"/>
      <c r="V347" s="423"/>
      <c r="W347" s="398"/>
      <c r="X347" s="370"/>
    </row>
    <row r="348" spans="1:24" s="371" customFormat="1" ht="15" customHeight="1" outlineLevel="1">
      <c r="A348" s="430"/>
      <c r="B348" s="392"/>
      <c r="C348" s="458" t="s">
        <v>3028</v>
      </c>
      <c r="D348" s="458" t="s">
        <v>3029</v>
      </c>
      <c r="E348" s="458"/>
      <c r="F348" s="458"/>
      <c r="G348" s="398" t="s">
        <v>43</v>
      </c>
      <c r="H348" s="593"/>
      <c r="I348" s="430"/>
      <c r="J348" s="392"/>
      <c r="K348" s="458" t="s">
        <v>3028</v>
      </c>
      <c r="L348" s="458" t="s">
        <v>3029</v>
      </c>
      <c r="M348" s="458"/>
      <c r="N348" s="423"/>
      <c r="O348" s="398" t="s">
        <v>396</v>
      </c>
      <c r="P348" s="433" t="s">
        <v>322</v>
      </c>
      <c r="Q348" s="380"/>
      <c r="R348" s="392"/>
      <c r="S348" s="458"/>
      <c r="T348" s="458"/>
      <c r="U348" s="458"/>
      <c r="V348" s="423"/>
      <c r="W348" s="398"/>
      <c r="X348" s="370"/>
    </row>
    <row r="349" spans="1:24" s="371" customFormat="1" ht="15" customHeight="1" outlineLevel="1">
      <c r="A349" s="430"/>
      <c r="B349" s="392"/>
      <c r="C349" s="458" t="s">
        <v>3030</v>
      </c>
      <c r="D349" s="458" t="s">
        <v>3031</v>
      </c>
      <c r="E349" s="458"/>
      <c r="F349" s="458"/>
      <c r="G349" s="398" t="s">
        <v>43</v>
      </c>
      <c r="H349" s="593"/>
      <c r="I349" s="430"/>
      <c r="J349" s="392"/>
      <c r="K349" s="458" t="s">
        <v>3030</v>
      </c>
      <c r="L349" s="458" t="s">
        <v>3031</v>
      </c>
      <c r="M349" s="458"/>
      <c r="N349" s="423"/>
      <c r="O349" s="398" t="s">
        <v>396</v>
      </c>
      <c r="P349" s="433" t="s">
        <v>322</v>
      </c>
      <c r="Q349" s="380"/>
      <c r="R349" s="392"/>
      <c r="S349" s="458"/>
      <c r="T349" s="458"/>
      <c r="U349" s="458"/>
      <c r="V349" s="423"/>
      <c r="W349" s="398"/>
      <c r="X349" s="370"/>
    </row>
    <row r="350" spans="1:24" s="371" customFormat="1" ht="15" customHeight="1" outlineLevel="1">
      <c r="A350" s="430"/>
      <c r="B350" s="392"/>
      <c r="C350" s="458" t="s">
        <v>3032</v>
      </c>
      <c r="D350" s="458" t="s">
        <v>3033</v>
      </c>
      <c r="E350" s="458"/>
      <c r="F350" s="458"/>
      <c r="G350" s="398" t="s">
        <v>43</v>
      </c>
      <c r="H350" s="593"/>
      <c r="I350" s="430"/>
      <c r="J350" s="392"/>
      <c r="K350" s="458" t="s">
        <v>3032</v>
      </c>
      <c r="L350" s="458" t="s">
        <v>3033</v>
      </c>
      <c r="M350" s="458"/>
      <c r="N350" s="423"/>
      <c r="O350" s="398" t="s">
        <v>396</v>
      </c>
      <c r="P350" s="433" t="s">
        <v>322</v>
      </c>
      <c r="Q350" s="380"/>
      <c r="R350" s="392"/>
      <c r="S350" s="458"/>
      <c r="T350" s="458"/>
      <c r="U350" s="458"/>
      <c r="V350" s="423"/>
      <c r="W350" s="398"/>
      <c r="X350" s="370"/>
    </row>
    <row r="351" spans="1:24" s="371" customFormat="1" ht="15" customHeight="1" outlineLevel="1">
      <c r="A351" s="430"/>
      <c r="B351" s="392"/>
      <c r="C351" s="458" t="s">
        <v>3034</v>
      </c>
      <c r="D351" s="458" t="s">
        <v>3035</v>
      </c>
      <c r="E351" s="458"/>
      <c r="F351" s="458"/>
      <c r="G351" s="398" t="s">
        <v>43</v>
      </c>
      <c r="H351" s="593"/>
      <c r="I351" s="430"/>
      <c r="J351" s="392"/>
      <c r="K351" s="458" t="s">
        <v>3034</v>
      </c>
      <c r="L351" s="458" t="s">
        <v>3035</v>
      </c>
      <c r="M351" s="458"/>
      <c r="N351" s="423"/>
      <c r="O351" s="398" t="s">
        <v>396</v>
      </c>
      <c r="P351" s="433" t="s">
        <v>322</v>
      </c>
      <c r="Q351" s="380"/>
      <c r="R351" s="392"/>
      <c r="S351" s="458"/>
      <c r="T351" s="458"/>
      <c r="U351" s="458"/>
      <c r="V351" s="423"/>
      <c r="W351" s="398"/>
      <c r="X351" s="370"/>
    </row>
    <row r="352" spans="1:24" s="371" customFormat="1" ht="15" customHeight="1" outlineLevel="1">
      <c r="A352" s="430"/>
      <c r="B352" s="392"/>
      <c r="C352" s="458" t="s">
        <v>3036</v>
      </c>
      <c r="D352" s="458" t="s">
        <v>3037</v>
      </c>
      <c r="E352" s="458"/>
      <c r="F352" s="458"/>
      <c r="G352" s="398" t="s">
        <v>43</v>
      </c>
      <c r="H352" s="593"/>
      <c r="I352" s="430"/>
      <c r="J352" s="392"/>
      <c r="K352" s="458" t="s">
        <v>3036</v>
      </c>
      <c r="L352" s="458" t="s">
        <v>3037</v>
      </c>
      <c r="M352" s="458"/>
      <c r="N352" s="423"/>
      <c r="O352" s="398" t="s">
        <v>396</v>
      </c>
      <c r="P352" s="433" t="s">
        <v>322</v>
      </c>
      <c r="Q352" s="380"/>
      <c r="R352" s="392"/>
      <c r="S352" s="458"/>
      <c r="T352" s="458"/>
      <c r="U352" s="458"/>
      <c r="V352" s="423"/>
      <c r="W352" s="398"/>
      <c r="X352" s="370"/>
    </row>
    <row r="353" spans="1:24" s="371" customFormat="1" ht="15" customHeight="1" outlineLevel="1">
      <c r="A353" s="430"/>
      <c r="B353" s="392"/>
      <c r="C353" s="458" t="s">
        <v>3038</v>
      </c>
      <c r="D353" s="458" t="s">
        <v>3039</v>
      </c>
      <c r="E353" s="458"/>
      <c r="F353" s="458"/>
      <c r="G353" s="398" t="s">
        <v>43</v>
      </c>
      <c r="H353" s="593"/>
      <c r="I353" s="430"/>
      <c r="J353" s="392"/>
      <c r="K353" s="458" t="s">
        <v>3038</v>
      </c>
      <c r="L353" s="458" t="s">
        <v>3039</v>
      </c>
      <c r="M353" s="458"/>
      <c r="N353" s="423"/>
      <c r="O353" s="398" t="s">
        <v>396</v>
      </c>
      <c r="P353" s="433" t="s">
        <v>322</v>
      </c>
      <c r="Q353" s="380"/>
      <c r="R353" s="392"/>
      <c r="S353" s="458"/>
      <c r="T353" s="458"/>
      <c r="U353" s="458"/>
      <c r="V353" s="423"/>
      <c r="W353" s="398"/>
      <c r="X353" s="370"/>
    </row>
    <row r="354" spans="1:24" s="371" customFormat="1" ht="15" customHeight="1" outlineLevel="1">
      <c r="A354" s="430"/>
      <c r="B354" s="392"/>
      <c r="C354" s="458" t="s">
        <v>3040</v>
      </c>
      <c r="D354" s="458" t="s">
        <v>3041</v>
      </c>
      <c r="E354" s="458"/>
      <c r="F354" s="458"/>
      <c r="G354" s="398" t="s">
        <v>43</v>
      </c>
      <c r="H354" s="593"/>
      <c r="I354" s="430"/>
      <c r="J354" s="392"/>
      <c r="K354" s="458" t="s">
        <v>3040</v>
      </c>
      <c r="L354" s="458" t="s">
        <v>3041</v>
      </c>
      <c r="M354" s="458"/>
      <c r="N354" s="423"/>
      <c r="O354" s="398" t="s">
        <v>396</v>
      </c>
      <c r="P354" s="433" t="s">
        <v>322</v>
      </c>
      <c r="Q354" s="380"/>
      <c r="R354" s="392"/>
      <c r="S354" s="458"/>
      <c r="T354" s="458"/>
      <c r="U354" s="458"/>
      <c r="V354" s="423"/>
      <c r="W354" s="398"/>
      <c r="X354" s="370"/>
    </row>
    <row r="355" spans="1:24" s="371" customFormat="1" ht="15" customHeight="1" outlineLevel="1">
      <c r="A355" s="430"/>
      <c r="B355" s="392"/>
      <c r="C355" s="458" t="s">
        <v>3042</v>
      </c>
      <c r="D355" s="458" t="s">
        <v>3043</v>
      </c>
      <c r="E355" s="458"/>
      <c r="F355" s="458"/>
      <c r="G355" s="398" t="s">
        <v>43</v>
      </c>
      <c r="H355" s="593"/>
      <c r="I355" s="430"/>
      <c r="J355" s="392"/>
      <c r="K355" s="458" t="s">
        <v>3042</v>
      </c>
      <c r="L355" s="458" t="s">
        <v>3043</v>
      </c>
      <c r="M355" s="458"/>
      <c r="N355" s="423"/>
      <c r="O355" s="398" t="s">
        <v>396</v>
      </c>
      <c r="P355" s="433" t="s">
        <v>322</v>
      </c>
      <c r="Q355" s="380"/>
      <c r="R355" s="392"/>
      <c r="S355" s="458"/>
      <c r="T355" s="458"/>
      <c r="U355" s="458"/>
      <c r="V355" s="423"/>
      <c r="W355" s="398"/>
      <c r="X355" s="370"/>
    </row>
    <row r="356" spans="1:24" s="371" customFormat="1" ht="15" customHeight="1" outlineLevel="1">
      <c r="A356" s="430"/>
      <c r="B356" s="392"/>
      <c r="C356" s="458" t="s">
        <v>3044</v>
      </c>
      <c r="D356" s="458" t="s">
        <v>3045</v>
      </c>
      <c r="E356" s="458"/>
      <c r="F356" s="458"/>
      <c r="G356" s="398" t="s">
        <v>43</v>
      </c>
      <c r="H356" s="593"/>
      <c r="I356" s="430"/>
      <c r="J356" s="392"/>
      <c r="K356" s="458" t="s">
        <v>3044</v>
      </c>
      <c r="L356" s="458" t="s">
        <v>3045</v>
      </c>
      <c r="M356" s="458"/>
      <c r="N356" s="423"/>
      <c r="O356" s="398" t="s">
        <v>396</v>
      </c>
      <c r="P356" s="433" t="s">
        <v>322</v>
      </c>
      <c r="Q356" s="380"/>
      <c r="R356" s="392"/>
      <c r="S356" s="458"/>
      <c r="T356" s="458"/>
      <c r="U356" s="458"/>
      <c r="V356" s="423"/>
      <c r="W356" s="398"/>
      <c r="X356" s="370"/>
    </row>
    <row r="357" spans="1:24" s="371" customFormat="1" ht="15" customHeight="1" outlineLevel="1">
      <c r="A357" s="430"/>
      <c r="B357" s="392"/>
      <c r="C357" s="458" t="s">
        <v>3046</v>
      </c>
      <c r="D357" s="458" t="s">
        <v>3047</v>
      </c>
      <c r="E357" s="458"/>
      <c r="F357" s="458"/>
      <c r="G357" s="398" t="s">
        <v>43</v>
      </c>
      <c r="H357" s="593"/>
      <c r="I357" s="430"/>
      <c r="J357" s="392"/>
      <c r="K357" s="458" t="s">
        <v>3046</v>
      </c>
      <c r="L357" s="458" t="s">
        <v>3047</v>
      </c>
      <c r="M357" s="458"/>
      <c r="N357" s="423"/>
      <c r="O357" s="398" t="s">
        <v>396</v>
      </c>
      <c r="P357" s="433" t="s">
        <v>322</v>
      </c>
      <c r="Q357" s="380"/>
      <c r="R357" s="392"/>
      <c r="S357" s="458"/>
      <c r="T357" s="458"/>
      <c r="U357" s="458"/>
      <c r="V357" s="423"/>
      <c r="W357" s="398"/>
      <c r="X357" s="370"/>
    </row>
    <row r="358" spans="1:24" s="371" customFormat="1" ht="15" customHeight="1" outlineLevel="1">
      <c r="A358" s="430"/>
      <c r="B358" s="392"/>
      <c r="C358" s="458" t="s">
        <v>3048</v>
      </c>
      <c r="D358" s="458" t="s">
        <v>3049</v>
      </c>
      <c r="E358" s="458"/>
      <c r="F358" s="458"/>
      <c r="G358" s="398" t="s">
        <v>43</v>
      </c>
      <c r="H358" s="593"/>
      <c r="I358" s="430"/>
      <c r="J358" s="392"/>
      <c r="K358" s="458" t="s">
        <v>3048</v>
      </c>
      <c r="L358" s="458" t="s">
        <v>3049</v>
      </c>
      <c r="M358" s="458"/>
      <c r="N358" s="423"/>
      <c r="O358" s="398" t="s">
        <v>396</v>
      </c>
      <c r="P358" s="433" t="s">
        <v>322</v>
      </c>
      <c r="Q358" s="380"/>
      <c r="R358" s="392"/>
      <c r="S358" s="458"/>
      <c r="T358" s="458"/>
      <c r="U358" s="458"/>
      <c r="V358" s="423"/>
      <c r="W358" s="398"/>
      <c r="X358" s="370"/>
    </row>
    <row r="359" spans="1:24" s="371" customFormat="1" ht="15" customHeight="1" outlineLevel="1">
      <c r="A359" s="430"/>
      <c r="B359" s="392"/>
      <c r="C359" s="458" t="s">
        <v>3050</v>
      </c>
      <c r="D359" s="458" t="s">
        <v>3051</v>
      </c>
      <c r="E359" s="458"/>
      <c r="F359" s="458"/>
      <c r="G359" s="398" t="s">
        <v>43</v>
      </c>
      <c r="H359" s="593"/>
      <c r="I359" s="430"/>
      <c r="J359" s="392"/>
      <c r="K359" s="458" t="s">
        <v>3050</v>
      </c>
      <c r="L359" s="458" t="s">
        <v>3051</v>
      </c>
      <c r="M359" s="458"/>
      <c r="N359" s="423"/>
      <c r="O359" s="398" t="s">
        <v>396</v>
      </c>
      <c r="P359" s="433" t="s">
        <v>322</v>
      </c>
      <c r="Q359" s="380"/>
      <c r="R359" s="392"/>
      <c r="S359" s="458"/>
      <c r="T359" s="458"/>
      <c r="U359" s="458"/>
      <c r="V359" s="423"/>
      <c r="W359" s="398"/>
      <c r="X359" s="370"/>
    </row>
    <row r="360" spans="1:24" s="371" customFormat="1" ht="15" customHeight="1" outlineLevel="1">
      <c r="A360" s="430"/>
      <c r="B360" s="392"/>
      <c r="C360" s="458" t="s">
        <v>3052</v>
      </c>
      <c r="D360" s="458" t="s">
        <v>3053</v>
      </c>
      <c r="E360" s="458"/>
      <c r="F360" s="458"/>
      <c r="G360" s="398" t="s">
        <v>43</v>
      </c>
      <c r="H360" s="593"/>
      <c r="I360" s="430"/>
      <c r="J360" s="392"/>
      <c r="K360" s="458" t="s">
        <v>3052</v>
      </c>
      <c r="L360" s="458" t="s">
        <v>3053</v>
      </c>
      <c r="M360" s="458"/>
      <c r="N360" s="423"/>
      <c r="O360" s="398" t="s">
        <v>396</v>
      </c>
      <c r="P360" s="433" t="s">
        <v>322</v>
      </c>
      <c r="Q360" s="380"/>
      <c r="R360" s="392"/>
      <c r="S360" s="458"/>
      <c r="T360" s="458"/>
      <c r="U360" s="458"/>
      <c r="V360" s="423"/>
      <c r="W360" s="398"/>
      <c r="X360" s="370"/>
    </row>
    <row r="361" spans="1:24" s="371" customFormat="1" ht="15" customHeight="1" outlineLevel="1">
      <c r="A361" s="430"/>
      <c r="B361" s="392"/>
      <c r="C361" s="458" t="s">
        <v>3054</v>
      </c>
      <c r="D361" s="458" t="s">
        <v>3055</v>
      </c>
      <c r="E361" s="458"/>
      <c r="F361" s="458"/>
      <c r="G361" s="398" t="s">
        <v>43</v>
      </c>
      <c r="H361" s="593"/>
      <c r="I361" s="430"/>
      <c r="J361" s="392"/>
      <c r="K361" s="458" t="s">
        <v>3054</v>
      </c>
      <c r="L361" s="458" t="s">
        <v>3055</v>
      </c>
      <c r="M361" s="458"/>
      <c r="N361" s="423"/>
      <c r="O361" s="398" t="s">
        <v>396</v>
      </c>
      <c r="P361" s="433" t="s">
        <v>322</v>
      </c>
      <c r="Q361" s="380"/>
      <c r="R361" s="392"/>
      <c r="S361" s="458"/>
      <c r="T361" s="458"/>
      <c r="U361" s="458"/>
      <c r="V361" s="423"/>
      <c r="W361" s="398"/>
      <c r="X361" s="370"/>
    </row>
    <row r="362" spans="1:24" s="371" customFormat="1" ht="15" customHeight="1" outlineLevel="1">
      <c r="A362" s="430"/>
      <c r="B362" s="392"/>
      <c r="C362" s="458" t="s">
        <v>3056</v>
      </c>
      <c r="D362" s="458" t="s">
        <v>3057</v>
      </c>
      <c r="E362" s="458"/>
      <c r="F362" s="458"/>
      <c r="G362" s="398" t="s">
        <v>43</v>
      </c>
      <c r="H362" s="593"/>
      <c r="I362" s="430"/>
      <c r="J362" s="392"/>
      <c r="K362" s="458" t="s">
        <v>3056</v>
      </c>
      <c r="L362" s="458" t="s">
        <v>3057</v>
      </c>
      <c r="M362" s="458"/>
      <c r="N362" s="423"/>
      <c r="O362" s="398" t="s">
        <v>396</v>
      </c>
      <c r="P362" s="433" t="s">
        <v>322</v>
      </c>
      <c r="Q362" s="380"/>
      <c r="R362" s="392"/>
      <c r="S362" s="458"/>
      <c r="T362" s="458"/>
      <c r="U362" s="458"/>
      <c r="V362" s="423"/>
      <c r="W362" s="398"/>
      <c r="X362" s="370"/>
    </row>
    <row r="363" spans="1:24" s="371" customFormat="1" ht="15" customHeight="1" outlineLevel="1">
      <c r="A363" s="430"/>
      <c r="B363" s="392"/>
      <c r="C363" s="458" t="s">
        <v>3058</v>
      </c>
      <c r="D363" s="458" t="s">
        <v>3059</v>
      </c>
      <c r="E363" s="458"/>
      <c r="F363" s="458"/>
      <c r="G363" s="398" t="s">
        <v>43</v>
      </c>
      <c r="H363" s="593"/>
      <c r="I363" s="430"/>
      <c r="J363" s="392"/>
      <c r="K363" s="458" t="s">
        <v>3058</v>
      </c>
      <c r="L363" s="458" t="s">
        <v>3059</v>
      </c>
      <c r="M363" s="458"/>
      <c r="N363" s="423"/>
      <c r="O363" s="398" t="s">
        <v>396</v>
      </c>
      <c r="P363" s="433" t="s">
        <v>322</v>
      </c>
      <c r="Q363" s="380"/>
      <c r="R363" s="392"/>
      <c r="S363" s="458"/>
      <c r="T363" s="458"/>
      <c r="U363" s="458"/>
      <c r="V363" s="423"/>
      <c r="W363" s="398"/>
      <c r="X363" s="370"/>
    </row>
    <row r="364" spans="1:24" s="371" customFormat="1" ht="15" customHeight="1" outlineLevel="1">
      <c r="A364" s="430"/>
      <c r="B364" s="392"/>
      <c r="C364" s="458" t="s">
        <v>3060</v>
      </c>
      <c r="D364" s="458" t="s">
        <v>3061</v>
      </c>
      <c r="E364" s="458"/>
      <c r="F364" s="458"/>
      <c r="G364" s="398" t="s">
        <v>43</v>
      </c>
      <c r="H364" s="593"/>
      <c r="I364" s="430"/>
      <c r="J364" s="392"/>
      <c r="K364" s="458" t="s">
        <v>3060</v>
      </c>
      <c r="L364" s="458" t="s">
        <v>3061</v>
      </c>
      <c r="M364" s="458"/>
      <c r="N364" s="423"/>
      <c r="O364" s="398" t="s">
        <v>396</v>
      </c>
      <c r="P364" s="433" t="s">
        <v>322</v>
      </c>
      <c r="Q364" s="380"/>
      <c r="R364" s="392"/>
      <c r="S364" s="458"/>
      <c r="T364" s="458"/>
      <c r="U364" s="458"/>
      <c r="V364" s="423"/>
      <c r="W364" s="398"/>
      <c r="X364" s="370"/>
    </row>
    <row r="365" spans="1:24" s="371" customFormat="1" ht="15" customHeight="1" outlineLevel="1">
      <c r="A365" s="430"/>
      <c r="B365" s="392"/>
      <c r="C365" s="458" t="s">
        <v>3062</v>
      </c>
      <c r="D365" s="458" t="s">
        <v>3063</v>
      </c>
      <c r="E365" s="458"/>
      <c r="F365" s="458"/>
      <c r="G365" s="398" t="s">
        <v>43</v>
      </c>
      <c r="H365" s="593"/>
      <c r="I365" s="430"/>
      <c r="J365" s="392"/>
      <c r="K365" s="458" t="s">
        <v>3062</v>
      </c>
      <c r="L365" s="458" t="s">
        <v>3063</v>
      </c>
      <c r="M365" s="458"/>
      <c r="N365" s="423"/>
      <c r="O365" s="398" t="s">
        <v>396</v>
      </c>
      <c r="P365" s="433" t="s">
        <v>322</v>
      </c>
      <c r="Q365" s="380"/>
      <c r="R365" s="392"/>
      <c r="S365" s="458"/>
      <c r="T365" s="458"/>
      <c r="U365" s="458"/>
      <c r="V365" s="423"/>
      <c r="W365" s="398"/>
      <c r="X365" s="370"/>
    </row>
    <row r="366" spans="1:24" s="371" customFormat="1" ht="15" customHeight="1" outlineLevel="1">
      <c r="A366" s="430"/>
      <c r="B366" s="392"/>
      <c r="C366" s="458" t="s">
        <v>3064</v>
      </c>
      <c r="D366" s="458" t="s">
        <v>3065</v>
      </c>
      <c r="E366" s="458"/>
      <c r="F366" s="458"/>
      <c r="G366" s="398" t="s">
        <v>43</v>
      </c>
      <c r="H366" s="593"/>
      <c r="I366" s="430"/>
      <c r="J366" s="392"/>
      <c r="K366" s="458" t="s">
        <v>3064</v>
      </c>
      <c r="L366" s="458" t="s">
        <v>3065</v>
      </c>
      <c r="M366" s="458"/>
      <c r="N366" s="423"/>
      <c r="O366" s="398" t="s">
        <v>396</v>
      </c>
      <c r="P366" s="433" t="s">
        <v>322</v>
      </c>
      <c r="Q366" s="380"/>
      <c r="R366" s="392"/>
      <c r="S366" s="458"/>
      <c r="T366" s="458"/>
      <c r="U366" s="458"/>
      <c r="V366" s="423"/>
      <c r="W366" s="398"/>
      <c r="X366" s="370"/>
    </row>
    <row r="367" spans="1:24" s="371" customFormat="1" ht="15" customHeight="1" outlineLevel="1">
      <c r="A367" s="430"/>
      <c r="B367" s="392"/>
      <c r="C367" s="458" t="s">
        <v>3066</v>
      </c>
      <c r="D367" s="458" t="s">
        <v>3067</v>
      </c>
      <c r="E367" s="458"/>
      <c r="F367" s="458"/>
      <c r="G367" s="398" t="s">
        <v>43</v>
      </c>
      <c r="H367" s="593"/>
      <c r="I367" s="430"/>
      <c r="J367" s="392"/>
      <c r="K367" s="458" t="s">
        <v>3066</v>
      </c>
      <c r="L367" s="458" t="s">
        <v>3067</v>
      </c>
      <c r="M367" s="458"/>
      <c r="N367" s="423"/>
      <c r="O367" s="398" t="s">
        <v>396</v>
      </c>
      <c r="P367" s="433" t="s">
        <v>322</v>
      </c>
      <c r="Q367" s="380"/>
      <c r="R367" s="392"/>
      <c r="S367" s="458"/>
      <c r="T367" s="458"/>
      <c r="U367" s="458"/>
      <c r="V367" s="423"/>
      <c r="W367" s="398"/>
      <c r="X367" s="370"/>
    </row>
    <row r="368" spans="1:24" s="371" customFormat="1" ht="15" customHeight="1" outlineLevel="1">
      <c r="A368" s="430"/>
      <c r="B368" s="392"/>
      <c r="C368" s="458" t="s">
        <v>3068</v>
      </c>
      <c r="D368" s="458" t="s">
        <v>3069</v>
      </c>
      <c r="E368" s="458"/>
      <c r="F368" s="458"/>
      <c r="G368" s="398" t="s">
        <v>43</v>
      </c>
      <c r="H368" s="593"/>
      <c r="I368" s="430"/>
      <c r="J368" s="392"/>
      <c r="K368" s="458" t="s">
        <v>3068</v>
      </c>
      <c r="L368" s="458" t="s">
        <v>3069</v>
      </c>
      <c r="M368" s="458"/>
      <c r="N368" s="423"/>
      <c r="O368" s="398" t="s">
        <v>396</v>
      </c>
      <c r="P368" s="433" t="s">
        <v>322</v>
      </c>
      <c r="Q368" s="380"/>
      <c r="R368" s="392"/>
      <c r="S368" s="458"/>
      <c r="T368" s="458"/>
      <c r="U368" s="458"/>
      <c r="V368" s="423"/>
      <c r="W368" s="398"/>
      <c r="X368" s="370"/>
    </row>
    <row r="369" spans="1:113" s="371" customFormat="1" ht="15" customHeight="1" outlineLevel="1">
      <c r="A369" s="430"/>
      <c r="B369" s="392"/>
      <c r="C369" s="458" t="s">
        <v>3070</v>
      </c>
      <c r="D369" s="458" t="s">
        <v>3071</v>
      </c>
      <c r="E369" s="458"/>
      <c r="F369" s="458"/>
      <c r="G369" s="398" t="s">
        <v>43</v>
      </c>
      <c r="H369" s="593"/>
      <c r="I369" s="430"/>
      <c r="J369" s="392"/>
      <c r="K369" s="458" t="s">
        <v>3070</v>
      </c>
      <c r="L369" s="458" t="s">
        <v>3071</v>
      </c>
      <c r="M369" s="458"/>
      <c r="N369" s="423"/>
      <c r="O369" s="398" t="s">
        <v>396</v>
      </c>
      <c r="P369" s="433" t="s">
        <v>322</v>
      </c>
      <c r="Q369" s="380"/>
      <c r="R369" s="392"/>
      <c r="S369" s="458"/>
      <c r="T369" s="458"/>
      <c r="U369" s="458"/>
      <c r="V369" s="423"/>
      <c r="W369" s="459"/>
      <c r="X369" s="370"/>
    </row>
    <row r="370" spans="1:113" s="371" customFormat="1" ht="15" customHeight="1" outlineLevel="1">
      <c r="A370" s="430"/>
      <c r="B370" s="392"/>
      <c r="C370" s="458" t="s">
        <v>3072</v>
      </c>
      <c r="D370" s="458" t="s">
        <v>3073</v>
      </c>
      <c r="E370" s="458"/>
      <c r="F370" s="458"/>
      <c r="G370" s="398" t="s">
        <v>43</v>
      </c>
      <c r="H370" s="593"/>
      <c r="I370" s="430"/>
      <c r="J370" s="392"/>
      <c r="K370" s="458" t="s">
        <v>3072</v>
      </c>
      <c r="L370" s="458" t="s">
        <v>3073</v>
      </c>
      <c r="M370" s="458"/>
      <c r="N370" s="423"/>
      <c r="O370" s="398" t="s">
        <v>396</v>
      </c>
      <c r="P370" s="433" t="s">
        <v>322</v>
      </c>
      <c r="Q370" s="380"/>
      <c r="R370" s="392"/>
      <c r="S370" s="458"/>
      <c r="T370" s="458"/>
      <c r="U370" s="458"/>
      <c r="V370" s="423"/>
      <c r="W370" s="459"/>
      <c r="X370" s="370"/>
    </row>
    <row r="371" spans="1:113" s="371" customFormat="1" ht="15" customHeight="1" outlineLevel="1">
      <c r="A371" s="430"/>
      <c r="B371" s="392"/>
      <c r="C371" s="458" t="s">
        <v>3074</v>
      </c>
      <c r="D371" s="458" t="s">
        <v>3075</v>
      </c>
      <c r="E371" s="458"/>
      <c r="F371" s="458"/>
      <c r="G371" s="398" t="s">
        <v>43</v>
      </c>
      <c r="H371" s="593"/>
      <c r="I371" s="430"/>
      <c r="J371" s="392"/>
      <c r="K371" s="458" t="s">
        <v>3074</v>
      </c>
      <c r="L371" s="458" t="s">
        <v>3075</v>
      </c>
      <c r="M371" s="458"/>
      <c r="N371" s="423"/>
      <c r="O371" s="398" t="s">
        <v>396</v>
      </c>
      <c r="P371" s="433" t="s">
        <v>322</v>
      </c>
      <c r="Q371" s="380"/>
      <c r="R371" s="392"/>
      <c r="S371" s="458"/>
      <c r="T371" s="458"/>
      <c r="U371" s="458"/>
      <c r="V371" s="423"/>
      <c r="W371" s="459"/>
      <c r="X371" s="370"/>
    </row>
    <row r="372" spans="1:113" s="460" customFormat="1" ht="15" customHeight="1" outlineLevel="1">
      <c r="A372" s="430"/>
      <c r="B372" s="392"/>
      <c r="C372" s="458" t="s">
        <v>3076</v>
      </c>
      <c r="D372" s="458" t="s">
        <v>3077</v>
      </c>
      <c r="E372" s="458"/>
      <c r="F372" s="458"/>
      <c r="G372" s="398" t="s">
        <v>43</v>
      </c>
      <c r="H372" s="593"/>
      <c r="I372" s="430"/>
      <c r="J372" s="392"/>
      <c r="K372" s="458" t="s">
        <v>3076</v>
      </c>
      <c r="L372" s="458" t="s">
        <v>3077</v>
      </c>
      <c r="M372" s="458"/>
      <c r="N372" s="423"/>
      <c r="O372" s="398" t="s">
        <v>396</v>
      </c>
      <c r="P372" s="433" t="s">
        <v>322</v>
      </c>
      <c r="Q372" s="380"/>
      <c r="R372" s="392"/>
      <c r="S372" s="458"/>
      <c r="T372" s="458"/>
      <c r="U372" s="458"/>
      <c r="V372" s="423"/>
      <c r="W372" s="459"/>
      <c r="X372" s="370"/>
      <c r="Y372" s="371"/>
      <c r="Z372" s="371"/>
      <c r="AA372" s="371"/>
      <c r="AB372" s="371"/>
      <c r="AC372" s="371"/>
      <c r="AD372" s="371"/>
      <c r="AE372" s="371"/>
      <c r="AF372" s="371"/>
      <c r="AG372" s="371"/>
      <c r="AH372" s="371"/>
      <c r="AI372" s="371"/>
      <c r="AJ372" s="371"/>
      <c r="AK372" s="371"/>
      <c r="AL372" s="371"/>
      <c r="AM372" s="371"/>
      <c r="AN372" s="371"/>
      <c r="AO372" s="371"/>
      <c r="AP372" s="371"/>
      <c r="AQ372" s="371"/>
      <c r="AR372" s="371"/>
      <c r="AS372" s="371"/>
      <c r="AT372" s="371"/>
      <c r="AU372" s="371"/>
      <c r="AV372" s="371"/>
      <c r="AW372" s="371"/>
      <c r="AX372" s="371"/>
      <c r="AY372" s="371"/>
      <c r="AZ372" s="371"/>
      <c r="BA372" s="371"/>
      <c r="BB372" s="371"/>
      <c r="BC372" s="371"/>
      <c r="BD372" s="371"/>
      <c r="BE372" s="371"/>
      <c r="BF372" s="371"/>
      <c r="BG372" s="371"/>
      <c r="BH372" s="371"/>
      <c r="BI372" s="371"/>
      <c r="BJ372" s="371"/>
      <c r="BK372" s="371"/>
      <c r="BL372" s="371"/>
      <c r="BM372" s="371"/>
      <c r="BN372" s="371"/>
      <c r="BO372" s="371"/>
      <c r="BP372" s="371"/>
      <c r="BQ372" s="371"/>
      <c r="BR372" s="371"/>
      <c r="BS372" s="371"/>
      <c r="BT372" s="371"/>
      <c r="BU372" s="371"/>
      <c r="BV372" s="371"/>
      <c r="BW372" s="371"/>
      <c r="BX372" s="371"/>
      <c r="BY372" s="371"/>
      <c r="BZ372" s="371"/>
      <c r="CA372" s="371"/>
      <c r="CB372" s="371"/>
      <c r="CC372" s="371"/>
      <c r="CD372" s="371"/>
      <c r="CE372" s="371"/>
      <c r="CF372" s="371"/>
      <c r="CG372" s="371"/>
      <c r="CH372" s="371"/>
      <c r="CI372" s="371"/>
      <c r="CJ372" s="371"/>
      <c r="CK372" s="371"/>
      <c r="CL372" s="371"/>
      <c r="CM372" s="371"/>
      <c r="CN372" s="371"/>
      <c r="CO372" s="371"/>
      <c r="CP372" s="371"/>
      <c r="CQ372" s="371"/>
      <c r="CR372" s="371"/>
      <c r="CS372" s="371"/>
      <c r="CT372" s="371"/>
      <c r="CU372" s="371"/>
      <c r="CV372" s="371"/>
      <c r="CW372" s="371"/>
      <c r="CX372" s="371"/>
      <c r="CY372" s="371"/>
      <c r="CZ372" s="371"/>
      <c r="DA372" s="371"/>
      <c r="DB372" s="371"/>
      <c r="DC372" s="371"/>
      <c r="DD372" s="371"/>
      <c r="DE372" s="371"/>
      <c r="DF372" s="371"/>
      <c r="DG372" s="371"/>
      <c r="DH372" s="371"/>
      <c r="DI372" s="371"/>
    </row>
    <row r="373" spans="1:113" s="460" customFormat="1" ht="15" customHeight="1" outlineLevel="1">
      <c r="A373" s="430"/>
      <c r="B373" s="392"/>
      <c r="C373" s="458" t="s">
        <v>3078</v>
      </c>
      <c r="D373" s="458" t="s">
        <v>3079</v>
      </c>
      <c r="E373" s="458"/>
      <c r="F373" s="458"/>
      <c r="G373" s="398" t="s">
        <v>43</v>
      </c>
      <c r="H373" s="593"/>
      <c r="I373" s="430"/>
      <c r="J373" s="392"/>
      <c r="K373" s="458" t="s">
        <v>3078</v>
      </c>
      <c r="L373" s="458" t="s">
        <v>3079</v>
      </c>
      <c r="M373" s="458"/>
      <c r="N373" s="423"/>
      <c r="O373" s="398" t="s">
        <v>396</v>
      </c>
      <c r="P373" s="433" t="s">
        <v>322</v>
      </c>
      <c r="Q373" s="380"/>
      <c r="R373" s="392"/>
      <c r="S373" s="458"/>
      <c r="T373" s="458"/>
      <c r="U373" s="458"/>
      <c r="V373" s="423"/>
      <c r="W373" s="459"/>
      <c r="X373" s="370"/>
      <c r="Y373" s="371"/>
      <c r="Z373" s="371"/>
      <c r="AA373" s="371"/>
      <c r="AB373" s="371"/>
      <c r="AC373" s="371"/>
      <c r="AD373" s="371"/>
      <c r="AE373" s="371"/>
      <c r="AF373" s="371"/>
      <c r="AG373" s="371"/>
      <c r="AH373" s="371"/>
      <c r="AI373" s="371"/>
      <c r="AJ373" s="371"/>
      <c r="AK373" s="371"/>
      <c r="AL373" s="371"/>
      <c r="AM373" s="371"/>
      <c r="AN373" s="371"/>
      <c r="AO373" s="371"/>
      <c r="AP373" s="371"/>
      <c r="AQ373" s="371"/>
      <c r="AR373" s="371"/>
      <c r="AS373" s="371"/>
      <c r="AT373" s="371"/>
      <c r="AU373" s="371"/>
      <c r="AV373" s="371"/>
      <c r="AW373" s="371"/>
      <c r="AX373" s="371"/>
      <c r="AY373" s="371"/>
      <c r="AZ373" s="371"/>
      <c r="BA373" s="371"/>
      <c r="BB373" s="371"/>
      <c r="BC373" s="371"/>
      <c r="BD373" s="371"/>
      <c r="BE373" s="371"/>
      <c r="BF373" s="371"/>
      <c r="BG373" s="371"/>
      <c r="BH373" s="371"/>
      <c r="BI373" s="371"/>
      <c r="BJ373" s="371"/>
      <c r="BK373" s="371"/>
      <c r="BL373" s="371"/>
      <c r="BM373" s="371"/>
      <c r="BN373" s="371"/>
      <c r="BO373" s="371"/>
      <c r="BP373" s="371"/>
      <c r="BQ373" s="371"/>
      <c r="BR373" s="371"/>
      <c r="BS373" s="371"/>
      <c r="BT373" s="371"/>
      <c r="BU373" s="371"/>
      <c r="BV373" s="371"/>
      <c r="BW373" s="371"/>
      <c r="BX373" s="371"/>
      <c r="BY373" s="371"/>
      <c r="BZ373" s="371"/>
      <c r="CA373" s="371"/>
      <c r="CB373" s="371"/>
      <c r="CC373" s="371"/>
      <c r="CD373" s="371"/>
      <c r="CE373" s="371"/>
      <c r="CF373" s="371"/>
      <c r="CG373" s="371"/>
      <c r="CH373" s="371"/>
      <c r="CI373" s="371"/>
      <c r="CJ373" s="371"/>
      <c r="CK373" s="371"/>
      <c r="CL373" s="371"/>
      <c r="CM373" s="371"/>
      <c r="CN373" s="371"/>
      <c r="CO373" s="371"/>
      <c r="CP373" s="371"/>
      <c r="CQ373" s="371"/>
      <c r="CR373" s="371"/>
      <c r="CS373" s="371"/>
      <c r="CT373" s="371"/>
      <c r="CU373" s="371"/>
      <c r="CV373" s="371"/>
      <c r="CW373" s="371"/>
      <c r="CX373" s="371"/>
      <c r="CY373" s="371"/>
      <c r="CZ373" s="371"/>
      <c r="DA373" s="371"/>
      <c r="DB373" s="371"/>
      <c r="DC373" s="371"/>
      <c r="DD373" s="371"/>
      <c r="DE373" s="371"/>
      <c r="DF373" s="371"/>
      <c r="DG373" s="371"/>
      <c r="DH373" s="371"/>
      <c r="DI373" s="371"/>
    </row>
    <row r="374" spans="1:113" s="460" customFormat="1" ht="15" customHeight="1" outlineLevel="1">
      <c r="A374" s="430"/>
      <c r="B374" s="392"/>
      <c r="C374" s="458" t="s">
        <v>3080</v>
      </c>
      <c r="D374" s="458" t="s">
        <v>3081</v>
      </c>
      <c r="E374" s="458"/>
      <c r="F374" s="458"/>
      <c r="G374" s="398" t="s">
        <v>43</v>
      </c>
      <c r="H374" s="593"/>
      <c r="I374" s="430"/>
      <c r="J374" s="392"/>
      <c r="K374" s="458" t="s">
        <v>3080</v>
      </c>
      <c r="L374" s="458" t="s">
        <v>3081</v>
      </c>
      <c r="M374" s="458"/>
      <c r="N374" s="423"/>
      <c r="O374" s="398" t="s">
        <v>396</v>
      </c>
      <c r="P374" s="433" t="s">
        <v>322</v>
      </c>
      <c r="Q374" s="380"/>
      <c r="R374" s="392"/>
      <c r="S374" s="458"/>
      <c r="T374" s="458"/>
      <c r="U374" s="458"/>
      <c r="V374" s="423"/>
      <c r="W374" s="459"/>
      <c r="X374" s="370"/>
      <c r="Y374" s="371"/>
      <c r="Z374" s="371"/>
      <c r="AA374" s="371"/>
      <c r="AB374" s="371"/>
      <c r="AC374" s="371"/>
      <c r="AD374" s="371"/>
      <c r="AE374" s="371"/>
      <c r="AF374" s="371"/>
      <c r="AG374" s="371"/>
      <c r="AH374" s="371"/>
      <c r="AI374" s="371"/>
      <c r="AJ374" s="371"/>
      <c r="AK374" s="371"/>
      <c r="AL374" s="371"/>
      <c r="AM374" s="371"/>
      <c r="AN374" s="371"/>
      <c r="AO374" s="371"/>
      <c r="AP374" s="371"/>
      <c r="AQ374" s="371"/>
      <c r="AR374" s="371"/>
      <c r="AS374" s="371"/>
      <c r="AT374" s="371"/>
      <c r="AU374" s="371"/>
      <c r="AV374" s="371"/>
      <c r="AW374" s="371"/>
      <c r="AX374" s="371"/>
      <c r="AY374" s="371"/>
      <c r="AZ374" s="371"/>
      <c r="BA374" s="371"/>
      <c r="BB374" s="371"/>
      <c r="BC374" s="371"/>
      <c r="BD374" s="371"/>
      <c r="BE374" s="371"/>
      <c r="BF374" s="371"/>
      <c r="BG374" s="371"/>
      <c r="BH374" s="371"/>
      <c r="BI374" s="371"/>
      <c r="BJ374" s="371"/>
      <c r="BK374" s="371"/>
      <c r="BL374" s="371"/>
      <c r="BM374" s="371"/>
      <c r="BN374" s="371"/>
      <c r="BO374" s="371"/>
      <c r="BP374" s="371"/>
      <c r="BQ374" s="371"/>
      <c r="BR374" s="371"/>
      <c r="BS374" s="371"/>
      <c r="BT374" s="371"/>
      <c r="BU374" s="371"/>
      <c r="BV374" s="371"/>
      <c r="BW374" s="371"/>
      <c r="BX374" s="371"/>
      <c r="BY374" s="371"/>
      <c r="BZ374" s="371"/>
      <c r="CA374" s="371"/>
      <c r="CB374" s="371"/>
      <c r="CC374" s="371"/>
      <c r="CD374" s="371"/>
      <c r="CE374" s="371"/>
      <c r="CF374" s="371"/>
      <c r="CG374" s="371"/>
      <c r="CH374" s="371"/>
      <c r="CI374" s="371"/>
      <c r="CJ374" s="371"/>
      <c r="CK374" s="371"/>
      <c r="CL374" s="371"/>
      <c r="CM374" s="371"/>
      <c r="CN374" s="371"/>
      <c r="CO374" s="371"/>
      <c r="CP374" s="371"/>
      <c r="CQ374" s="371"/>
      <c r="CR374" s="371"/>
      <c r="CS374" s="371"/>
      <c r="CT374" s="371"/>
      <c r="CU374" s="371"/>
      <c r="CV374" s="371"/>
      <c r="CW374" s="371"/>
      <c r="CX374" s="371"/>
      <c r="CY374" s="371"/>
      <c r="CZ374" s="371"/>
      <c r="DA374" s="371"/>
      <c r="DB374" s="371"/>
      <c r="DC374" s="371"/>
      <c r="DD374" s="371"/>
      <c r="DE374" s="371"/>
      <c r="DF374" s="371"/>
      <c r="DG374" s="371"/>
      <c r="DH374" s="371"/>
      <c r="DI374" s="371"/>
    </row>
    <row r="375" spans="1:113" s="460" customFormat="1" ht="15" customHeight="1" outlineLevel="1">
      <c r="A375" s="430"/>
      <c r="B375" s="392"/>
      <c r="C375" s="458" t="s">
        <v>3082</v>
      </c>
      <c r="D375" s="458" t="s">
        <v>3083</v>
      </c>
      <c r="E375" s="458"/>
      <c r="F375" s="458"/>
      <c r="G375" s="398" t="s">
        <v>43</v>
      </c>
      <c r="H375" s="593"/>
      <c r="I375" s="430"/>
      <c r="J375" s="392"/>
      <c r="K375" s="458" t="s">
        <v>3082</v>
      </c>
      <c r="L375" s="458" t="s">
        <v>3083</v>
      </c>
      <c r="M375" s="458"/>
      <c r="N375" s="423"/>
      <c r="O375" s="398" t="s">
        <v>396</v>
      </c>
      <c r="P375" s="433" t="s">
        <v>322</v>
      </c>
      <c r="Q375" s="380"/>
      <c r="R375" s="392"/>
      <c r="S375" s="458"/>
      <c r="T375" s="458"/>
      <c r="U375" s="458"/>
      <c r="V375" s="423"/>
      <c r="W375" s="459"/>
      <c r="X375" s="370"/>
      <c r="Y375" s="371"/>
      <c r="Z375" s="371"/>
      <c r="AA375" s="371"/>
      <c r="AB375" s="371"/>
      <c r="AC375" s="371"/>
      <c r="AD375" s="371"/>
      <c r="AE375" s="371"/>
      <c r="AF375" s="371"/>
      <c r="AG375" s="371"/>
      <c r="AH375" s="371"/>
      <c r="AI375" s="371"/>
      <c r="AJ375" s="371"/>
      <c r="AK375" s="371"/>
      <c r="AL375" s="371"/>
      <c r="AM375" s="371"/>
      <c r="AN375" s="371"/>
      <c r="AO375" s="371"/>
      <c r="AP375" s="371"/>
      <c r="AQ375" s="371"/>
      <c r="AR375" s="371"/>
      <c r="AS375" s="371"/>
      <c r="AT375" s="371"/>
      <c r="AU375" s="371"/>
      <c r="AV375" s="371"/>
      <c r="AW375" s="371"/>
      <c r="AX375" s="371"/>
      <c r="AY375" s="371"/>
      <c r="AZ375" s="371"/>
      <c r="BA375" s="371"/>
      <c r="BB375" s="371"/>
      <c r="BC375" s="371"/>
      <c r="BD375" s="371"/>
      <c r="BE375" s="371"/>
      <c r="BF375" s="371"/>
      <c r="BG375" s="371"/>
      <c r="BH375" s="371"/>
      <c r="BI375" s="371"/>
      <c r="BJ375" s="371"/>
      <c r="BK375" s="371"/>
      <c r="BL375" s="371"/>
      <c r="BM375" s="371"/>
      <c r="BN375" s="371"/>
      <c r="BO375" s="371"/>
      <c r="BP375" s="371"/>
      <c r="BQ375" s="371"/>
      <c r="BR375" s="371"/>
      <c r="BS375" s="371"/>
      <c r="BT375" s="371"/>
      <c r="BU375" s="371"/>
      <c r="BV375" s="371"/>
      <c r="BW375" s="371"/>
      <c r="BX375" s="371"/>
      <c r="BY375" s="371"/>
      <c r="BZ375" s="371"/>
      <c r="CA375" s="371"/>
      <c r="CB375" s="371"/>
      <c r="CC375" s="371"/>
      <c r="CD375" s="371"/>
      <c r="CE375" s="371"/>
      <c r="CF375" s="371"/>
      <c r="CG375" s="371"/>
      <c r="CH375" s="371"/>
      <c r="CI375" s="371"/>
      <c r="CJ375" s="371"/>
      <c r="CK375" s="371"/>
      <c r="CL375" s="371"/>
      <c r="CM375" s="371"/>
      <c r="CN375" s="371"/>
      <c r="CO375" s="371"/>
      <c r="CP375" s="371"/>
      <c r="CQ375" s="371"/>
      <c r="CR375" s="371"/>
      <c r="CS375" s="371"/>
      <c r="CT375" s="371"/>
      <c r="CU375" s="371"/>
      <c r="CV375" s="371"/>
      <c r="CW375" s="371"/>
      <c r="CX375" s="371"/>
      <c r="CY375" s="371"/>
      <c r="CZ375" s="371"/>
      <c r="DA375" s="371"/>
      <c r="DB375" s="371"/>
      <c r="DC375" s="371"/>
      <c r="DD375" s="371"/>
      <c r="DE375" s="371"/>
      <c r="DF375" s="371"/>
      <c r="DG375" s="371"/>
      <c r="DH375" s="371"/>
      <c r="DI375" s="371"/>
    </row>
    <row r="376" spans="1:113" s="460" customFormat="1" ht="15" customHeight="1" outlineLevel="1">
      <c r="A376" s="430"/>
      <c r="B376" s="392"/>
      <c r="C376" s="458" t="s">
        <v>3084</v>
      </c>
      <c r="D376" s="458" t="s">
        <v>3085</v>
      </c>
      <c r="E376" s="458"/>
      <c r="F376" s="458"/>
      <c r="G376" s="398" t="s">
        <v>43</v>
      </c>
      <c r="H376" s="593"/>
      <c r="I376" s="430"/>
      <c r="J376" s="392"/>
      <c r="K376" s="458" t="s">
        <v>3084</v>
      </c>
      <c r="L376" s="458" t="s">
        <v>3085</v>
      </c>
      <c r="M376" s="458"/>
      <c r="N376" s="423"/>
      <c r="O376" s="398" t="s">
        <v>396</v>
      </c>
      <c r="P376" s="433" t="s">
        <v>322</v>
      </c>
      <c r="Q376" s="380"/>
      <c r="R376" s="392"/>
      <c r="S376" s="458"/>
      <c r="T376" s="458"/>
      <c r="U376" s="458"/>
      <c r="V376" s="423"/>
      <c r="W376" s="459"/>
      <c r="X376" s="370"/>
      <c r="Y376" s="371"/>
      <c r="Z376" s="371"/>
      <c r="AA376" s="371"/>
      <c r="AB376" s="371"/>
      <c r="AC376" s="371"/>
      <c r="AD376" s="371"/>
      <c r="AE376" s="371"/>
      <c r="AF376" s="371"/>
      <c r="AG376" s="371"/>
      <c r="AH376" s="371"/>
      <c r="AI376" s="371"/>
      <c r="AJ376" s="371"/>
      <c r="AK376" s="371"/>
      <c r="AL376" s="371"/>
      <c r="AM376" s="371"/>
      <c r="AN376" s="371"/>
      <c r="AO376" s="371"/>
      <c r="AP376" s="371"/>
      <c r="AQ376" s="371"/>
      <c r="AR376" s="371"/>
      <c r="AS376" s="371"/>
      <c r="AT376" s="371"/>
      <c r="AU376" s="371"/>
      <c r="AV376" s="371"/>
      <c r="AW376" s="371"/>
      <c r="AX376" s="371"/>
      <c r="AY376" s="371"/>
      <c r="AZ376" s="371"/>
      <c r="BA376" s="371"/>
      <c r="BB376" s="371"/>
      <c r="BC376" s="371"/>
      <c r="BD376" s="371"/>
      <c r="BE376" s="371"/>
      <c r="BF376" s="371"/>
      <c r="BG376" s="371"/>
      <c r="BH376" s="371"/>
      <c r="BI376" s="371"/>
      <c r="BJ376" s="371"/>
      <c r="BK376" s="371"/>
      <c r="BL376" s="371"/>
      <c r="BM376" s="371"/>
      <c r="BN376" s="371"/>
      <c r="BO376" s="371"/>
      <c r="BP376" s="371"/>
      <c r="BQ376" s="371"/>
      <c r="BR376" s="371"/>
      <c r="BS376" s="371"/>
      <c r="BT376" s="371"/>
      <c r="BU376" s="371"/>
      <c r="BV376" s="371"/>
      <c r="BW376" s="371"/>
      <c r="BX376" s="371"/>
      <c r="BY376" s="371"/>
      <c r="BZ376" s="371"/>
      <c r="CA376" s="371"/>
      <c r="CB376" s="371"/>
      <c r="CC376" s="371"/>
      <c r="CD376" s="371"/>
      <c r="CE376" s="371"/>
      <c r="CF376" s="371"/>
      <c r="CG376" s="371"/>
      <c r="CH376" s="371"/>
      <c r="CI376" s="371"/>
      <c r="CJ376" s="371"/>
      <c r="CK376" s="371"/>
      <c r="CL376" s="371"/>
      <c r="CM376" s="371"/>
      <c r="CN376" s="371"/>
      <c r="CO376" s="371"/>
      <c r="CP376" s="371"/>
      <c r="CQ376" s="371"/>
      <c r="CR376" s="371"/>
      <c r="CS376" s="371"/>
      <c r="CT376" s="371"/>
      <c r="CU376" s="371"/>
      <c r="CV376" s="371"/>
      <c r="CW376" s="371"/>
      <c r="CX376" s="371"/>
      <c r="CY376" s="371"/>
      <c r="CZ376" s="371"/>
      <c r="DA376" s="371"/>
      <c r="DB376" s="371"/>
      <c r="DC376" s="371"/>
      <c r="DD376" s="371"/>
      <c r="DE376" s="371"/>
      <c r="DF376" s="371"/>
      <c r="DG376" s="371"/>
      <c r="DH376" s="371"/>
      <c r="DI376" s="371"/>
    </row>
    <row r="377" spans="1:113" s="460" customFormat="1" ht="15" customHeight="1" outlineLevel="1">
      <c r="A377" s="430"/>
      <c r="B377" s="392"/>
      <c r="C377" s="458" t="s">
        <v>3086</v>
      </c>
      <c r="D377" s="458" t="s">
        <v>3087</v>
      </c>
      <c r="E377" s="458"/>
      <c r="F377" s="458"/>
      <c r="G377" s="398" t="s">
        <v>43</v>
      </c>
      <c r="H377" s="593"/>
      <c r="I377" s="430"/>
      <c r="J377" s="392"/>
      <c r="K377" s="458" t="s">
        <v>3086</v>
      </c>
      <c r="L377" s="458" t="s">
        <v>3087</v>
      </c>
      <c r="M377" s="458"/>
      <c r="N377" s="423"/>
      <c r="O377" s="398" t="s">
        <v>396</v>
      </c>
      <c r="P377" s="433" t="s">
        <v>322</v>
      </c>
      <c r="Q377" s="380"/>
      <c r="R377" s="392"/>
      <c r="S377" s="458"/>
      <c r="T377" s="458"/>
      <c r="U377" s="458"/>
      <c r="V377" s="423"/>
      <c r="W377" s="459"/>
      <c r="X377" s="370"/>
      <c r="Y377" s="371"/>
      <c r="Z377" s="371"/>
      <c r="AA377" s="371"/>
      <c r="AB377" s="371"/>
      <c r="AC377" s="371"/>
      <c r="AD377" s="371"/>
      <c r="AE377" s="371"/>
      <c r="AF377" s="371"/>
      <c r="AG377" s="371"/>
      <c r="AH377" s="371"/>
      <c r="AI377" s="371"/>
      <c r="AJ377" s="371"/>
      <c r="AK377" s="371"/>
      <c r="AL377" s="371"/>
      <c r="AM377" s="371"/>
      <c r="AN377" s="371"/>
      <c r="AO377" s="371"/>
      <c r="AP377" s="371"/>
      <c r="AQ377" s="371"/>
      <c r="AR377" s="371"/>
      <c r="AS377" s="371"/>
      <c r="AT377" s="371"/>
      <c r="AU377" s="371"/>
      <c r="AV377" s="371"/>
      <c r="AW377" s="371"/>
      <c r="AX377" s="371"/>
      <c r="AY377" s="371"/>
      <c r="AZ377" s="371"/>
      <c r="BA377" s="371"/>
      <c r="BB377" s="371"/>
      <c r="BC377" s="371"/>
      <c r="BD377" s="371"/>
      <c r="BE377" s="371"/>
      <c r="BF377" s="371"/>
      <c r="BG377" s="371"/>
      <c r="BH377" s="371"/>
      <c r="BI377" s="371"/>
      <c r="BJ377" s="371"/>
      <c r="BK377" s="371"/>
      <c r="BL377" s="371"/>
      <c r="BM377" s="371"/>
      <c r="BN377" s="371"/>
      <c r="BO377" s="371"/>
      <c r="BP377" s="371"/>
      <c r="BQ377" s="371"/>
      <c r="BR377" s="371"/>
      <c r="BS377" s="371"/>
      <c r="BT377" s="371"/>
      <c r="BU377" s="371"/>
      <c r="BV377" s="371"/>
      <c r="BW377" s="371"/>
      <c r="BX377" s="371"/>
      <c r="BY377" s="371"/>
      <c r="BZ377" s="371"/>
      <c r="CA377" s="371"/>
      <c r="CB377" s="371"/>
      <c r="CC377" s="371"/>
      <c r="CD377" s="371"/>
      <c r="CE377" s="371"/>
      <c r="CF377" s="371"/>
      <c r="CG377" s="371"/>
      <c r="CH377" s="371"/>
      <c r="CI377" s="371"/>
      <c r="CJ377" s="371"/>
      <c r="CK377" s="371"/>
      <c r="CL377" s="371"/>
      <c r="CM377" s="371"/>
      <c r="CN377" s="371"/>
      <c r="CO377" s="371"/>
      <c r="CP377" s="371"/>
      <c r="CQ377" s="371"/>
      <c r="CR377" s="371"/>
      <c r="CS377" s="371"/>
      <c r="CT377" s="371"/>
      <c r="CU377" s="371"/>
      <c r="CV377" s="371"/>
      <c r="CW377" s="371"/>
      <c r="CX377" s="371"/>
      <c r="CY377" s="371"/>
      <c r="CZ377" s="371"/>
      <c r="DA377" s="371"/>
      <c r="DB377" s="371"/>
      <c r="DC377" s="371"/>
      <c r="DD377" s="371"/>
      <c r="DE377" s="371"/>
      <c r="DF377" s="371"/>
      <c r="DG377" s="371"/>
      <c r="DH377" s="371"/>
      <c r="DI377" s="371"/>
    </row>
    <row r="378" spans="1:113" s="460" customFormat="1" ht="15" customHeight="1" outlineLevel="1">
      <c r="A378" s="430"/>
      <c r="B378" s="392"/>
      <c r="C378" s="458" t="s">
        <v>3088</v>
      </c>
      <c r="D378" s="458" t="s">
        <v>3089</v>
      </c>
      <c r="E378" s="458"/>
      <c r="F378" s="458"/>
      <c r="G378" s="398" t="s">
        <v>43</v>
      </c>
      <c r="H378" s="593"/>
      <c r="I378" s="430"/>
      <c r="J378" s="392"/>
      <c r="K378" s="458" t="s">
        <v>3088</v>
      </c>
      <c r="L378" s="458" t="s">
        <v>3089</v>
      </c>
      <c r="M378" s="458"/>
      <c r="N378" s="423"/>
      <c r="O378" s="398" t="s">
        <v>396</v>
      </c>
      <c r="P378" s="433" t="s">
        <v>322</v>
      </c>
      <c r="Q378" s="380"/>
      <c r="R378" s="392"/>
      <c r="S378" s="458"/>
      <c r="T378" s="458"/>
      <c r="U378" s="458"/>
      <c r="V378" s="423"/>
      <c r="W378" s="459"/>
      <c r="X378" s="370"/>
      <c r="Y378" s="371"/>
      <c r="Z378" s="371"/>
      <c r="AA378" s="371"/>
      <c r="AB378" s="371"/>
      <c r="AC378" s="371"/>
      <c r="AD378" s="371"/>
      <c r="AE378" s="371"/>
      <c r="AF378" s="371"/>
      <c r="AG378" s="371"/>
      <c r="AH378" s="371"/>
      <c r="AI378" s="371"/>
      <c r="AJ378" s="371"/>
      <c r="AK378" s="371"/>
      <c r="AL378" s="371"/>
      <c r="AM378" s="371"/>
      <c r="AN378" s="371"/>
      <c r="AO378" s="371"/>
      <c r="AP378" s="371"/>
      <c r="AQ378" s="371"/>
      <c r="AR378" s="371"/>
      <c r="AS378" s="371"/>
      <c r="AT378" s="371"/>
      <c r="AU378" s="371"/>
      <c r="AV378" s="371"/>
      <c r="AW378" s="371"/>
      <c r="AX378" s="371"/>
      <c r="AY378" s="371"/>
      <c r="AZ378" s="371"/>
      <c r="BA378" s="371"/>
      <c r="BB378" s="371"/>
      <c r="BC378" s="371"/>
      <c r="BD378" s="371"/>
      <c r="BE378" s="371"/>
      <c r="BF378" s="371"/>
      <c r="BG378" s="371"/>
      <c r="BH378" s="371"/>
      <c r="BI378" s="371"/>
      <c r="BJ378" s="371"/>
      <c r="BK378" s="371"/>
      <c r="BL378" s="371"/>
      <c r="BM378" s="371"/>
      <c r="BN378" s="371"/>
      <c r="BO378" s="371"/>
      <c r="BP378" s="371"/>
      <c r="BQ378" s="371"/>
      <c r="BR378" s="371"/>
      <c r="BS378" s="371"/>
      <c r="BT378" s="371"/>
      <c r="BU378" s="371"/>
      <c r="BV378" s="371"/>
      <c r="BW378" s="371"/>
      <c r="BX378" s="371"/>
      <c r="BY378" s="371"/>
      <c r="BZ378" s="371"/>
      <c r="CA378" s="371"/>
      <c r="CB378" s="371"/>
      <c r="CC378" s="371"/>
      <c r="CD378" s="371"/>
      <c r="CE378" s="371"/>
      <c r="CF378" s="371"/>
      <c r="CG378" s="371"/>
      <c r="CH378" s="371"/>
      <c r="CI378" s="371"/>
      <c r="CJ378" s="371"/>
      <c r="CK378" s="371"/>
      <c r="CL378" s="371"/>
      <c r="CM378" s="371"/>
      <c r="CN378" s="371"/>
      <c r="CO378" s="371"/>
      <c r="CP378" s="371"/>
      <c r="CQ378" s="371"/>
      <c r="CR378" s="371"/>
      <c r="CS378" s="371"/>
      <c r="CT378" s="371"/>
      <c r="CU378" s="371"/>
      <c r="CV378" s="371"/>
      <c r="CW378" s="371"/>
      <c r="CX378" s="371"/>
      <c r="CY378" s="371"/>
      <c r="CZ378" s="371"/>
      <c r="DA378" s="371"/>
      <c r="DB378" s="371"/>
      <c r="DC378" s="371"/>
      <c r="DD378" s="371"/>
      <c r="DE378" s="371"/>
      <c r="DF378" s="371"/>
      <c r="DG378" s="371"/>
      <c r="DH378" s="371"/>
      <c r="DI378" s="371"/>
    </row>
    <row r="379" spans="1:113" s="460" customFormat="1" ht="15" customHeight="1" outlineLevel="1">
      <c r="A379" s="430"/>
      <c r="B379" s="392"/>
      <c r="C379" s="458" t="s">
        <v>3090</v>
      </c>
      <c r="D379" s="458" t="s">
        <v>3091</v>
      </c>
      <c r="E379" s="458"/>
      <c r="F379" s="458"/>
      <c r="G379" s="398" t="s">
        <v>43</v>
      </c>
      <c r="H379" s="593"/>
      <c r="I379" s="430"/>
      <c r="J379" s="392"/>
      <c r="K379" s="458" t="s">
        <v>3090</v>
      </c>
      <c r="L379" s="458" t="s">
        <v>3091</v>
      </c>
      <c r="M379" s="458"/>
      <c r="N379" s="423"/>
      <c r="O379" s="398" t="s">
        <v>396</v>
      </c>
      <c r="P379" s="433" t="s">
        <v>322</v>
      </c>
      <c r="Q379" s="380"/>
      <c r="R379" s="392"/>
      <c r="S379" s="458"/>
      <c r="T379" s="458"/>
      <c r="U379" s="458"/>
      <c r="V379" s="423"/>
      <c r="W379" s="459"/>
      <c r="X379" s="370"/>
      <c r="Y379" s="371"/>
      <c r="Z379" s="371"/>
      <c r="AA379" s="371"/>
      <c r="AB379" s="371"/>
      <c r="AC379" s="371"/>
      <c r="AD379" s="371"/>
      <c r="AE379" s="371"/>
      <c r="AF379" s="371"/>
      <c r="AG379" s="371"/>
      <c r="AH379" s="371"/>
      <c r="AI379" s="371"/>
      <c r="AJ379" s="371"/>
      <c r="AK379" s="371"/>
      <c r="AL379" s="371"/>
      <c r="AM379" s="371"/>
      <c r="AN379" s="371"/>
      <c r="AO379" s="371"/>
      <c r="AP379" s="371"/>
      <c r="AQ379" s="371"/>
      <c r="AR379" s="371"/>
      <c r="AS379" s="371"/>
      <c r="AT379" s="371"/>
      <c r="AU379" s="371"/>
      <c r="AV379" s="371"/>
      <c r="AW379" s="371"/>
      <c r="AX379" s="371"/>
      <c r="AY379" s="371"/>
      <c r="AZ379" s="371"/>
      <c r="BA379" s="371"/>
      <c r="BB379" s="371"/>
      <c r="BC379" s="371"/>
      <c r="BD379" s="371"/>
      <c r="BE379" s="371"/>
      <c r="BF379" s="371"/>
      <c r="BG379" s="371"/>
      <c r="BH379" s="371"/>
      <c r="BI379" s="371"/>
      <c r="BJ379" s="371"/>
      <c r="BK379" s="371"/>
      <c r="BL379" s="371"/>
      <c r="BM379" s="371"/>
      <c r="BN379" s="371"/>
      <c r="BO379" s="371"/>
      <c r="BP379" s="371"/>
      <c r="BQ379" s="371"/>
      <c r="BR379" s="371"/>
      <c r="BS379" s="371"/>
      <c r="BT379" s="371"/>
      <c r="BU379" s="371"/>
      <c r="BV379" s="371"/>
      <c r="BW379" s="371"/>
      <c r="BX379" s="371"/>
      <c r="BY379" s="371"/>
      <c r="BZ379" s="371"/>
      <c r="CA379" s="371"/>
      <c r="CB379" s="371"/>
      <c r="CC379" s="371"/>
      <c r="CD379" s="371"/>
      <c r="CE379" s="371"/>
      <c r="CF379" s="371"/>
      <c r="CG379" s="371"/>
      <c r="CH379" s="371"/>
      <c r="CI379" s="371"/>
      <c r="CJ379" s="371"/>
      <c r="CK379" s="371"/>
      <c r="CL379" s="371"/>
      <c r="CM379" s="371"/>
      <c r="CN379" s="371"/>
      <c r="CO379" s="371"/>
      <c r="CP379" s="371"/>
      <c r="CQ379" s="371"/>
      <c r="CR379" s="371"/>
      <c r="CS379" s="371"/>
      <c r="CT379" s="371"/>
      <c r="CU379" s="371"/>
      <c r="CV379" s="371"/>
      <c r="CW379" s="371"/>
      <c r="CX379" s="371"/>
      <c r="CY379" s="371"/>
      <c r="CZ379" s="371"/>
      <c r="DA379" s="371"/>
      <c r="DB379" s="371"/>
      <c r="DC379" s="371"/>
      <c r="DD379" s="371"/>
      <c r="DE379" s="371"/>
      <c r="DF379" s="371"/>
      <c r="DG379" s="371"/>
      <c r="DH379" s="371"/>
      <c r="DI379" s="371"/>
    </row>
    <row r="380" spans="1:113" s="460" customFormat="1" ht="15" customHeight="1" outlineLevel="1">
      <c r="A380" s="430"/>
      <c r="B380" s="392"/>
      <c r="C380" s="458" t="s">
        <v>3092</v>
      </c>
      <c r="D380" s="458" t="s">
        <v>3093</v>
      </c>
      <c r="E380" s="458"/>
      <c r="F380" s="458"/>
      <c r="G380" s="398" t="s">
        <v>43</v>
      </c>
      <c r="H380" s="593"/>
      <c r="I380" s="430"/>
      <c r="J380" s="392"/>
      <c r="K380" s="458" t="s">
        <v>3092</v>
      </c>
      <c r="L380" s="458" t="s">
        <v>3093</v>
      </c>
      <c r="M380" s="458"/>
      <c r="N380" s="423"/>
      <c r="O380" s="398" t="s">
        <v>396</v>
      </c>
      <c r="P380" s="433" t="s">
        <v>322</v>
      </c>
      <c r="Q380" s="380"/>
      <c r="R380" s="392"/>
      <c r="S380" s="458"/>
      <c r="T380" s="458"/>
      <c r="U380" s="458"/>
      <c r="V380" s="423"/>
      <c r="W380" s="459"/>
      <c r="X380" s="370"/>
      <c r="Y380" s="371"/>
      <c r="Z380" s="371"/>
      <c r="AA380" s="371"/>
      <c r="AB380" s="371"/>
      <c r="AC380" s="371"/>
      <c r="AD380" s="371"/>
      <c r="AE380" s="371"/>
      <c r="AF380" s="371"/>
      <c r="AG380" s="371"/>
      <c r="AH380" s="371"/>
      <c r="AI380" s="371"/>
      <c r="AJ380" s="371"/>
      <c r="AK380" s="371"/>
      <c r="AL380" s="371"/>
      <c r="AM380" s="371"/>
      <c r="AN380" s="371"/>
      <c r="AO380" s="371"/>
      <c r="AP380" s="371"/>
      <c r="AQ380" s="371"/>
      <c r="AR380" s="371"/>
      <c r="AS380" s="371"/>
      <c r="AT380" s="371"/>
      <c r="AU380" s="371"/>
      <c r="AV380" s="371"/>
      <c r="AW380" s="371"/>
      <c r="AX380" s="371"/>
      <c r="AY380" s="371"/>
      <c r="AZ380" s="371"/>
      <c r="BA380" s="371"/>
      <c r="BB380" s="371"/>
      <c r="BC380" s="371"/>
      <c r="BD380" s="371"/>
      <c r="BE380" s="371"/>
      <c r="BF380" s="371"/>
      <c r="BG380" s="371"/>
      <c r="BH380" s="371"/>
      <c r="BI380" s="371"/>
      <c r="BJ380" s="371"/>
      <c r="BK380" s="371"/>
      <c r="BL380" s="371"/>
      <c r="BM380" s="371"/>
      <c r="BN380" s="371"/>
      <c r="BO380" s="371"/>
      <c r="BP380" s="371"/>
      <c r="BQ380" s="371"/>
      <c r="BR380" s="371"/>
      <c r="BS380" s="371"/>
      <c r="BT380" s="371"/>
      <c r="BU380" s="371"/>
      <c r="BV380" s="371"/>
      <c r="BW380" s="371"/>
      <c r="BX380" s="371"/>
      <c r="BY380" s="371"/>
      <c r="BZ380" s="371"/>
      <c r="CA380" s="371"/>
      <c r="CB380" s="371"/>
      <c r="CC380" s="371"/>
      <c r="CD380" s="371"/>
      <c r="CE380" s="371"/>
      <c r="CF380" s="371"/>
      <c r="CG380" s="371"/>
      <c r="CH380" s="371"/>
      <c r="CI380" s="371"/>
      <c r="CJ380" s="371"/>
      <c r="CK380" s="371"/>
      <c r="CL380" s="371"/>
      <c r="CM380" s="371"/>
      <c r="CN380" s="371"/>
      <c r="CO380" s="371"/>
      <c r="CP380" s="371"/>
      <c r="CQ380" s="371"/>
      <c r="CR380" s="371"/>
      <c r="CS380" s="371"/>
      <c r="CT380" s="371"/>
      <c r="CU380" s="371"/>
      <c r="CV380" s="371"/>
      <c r="CW380" s="371"/>
      <c r="CX380" s="371"/>
      <c r="CY380" s="371"/>
      <c r="CZ380" s="371"/>
      <c r="DA380" s="371"/>
      <c r="DB380" s="371"/>
      <c r="DC380" s="371"/>
      <c r="DD380" s="371"/>
      <c r="DE380" s="371"/>
      <c r="DF380" s="371"/>
      <c r="DG380" s="371"/>
      <c r="DH380" s="371"/>
      <c r="DI380" s="371"/>
    </row>
    <row r="381" spans="1:113" s="460" customFormat="1" ht="15" customHeight="1" outlineLevel="1">
      <c r="A381" s="430"/>
      <c r="B381" s="392"/>
      <c r="C381" s="458" t="s">
        <v>3094</v>
      </c>
      <c r="D381" s="458" t="s">
        <v>3095</v>
      </c>
      <c r="E381" s="458"/>
      <c r="F381" s="458"/>
      <c r="G381" s="398" t="s">
        <v>43</v>
      </c>
      <c r="H381" s="593"/>
      <c r="I381" s="430"/>
      <c r="J381" s="392"/>
      <c r="K381" s="458" t="s">
        <v>3094</v>
      </c>
      <c r="L381" s="458" t="s">
        <v>3095</v>
      </c>
      <c r="M381" s="458"/>
      <c r="N381" s="423"/>
      <c r="O381" s="398" t="s">
        <v>396</v>
      </c>
      <c r="P381" s="433" t="s">
        <v>322</v>
      </c>
      <c r="Q381" s="380"/>
      <c r="R381" s="392"/>
      <c r="S381" s="458"/>
      <c r="T381" s="458"/>
      <c r="U381" s="458"/>
      <c r="V381" s="423"/>
      <c r="W381" s="459"/>
      <c r="X381" s="370"/>
      <c r="Y381" s="371"/>
      <c r="Z381" s="371"/>
      <c r="AA381" s="371"/>
      <c r="AB381" s="371"/>
      <c r="AC381" s="371"/>
      <c r="AD381" s="371"/>
      <c r="AE381" s="371"/>
      <c r="AF381" s="371"/>
      <c r="AG381" s="371"/>
      <c r="AH381" s="371"/>
      <c r="AI381" s="371"/>
      <c r="AJ381" s="371"/>
      <c r="AK381" s="371"/>
      <c r="AL381" s="371"/>
      <c r="AM381" s="371"/>
      <c r="AN381" s="371"/>
      <c r="AO381" s="371"/>
      <c r="AP381" s="371"/>
      <c r="AQ381" s="371"/>
      <c r="AR381" s="371"/>
      <c r="AS381" s="371"/>
      <c r="AT381" s="371"/>
      <c r="AU381" s="371"/>
      <c r="AV381" s="371"/>
      <c r="AW381" s="371"/>
      <c r="AX381" s="371"/>
      <c r="AY381" s="371"/>
      <c r="AZ381" s="371"/>
      <c r="BA381" s="371"/>
      <c r="BB381" s="371"/>
      <c r="BC381" s="371"/>
      <c r="BD381" s="371"/>
      <c r="BE381" s="371"/>
      <c r="BF381" s="371"/>
      <c r="BG381" s="371"/>
      <c r="BH381" s="371"/>
      <c r="BI381" s="371"/>
      <c r="BJ381" s="371"/>
      <c r="BK381" s="371"/>
      <c r="BL381" s="371"/>
      <c r="BM381" s="371"/>
      <c r="BN381" s="371"/>
      <c r="BO381" s="371"/>
      <c r="BP381" s="371"/>
      <c r="BQ381" s="371"/>
      <c r="BR381" s="371"/>
      <c r="BS381" s="371"/>
      <c r="BT381" s="371"/>
      <c r="BU381" s="371"/>
      <c r="BV381" s="371"/>
      <c r="BW381" s="371"/>
      <c r="BX381" s="371"/>
      <c r="BY381" s="371"/>
      <c r="BZ381" s="371"/>
      <c r="CA381" s="371"/>
      <c r="CB381" s="371"/>
      <c r="CC381" s="371"/>
      <c r="CD381" s="371"/>
      <c r="CE381" s="371"/>
      <c r="CF381" s="371"/>
      <c r="CG381" s="371"/>
      <c r="CH381" s="371"/>
      <c r="CI381" s="371"/>
      <c r="CJ381" s="371"/>
      <c r="CK381" s="371"/>
      <c r="CL381" s="371"/>
      <c r="CM381" s="371"/>
      <c r="CN381" s="371"/>
      <c r="CO381" s="371"/>
      <c r="CP381" s="371"/>
      <c r="CQ381" s="371"/>
      <c r="CR381" s="371"/>
      <c r="CS381" s="371"/>
      <c r="CT381" s="371"/>
      <c r="CU381" s="371"/>
      <c r="CV381" s="371"/>
      <c r="CW381" s="371"/>
      <c r="CX381" s="371"/>
      <c r="CY381" s="371"/>
      <c r="CZ381" s="371"/>
      <c r="DA381" s="371"/>
      <c r="DB381" s="371"/>
      <c r="DC381" s="371"/>
      <c r="DD381" s="371"/>
      <c r="DE381" s="371"/>
      <c r="DF381" s="371"/>
      <c r="DG381" s="371"/>
      <c r="DH381" s="371"/>
      <c r="DI381" s="371"/>
    </row>
    <row r="382" spans="1:113" s="460" customFormat="1" ht="15" customHeight="1" outlineLevel="1">
      <c r="A382" s="430"/>
      <c r="B382" s="392"/>
      <c r="C382" s="458" t="s">
        <v>3096</v>
      </c>
      <c r="D382" s="458" t="s">
        <v>3097</v>
      </c>
      <c r="E382" s="458"/>
      <c r="F382" s="458"/>
      <c r="G382" s="398" t="s">
        <v>43</v>
      </c>
      <c r="H382" s="593"/>
      <c r="I382" s="430"/>
      <c r="J382" s="392"/>
      <c r="K382" s="458" t="s">
        <v>3096</v>
      </c>
      <c r="L382" s="458" t="s">
        <v>3097</v>
      </c>
      <c r="M382" s="458"/>
      <c r="N382" s="423"/>
      <c r="O382" s="398" t="s">
        <v>396</v>
      </c>
      <c r="P382" s="433" t="s">
        <v>322</v>
      </c>
      <c r="Q382" s="380"/>
      <c r="R382" s="392"/>
      <c r="S382" s="458"/>
      <c r="T382" s="458"/>
      <c r="U382" s="458"/>
      <c r="V382" s="423"/>
      <c r="W382" s="459"/>
      <c r="X382" s="370"/>
      <c r="Y382" s="371"/>
      <c r="Z382" s="371"/>
      <c r="AA382" s="371"/>
      <c r="AB382" s="371"/>
      <c r="AC382" s="371"/>
      <c r="AD382" s="371"/>
      <c r="AE382" s="371"/>
      <c r="AF382" s="371"/>
      <c r="AG382" s="371"/>
      <c r="AH382" s="371"/>
      <c r="AI382" s="371"/>
      <c r="AJ382" s="371"/>
      <c r="AK382" s="371"/>
      <c r="AL382" s="371"/>
      <c r="AM382" s="371"/>
      <c r="AN382" s="371"/>
      <c r="AO382" s="371"/>
      <c r="AP382" s="371"/>
      <c r="AQ382" s="371"/>
      <c r="AR382" s="371"/>
      <c r="AS382" s="371"/>
      <c r="AT382" s="371"/>
      <c r="AU382" s="371"/>
      <c r="AV382" s="371"/>
      <c r="AW382" s="371"/>
      <c r="AX382" s="371"/>
      <c r="AY382" s="371"/>
      <c r="AZ382" s="371"/>
      <c r="BA382" s="371"/>
      <c r="BB382" s="371"/>
      <c r="BC382" s="371"/>
      <c r="BD382" s="371"/>
      <c r="BE382" s="371"/>
      <c r="BF382" s="371"/>
      <c r="BG382" s="371"/>
      <c r="BH382" s="371"/>
      <c r="BI382" s="371"/>
      <c r="BJ382" s="371"/>
      <c r="BK382" s="371"/>
      <c r="BL382" s="371"/>
      <c r="BM382" s="371"/>
      <c r="BN382" s="371"/>
      <c r="BO382" s="371"/>
      <c r="BP382" s="371"/>
      <c r="BQ382" s="371"/>
      <c r="BR382" s="371"/>
      <c r="BS382" s="371"/>
      <c r="BT382" s="371"/>
      <c r="BU382" s="371"/>
      <c r="BV382" s="371"/>
      <c r="BW382" s="371"/>
      <c r="BX382" s="371"/>
      <c r="BY382" s="371"/>
      <c r="BZ382" s="371"/>
      <c r="CA382" s="371"/>
      <c r="CB382" s="371"/>
      <c r="CC382" s="371"/>
      <c r="CD382" s="371"/>
      <c r="CE382" s="371"/>
      <c r="CF382" s="371"/>
      <c r="CG382" s="371"/>
      <c r="CH382" s="371"/>
      <c r="CI382" s="371"/>
      <c r="CJ382" s="371"/>
      <c r="CK382" s="371"/>
      <c r="CL382" s="371"/>
      <c r="CM382" s="371"/>
      <c r="CN382" s="371"/>
      <c r="CO382" s="371"/>
      <c r="CP382" s="371"/>
      <c r="CQ382" s="371"/>
      <c r="CR382" s="371"/>
      <c r="CS382" s="371"/>
      <c r="CT382" s="371"/>
      <c r="CU382" s="371"/>
      <c r="CV382" s="371"/>
      <c r="CW382" s="371"/>
      <c r="CX382" s="371"/>
      <c r="CY382" s="371"/>
      <c r="CZ382" s="371"/>
      <c r="DA382" s="371"/>
      <c r="DB382" s="371"/>
      <c r="DC382" s="371"/>
      <c r="DD382" s="371"/>
      <c r="DE382" s="371"/>
      <c r="DF382" s="371"/>
      <c r="DG382" s="371"/>
      <c r="DH382" s="371"/>
      <c r="DI382" s="371"/>
    </row>
    <row r="383" spans="1:113" s="460" customFormat="1" ht="15" customHeight="1" outlineLevel="1">
      <c r="A383" s="430"/>
      <c r="B383" s="392"/>
      <c r="C383" s="458" t="s">
        <v>3098</v>
      </c>
      <c r="D383" s="458" t="s">
        <v>3099</v>
      </c>
      <c r="E383" s="458"/>
      <c r="F383" s="458"/>
      <c r="G383" s="398" t="s">
        <v>43</v>
      </c>
      <c r="H383" s="593"/>
      <c r="I383" s="430"/>
      <c r="J383" s="392"/>
      <c r="K383" s="458" t="s">
        <v>3098</v>
      </c>
      <c r="L383" s="458" t="s">
        <v>3099</v>
      </c>
      <c r="M383" s="458"/>
      <c r="N383" s="423"/>
      <c r="O383" s="398" t="s">
        <v>396</v>
      </c>
      <c r="P383" s="433" t="s">
        <v>322</v>
      </c>
      <c r="Q383" s="380"/>
      <c r="R383" s="392"/>
      <c r="S383" s="458"/>
      <c r="T383" s="458"/>
      <c r="U383" s="458"/>
      <c r="V383" s="423"/>
      <c r="W383" s="398"/>
      <c r="X383" s="370"/>
      <c r="Y383" s="371"/>
      <c r="Z383" s="371"/>
      <c r="AA383" s="371"/>
      <c r="AB383" s="371"/>
      <c r="AC383" s="371"/>
      <c r="AD383" s="371"/>
      <c r="AE383" s="371"/>
      <c r="AF383" s="371"/>
      <c r="AG383" s="371"/>
      <c r="AH383" s="371"/>
      <c r="AI383" s="371"/>
      <c r="AJ383" s="371"/>
      <c r="AK383" s="371"/>
      <c r="AL383" s="371"/>
      <c r="AM383" s="371"/>
      <c r="AN383" s="371"/>
      <c r="AO383" s="371"/>
      <c r="AP383" s="371"/>
      <c r="AQ383" s="371"/>
      <c r="AR383" s="371"/>
      <c r="AS383" s="371"/>
      <c r="AT383" s="371"/>
      <c r="AU383" s="371"/>
      <c r="AV383" s="371"/>
      <c r="AW383" s="371"/>
      <c r="AX383" s="371"/>
      <c r="AY383" s="371"/>
      <c r="AZ383" s="371"/>
      <c r="BA383" s="371"/>
      <c r="BB383" s="371"/>
      <c r="BC383" s="371"/>
      <c r="BD383" s="371"/>
      <c r="BE383" s="371"/>
      <c r="BF383" s="371"/>
      <c r="BG383" s="371"/>
      <c r="BH383" s="371"/>
      <c r="BI383" s="371"/>
      <c r="BJ383" s="371"/>
      <c r="BK383" s="371"/>
      <c r="BL383" s="371"/>
      <c r="BM383" s="371"/>
      <c r="BN383" s="371"/>
      <c r="BO383" s="371"/>
      <c r="BP383" s="371"/>
      <c r="BQ383" s="371"/>
      <c r="BR383" s="371"/>
      <c r="BS383" s="371"/>
      <c r="BT383" s="371"/>
      <c r="BU383" s="371"/>
      <c r="BV383" s="371"/>
      <c r="BW383" s="371"/>
      <c r="BX383" s="371"/>
      <c r="BY383" s="371"/>
      <c r="BZ383" s="371"/>
      <c r="CA383" s="371"/>
      <c r="CB383" s="371"/>
      <c r="CC383" s="371"/>
      <c r="CD383" s="371"/>
      <c r="CE383" s="371"/>
      <c r="CF383" s="371"/>
      <c r="CG383" s="371"/>
      <c r="CH383" s="371"/>
      <c r="CI383" s="371"/>
      <c r="CJ383" s="371"/>
      <c r="CK383" s="371"/>
      <c r="CL383" s="371"/>
      <c r="CM383" s="371"/>
      <c r="CN383" s="371"/>
      <c r="CO383" s="371"/>
      <c r="CP383" s="371"/>
      <c r="CQ383" s="371"/>
      <c r="CR383" s="371"/>
      <c r="CS383" s="371"/>
      <c r="CT383" s="371"/>
      <c r="CU383" s="371"/>
      <c r="CV383" s="371"/>
      <c r="CW383" s="371"/>
      <c r="CX383" s="371"/>
      <c r="CY383" s="371"/>
      <c r="CZ383" s="371"/>
      <c r="DA383" s="371"/>
      <c r="DB383" s="371"/>
      <c r="DC383" s="371"/>
      <c r="DD383" s="371"/>
      <c r="DE383" s="371"/>
      <c r="DF383" s="371"/>
      <c r="DG383" s="371"/>
      <c r="DH383" s="371"/>
      <c r="DI383" s="371"/>
    </row>
    <row r="384" spans="1:113" s="460" customFormat="1" ht="15" customHeight="1" outlineLevel="1">
      <c r="A384" s="430"/>
      <c r="B384" s="392"/>
      <c r="C384" s="458" t="s">
        <v>3100</v>
      </c>
      <c r="D384" s="458" t="s">
        <v>3101</v>
      </c>
      <c r="E384" s="458"/>
      <c r="F384" s="458"/>
      <c r="G384" s="398" t="s">
        <v>43</v>
      </c>
      <c r="H384" s="593"/>
      <c r="I384" s="430"/>
      <c r="J384" s="392"/>
      <c r="K384" s="458" t="s">
        <v>3100</v>
      </c>
      <c r="L384" s="458" t="s">
        <v>3101</v>
      </c>
      <c r="M384" s="458"/>
      <c r="N384" s="423"/>
      <c r="O384" s="398" t="s">
        <v>396</v>
      </c>
      <c r="P384" s="433" t="s">
        <v>322</v>
      </c>
      <c r="Q384" s="380"/>
      <c r="R384" s="392"/>
      <c r="S384" s="458"/>
      <c r="T384" s="458"/>
      <c r="U384" s="458"/>
      <c r="V384" s="423"/>
      <c r="W384" s="398"/>
      <c r="X384" s="370"/>
      <c r="Y384" s="371"/>
      <c r="Z384" s="371"/>
      <c r="AA384" s="371"/>
      <c r="AB384" s="371"/>
      <c r="AC384" s="371"/>
      <c r="AD384" s="371"/>
      <c r="AE384" s="371"/>
      <c r="AF384" s="371"/>
      <c r="AG384" s="371"/>
      <c r="AH384" s="371"/>
      <c r="AI384" s="371"/>
      <c r="AJ384" s="371"/>
      <c r="AK384" s="371"/>
      <c r="AL384" s="371"/>
      <c r="AM384" s="371"/>
      <c r="AN384" s="371"/>
      <c r="AO384" s="371"/>
      <c r="AP384" s="371"/>
      <c r="AQ384" s="371"/>
      <c r="AR384" s="371"/>
      <c r="AS384" s="371"/>
      <c r="AT384" s="371"/>
      <c r="AU384" s="371"/>
      <c r="AV384" s="371"/>
      <c r="AW384" s="371"/>
      <c r="AX384" s="371"/>
      <c r="AY384" s="371"/>
      <c r="AZ384" s="371"/>
      <c r="BA384" s="371"/>
      <c r="BB384" s="371"/>
      <c r="BC384" s="371"/>
      <c r="BD384" s="371"/>
      <c r="BE384" s="371"/>
      <c r="BF384" s="371"/>
      <c r="BG384" s="371"/>
      <c r="BH384" s="371"/>
      <c r="BI384" s="371"/>
      <c r="BJ384" s="371"/>
      <c r="BK384" s="371"/>
      <c r="BL384" s="371"/>
      <c r="BM384" s="371"/>
      <c r="BN384" s="371"/>
      <c r="BO384" s="371"/>
      <c r="BP384" s="371"/>
      <c r="BQ384" s="371"/>
      <c r="BR384" s="371"/>
      <c r="BS384" s="371"/>
      <c r="BT384" s="371"/>
      <c r="BU384" s="371"/>
      <c r="BV384" s="371"/>
      <c r="BW384" s="371"/>
      <c r="BX384" s="371"/>
      <c r="BY384" s="371"/>
      <c r="BZ384" s="371"/>
      <c r="CA384" s="371"/>
      <c r="CB384" s="371"/>
      <c r="CC384" s="371"/>
      <c r="CD384" s="371"/>
      <c r="CE384" s="371"/>
      <c r="CF384" s="371"/>
      <c r="CG384" s="371"/>
      <c r="CH384" s="371"/>
      <c r="CI384" s="371"/>
      <c r="CJ384" s="371"/>
      <c r="CK384" s="371"/>
      <c r="CL384" s="371"/>
      <c r="CM384" s="371"/>
      <c r="CN384" s="371"/>
      <c r="CO384" s="371"/>
      <c r="CP384" s="371"/>
      <c r="CQ384" s="371"/>
      <c r="CR384" s="371"/>
      <c r="CS384" s="371"/>
      <c r="CT384" s="371"/>
      <c r="CU384" s="371"/>
      <c r="CV384" s="371"/>
      <c r="CW384" s="371"/>
      <c r="CX384" s="371"/>
      <c r="CY384" s="371"/>
      <c r="CZ384" s="371"/>
      <c r="DA384" s="371"/>
      <c r="DB384" s="371"/>
      <c r="DC384" s="371"/>
      <c r="DD384" s="371"/>
      <c r="DE384" s="371"/>
      <c r="DF384" s="371"/>
      <c r="DG384" s="371"/>
      <c r="DH384" s="371"/>
      <c r="DI384" s="371"/>
    </row>
    <row r="385" spans="1:113" s="460" customFormat="1" ht="15" customHeight="1" outlineLevel="1">
      <c r="A385" s="430"/>
      <c r="B385" s="392"/>
      <c r="C385" s="458" t="s">
        <v>3102</v>
      </c>
      <c r="D385" s="458" t="s">
        <v>3103</v>
      </c>
      <c r="E385" s="458"/>
      <c r="F385" s="458"/>
      <c r="G385" s="398" t="s">
        <v>43</v>
      </c>
      <c r="H385" s="593"/>
      <c r="I385" s="430"/>
      <c r="J385" s="392"/>
      <c r="K385" s="458" t="s">
        <v>3102</v>
      </c>
      <c r="L385" s="458" t="s">
        <v>3103</v>
      </c>
      <c r="M385" s="458"/>
      <c r="N385" s="423"/>
      <c r="O385" s="398" t="s">
        <v>396</v>
      </c>
      <c r="P385" s="433" t="s">
        <v>322</v>
      </c>
      <c r="Q385" s="380"/>
      <c r="R385" s="392"/>
      <c r="S385" s="458"/>
      <c r="T385" s="458"/>
      <c r="U385" s="458"/>
      <c r="V385" s="423"/>
      <c r="W385" s="398"/>
      <c r="X385" s="370"/>
      <c r="Y385" s="371"/>
      <c r="Z385" s="371"/>
      <c r="AA385" s="371"/>
      <c r="AB385" s="371"/>
      <c r="AC385" s="371"/>
      <c r="AD385" s="371"/>
      <c r="AE385" s="371"/>
      <c r="AF385" s="371"/>
      <c r="AG385" s="371"/>
      <c r="AH385" s="371"/>
      <c r="AI385" s="371"/>
      <c r="AJ385" s="371"/>
      <c r="AK385" s="371"/>
      <c r="AL385" s="371"/>
      <c r="AM385" s="371"/>
      <c r="AN385" s="371"/>
      <c r="AO385" s="371"/>
      <c r="AP385" s="371"/>
      <c r="AQ385" s="371"/>
      <c r="AR385" s="371"/>
      <c r="AS385" s="371"/>
      <c r="AT385" s="371"/>
      <c r="AU385" s="371"/>
      <c r="AV385" s="371"/>
      <c r="AW385" s="371"/>
      <c r="AX385" s="371"/>
      <c r="AY385" s="371"/>
      <c r="AZ385" s="371"/>
      <c r="BA385" s="371"/>
      <c r="BB385" s="371"/>
      <c r="BC385" s="371"/>
      <c r="BD385" s="371"/>
      <c r="BE385" s="371"/>
      <c r="BF385" s="371"/>
      <c r="BG385" s="371"/>
      <c r="BH385" s="371"/>
      <c r="BI385" s="371"/>
      <c r="BJ385" s="371"/>
      <c r="BK385" s="371"/>
      <c r="BL385" s="371"/>
      <c r="BM385" s="371"/>
      <c r="BN385" s="371"/>
      <c r="BO385" s="371"/>
      <c r="BP385" s="371"/>
      <c r="BQ385" s="371"/>
      <c r="BR385" s="371"/>
      <c r="BS385" s="371"/>
      <c r="BT385" s="371"/>
      <c r="BU385" s="371"/>
      <c r="BV385" s="371"/>
      <c r="BW385" s="371"/>
      <c r="BX385" s="371"/>
      <c r="BY385" s="371"/>
      <c r="BZ385" s="371"/>
      <c r="CA385" s="371"/>
      <c r="CB385" s="371"/>
      <c r="CC385" s="371"/>
      <c r="CD385" s="371"/>
      <c r="CE385" s="371"/>
      <c r="CF385" s="371"/>
      <c r="CG385" s="371"/>
      <c r="CH385" s="371"/>
      <c r="CI385" s="371"/>
      <c r="CJ385" s="371"/>
      <c r="CK385" s="371"/>
      <c r="CL385" s="371"/>
      <c r="CM385" s="371"/>
      <c r="CN385" s="371"/>
      <c r="CO385" s="371"/>
      <c r="CP385" s="371"/>
      <c r="CQ385" s="371"/>
      <c r="CR385" s="371"/>
      <c r="CS385" s="371"/>
      <c r="CT385" s="371"/>
      <c r="CU385" s="371"/>
      <c r="CV385" s="371"/>
      <c r="CW385" s="371"/>
      <c r="CX385" s="371"/>
      <c r="CY385" s="371"/>
      <c r="CZ385" s="371"/>
      <c r="DA385" s="371"/>
      <c r="DB385" s="371"/>
      <c r="DC385" s="371"/>
      <c r="DD385" s="371"/>
      <c r="DE385" s="371"/>
      <c r="DF385" s="371"/>
      <c r="DG385" s="371"/>
      <c r="DH385" s="371"/>
      <c r="DI385" s="371"/>
    </row>
    <row r="386" spans="1:113" s="371" customFormat="1" ht="15" customHeight="1" outlineLevel="1">
      <c r="A386" s="430"/>
      <c r="B386" s="392"/>
      <c r="C386" s="458" t="s">
        <v>3104</v>
      </c>
      <c r="D386" s="458" t="s">
        <v>3105</v>
      </c>
      <c r="E386" s="458"/>
      <c r="F386" s="458"/>
      <c r="G386" s="398" t="s">
        <v>43</v>
      </c>
      <c r="H386" s="593"/>
      <c r="I386" s="430"/>
      <c r="J386" s="392"/>
      <c r="K386" s="458" t="s">
        <v>3104</v>
      </c>
      <c r="L386" s="458" t="s">
        <v>3105</v>
      </c>
      <c r="M386" s="458"/>
      <c r="N386" s="423"/>
      <c r="O386" s="398" t="s">
        <v>396</v>
      </c>
      <c r="P386" s="433" t="s">
        <v>322</v>
      </c>
      <c r="Q386" s="380"/>
      <c r="R386" s="392"/>
      <c r="S386" s="458"/>
      <c r="T386" s="458"/>
      <c r="U386" s="458"/>
      <c r="V386" s="423"/>
      <c r="W386" s="398"/>
      <c r="X386" s="370"/>
    </row>
    <row r="387" spans="1:113" s="371" customFormat="1" ht="15" customHeight="1" outlineLevel="1">
      <c r="A387" s="430"/>
      <c r="B387" s="392"/>
      <c r="C387" s="458" t="s">
        <v>3106</v>
      </c>
      <c r="D387" s="458" t="s">
        <v>3107</v>
      </c>
      <c r="E387" s="458"/>
      <c r="F387" s="458"/>
      <c r="G387" s="398" t="s">
        <v>43</v>
      </c>
      <c r="H387" s="593"/>
      <c r="I387" s="430"/>
      <c r="J387" s="392"/>
      <c r="K387" s="458" t="s">
        <v>3106</v>
      </c>
      <c r="L387" s="458" t="s">
        <v>3107</v>
      </c>
      <c r="M387" s="458"/>
      <c r="N387" s="423"/>
      <c r="O387" s="398" t="s">
        <v>396</v>
      </c>
      <c r="P387" s="433" t="s">
        <v>322</v>
      </c>
      <c r="Q387" s="380"/>
      <c r="R387" s="392"/>
      <c r="S387" s="458"/>
      <c r="T387" s="458"/>
      <c r="U387" s="458"/>
      <c r="V387" s="423"/>
      <c r="W387" s="398"/>
      <c r="X387" s="370"/>
    </row>
    <row r="388" spans="1:113" s="371" customFormat="1" ht="15" customHeight="1" outlineLevel="1">
      <c r="A388" s="430"/>
      <c r="B388" s="392"/>
      <c r="C388" s="458" t="s">
        <v>3108</v>
      </c>
      <c r="D388" s="458" t="s">
        <v>3109</v>
      </c>
      <c r="E388" s="458"/>
      <c r="F388" s="458"/>
      <c r="G388" s="398" t="s">
        <v>43</v>
      </c>
      <c r="H388" s="593"/>
      <c r="I388" s="430"/>
      <c r="J388" s="392"/>
      <c r="K388" s="458" t="s">
        <v>3108</v>
      </c>
      <c r="L388" s="458" t="s">
        <v>3109</v>
      </c>
      <c r="M388" s="458"/>
      <c r="N388" s="423"/>
      <c r="O388" s="398" t="s">
        <v>396</v>
      </c>
      <c r="P388" s="433" t="s">
        <v>322</v>
      </c>
      <c r="Q388" s="380"/>
      <c r="R388" s="392"/>
      <c r="S388" s="458"/>
      <c r="T388" s="458"/>
      <c r="U388" s="458"/>
      <c r="V388" s="423"/>
      <c r="W388" s="398"/>
      <c r="X388" s="370"/>
    </row>
    <row r="389" spans="1:113" s="371" customFormat="1" ht="15" customHeight="1" outlineLevel="1">
      <c r="A389" s="430"/>
      <c r="B389" s="392"/>
      <c r="C389" s="458" t="s">
        <v>3110</v>
      </c>
      <c r="D389" s="458" t="s">
        <v>3111</v>
      </c>
      <c r="E389" s="458"/>
      <c r="F389" s="458"/>
      <c r="G389" s="398" t="s">
        <v>43</v>
      </c>
      <c r="H389" s="593"/>
      <c r="I389" s="430"/>
      <c r="J389" s="392"/>
      <c r="K389" s="458" t="s">
        <v>3110</v>
      </c>
      <c r="L389" s="458" t="s">
        <v>3111</v>
      </c>
      <c r="M389" s="458"/>
      <c r="N389" s="423"/>
      <c r="O389" s="398" t="s">
        <v>396</v>
      </c>
      <c r="P389" s="433" t="s">
        <v>322</v>
      </c>
      <c r="Q389" s="380"/>
      <c r="R389" s="392"/>
      <c r="S389" s="458"/>
      <c r="T389" s="458"/>
      <c r="U389" s="458"/>
      <c r="V389" s="423"/>
      <c r="W389" s="398"/>
      <c r="X389" s="370"/>
    </row>
    <row r="390" spans="1:113" s="371" customFormat="1" ht="15" customHeight="1" outlineLevel="1">
      <c r="A390" s="430"/>
      <c r="B390" s="392"/>
      <c r="C390" s="458" t="s">
        <v>3112</v>
      </c>
      <c r="D390" s="458" t="s">
        <v>3113</v>
      </c>
      <c r="E390" s="458"/>
      <c r="F390" s="458"/>
      <c r="G390" s="398" t="s">
        <v>43</v>
      </c>
      <c r="H390" s="593"/>
      <c r="I390" s="430"/>
      <c r="J390" s="392"/>
      <c r="K390" s="458" t="s">
        <v>3112</v>
      </c>
      <c r="L390" s="458" t="s">
        <v>3113</v>
      </c>
      <c r="M390" s="458"/>
      <c r="N390" s="423"/>
      <c r="O390" s="398" t="s">
        <v>396</v>
      </c>
      <c r="P390" s="433" t="s">
        <v>322</v>
      </c>
      <c r="Q390" s="380"/>
      <c r="R390" s="392"/>
      <c r="S390" s="458"/>
      <c r="T390" s="458"/>
      <c r="U390" s="458"/>
      <c r="V390" s="423"/>
      <c r="W390" s="398"/>
      <c r="X390" s="370"/>
    </row>
    <row r="391" spans="1:113" s="371" customFormat="1" ht="15" customHeight="1" outlineLevel="1">
      <c r="A391" s="430"/>
      <c r="B391" s="392"/>
      <c r="C391" s="458" t="s">
        <v>3114</v>
      </c>
      <c r="D391" s="458" t="s">
        <v>3115</v>
      </c>
      <c r="E391" s="458"/>
      <c r="F391" s="458"/>
      <c r="G391" s="398" t="s">
        <v>43</v>
      </c>
      <c r="H391" s="593"/>
      <c r="I391" s="430"/>
      <c r="J391" s="392"/>
      <c r="K391" s="458" t="s">
        <v>3114</v>
      </c>
      <c r="L391" s="458" t="s">
        <v>3115</v>
      </c>
      <c r="M391" s="458"/>
      <c r="N391" s="423"/>
      <c r="O391" s="398" t="s">
        <v>396</v>
      </c>
      <c r="P391" s="433" t="s">
        <v>322</v>
      </c>
      <c r="Q391" s="380"/>
      <c r="R391" s="392"/>
      <c r="S391" s="458"/>
      <c r="T391" s="458"/>
      <c r="U391" s="458"/>
      <c r="V391" s="423"/>
      <c r="W391" s="398"/>
      <c r="X391" s="370"/>
    </row>
    <row r="392" spans="1:113" s="371" customFormat="1" ht="15" customHeight="1" outlineLevel="1">
      <c r="A392" s="430"/>
      <c r="B392" s="392"/>
      <c r="C392" s="458" t="s">
        <v>3116</v>
      </c>
      <c r="D392" s="458" t="s">
        <v>3117</v>
      </c>
      <c r="E392" s="458"/>
      <c r="F392" s="458"/>
      <c r="G392" s="398" t="s">
        <v>43</v>
      </c>
      <c r="H392" s="593"/>
      <c r="I392" s="430"/>
      <c r="J392" s="392"/>
      <c r="K392" s="458" t="s">
        <v>3116</v>
      </c>
      <c r="L392" s="458" t="s">
        <v>3117</v>
      </c>
      <c r="M392" s="458"/>
      <c r="N392" s="423"/>
      <c r="O392" s="398" t="s">
        <v>396</v>
      </c>
      <c r="P392" s="433" t="s">
        <v>322</v>
      </c>
      <c r="Q392" s="380"/>
      <c r="R392" s="392"/>
      <c r="S392" s="458"/>
      <c r="T392" s="458"/>
      <c r="U392" s="458"/>
      <c r="V392" s="423"/>
      <c r="W392" s="398"/>
      <c r="X392" s="370"/>
    </row>
    <row r="393" spans="1:113" s="371" customFormat="1" ht="15" customHeight="1" outlineLevel="1">
      <c r="A393" s="430"/>
      <c r="B393" s="392"/>
      <c r="C393" s="458" t="s">
        <v>3118</v>
      </c>
      <c r="D393" s="458" t="s">
        <v>3119</v>
      </c>
      <c r="E393" s="458"/>
      <c r="F393" s="458"/>
      <c r="G393" s="398" t="s">
        <v>43</v>
      </c>
      <c r="H393" s="593"/>
      <c r="I393" s="430"/>
      <c r="J393" s="392"/>
      <c r="K393" s="458" t="s">
        <v>3118</v>
      </c>
      <c r="L393" s="458" t="s">
        <v>3119</v>
      </c>
      <c r="M393" s="458"/>
      <c r="N393" s="423"/>
      <c r="O393" s="398" t="s">
        <v>396</v>
      </c>
      <c r="P393" s="433" t="s">
        <v>322</v>
      </c>
      <c r="Q393" s="380"/>
      <c r="R393" s="392"/>
      <c r="S393" s="458"/>
      <c r="T393" s="458"/>
      <c r="U393" s="458"/>
      <c r="V393" s="423"/>
      <c r="W393" s="398"/>
      <c r="X393" s="370"/>
    </row>
    <row r="394" spans="1:113" s="371" customFormat="1" ht="15" customHeight="1" outlineLevel="1">
      <c r="A394" s="430"/>
      <c r="B394" s="392"/>
      <c r="C394" s="458" t="s">
        <v>3120</v>
      </c>
      <c r="D394" s="458" t="s">
        <v>3121</v>
      </c>
      <c r="E394" s="458"/>
      <c r="F394" s="458"/>
      <c r="G394" s="398" t="s">
        <v>43</v>
      </c>
      <c r="H394" s="593"/>
      <c r="I394" s="430"/>
      <c r="J394" s="392"/>
      <c r="K394" s="458" t="s">
        <v>3120</v>
      </c>
      <c r="L394" s="458" t="s">
        <v>3121</v>
      </c>
      <c r="M394" s="458"/>
      <c r="N394" s="423"/>
      <c r="O394" s="398" t="s">
        <v>396</v>
      </c>
      <c r="P394" s="433" t="s">
        <v>322</v>
      </c>
      <c r="Q394" s="380"/>
      <c r="R394" s="392"/>
      <c r="S394" s="458"/>
      <c r="T394" s="458"/>
      <c r="U394" s="458"/>
      <c r="V394" s="423"/>
      <c r="W394" s="398"/>
      <c r="X394" s="370"/>
    </row>
    <row r="395" spans="1:113" s="371" customFormat="1" ht="15" customHeight="1" outlineLevel="1">
      <c r="A395" s="430"/>
      <c r="B395" s="392"/>
      <c r="C395" s="458" t="s">
        <v>3122</v>
      </c>
      <c r="D395" s="458" t="s">
        <v>3123</v>
      </c>
      <c r="E395" s="458"/>
      <c r="F395" s="458"/>
      <c r="G395" s="398" t="s">
        <v>43</v>
      </c>
      <c r="H395" s="593"/>
      <c r="I395" s="430"/>
      <c r="J395" s="392"/>
      <c r="K395" s="458" t="s">
        <v>3122</v>
      </c>
      <c r="L395" s="458" t="s">
        <v>3123</v>
      </c>
      <c r="M395" s="458"/>
      <c r="N395" s="423"/>
      <c r="O395" s="398" t="s">
        <v>396</v>
      </c>
      <c r="P395" s="433" t="s">
        <v>322</v>
      </c>
      <c r="Q395" s="380"/>
      <c r="R395" s="392"/>
      <c r="S395" s="458"/>
      <c r="T395" s="458"/>
      <c r="U395" s="458"/>
      <c r="V395" s="423"/>
      <c r="W395" s="398"/>
      <c r="X395" s="370"/>
    </row>
    <row r="396" spans="1:113" s="371" customFormat="1" ht="15" customHeight="1" outlineLevel="1">
      <c r="A396" s="430"/>
      <c r="B396" s="392"/>
      <c r="C396" s="458" t="s">
        <v>3124</v>
      </c>
      <c r="D396" s="458" t="s">
        <v>3125</v>
      </c>
      <c r="E396" s="458"/>
      <c r="F396" s="458"/>
      <c r="G396" s="398" t="s">
        <v>43</v>
      </c>
      <c r="H396" s="593"/>
      <c r="I396" s="430"/>
      <c r="J396" s="392"/>
      <c r="K396" s="458" t="s">
        <v>3124</v>
      </c>
      <c r="L396" s="458" t="s">
        <v>3125</v>
      </c>
      <c r="M396" s="458"/>
      <c r="N396" s="423"/>
      <c r="O396" s="398" t="s">
        <v>396</v>
      </c>
      <c r="P396" s="433" t="s">
        <v>322</v>
      </c>
      <c r="Q396" s="380"/>
      <c r="R396" s="392"/>
      <c r="S396" s="458"/>
      <c r="T396" s="458"/>
      <c r="U396" s="458"/>
      <c r="V396" s="423"/>
      <c r="W396" s="398"/>
      <c r="X396" s="370"/>
    </row>
    <row r="397" spans="1:113" s="371" customFormat="1" ht="15" customHeight="1" outlineLevel="1">
      <c r="A397" s="430"/>
      <c r="B397" s="392"/>
      <c r="C397" s="458" t="s">
        <v>3126</v>
      </c>
      <c r="D397" s="458" t="s">
        <v>3127</v>
      </c>
      <c r="E397" s="458"/>
      <c r="F397" s="458"/>
      <c r="G397" s="398" t="s">
        <v>43</v>
      </c>
      <c r="H397" s="593"/>
      <c r="I397" s="430"/>
      <c r="J397" s="392"/>
      <c r="K397" s="458" t="s">
        <v>3126</v>
      </c>
      <c r="L397" s="458" t="s">
        <v>3127</v>
      </c>
      <c r="M397" s="458"/>
      <c r="N397" s="423"/>
      <c r="O397" s="398" t="s">
        <v>396</v>
      </c>
      <c r="P397" s="433" t="s">
        <v>322</v>
      </c>
      <c r="Q397" s="380"/>
      <c r="R397" s="392"/>
      <c r="S397" s="458"/>
      <c r="T397" s="458"/>
      <c r="U397" s="458"/>
      <c r="V397" s="423"/>
      <c r="W397" s="398"/>
      <c r="X397" s="370"/>
    </row>
    <row r="398" spans="1:113" s="371" customFormat="1" ht="15" customHeight="1" outlineLevel="1">
      <c r="A398" s="430"/>
      <c r="B398" s="392"/>
      <c r="C398" s="458" t="s">
        <v>3128</v>
      </c>
      <c r="D398" s="458" t="s">
        <v>3129</v>
      </c>
      <c r="E398" s="458"/>
      <c r="F398" s="458"/>
      <c r="G398" s="398" t="s">
        <v>43</v>
      </c>
      <c r="H398" s="593"/>
      <c r="I398" s="430"/>
      <c r="J398" s="392"/>
      <c r="K398" s="458" t="s">
        <v>3128</v>
      </c>
      <c r="L398" s="458" t="s">
        <v>3129</v>
      </c>
      <c r="M398" s="458"/>
      <c r="N398" s="423"/>
      <c r="O398" s="398" t="s">
        <v>396</v>
      </c>
      <c r="P398" s="433" t="s">
        <v>322</v>
      </c>
      <c r="Q398" s="380"/>
      <c r="R398" s="392"/>
      <c r="S398" s="458"/>
      <c r="T398" s="458"/>
      <c r="U398" s="458"/>
      <c r="V398" s="423"/>
      <c r="W398" s="398"/>
      <c r="X398" s="370"/>
    </row>
    <row r="399" spans="1:113" s="371" customFormat="1" ht="15" customHeight="1" outlineLevel="1">
      <c r="A399" s="430"/>
      <c r="B399" s="392"/>
      <c r="C399" s="458" t="s">
        <v>3130</v>
      </c>
      <c r="D399" s="458" t="s">
        <v>3131</v>
      </c>
      <c r="E399" s="458"/>
      <c r="F399" s="458"/>
      <c r="G399" s="398" t="s">
        <v>43</v>
      </c>
      <c r="H399" s="593"/>
      <c r="I399" s="430"/>
      <c r="J399" s="392"/>
      <c r="K399" s="458" t="s">
        <v>3130</v>
      </c>
      <c r="L399" s="458" t="s">
        <v>3131</v>
      </c>
      <c r="M399" s="458"/>
      <c r="N399" s="423"/>
      <c r="O399" s="398" t="s">
        <v>396</v>
      </c>
      <c r="P399" s="433" t="s">
        <v>322</v>
      </c>
      <c r="Q399" s="380"/>
      <c r="R399" s="392"/>
      <c r="S399" s="458"/>
      <c r="T399" s="458"/>
      <c r="U399" s="458"/>
      <c r="V399" s="423"/>
      <c r="W399" s="398"/>
      <c r="X399" s="370"/>
    </row>
    <row r="400" spans="1:113" s="371" customFormat="1" ht="15" customHeight="1" outlineLevel="1">
      <c r="A400" s="430"/>
      <c r="B400" s="392"/>
      <c r="C400" s="458" t="s">
        <v>3132</v>
      </c>
      <c r="D400" s="458" t="s">
        <v>3133</v>
      </c>
      <c r="E400" s="458"/>
      <c r="F400" s="458"/>
      <c r="G400" s="398" t="s">
        <v>43</v>
      </c>
      <c r="H400" s="593"/>
      <c r="I400" s="430"/>
      <c r="J400" s="392"/>
      <c r="K400" s="458" t="s">
        <v>3132</v>
      </c>
      <c r="L400" s="458" t="s">
        <v>3133</v>
      </c>
      <c r="M400" s="458"/>
      <c r="N400" s="423"/>
      <c r="O400" s="398" t="s">
        <v>396</v>
      </c>
      <c r="P400" s="433" t="s">
        <v>322</v>
      </c>
      <c r="Q400" s="380"/>
      <c r="R400" s="392"/>
      <c r="S400" s="458"/>
      <c r="T400" s="458"/>
      <c r="U400" s="458"/>
      <c r="V400" s="423"/>
      <c r="W400" s="398"/>
      <c r="X400" s="370"/>
    </row>
    <row r="401" spans="1:114" s="371" customFormat="1" ht="15" customHeight="1" outlineLevel="1">
      <c r="A401" s="430"/>
      <c r="B401" s="392"/>
      <c r="C401" s="458" t="s">
        <v>3134</v>
      </c>
      <c r="D401" s="458" t="s">
        <v>3135</v>
      </c>
      <c r="E401" s="458"/>
      <c r="F401" s="458"/>
      <c r="G401" s="398" t="s">
        <v>43</v>
      </c>
      <c r="H401" s="593"/>
      <c r="I401" s="430"/>
      <c r="J401" s="392"/>
      <c r="K401" s="458" t="s">
        <v>3134</v>
      </c>
      <c r="L401" s="458" t="s">
        <v>3135</v>
      </c>
      <c r="M401" s="458"/>
      <c r="N401" s="423"/>
      <c r="O401" s="398" t="s">
        <v>396</v>
      </c>
      <c r="P401" s="433" t="s">
        <v>322</v>
      </c>
      <c r="Q401" s="380"/>
      <c r="R401" s="392"/>
      <c r="S401" s="458"/>
      <c r="T401" s="458"/>
      <c r="U401" s="458"/>
      <c r="V401" s="423"/>
      <c r="W401" s="398"/>
      <c r="X401" s="370"/>
    </row>
    <row r="402" spans="1:114" s="371" customFormat="1" ht="15" customHeight="1" outlineLevel="1">
      <c r="A402" s="430"/>
      <c r="B402" s="392"/>
      <c r="C402" s="458" t="s">
        <v>3136</v>
      </c>
      <c r="D402" s="458" t="s">
        <v>3137</v>
      </c>
      <c r="E402" s="458"/>
      <c r="F402" s="458"/>
      <c r="G402" s="398" t="s">
        <v>43</v>
      </c>
      <c r="H402" s="593"/>
      <c r="I402" s="430"/>
      <c r="J402" s="392"/>
      <c r="K402" s="458" t="s">
        <v>3136</v>
      </c>
      <c r="L402" s="458" t="s">
        <v>3137</v>
      </c>
      <c r="M402" s="458"/>
      <c r="N402" s="423"/>
      <c r="O402" s="398" t="s">
        <v>396</v>
      </c>
      <c r="P402" s="433" t="s">
        <v>322</v>
      </c>
      <c r="Q402" s="380"/>
      <c r="R402" s="392"/>
      <c r="S402" s="458"/>
      <c r="T402" s="458"/>
      <c r="U402" s="458"/>
      <c r="V402" s="423"/>
      <c r="W402" s="398"/>
      <c r="X402" s="370"/>
    </row>
    <row r="403" spans="1:114" s="371" customFormat="1" ht="15" customHeight="1" outlineLevel="1">
      <c r="A403" s="430"/>
      <c r="B403" s="392"/>
      <c r="C403" s="458" t="s">
        <v>3138</v>
      </c>
      <c r="D403" s="458" t="s">
        <v>3139</v>
      </c>
      <c r="E403" s="458"/>
      <c r="F403" s="458"/>
      <c r="G403" s="398" t="s">
        <v>43</v>
      </c>
      <c r="H403" s="593"/>
      <c r="I403" s="430"/>
      <c r="J403" s="392"/>
      <c r="K403" s="458" t="s">
        <v>3138</v>
      </c>
      <c r="L403" s="458" t="s">
        <v>3139</v>
      </c>
      <c r="M403" s="458"/>
      <c r="N403" s="423"/>
      <c r="O403" s="398" t="s">
        <v>396</v>
      </c>
      <c r="P403" s="433" t="s">
        <v>322</v>
      </c>
      <c r="Q403" s="380"/>
      <c r="R403" s="392"/>
      <c r="S403" s="458"/>
      <c r="T403" s="458"/>
      <c r="U403" s="458"/>
      <c r="V403" s="423"/>
      <c r="W403" s="398"/>
      <c r="X403" s="370"/>
    </row>
    <row r="404" spans="1:114" s="371" customFormat="1" ht="15" customHeight="1" outlineLevel="1">
      <c r="A404" s="430"/>
      <c r="B404" s="392"/>
      <c r="C404" s="458" t="s">
        <v>3140</v>
      </c>
      <c r="D404" s="458" t="s">
        <v>3141</v>
      </c>
      <c r="E404" s="458"/>
      <c r="F404" s="458"/>
      <c r="G404" s="398" t="s">
        <v>43</v>
      </c>
      <c r="H404" s="593"/>
      <c r="I404" s="430"/>
      <c r="J404" s="392"/>
      <c r="K404" s="458" t="s">
        <v>3140</v>
      </c>
      <c r="L404" s="458" t="s">
        <v>3141</v>
      </c>
      <c r="M404" s="458"/>
      <c r="N404" s="423"/>
      <c r="O404" s="398" t="s">
        <v>396</v>
      </c>
      <c r="P404" s="433" t="s">
        <v>322</v>
      </c>
      <c r="Q404" s="380"/>
      <c r="R404" s="392"/>
      <c r="S404" s="458"/>
      <c r="T404" s="458"/>
      <c r="U404" s="458"/>
      <c r="V404" s="423"/>
      <c r="W404" s="398"/>
      <c r="X404" s="370"/>
    </row>
    <row r="405" spans="1:114" s="371" customFormat="1" ht="15" customHeight="1" outlineLevel="1">
      <c r="A405" s="430"/>
      <c r="B405" s="392"/>
      <c r="C405" s="458" t="s">
        <v>3142</v>
      </c>
      <c r="D405" s="458" t="s">
        <v>3143</v>
      </c>
      <c r="E405" s="458"/>
      <c r="F405" s="458"/>
      <c r="G405" s="398" t="s">
        <v>43</v>
      </c>
      <c r="H405" s="593"/>
      <c r="I405" s="430"/>
      <c r="J405" s="392"/>
      <c r="K405" s="458" t="s">
        <v>3142</v>
      </c>
      <c r="L405" s="458" t="s">
        <v>3143</v>
      </c>
      <c r="M405" s="458"/>
      <c r="N405" s="423"/>
      <c r="O405" s="398" t="s">
        <v>396</v>
      </c>
      <c r="P405" s="433" t="s">
        <v>322</v>
      </c>
      <c r="Q405" s="380"/>
      <c r="R405" s="392"/>
      <c r="S405" s="458"/>
      <c r="T405" s="458"/>
      <c r="U405" s="458"/>
      <c r="V405" s="423"/>
      <c r="W405" s="398"/>
      <c r="X405" s="370"/>
    </row>
    <row r="406" spans="1:114" s="371" customFormat="1" ht="15" customHeight="1">
      <c r="A406" s="386" t="s">
        <v>3144</v>
      </c>
      <c r="B406" s="716" t="s">
        <v>3145</v>
      </c>
      <c r="C406" s="717"/>
      <c r="D406" s="717"/>
      <c r="E406" s="718"/>
      <c r="F406" s="673"/>
      <c r="G406" s="673"/>
      <c r="H406" s="593"/>
      <c r="I406" s="386" t="s">
        <v>3144</v>
      </c>
      <c r="J406" s="480" t="s">
        <v>3146</v>
      </c>
      <c r="K406" s="485"/>
      <c r="L406" s="681"/>
      <c r="M406" s="681"/>
      <c r="N406" s="423"/>
      <c r="O406" s="388" t="s">
        <v>396</v>
      </c>
      <c r="P406" s="424" t="s">
        <v>322</v>
      </c>
      <c r="Q406" s="380"/>
      <c r="R406" s="745"/>
      <c r="S406" s="746"/>
      <c r="T406" s="747"/>
      <c r="U406" s="747"/>
      <c r="V406" s="423"/>
      <c r="W406" s="425"/>
      <c r="X406" s="426"/>
    </row>
    <row r="407" spans="1:114" s="371" customFormat="1" ht="15" customHeight="1" outlineLevel="1">
      <c r="A407" s="430"/>
      <c r="B407" s="392"/>
      <c r="C407" s="458" t="s">
        <v>3147</v>
      </c>
      <c r="D407" s="458" t="s">
        <v>3148</v>
      </c>
      <c r="E407" s="396"/>
      <c r="F407" s="396"/>
      <c r="G407" s="398" t="s">
        <v>43</v>
      </c>
      <c r="H407" s="593"/>
      <c r="I407" s="430"/>
      <c r="J407" s="392"/>
      <c r="K407" s="458" t="s">
        <v>3147</v>
      </c>
      <c r="L407" s="458" t="s">
        <v>3148</v>
      </c>
      <c r="M407" s="396"/>
      <c r="N407" s="423"/>
      <c r="O407" s="398" t="s">
        <v>396</v>
      </c>
      <c r="P407" s="433" t="s">
        <v>322</v>
      </c>
      <c r="Q407" s="380"/>
      <c r="R407" s="392"/>
      <c r="S407" s="458"/>
      <c r="T407" s="458"/>
      <c r="U407" s="396"/>
      <c r="V407" s="423"/>
      <c r="W407" s="398"/>
      <c r="X407" s="370"/>
    </row>
    <row r="408" spans="1:114" s="371" customFormat="1" ht="15" customHeight="1" outlineLevel="1">
      <c r="A408" s="430"/>
      <c r="B408" s="392"/>
      <c r="C408" s="458" t="s">
        <v>3149</v>
      </c>
      <c r="D408" s="458" t="s">
        <v>3150</v>
      </c>
      <c r="E408" s="396"/>
      <c r="F408" s="396"/>
      <c r="G408" s="398" t="s">
        <v>43</v>
      </c>
      <c r="H408" s="593"/>
      <c r="I408" s="430"/>
      <c r="J408" s="392"/>
      <c r="K408" s="458" t="s">
        <v>3149</v>
      </c>
      <c r="L408" s="458" t="s">
        <v>3150</v>
      </c>
      <c r="M408" s="396"/>
      <c r="N408" s="423"/>
      <c r="O408" s="398" t="s">
        <v>396</v>
      </c>
      <c r="P408" s="433" t="s">
        <v>322</v>
      </c>
      <c r="Q408" s="380"/>
      <c r="R408" s="392"/>
      <c r="S408" s="458"/>
      <c r="T408" s="458"/>
      <c r="U408" s="396"/>
      <c r="V408" s="423"/>
      <c r="W408" s="398"/>
      <c r="X408" s="370"/>
    </row>
    <row r="409" spans="1:114" s="429" customFormat="1" ht="27.75" customHeight="1" outlineLevel="1">
      <c r="A409" s="430"/>
      <c r="B409" s="392"/>
      <c r="C409" s="458" t="s">
        <v>3151</v>
      </c>
      <c r="D409" s="458" t="s">
        <v>3152</v>
      </c>
      <c r="E409" s="396"/>
      <c r="F409" s="396"/>
      <c r="G409" s="398" t="s">
        <v>43</v>
      </c>
      <c r="H409" s="577"/>
      <c r="I409" s="430"/>
      <c r="J409" s="392"/>
      <c r="K409" s="458" t="s">
        <v>3151</v>
      </c>
      <c r="L409" s="458" t="s">
        <v>3152</v>
      </c>
      <c r="M409" s="396"/>
      <c r="N409" s="423"/>
      <c r="O409" s="398" t="s">
        <v>396</v>
      </c>
      <c r="P409" s="433" t="s">
        <v>322</v>
      </c>
      <c r="Q409" s="380"/>
      <c r="R409" s="392"/>
      <c r="S409" s="458"/>
      <c r="T409" s="458"/>
      <c r="U409" s="396"/>
      <c r="V409" s="423"/>
      <c r="W409" s="398"/>
      <c r="X409" s="370"/>
      <c r="Y409" s="427"/>
      <c r="Z409" s="427"/>
      <c r="AA409" s="427"/>
      <c r="AB409" s="427"/>
      <c r="AC409" s="427"/>
      <c r="AD409" s="427"/>
      <c r="AE409" s="427"/>
      <c r="AF409" s="427"/>
      <c r="AG409" s="427"/>
      <c r="AH409" s="427"/>
      <c r="AI409" s="427"/>
      <c r="AJ409" s="427"/>
      <c r="AK409" s="427"/>
      <c r="AL409" s="427"/>
      <c r="AM409" s="427"/>
      <c r="AN409" s="427"/>
      <c r="AO409" s="427"/>
      <c r="AP409" s="427"/>
      <c r="AQ409" s="427"/>
      <c r="AR409" s="427"/>
      <c r="AS409" s="427"/>
      <c r="AT409" s="427"/>
      <c r="AU409" s="427"/>
      <c r="AV409" s="427"/>
      <c r="AW409" s="427"/>
      <c r="AX409" s="427"/>
      <c r="AY409" s="427"/>
      <c r="AZ409" s="427"/>
      <c r="BA409" s="427"/>
      <c r="BB409" s="427"/>
      <c r="BC409" s="427"/>
      <c r="BD409" s="427"/>
      <c r="BE409" s="427"/>
      <c r="BF409" s="427"/>
      <c r="BG409" s="427"/>
      <c r="BH409" s="427"/>
      <c r="BI409" s="427"/>
      <c r="BJ409" s="427"/>
      <c r="BK409" s="427"/>
      <c r="BL409" s="427"/>
      <c r="BM409" s="427"/>
      <c r="BN409" s="427"/>
      <c r="BO409" s="427"/>
      <c r="BP409" s="427"/>
      <c r="BQ409" s="427"/>
      <c r="BR409" s="427"/>
      <c r="BS409" s="427"/>
      <c r="BT409" s="427"/>
      <c r="BU409" s="427"/>
      <c r="BV409" s="427"/>
      <c r="BW409" s="427"/>
      <c r="BX409" s="427"/>
      <c r="BY409" s="427"/>
      <c r="BZ409" s="427"/>
      <c r="CA409" s="427"/>
      <c r="CB409" s="427"/>
      <c r="CC409" s="427"/>
      <c r="CD409" s="427"/>
      <c r="CE409" s="427"/>
      <c r="CF409" s="427"/>
      <c r="CG409" s="427"/>
      <c r="CH409" s="427"/>
      <c r="CI409" s="427"/>
      <c r="CJ409" s="427"/>
      <c r="CK409" s="427"/>
      <c r="CL409" s="427"/>
      <c r="CM409" s="427"/>
      <c r="CN409" s="427"/>
      <c r="CO409" s="427"/>
      <c r="CP409" s="427"/>
      <c r="CQ409" s="427"/>
      <c r="CR409" s="427"/>
      <c r="CS409" s="427"/>
      <c r="CT409" s="427"/>
      <c r="CU409" s="427"/>
      <c r="CV409" s="427"/>
      <c r="CW409" s="427"/>
      <c r="CX409" s="427"/>
      <c r="CY409" s="427"/>
      <c r="CZ409" s="427"/>
      <c r="DA409" s="427"/>
      <c r="DB409" s="427"/>
      <c r="DC409" s="427"/>
      <c r="DD409" s="427"/>
      <c r="DE409" s="427"/>
      <c r="DF409" s="427"/>
      <c r="DG409" s="427"/>
      <c r="DH409" s="427"/>
      <c r="DI409" s="427"/>
      <c r="DJ409" s="428"/>
    </row>
    <row r="410" spans="1:114" s="371" customFormat="1" ht="15" customHeight="1" outlineLevel="1">
      <c r="A410" s="430"/>
      <c r="B410" s="392"/>
      <c r="C410" s="458" t="s">
        <v>3153</v>
      </c>
      <c r="D410" s="458" t="s">
        <v>3154</v>
      </c>
      <c r="E410" s="396"/>
      <c r="F410" s="396"/>
      <c r="G410" s="398" t="s">
        <v>43</v>
      </c>
      <c r="H410" s="578"/>
      <c r="I410" s="430"/>
      <c r="J410" s="392"/>
      <c r="K410" s="458" t="s">
        <v>3153</v>
      </c>
      <c r="L410" s="458" t="s">
        <v>3154</v>
      </c>
      <c r="M410" s="396"/>
      <c r="N410" s="423"/>
      <c r="O410" s="398" t="s">
        <v>396</v>
      </c>
      <c r="P410" s="433" t="s">
        <v>322</v>
      </c>
      <c r="Q410" s="380"/>
      <c r="R410" s="392"/>
      <c r="S410" s="458"/>
      <c r="T410" s="458"/>
      <c r="U410" s="396"/>
      <c r="V410" s="423"/>
      <c r="W410" s="398"/>
      <c r="X410" s="370"/>
    </row>
    <row r="411" spans="1:114" s="371" customFormat="1" ht="15" customHeight="1" outlineLevel="1">
      <c r="A411" s="430"/>
      <c r="B411" s="392"/>
      <c r="C411" s="458" t="s">
        <v>3155</v>
      </c>
      <c r="D411" s="458" t="s">
        <v>3156</v>
      </c>
      <c r="E411" s="396"/>
      <c r="F411" s="396"/>
      <c r="G411" s="398" t="s">
        <v>43</v>
      </c>
      <c r="H411" s="578"/>
      <c r="I411" s="430"/>
      <c r="J411" s="392"/>
      <c r="K411" s="458" t="s">
        <v>3155</v>
      </c>
      <c r="L411" s="458" t="s">
        <v>3156</v>
      </c>
      <c r="M411" s="396"/>
      <c r="N411" s="423"/>
      <c r="O411" s="398" t="s">
        <v>396</v>
      </c>
      <c r="P411" s="433" t="s">
        <v>322</v>
      </c>
      <c r="Q411" s="380"/>
      <c r="R411" s="392"/>
      <c r="S411" s="458"/>
      <c r="T411" s="458"/>
      <c r="U411" s="396"/>
      <c r="V411" s="423"/>
      <c r="W411" s="398"/>
      <c r="X411" s="370"/>
    </row>
    <row r="412" spans="1:114" s="371" customFormat="1" ht="15" customHeight="1" outlineLevel="1">
      <c r="A412" s="430"/>
      <c r="B412" s="392"/>
      <c r="C412" s="458" t="s">
        <v>3157</v>
      </c>
      <c r="D412" s="458" t="s">
        <v>3158</v>
      </c>
      <c r="E412" s="396"/>
      <c r="F412" s="396"/>
      <c r="G412" s="398" t="s">
        <v>43</v>
      </c>
      <c r="H412" s="578"/>
      <c r="I412" s="430"/>
      <c r="J412" s="392"/>
      <c r="K412" s="458" t="s">
        <v>3157</v>
      </c>
      <c r="L412" s="458" t="s">
        <v>3158</v>
      </c>
      <c r="M412" s="396"/>
      <c r="N412" s="423"/>
      <c r="O412" s="398" t="s">
        <v>396</v>
      </c>
      <c r="P412" s="433" t="s">
        <v>322</v>
      </c>
      <c r="Q412" s="380"/>
      <c r="R412" s="392"/>
      <c r="S412" s="458"/>
      <c r="T412" s="458"/>
      <c r="U412" s="396"/>
      <c r="V412" s="423"/>
      <c r="W412" s="398"/>
      <c r="X412" s="370"/>
    </row>
    <row r="413" spans="1:114" s="371" customFormat="1" ht="15" customHeight="1" outlineLevel="1">
      <c r="A413" s="430"/>
      <c r="B413" s="392"/>
      <c r="C413" s="458" t="s">
        <v>3159</v>
      </c>
      <c r="D413" s="458" t="s">
        <v>3160</v>
      </c>
      <c r="E413" s="396"/>
      <c r="F413" s="396"/>
      <c r="G413" s="398" t="s">
        <v>43</v>
      </c>
      <c r="H413" s="578"/>
      <c r="I413" s="430"/>
      <c r="J413" s="392"/>
      <c r="K413" s="458" t="s">
        <v>3159</v>
      </c>
      <c r="L413" s="458" t="s">
        <v>3160</v>
      </c>
      <c r="M413" s="396"/>
      <c r="N413" s="423"/>
      <c r="O413" s="398" t="s">
        <v>396</v>
      </c>
      <c r="P413" s="433" t="s">
        <v>322</v>
      </c>
      <c r="Q413" s="380"/>
      <c r="R413" s="392"/>
      <c r="S413" s="458"/>
      <c r="T413" s="458"/>
      <c r="U413" s="396"/>
      <c r="V413" s="423"/>
      <c r="W413" s="398"/>
      <c r="X413" s="370"/>
    </row>
    <row r="414" spans="1:114" s="371" customFormat="1" ht="15" customHeight="1" outlineLevel="1">
      <c r="A414" s="430"/>
      <c r="B414" s="392"/>
      <c r="C414" s="458" t="s">
        <v>3161</v>
      </c>
      <c r="D414" s="458" t="s">
        <v>3162</v>
      </c>
      <c r="E414" s="396"/>
      <c r="F414" s="396"/>
      <c r="G414" s="398" t="s">
        <v>43</v>
      </c>
      <c r="H414" s="578"/>
      <c r="I414" s="430"/>
      <c r="J414" s="392"/>
      <c r="K414" s="458" t="s">
        <v>3161</v>
      </c>
      <c r="L414" s="458" t="s">
        <v>3162</v>
      </c>
      <c r="M414" s="396"/>
      <c r="N414" s="423"/>
      <c r="O414" s="398" t="s">
        <v>396</v>
      </c>
      <c r="P414" s="433" t="s">
        <v>322</v>
      </c>
      <c r="Q414" s="380"/>
      <c r="R414" s="392"/>
      <c r="S414" s="458"/>
      <c r="T414" s="458"/>
      <c r="U414" s="396"/>
      <c r="V414" s="423"/>
      <c r="W414" s="398"/>
      <c r="X414" s="370"/>
    </row>
    <row r="415" spans="1:114" s="371" customFormat="1" ht="15" customHeight="1" outlineLevel="1">
      <c r="A415" s="430"/>
      <c r="B415" s="392"/>
      <c r="C415" s="458" t="s">
        <v>3163</v>
      </c>
      <c r="D415" s="458" t="s">
        <v>3164</v>
      </c>
      <c r="E415" s="396"/>
      <c r="F415" s="396"/>
      <c r="G415" s="398" t="s">
        <v>43</v>
      </c>
      <c r="H415" s="578"/>
      <c r="I415" s="430"/>
      <c r="J415" s="392"/>
      <c r="K415" s="458" t="s">
        <v>3163</v>
      </c>
      <c r="L415" s="458" t="s">
        <v>3164</v>
      </c>
      <c r="M415" s="396"/>
      <c r="N415" s="423"/>
      <c r="O415" s="398" t="s">
        <v>396</v>
      </c>
      <c r="P415" s="433" t="s">
        <v>322</v>
      </c>
      <c r="Q415" s="380"/>
      <c r="R415" s="392"/>
      <c r="S415" s="458"/>
      <c r="T415" s="458"/>
      <c r="U415" s="396"/>
      <c r="V415" s="423"/>
      <c r="W415" s="398"/>
      <c r="X415" s="370"/>
    </row>
    <row r="416" spans="1:114" s="371" customFormat="1" ht="15" customHeight="1" outlineLevel="1">
      <c r="A416" s="430"/>
      <c r="B416" s="392"/>
      <c r="C416" s="458" t="s">
        <v>3165</v>
      </c>
      <c r="D416" s="458" t="s">
        <v>3166</v>
      </c>
      <c r="E416" s="396"/>
      <c r="F416" s="396"/>
      <c r="G416" s="398" t="s">
        <v>43</v>
      </c>
      <c r="H416" s="578"/>
      <c r="I416" s="430"/>
      <c r="J416" s="392"/>
      <c r="K416" s="458" t="s">
        <v>3165</v>
      </c>
      <c r="L416" s="458" t="s">
        <v>3166</v>
      </c>
      <c r="M416" s="396"/>
      <c r="N416" s="423"/>
      <c r="O416" s="398" t="s">
        <v>396</v>
      </c>
      <c r="P416" s="433" t="s">
        <v>322</v>
      </c>
      <c r="Q416" s="380"/>
      <c r="R416" s="392"/>
      <c r="S416" s="458"/>
      <c r="T416" s="458"/>
      <c r="U416" s="396"/>
      <c r="V416" s="423"/>
      <c r="W416" s="398"/>
      <c r="X416" s="370"/>
    </row>
    <row r="417" spans="1:24" s="371" customFormat="1" ht="15" customHeight="1" outlineLevel="1">
      <c r="A417" s="430"/>
      <c r="B417" s="392"/>
      <c r="C417" s="458" t="s">
        <v>3167</v>
      </c>
      <c r="D417" s="458" t="s">
        <v>3168</v>
      </c>
      <c r="E417" s="396"/>
      <c r="F417" s="396"/>
      <c r="G417" s="398" t="s">
        <v>43</v>
      </c>
      <c r="H417" s="578"/>
      <c r="I417" s="430"/>
      <c r="J417" s="392"/>
      <c r="K417" s="458" t="s">
        <v>3167</v>
      </c>
      <c r="L417" s="458" t="s">
        <v>3168</v>
      </c>
      <c r="M417" s="396"/>
      <c r="N417" s="423"/>
      <c r="O417" s="398" t="s">
        <v>396</v>
      </c>
      <c r="P417" s="433" t="s">
        <v>322</v>
      </c>
      <c r="Q417" s="380"/>
      <c r="R417" s="392"/>
      <c r="S417" s="458"/>
      <c r="T417" s="458"/>
      <c r="U417" s="396"/>
      <c r="V417" s="423"/>
      <c r="W417" s="398"/>
      <c r="X417" s="370"/>
    </row>
    <row r="418" spans="1:24" s="371" customFormat="1" ht="15" customHeight="1" outlineLevel="1">
      <c r="A418" s="430"/>
      <c r="B418" s="392"/>
      <c r="C418" s="458" t="s">
        <v>3169</v>
      </c>
      <c r="D418" s="458" t="s">
        <v>3170</v>
      </c>
      <c r="E418" s="396"/>
      <c r="F418" s="396"/>
      <c r="G418" s="398" t="s">
        <v>43</v>
      </c>
      <c r="H418" s="578"/>
      <c r="I418" s="430"/>
      <c r="J418" s="392"/>
      <c r="K418" s="458" t="s">
        <v>3169</v>
      </c>
      <c r="L418" s="458" t="s">
        <v>3170</v>
      </c>
      <c r="M418" s="396"/>
      <c r="N418" s="423"/>
      <c r="O418" s="398" t="s">
        <v>396</v>
      </c>
      <c r="P418" s="433" t="s">
        <v>322</v>
      </c>
      <c r="Q418" s="380"/>
      <c r="R418" s="392"/>
      <c r="S418" s="458"/>
      <c r="T418" s="458"/>
      <c r="U418" s="396"/>
      <c r="V418" s="423"/>
      <c r="W418" s="398"/>
      <c r="X418" s="370"/>
    </row>
    <row r="419" spans="1:24" s="371" customFormat="1" ht="15" customHeight="1" outlineLevel="1">
      <c r="A419" s="430"/>
      <c r="B419" s="392"/>
      <c r="C419" s="458" t="s">
        <v>3171</v>
      </c>
      <c r="D419" s="458" t="s">
        <v>3172</v>
      </c>
      <c r="E419" s="396"/>
      <c r="F419" s="396"/>
      <c r="G419" s="398" t="s">
        <v>43</v>
      </c>
      <c r="H419" s="578"/>
      <c r="I419" s="430"/>
      <c r="J419" s="392"/>
      <c r="K419" s="458" t="s">
        <v>3171</v>
      </c>
      <c r="L419" s="458" t="s">
        <v>3172</v>
      </c>
      <c r="M419" s="396"/>
      <c r="N419" s="423"/>
      <c r="O419" s="398" t="s">
        <v>396</v>
      </c>
      <c r="P419" s="433" t="s">
        <v>322</v>
      </c>
      <c r="Q419" s="380"/>
      <c r="R419" s="392"/>
      <c r="S419" s="458"/>
      <c r="T419" s="458"/>
      <c r="U419" s="396"/>
      <c r="V419" s="423"/>
      <c r="W419" s="398"/>
      <c r="X419" s="370"/>
    </row>
    <row r="420" spans="1:24" s="371" customFormat="1" ht="15" customHeight="1" outlineLevel="1">
      <c r="A420" s="430"/>
      <c r="B420" s="392"/>
      <c r="C420" s="458" t="s">
        <v>3173</v>
      </c>
      <c r="D420" s="458" t="s">
        <v>3174</v>
      </c>
      <c r="E420" s="396"/>
      <c r="F420" s="396"/>
      <c r="G420" s="398" t="s">
        <v>43</v>
      </c>
      <c r="H420" s="578"/>
      <c r="I420" s="430"/>
      <c r="J420" s="392"/>
      <c r="K420" s="458" t="s">
        <v>3173</v>
      </c>
      <c r="L420" s="458" t="s">
        <v>3174</v>
      </c>
      <c r="M420" s="396"/>
      <c r="N420" s="423"/>
      <c r="O420" s="398" t="s">
        <v>396</v>
      </c>
      <c r="P420" s="433" t="s">
        <v>322</v>
      </c>
      <c r="Q420" s="380"/>
      <c r="R420" s="392"/>
      <c r="S420" s="458"/>
      <c r="T420" s="458"/>
      <c r="U420" s="396"/>
      <c r="V420" s="423"/>
      <c r="W420" s="398"/>
      <c r="X420" s="370"/>
    </row>
    <row r="421" spans="1:24" s="371" customFormat="1" ht="15" customHeight="1" outlineLevel="1">
      <c r="A421" s="430"/>
      <c r="B421" s="392"/>
      <c r="C421" s="458" t="s">
        <v>3175</v>
      </c>
      <c r="D421" s="458" t="s">
        <v>3176</v>
      </c>
      <c r="E421" s="396"/>
      <c r="F421" s="396"/>
      <c r="G421" s="398" t="s">
        <v>43</v>
      </c>
      <c r="H421" s="578"/>
      <c r="I421" s="430"/>
      <c r="J421" s="392"/>
      <c r="K421" s="458" t="s">
        <v>3175</v>
      </c>
      <c r="L421" s="458" t="s">
        <v>3176</v>
      </c>
      <c r="M421" s="396"/>
      <c r="N421" s="423"/>
      <c r="O421" s="398" t="s">
        <v>396</v>
      </c>
      <c r="P421" s="433" t="s">
        <v>322</v>
      </c>
      <c r="Q421" s="380"/>
      <c r="R421" s="392"/>
      <c r="S421" s="458"/>
      <c r="T421" s="458"/>
      <c r="U421" s="396"/>
      <c r="V421" s="423"/>
      <c r="W421" s="398"/>
      <c r="X421" s="370"/>
    </row>
    <row r="422" spans="1:24" s="371" customFormat="1" ht="15" customHeight="1" outlineLevel="1">
      <c r="A422" s="430"/>
      <c r="B422" s="392"/>
      <c r="C422" s="458" t="s">
        <v>3177</v>
      </c>
      <c r="D422" s="458" t="s">
        <v>3178</v>
      </c>
      <c r="E422" s="396"/>
      <c r="F422" s="396"/>
      <c r="G422" s="398" t="s">
        <v>43</v>
      </c>
      <c r="H422" s="578"/>
      <c r="I422" s="430"/>
      <c r="J422" s="392"/>
      <c r="K422" s="458" t="s">
        <v>3177</v>
      </c>
      <c r="L422" s="458" t="s">
        <v>3178</v>
      </c>
      <c r="M422" s="396"/>
      <c r="N422" s="423"/>
      <c r="O422" s="398" t="s">
        <v>396</v>
      </c>
      <c r="P422" s="433" t="s">
        <v>322</v>
      </c>
      <c r="Q422" s="380"/>
      <c r="R422" s="392"/>
      <c r="S422" s="458"/>
      <c r="T422" s="458"/>
      <c r="U422" s="396"/>
      <c r="V422" s="423"/>
      <c r="W422" s="398"/>
      <c r="X422" s="370"/>
    </row>
    <row r="423" spans="1:24" s="371" customFormat="1" ht="15" customHeight="1" outlineLevel="1">
      <c r="A423" s="430"/>
      <c r="B423" s="392"/>
      <c r="C423" s="458" t="s">
        <v>3179</v>
      </c>
      <c r="D423" s="458" t="s">
        <v>3180</v>
      </c>
      <c r="E423" s="396"/>
      <c r="F423" s="396"/>
      <c r="G423" s="398" t="s">
        <v>43</v>
      </c>
      <c r="H423" s="578"/>
      <c r="I423" s="430"/>
      <c r="J423" s="392"/>
      <c r="K423" s="458" t="s">
        <v>3179</v>
      </c>
      <c r="L423" s="458" t="s">
        <v>3180</v>
      </c>
      <c r="M423" s="396"/>
      <c r="N423" s="423"/>
      <c r="O423" s="398" t="s">
        <v>396</v>
      </c>
      <c r="P423" s="433" t="s">
        <v>322</v>
      </c>
      <c r="Q423" s="380"/>
      <c r="R423" s="392"/>
      <c r="S423" s="458"/>
      <c r="T423" s="458"/>
      <c r="U423" s="396"/>
      <c r="V423" s="423"/>
      <c r="W423" s="398"/>
      <c r="X423" s="370"/>
    </row>
    <row r="424" spans="1:24" s="371" customFormat="1" ht="15" customHeight="1" outlineLevel="1">
      <c r="A424" s="430"/>
      <c r="B424" s="392"/>
      <c r="C424" s="458" t="s">
        <v>3181</v>
      </c>
      <c r="D424" s="458" t="s">
        <v>3182</v>
      </c>
      <c r="E424" s="396"/>
      <c r="F424" s="396"/>
      <c r="G424" s="398" t="s">
        <v>43</v>
      </c>
      <c r="H424" s="578"/>
      <c r="I424" s="430"/>
      <c r="J424" s="392"/>
      <c r="K424" s="458" t="s">
        <v>3181</v>
      </c>
      <c r="L424" s="458" t="s">
        <v>3182</v>
      </c>
      <c r="M424" s="396"/>
      <c r="N424" s="423"/>
      <c r="O424" s="398" t="s">
        <v>396</v>
      </c>
      <c r="P424" s="433" t="s">
        <v>322</v>
      </c>
      <c r="Q424" s="380"/>
      <c r="R424" s="392"/>
      <c r="S424" s="458"/>
      <c r="T424" s="458"/>
      <c r="U424" s="396"/>
      <c r="V424" s="423"/>
      <c r="W424" s="398"/>
      <c r="X424" s="370"/>
    </row>
    <row r="425" spans="1:24" s="371" customFormat="1" ht="15" customHeight="1" outlineLevel="1">
      <c r="A425" s="430"/>
      <c r="B425" s="392"/>
      <c r="C425" s="458" t="s">
        <v>3183</v>
      </c>
      <c r="D425" s="458" t="s">
        <v>3184</v>
      </c>
      <c r="E425" s="396"/>
      <c r="F425" s="396"/>
      <c r="G425" s="398" t="s">
        <v>43</v>
      </c>
      <c r="H425" s="578"/>
      <c r="I425" s="430"/>
      <c r="J425" s="392"/>
      <c r="K425" s="458" t="s">
        <v>3183</v>
      </c>
      <c r="L425" s="458" t="s">
        <v>3184</v>
      </c>
      <c r="M425" s="396"/>
      <c r="N425" s="423"/>
      <c r="O425" s="398" t="s">
        <v>396</v>
      </c>
      <c r="P425" s="433" t="s">
        <v>322</v>
      </c>
      <c r="Q425" s="380"/>
      <c r="R425" s="392"/>
      <c r="S425" s="458"/>
      <c r="T425" s="458"/>
      <c r="U425" s="396"/>
      <c r="V425" s="423"/>
      <c r="W425" s="398"/>
      <c r="X425" s="370"/>
    </row>
    <row r="426" spans="1:24" s="371" customFormat="1" ht="15" customHeight="1" outlineLevel="1">
      <c r="A426" s="430"/>
      <c r="B426" s="392"/>
      <c r="C426" s="458" t="s">
        <v>3185</v>
      </c>
      <c r="D426" s="458" t="s">
        <v>3186</v>
      </c>
      <c r="E426" s="396"/>
      <c r="F426" s="396"/>
      <c r="G426" s="398" t="s">
        <v>43</v>
      </c>
      <c r="H426" s="578"/>
      <c r="I426" s="430"/>
      <c r="J426" s="392"/>
      <c r="K426" s="458" t="s">
        <v>3185</v>
      </c>
      <c r="L426" s="458" t="s">
        <v>3186</v>
      </c>
      <c r="M426" s="396"/>
      <c r="N426" s="423"/>
      <c r="O426" s="398" t="s">
        <v>396</v>
      </c>
      <c r="P426" s="433" t="s">
        <v>322</v>
      </c>
      <c r="Q426" s="380"/>
      <c r="R426" s="392"/>
      <c r="S426" s="458"/>
      <c r="T426" s="458"/>
      <c r="U426" s="396"/>
      <c r="V426" s="423"/>
      <c r="W426" s="398"/>
      <c r="X426" s="370"/>
    </row>
    <row r="427" spans="1:24" s="371" customFormat="1" ht="15" customHeight="1" outlineLevel="1">
      <c r="A427" s="430"/>
      <c r="B427" s="392"/>
      <c r="C427" s="458" t="s">
        <v>3187</v>
      </c>
      <c r="D427" s="458" t="s">
        <v>3188</v>
      </c>
      <c r="E427" s="396"/>
      <c r="F427" s="396"/>
      <c r="G427" s="398" t="s">
        <v>43</v>
      </c>
      <c r="H427" s="578"/>
      <c r="I427" s="430"/>
      <c r="J427" s="392"/>
      <c r="K427" s="458" t="s">
        <v>3187</v>
      </c>
      <c r="L427" s="458" t="s">
        <v>3188</v>
      </c>
      <c r="M427" s="396"/>
      <c r="N427" s="423"/>
      <c r="O427" s="398" t="s">
        <v>396</v>
      </c>
      <c r="P427" s="433" t="s">
        <v>322</v>
      </c>
      <c r="Q427" s="380"/>
      <c r="R427" s="392"/>
      <c r="S427" s="458"/>
      <c r="T427" s="458"/>
      <c r="U427" s="396"/>
      <c r="V427" s="423"/>
      <c r="W427" s="398"/>
      <c r="X427" s="370"/>
    </row>
    <row r="428" spans="1:24" s="371" customFormat="1" ht="15" customHeight="1" outlineLevel="1">
      <c r="A428" s="430"/>
      <c r="B428" s="392"/>
      <c r="C428" s="458" t="s">
        <v>3189</v>
      </c>
      <c r="D428" s="458" t="s">
        <v>3190</v>
      </c>
      <c r="E428" s="396"/>
      <c r="F428" s="396"/>
      <c r="G428" s="398" t="s">
        <v>43</v>
      </c>
      <c r="H428" s="578"/>
      <c r="I428" s="430"/>
      <c r="J428" s="392"/>
      <c r="K428" s="458" t="s">
        <v>3189</v>
      </c>
      <c r="L428" s="458" t="s">
        <v>3190</v>
      </c>
      <c r="M428" s="396"/>
      <c r="N428" s="423"/>
      <c r="O428" s="398" t="s">
        <v>396</v>
      </c>
      <c r="P428" s="433" t="s">
        <v>322</v>
      </c>
      <c r="Q428" s="380"/>
      <c r="R428" s="392"/>
      <c r="S428" s="458"/>
      <c r="T428" s="458"/>
      <c r="U428" s="396"/>
      <c r="V428" s="423"/>
      <c r="W428" s="398"/>
      <c r="X428" s="370"/>
    </row>
    <row r="429" spans="1:24" s="371" customFormat="1" ht="15" customHeight="1" outlineLevel="1">
      <c r="A429" s="430"/>
      <c r="B429" s="392"/>
      <c r="C429" s="458" t="s">
        <v>3191</v>
      </c>
      <c r="D429" s="458" t="s">
        <v>3192</v>
      </c>
      <c r="E429" s="396"/>
      <c r="F429" s="396"/>
      <c r="G429" s="398" t="s">
        <v>43</v>
      </c>
      <c r="H429" s="578"/>
      <c r="I429" s="430"/>
      <c r="J429" s="392"/>
      <c r="K429" s="458" t="s">
        <v>3191</v>
      </c>
      <c r="L429" s="458" t="s">
        <v>3192</v>
      </c>
      <c r="M429" s="396"/>
      <c r="N429" s="423"/>
      <c r="O429" s="398" t="s">
        <v>396</v>
      </c>
      <c r="P429" s="433" t="s">
        <v>322</v>
      </c>
      <c r="Q429" s="380"/>
      <c r="R429" s="392"/>
      <c r="S429" s="458"/>
      <c r="T429" s="458"/>
      <c r="U429" s="396"/>
      <c r="V429" s="423"/>
      <c r="W429" s="398"/>
      <c r="X429" s="370"/>
    </row>
    <row r="430" spans="1:24" s="371" customFormat="1" ht="15" customHeight="1" outlineLevel="1">
      <c r="A430" s="430"/>
      <c r="B430" s="392"/>
      <c r="C430" s="458" t="s">
        <v>3193</v>
      </c>
      <c r="D430" s="458" t="s">
        <v>3194</v>
      </c>
      <c r="E430" s="396"/>
      <c r="F430" s="396"/>
      <c r="G430" s="398" t="s">
        <v>43</v>
      </c>
      <c r="H430" s="578"/>
      <c r="I430" s="430"/>
      <c r="J430" s="392"/>
      <c r="K430" s="458" t="s">
        <v>3193</v>
      </c>
      <c r="L430" s="458" t="s">
        <v>3194</v>
      </c>
      <c r="M430" s="396"/>
      <c r="N430" s="423"/>
      <c r="O430" s="398" t="s">
        <v>396</v>
      </c>
      <c r="P430" s="433" t="s">
        <v>322</v>
      </c>
      <c r="Q430" s="380"/>
      <c r="R430" s="392"/>
      <c r="S430" s="458"/>
      <c r="T430" s="458"/>
      <c r="U430" s="396"/>
      <c r="V430" s="423"/>
      <c r="W430" s="398"/>
      <c r="X430" s="370"/>
    </row>
    <row r="431" spans="1:24" s="371" customFormat="1" ht="15" customHeight="1" outlineLevel="1">
      <c r="A431" s="430"/>
      <c r="B431" s="392"/>
      <c r="C431" s="458" t="s">
        <v>3195</v>
      </c>
      <c r="D431" s="458" t="s">
        <v>3196</v>
      </c>
      <c r="E431" s="396"/>
      <c r="F431" s="396"/>
      <c r="G431" s="398" t="s">
        <v>43</v>
      </c>
      <c r="H431" s="578"/>
      <c r="I431" s="430"/>
      <c r="J431" s="392"/>
      <c r="K431" s="458" t="s">
        <v>3195</v>
      </c>
      <c r="L431" s="458" t="s">
        <v>3196</v>
      </c>
      <c r="M431" s="396"/>
      <c r="N431" s="423"/>
      <c r="O431" s="398" t="s">
        <v>396</v>
      </c>
      <c r="P431" s="433" t="s">
        <v>322</v>
      </c>
      <c r="Q431" s="380"/>
      <c r="R431" s="392"/>
      <c r="S431" s="458"/>
      <c r="T431" s="458"/>
      <c r="U431" s="396"/>
      <c r="V431" s="423"/>
      <c r="W431" s="398"/>
      <c r="X431" s="370"/>
    </row>
    <row r="432" spans="1:24" s="371" customFormat="1" ht="15" customHeight="1" outlineLevel="1">
      <c r="A432" s="430"/>
      <c r="B432" s="392"/>
      <c r="C432" s="458" t="s">
        <v>3197</v>
      </c>
      <c r="D432" s="458" t="s">
        <v>3198</v>
      </c>
      <c r="E432" s="396"/>
      <c r="F432" s="396"/>
      <c r="G432" s="398" t="s">
        <v>43</v>
      </c>
      <c r="H432" s="578"/>
      <c r="I432" s="430"/>
      <c r="J432" s="392"/>
      <c r="K432" s="458" t="s">
        <v>3197</v>
      </c>
      <c r="L432" s="458" t="s">
        <v>3198</v>
      </c>
      <c r="M432" s="396"/>
      <c r="N432" s="423"/>
      <c r="O432" s="398" t="s">
        <v>396</v>
      </c>
      <c r="P432" s="433" t="s">
        <v>322</v>
      </c>
      <c r="Q432" s="380"/>
      <c r="R432" s="392"/>
      <c r="S432" s="458"/>
      <c r="T432" s="458"/>
      <c r="U432" s="396"/>
      <c r="V432" s="423"/>
      <c r="W432" s="398"/>
      <c r="X432" s="370"/>
    </row>
    <row r="433" spans="1:24" s="371" customFormat="1" ht="15" customHeight="1" outlineLevel="1">
      <c r="A433" s="430"/>
      <c r="B433" s="392"/>
      <c r="C433" s="458" t="s">
        <v>3199</v>
      </c>
      <c r="D433" s="458" t="s">
        <v>3200</v>
      </c>
      <c r="E433" s="396"/>
      <c r="F433" s="396"/>
      <c r="G433" s="398" t="s">
        <v>43</v>
      </c>
      <c r="H433" s="578"/>
      <c r="I433" s="430"/>
      <c r="J433" s="392"/>
      <c r="K433" s="458" t="s">
        <v>3199</v>
      </c>
      <c r="L433" s="458" t="s">
        <v>3200</v>
      </c>
      <c r="M433" s="396"/>
      <c r="N433" s="423"/>
      <c r="O433" s="398" t="s">
        <v>396</v>
      </c>
      <c r="P433" s="433" t="s">
        <v>322</v>
      </c>
      <c r="Q433" s="380"/>
      <c r="R433" s="392"/>
      <c r="S433" s="458"/>
      <c r="T433" s="458"/>
      <c r="U433" s="396"/>
      <c r="V433" s="423"/>
      <c r="W433" s="398"/>
      <c r="X433" s="370"/>
    </row>
    <row r="434" spans="1:24" s="371" customFormat="1" ht="15" customHeight="1" outlineLevel="1">
      <c r="A434" s="430"/>
      <c r="B434" s="392"/>
      <c r="C434" s="458" t="s">
        <v>3201</v>
      </c>
      <c r="D434" s="458" t="s">
        <v>3202</v>
      </c>
      <c r="E434" s="396"/>
      <c r="F434" s="396"/>
      <c r="G434" s="398" t="s">
        <v>43</v>
      </c>
      <c r="H434" s="578"/>
      <c r="I434" s="430"/>
      <c r="J434" s="392"/>
      <c r="K434" s="458" t="s">
        <v>3201</v>
      </c>
      <c r="L434" s="458" t="s">
        <v>3202</v>
      </c>
      <c r="M434" s="396"/>
      <c r="N434" s="423"/>
      <c r="O434" s="398" t="s">
        <v>396</v>
      </c>
      <c r="P434" s="433" t="s">
        <v>322</v>
      </c>
      <c r="Q434" s="380"/>
      <c r="R434" s="392"/>
      <c r="S434" s="458"/>
      <c r="T434" s="458"/>
      <c r="U434" s="396"/>
      <c r="V434" s="423"/>
      <c r="W434" s="398"/>
      <c r="X434" s="370"/>
    </row>
    <row r="435" spans="1:24" s="371" customFormat="1" ht="15" customHeight="1" outlineLevel="1">
      <c r="A435" s="430"/>
      <c r="B435" s="392"/>
      <c r="C435" s="458" t="s">
        <v>3203</v>
      </c>
      <c r="D435" s="458" t="s">
        <v>3204</v>
      </c>
      <c r="E435" s="396"/>
      <c r="F435" s="396"/>
      <c r="G435" s="398" t="s">
        <v>43</v>
      </c>
      <c r="H435" s="578"/>
      <c r="I435" s="430"/>
      <c r="J435" s="392"/>
      <c r="K435" s="458" t="s">
        <v>3203</v>
      </c>
      <c r="L435" s="458" t="s">
        <v>3204</v>
      </c>
      <c r="M435" s="396"/>
      <c r="N435" s="423"/>
      <c r="O435" s="398" t="s">
        <v>396</v>
      </c>
      <c r="P435" s="433" t="s">
        <v>322</v>
      </c>
      <c r="Q435" s="380"/>
      <c r="R435" s="392"/>
      <c r="S435" s="458"/>
      <c r="T435" s="458"/>
      <c r="U435" s="396"/>
      <c r="V435" s="423"/>
      <c r="W435" s="398"/>
      <c r="X435" s="370"/>
    </row>
    <row r="436" spans="1:24" s="371" customFormat="1" ht="15" customHeight="1" outlineLevel="1">
      <c r="A436" s="430"/>
      <c r="B436" s="392"/>
      <c r="C436" s="458" t="s">
        <v>3205</v>
      </c>
      <c r="D436" s="458" t="s">
        <v>3206</v>
      </c>
      <c r="E436" s="396"/>
      <c r="F436" s="396"/>
      <c r="G436" s="398" t="s">
        <v>43</v>
      </c>
      <c r="H436" s="578"/>
      <c r="I436" s="430"/>
      <c r="J436" s="392"/>
      <c r="K436" s="458" t="s">
        <v>3205</v>
      </c>
      <c r="L436" s="458" t="s">
        <v>3206</v>
      </c>
      <c r="M436" s="396"/>
      <c r="N436" s="423"/>
      <c r="O436" s="398" t="s">
        <v>396</v>
      </c>
      <c r="P436" s="433" t="s">
        <v>322</v>
      </c>
      <c r="Q436" s="380"/>
      <c r="R436" s="392"/>
      <c r="S436" s="458"/>
      <c r="T436" s="458"/>
      <c r="U436" s="396"/>
      <c r="V436" s="423"/>
      <c r="W436" s="398"/>
      <c r="X436" s="370"/>
    </row>
    <row r="437" spans="1:24" s="371" customFormat="1" ht="15" customHeight="1" outlineLevel="1">
      <c r="A437" s="430"/>
      <c r="B437" s="392"/>
      <c r="C437" s="458" t="s">
        <v>3207</v>
      </c>
      <c r="D437" s="458" t="s">
        <v>3208</v>
      </c>
      <c r="E437" s="396"/>
      <c r="F437" s="396"/>
      <c r="G437" s="398" t="s">
        <v>43</v>
      </c>
      <c r="H437" s="578"/>
      <c r="I437" s="430"/>
      <c r="J437" s="392"/>
      <c r="K437" s="458" t="s">
        <v>3207</v>
      </c>
      <c r="L437" s="458" t="s">
        <v>3208</v>
      </c>
      <c r="M437" s="396"/>
      <c r="N437" s="423"/>
      <c r="O437" s="398" t="s">
        <v>396</v>
      </c>
      <c r="P437" s="433" t="s">
        <v>322</v>
      </c>
      <c r="Q437" s="380"/>
      <c r="R437" s="392"/>
      <c r="S437" s="458"/>
      <c r="T437" s="458"/>
      <c r="U437" s="396"/>
      <c r="V437" s="423"/>
      <c r="W437" s="398"/>
      <c r="X437" s="370"/>
    </row>
    <row r="438" spans="1:24" s="371" customFormat="1" ht="15" customHeight="1" outlineLevel="1">
      <c r="A438" s="430"/>
      <c r="B438" s="392"/>
      <c r="C438" s="458" t="s">
        <v>3209</v>
      </c>
      <c r="D438" s="458" t="s">
        <v>3210</v>
      </c>
      <c r="E438" s="396"/>
      <c r="F438" s="396"/>
      <c r="G438" s="398" t="s">
        <v>43</v>
      </c>
      <c r="H438" s="578"/>
      <c r="I438" s="430"/>
      <c r="J438" s="392"/>
      <c r="K438" s="458" t="s">
        <v>3209</v>
      </c>
      <c r="L438" s="458" t="s">
        <v>3210</v>
      </c>
      <c r="M438" s="396"/>
      <c r="N438" s="423"/>
      <c r="O438" s="398" t="s">
        <v>396</v>
      </c>
      <c r="P438" s="433" t="s">
        <v>322</v>
      </c>
      <c r="Q438" s="380"/>
      <c r="R438" s="392"/>
      <c r="S438" s="458"/>
      <c r="T438" s="458"/>
      <c r="U438" s="396"/>
      <c r="V438" s="423"/>
      <c r="W438" s="398"/>
      <c r="X438" s="370"/>
    </row>
    <row r="439" spans="1:24" s="371" customFormat="1" ht="15" customHeight="1" outlineLevel="1">
      <c r="A439" s="430"/>
      <c r="B439" s="392"/>
      <c r="C439" s="458" t="s">
        <v>3211</v>
      </c>
      <c r="D439" s="458" t="s">
        <v>3212</v>
      </c>
      <c r="E439" s="396"/>
      <c r="F439" s="396"/>
      <c r="G439" s="398" t="s">
        <v>43</v>
      </c>
      <c r="H439" s="578"/>
      <c r="I439" s="430"/>
      <c r="J439" s="392"/>
      <c r="K439" s="458" t="s">
        <v>3211</v>
      </c>
      <c r="L439" s="458" t="s">
        <v>3212</v>
      </c>
      <c r="M439" s="396"/>
      <c r="N439" s="423"/>
      <c r="O439" s="398" t="s">
        <v>396</v>
      </c>
      <c r="P439" s="433" t="s">
        <v>322</v>
      </c>
      <c r="Q439" s="380"/>
      <c r="R439" s="392"/>
      <c r="S439" s="458"/>
      <c r="T439" s="458"/>
      <c r="U439" s="396"/>
      <c r="V439" s="423"/>
      <c r="W439" s="398"/>
      <c r="X439" s="370"/>
    </row>
    <row r="440" spans="1:24" s="371" customFormat="1" ht="15" customHeight="1" outlineLevel="1">
      <c r="A440" s="430"/>
      <c r="B440" s="392"/>
      <c r="C440" s="458" t="s">
        <v>3213</v>
      </c>
      <c r="D440" s="458" t="s">
        <v>3214</v>
      </c>
      <c r="E440" s="396"/>
      <c r="F440" s="396"/>
      <c r="G440" s="398" t="s">
        <v>43</v>
      </c>
      <c r="H440" s="578"/>
      <c r="I440" s="430"/>
      <c r="J440" s="392"/>
      <c r="K440" s="458" t="s">
        <v>3213</v>
      </c>
      <c r="L440" s="458" t="s">
        <v>3214</v>
      </c>
      <c r="M440" s="396"/>
      <c r="N440" s="423"/>
      <c r="O440" s="398" t="s">
        <v>396</v>
      </c>
      <c r="P440" s="433" t="s">
        <v>322</v>
      </c>
      <c r="Q440" s="380"/>
      <c r="R440" s="392"/>
      <c r="S440" s="458"/>
      <c r="T440" s="458"/>
      <c r="U440" s="396"/>
      <c r="V440" s="423"/>
      <c r="W440" s="398"/>
      <c r="X440" s="370"/>
    </row>
    <row r="441" spans="1:24" s="371" customFormat="1" ht="15" customHeight="1" outlineLevel="1">
      <c r="A441" s="430"/>
      <c r="B441" s="392"/>
      <c r="C441" s="458" t="s">
        <v>3215</v>
      </c>
      <c r="D441" s="458" t="s">
        <v>3216</v>
      </c>
      <c r="E441" s="396"/>
      <c r="F441" s="396"/>
      <c r="G441" s="398" t="s">
        <v>43</v>
      </c>
      <c r="H441" s="578"/>
      <c r="I441" s="430"/>
      <c r="J441" s="392"/>
      <c r="K441" s="458" t="s">
        <v>3215</v>
      </c>
      <c r="L441" s="458" t="s">
        <v>3216</v>
      </c>
      <c r="M441" s="396"/>
      <c r="N441" s="423"/>
      <c r="O441" s="398" t="s">
        <v>396</v>
      </c>
      <c r="P441" s="433" t="s">
        <v>322</v>
      </c>
      <c r="Q441" s="380"/>
      <c r="R441" s="392"/>
      <c r="S441" s="458"/>
      <c r="T441" s="458"/>
      <c r="U441" s="396"/>
      <c r="V441" s="423"/>
      <c r="W441" s="398"/>
      <c r="X441" s="370"/>
    </row>
    <row r="442" spans="1:24" s="371" customFormat="1" ht="15" customHeight="1" outlineLevel="1">
      <c r="A442" s="430"/>
      <c r="B442" s="392"/>
      <c r="C442" s="458" t="s">
        <v>3217</v>
      </c>
      <c r="D442" s="458" t="s">
        <v>3218</v>
      </c>
      <c r="E442" s="396"/>
      <c r="F442" s="396"/>
      <c r="G442" s="398" t="s">
        <v>43</v>
      </c>
      <c r="H442" s="578"/>
      <c r="I442" s="430"/>
      <c r="J442" s="392"/>
      <c r="K442" s="458" t="s">
        <v>3217</v>
      </c>
      <c r="L442" s="458" t="s">
        <v>3218</v>
      </c>
      <c r="M442" s="396"/>
      <c r="N442" s="423"/>
      <c r="O442" s="398" t="s">
        <v>396</v>
      </c>
      <c r="P442" s="433" t="s">
        <v>322</v>
      </c>
      <c r="Q442" s="380"/>
      <c r="R442" s="392"/>
      <c r="S442" s="458"/>
      <c r="T442" s="458"/>
      <c r="U442" s="396"/>
      <c r="V442" s="423"/>
      <c r="W442" s="398"/>
      <c r="X442" s="370"/>
    </row>
    <row r="443" spans="1:24" s="371" customFormat="1" ht="15" customHeight="1" outlineLevel="1">
      <c r="A443" s="430"/>
      <c r="B443" s="392"/>
      <c r="C443" s="458" t="s">
        <v>3219</v>
      </c>
      <c r="D443" s="458" t="s">
        <v>3220</v>
      </c>
      <c r="E443" s="396"/>
      <c r="F443" s="396"/>
      <c r="G443" s="398" t="s">
        <v>43</v>
      </c>
      <c r="H443" s="578"/>
      <c r="I443" s="430"/>
      <c r="J443" s="392"/>
      <c r="K443" s="458" t="s">
        <v>3219</v>
      </c>
      <c r="L443" s="458" t="s">
        <v>3220</v>
      </c>
      <c r="M443" s="396"/>
      <c r="N443" s="423"/>
      <c r="O443" s="398" t="s">
        <v>396</v>
      </c>
      <c r="P443" s="433" t="s">
        <v>322</v>
      </c>
      <c r="Q443" s="380"/>
      <c r="R443" s="392"/>
      <c r="S443" s="458"/>
      <c r="T443" s="458"/>
      <c r="U443" s="396"/>
      <c r="V443" s="423"/>
      <c r="W443" s="398"/>
      <c r="X443" s="370"/>
    </row>
    <row r="444" spans="1:24" s="371" customFormat="1" ht="15" customHeight="1" outlineLevel="1">
      <c r="A444" s="430"/>
      <c r="B444" s="392"/>
      <c r="C444" s="458" t="s">
        <v>3221</v>
      </c>
      <c r="D444" s="458" t="s">
        <v>3222</v>
      </c>
      <c r="E444" s="396"/>
      <c r="F444" s="396"/>
      <c r="G444" s="398" t="s">
        <v>43</v>
      </c>
      <c r="H444" s="578"/>
      <c r="I444" s="430"/>
      <c r="J444" s="392"/>
      <c r="K444" s="458" t="s">
        <v>3221</v>
      </c>
      <c r="L444" s="458" t="s">
        <v>3222</v>
      </c>
      <c r="M444" s="396"/>
      <c r="N444" s="423"/>
      <c r="O444" s="398" t="s">
        <v>396</v>
      </c>
      <c r="P444" s="433" t="s">
        <v>322</v>
      </c>
      <c r="Q444" s="380"/>
      <c r="R444" s="392"/>
      <c r="S444" s="458"/>
      <c r="T444" s="458"/>
      <c r="U444" s="396"/>
      <c r="V444" s="423"/>
      <c r="W444" s="398"/>
      <c r="X444" s="370"/>
    </row>
    <row r="445" spans="1:24" s="371" customFormat="1" ht="15" customHeight="1" outlineLevel="1">
      <c r="A445" s="430"/>
      <c r="B445" s="392"/>
      <c r="C445" s="458" t="s">
        <v>3223</v>
      </c>
      <c r="D445" s="458" t="s">
        <v>3224</v>
      </c>
      <c r="E445" s="396"/>
      <c r="F445" s="396"/>
      <c r="G445" s="398" t="s">
        <v>43</v>
      </c>
      <c r="H445" s="578"/>
      <c r="I445" s="430"/>
      <c r="J445" s="392"/>
      <c r="K445" s="458" t="s">
        <v>3223</v>
      </c>
      <c r="L445" s="458" t="s">
        <v>3224</v>
      </c>
      <c r="M445" s="396"/>
      <c r="N445" s="423"/>
      <c r="O445" s="398" t="s">
        <v>396</v>
      </c>
      <c r="P445" s="433" t="s">
        <v>322</v>
      </c>
      <c r="Q445" s="380"/>
      <c r="R445" s="392"/>
      <c r="S445" s="458"/>
      <c r="T445" s="458"/>
      <c r="U445" s="396"/>
      <c r="V445" s="423"/>
      <c r="W445" s="398"/>
      <c r="X445" s="370"/>
    </row>
    <row r="446" spans="1:24" s="371" customFormat="1" ht="15" customHeight="1" outlineLevel="1">
      <c r="A446" s="430"/>
      <c r="B446" s="392"/>
      <c r="C446" s="458" t="s">
        <v>3225</v>
      </c>
      <c r="D446" s="458" t="s">
        <v>3226</v>
      </c>
      <c r="E446" s="396"/>
      <c r="F446" s="396"/>
      <c r="G446" s="398" t="s">
        <v>43</v>
      </c>
      <c r="H446" s="578"/>
      <c r="I446" s="430"/>
      <c r="J446" s="392"/>
      <c r="K446" s="458" t="s">
        <v>3225</v>
      </c>
      <c r="L446" s="458" t="s">
        <v>3226</v>
      </c>
      <c r="M446" s="396"/>
      <c r="N446" s="423"/>
      <c r="O446" s="398" t="s">
        <v>396</v>
      </c>
      <c r="P446" s="433" t="s">
        <v>322</v>
      </c>
      <c r="Q446" s="380"/>
      <c r="R446" s="392"/>
      <c r="S446" s="458"/>
      <c r="T446" s="458"/>
      <c r="U446" s="396"/>
      <c r="V446" s="423"/>
      <c r="W446" s="398"/>
      <c r="X446" s="370"/>
    </row>
    <row r="447" spans="1:24" s="371" customFormat="1" ht="15" customHeight="1" outlineLevel="1">
      <c r="A447" s="430"/>
      <c r="B447" s="392"/>
      <c r="C447" s="458" t="s">
        <v>3227</v>
      </c>
      <c r="D447" s="458" t="s">
        <v>3228</v>
      </c>
      <c r="E447" s="396"/>
      <c r="F447" s="396"/>
      <c r="G447" s="398" t="s">
        <v>43</v>
      </c>
      <c r="H447" s="578"/>
      <c r="I447" s="430"/>
      <c r="J447" s="392"/>
      <c r="K447" s="458" t="s">
        <v>3227</v>
      </c>
      <c r="L447" s="458" t="s">
        <v>3228</v>
      </c>
      <c r="M447" s="396"/>
      <c r="N447" s="423"/>
      <c r="O447" s="398" t="s">
        <v>396</v>
      </c>
      <c r="P447" s="433" t="s">
        <v>322</v>
      </c>
      <c r="Q447" s="380"/>
      <c r="R447" s="392"/>
      <c r="S447" s="458"/>
      <c r="T447" s="458"/>
      <c r="U447" s="396"/>
      <c r="V447" s="423"/>
      <c r="W447" s="398"/>
      <c r="X447" s="370"/>
    </row>
    <row r="448" spans="1:24" s="371" customFormat="1" ht="15" customHeight="1" outlineLevel="1">
      <c r="A448" s="430"/>
      <c r="B448" s="392"/>
      <c r="C448" s="458" t="s">
        <v>3229</v>
      </c>
      <c r="D448" s="458" t="s">
        <v>3230</v>
      </c>
      <c r="E448" s="396"/>
      <c r="F448" s="396"/>
      <c r="G448" s="398" t="s">
        <v>43</v>
      </c>
      <c r="H448" s="578"/>
      <c r="I448" s="430"/>
      <c r="J448" s="392"/>
      <c r="K448" s="458" t="s">
        <v>3229</v>
      </c>
      <c r="L448" s="458" t="s">
        <v>3230</v>
      </c>
      <c r="M448" s="396"/>
      <c r="N448" s="423"/>
      <c r="O448" s="398" t="s">
        <v>396</v>
      </c>
      <c r="P448" s="433" t="s">
        <v>322</v>
      </c>
      <c r="Q448" s="380"/>
      <c r="R448" s="392"/>
      <c r="S448" s="458"/>
      <c r="T448" s="458"/>
      <c r="U448" s="396"/>
      <c r="V448" s="423"/>
      <c r="W448" s="398"/>
      <c r="X448" s="370"/>
    </row>
    <row r="449" spans="1:24" s="371" customFormat="1" ht="15" customHeight="1" outlineLevel="1">
      <c r="A449" s="430"/>
      <c r="B449" s="392"/>
      <c r="C449" s="458" t="s">
        <v>3231</v>
      </c>
      <c r="D449" s="458" t="s">
        <v>3232</v>
      </c>
      <c r="E449" s="396"/>
      <c r="F449" s="396"/>
      <c r="G449" s="398" t="s">
        <v>43</v>
      </c>
      <c r="H449" s="578"/>
      <c r="I449" s="430"/>
      <c r="J449" s="392"/>
      <c r="K449" s="458" t="s">
        <v>3231</v>
      </c>
      <c r="L449" s="458" t="s">
        <v>3232</v>
      </c>
      <c r="M449" s="396"/>
      <c r="N449" s="423"/>
      <c r="O449" s="398" t="s">
        <v>396</v>
      </c>
      <c r="P449" s="433" t="s">
        <v>322</v>
      </c>
      <c r="Q449" s="380"/>
      <c r="R449" s="392"/>
      <c r="S449" s="458"/>
      <c r="T449" s="458"/>
      <c r="U449" s="396"/>
      <c r="V449" s="423"/>
      <c r="W449" s="398"/>
      <c r="X449" s="370"/>
    </row>
    <row r="450" spans="1:24" s="371" customFormat="1" ht="15" customHeight="1" outlineLevel="1">
      <c r="A450" s="430"/>
      <c r="B450" s="392"/>
      <c r="C450" s="458" t="s">
        <v>3233</v>
      </c>
      <c r="D450" s="458" t="s">
        <v>3234</v>
      </c>
      <c r="E450" s="396"/>
      <c r="F450" s="396"/>
      <c r="G450" s="398" t="s">
        <v>43</v>
      </c>
      <c r="H450" s="578"/>
      <c r="I450" s="430"/>
      <c r="J450" s="392"/>
      <c r="K450" s="458" t="s">
        <v>3233</v>
      </c>
      <c r="L450" s="458" t="s">
        <v>3234</v>
      </c>
      <c r="M450" s="396"/>
      <c r="N450" s="423"/>
      <c r="O450" s="398" t="s">
        <v>396</v>
      </c>
      <c r="P450" s="433" t="s">
        <v>322</v>
      </c>
      <c r="Q450" s="380"/>
      <c r="R450" s="392"/>
      <c r="S450" s="458"/>
      <c r="T450" s="458"/>
      <c r="U450" s="396"/>
      <c r="V450" s="423"/>
      <c r="W450" s="398"/>
      <c r="X450" s="370"/>
    </row>
    <row r="451" spans="1:24" s="371" customFormat="1" ht="15" customHeight="1" outlineLevel="1">
      <c r="A451" s="430"/>
      <c r="B451" s="392"/>
      <c r="C451" s="458" t="s">
        <v>3235</v>
      </c>
      <c r="D451" s="458" t="s">
        <v>3236</v>
      </c>
      <c r="E451" s="396"/>
      <c r="F451" s="396"/>
      <c r="G451" s="398" t="s">
        <v>43</v>
      </c>
      <c r="H451" s="578"/>
      <c r="I451" s="430"/>
      <c r="J451" s="392"/>
      <c r="K451" s="458" t="s">
        <v>3235</v>
      </c>
      <c r="L451" s="458" t="s">
        <v>3236</v>
      </c>
      <c r="M451" s="396"/>
      <c r="N451" s="423"/>
      <c r="O451" s="398" t="s">
        <v>396</v>
      </c>
      <c r="P451" s="433" t="s">
        <v>322</v>
      </c>
      <c r="Q451" s="380"/>
      <c r="R451" s="392"/>
      <c r="S451" s="458"/>
      <c r="T451" s="458"/>
      <c r="U451" s="396"/>
      <c r="V451" s="423"/>
      <c r="W451" s="398"/>
      <c r="X451" s="370"/>
    </row>
    <row r="452" spans="1:24" s="371" customFormat="1" ht="15" customHeight="1" outlineLevel="1">
      <c r="A452" s="430"/>
      <c r="B452" s="392"/>
      <c r="C452" s="458" t="s">
        <v>3237</v>
      </c>
      <c r="D452" s="458" t="s">
        <v>3238</v>
      </c>
      <c r="E452" s="396"/>
      <c r="F452" s="396"/>
      <c r="G452" s="398" t="s">
        <v>43</v>
      </c>
      <c r="H452" s="578"/>
      <c r="I452" s="430"/>
      <c r="J452" s="392"/>
      <c r="K452" s="458" t="s">
        <v>3237</v>
      </c>
      <c r="L452" s="458" t="s">
        <v>3238</v>
      </c>
      <c r="M452" s="396"/>
      <c r="N452" s="423"/>
      <c r="O452" s="398" t="s">
        <v>396</v>
      </c>
      <c r="P452" s="433" t="s">
        <v>322</v>
      </c>
      <c r="Q452" s="380"/>
      <c r="R452" s="392"/>
      <c r="S452" s="458"/>
      <c r="T452" s="458"/>
      <c r="U452" s="396"/>
      <c r="V452" s="423"/>
      <c r="W452" s="398"/>
      <c r="X452" s="370"/>
    </row>
    <row r="453" spans="1:24" s="371" customFormat="1" ht="15" customHeight="1" outlineLevel="1">
      <c r="A453" s="430"/>
      <c r="B453" s="392"/>
      <c r="C453" s="458" t="s">
        <v>3239</v>
      </c>
      <c r="D453" s="458" t="s">
        <v>3240</v>
      </c>
      <c r="E453" s="396"/>
      <c r="F453" s="396"/>
      <c r="G453" s="398" t="s">
        <v>43</v>
      </c>
      <c r="H453" s="578"/>
      <c r="I453" s="430"/>
      <c r="J453" s="392"/>
      <c r="K453" s="458" t="s">
        <v>3239</v>
      </c>
      <c r="L453" s="458" t="s">
        <v>3240</v>
      </c>
      <c r="M453" s="396"/>
      <c r="N453" s="423"/>
      <c r="O453" s="398" t="s">
        <v>396</v>
      </c>
      <c r="P453" s="433" t="s">
        <v>322</v>
      </c>
      <c r="Q453" s="380"/>
      <c r="R453" s="392"/>
      <c r="S453" s="458"/>
      <c r="T453" s="458"/>
      <c r="U453" s="396"/>
      <c r="V453" s="423"/>
      <c r="W453" s="398"/>
      <c r="X453" s="370"/>
    </row>
    <row r="454" spans="1:24" s="371" customFormat="1" ht="15" customHeight="1" outlineLevel="1">
      <c r="A454" s="430"/>
      <c r="B454" s="392"/>
      <c r="C454" s="458" t="s">
        <v>3241</v>
      </c>
      <c r="D454" s="458" t="s">
        <v>3242</v>
      </c>
      <c r="E454" s="396"/>
      <c r="F454" s="396"/>
      <c r="G454" s="398" t="s">
        <v>43</v>
      </c>
      <c r="H454" s="578"/>
      <c r="I454" s="430"/>
      <c r="J454" s="392"/>
      <c r="K454" s="458" t="s">
        <v>3241</v>
      </c>
      <c r="L454" s="458" t="s">
        <v>3242</v>
      </c>
      <c r="M454" s="396"/>
      <c r="N454" s="423"/>
      <c r="O454" s="398" t="s">
        <v>396</v>
      </c>
      <c r="P454" s="433" t="s">
        <v>322</v>
      </c>
      <c r="Q454" s="380"/>
      <c r="R454" s="392"/>
      <c r="S454" s="458"/>
      <c r="T454" s="458"/>
      <c r="U454" s="396"/>
      <c r="V454" s="423"/>
      <c r="W454" s="398"/>
      <c r="X454" s="370"/>
    </row>
    <row r="455" spans="1:24" s="371" customFormat="1" ht="15" customHeight="1" outlineLevel="1">
      <c r="A455" s="430"/>
      <c r="B455" s="392"/>
      <c r="C455" s="458" t="s">
        <v>3243</v>
      </c>
      <c r="D455" s="458" t="s">
        <v>3244</v>
      </c>
      <c r="E455" s="396"/>
      <c r="F455" s="396"/>
      <c r="G455" s="398" t="s">
        <v>43</v>
      </c>
      <c r="H455" s="578"/>
      <c r="I455" s="430"/>
      <c r="J455" s="392"/>
      <c r="K455" s="458" t="s">
        <v>3243</v>
      </c>
      <c r="L455" s="458" t="s">
        <v>3244</v>
      </c>
      <c r="M455" s="396"/>
      <c r="N455" s="423"/>
      <c r="O455" s="398" t="s">
        <v>396</v>
      </c>
      <c r="P455" s="433" t="s">
        <v>322</v>
      </c>
      <c r="Q455" s="380"/>
      <c r="R455" s="392"/>
      <c r="S455" s="458"/>
      <c r="T455" s="458"/>
      <c r="U455" s="396"/>
      <c r="V455" s="423"/>
      <c r="W455" s="398"/>
      <c r="X455" s="370"/>
    </row>
    <row r="456" spans="1:24" s="371" customFormat="1" ht="15" customHeight="1" outlineLevel="1">
      <c r="A456" s="430"/>
      <c r="B456" s="392"/>
      <c r="C456" s="458" t="s">
        <v>3245</v>
      </c>
      <c r="D456" s="458" t="s">
        <v>3246</v>
      </c>
      <c r="E456" s="396"/>
      <c r="F456" s="396"/>
      <c r="G456" s="398" t="s">
        <v>43</v>
      </c>
      <c r="H456" s="578"/>
      <c r="I456" s="430"/>
      <c r="J456" s="392"/>
      <c r="K456" s="458" t="s">
        <v>3245</v>
      </c>
      <c r="L456" s="458" t="s">
        <v>3246</v>
      </c>
      <c r="M456" s="396"/>
      <c r="N456" s="423"/>
      <c r="O456" s="398" t="s">
        <v>396</v>
      </c>
      <c r="P456" s="433" t="s">
        <v>322</v>
      </c>
      <c r="Q456" s="380"/>
      <c r="R456" s="392"/>
      <c r="S456" s="458"/>
      <c r="T456" s="458"/>
      <c r="U456" s="396"/>
      <c r="V456" s="423"/>
      <c r="W456" s="398"/>
      <c r="X456" s="370"/>
    </row>
    <row r="457" spans="1:24" s="371" customFormat="1" ht="15" customHeight="1" outlineLevel="1">
      <c r="A457" s="430"/>
      <c r="B457" s="392"/>
      <c r="C457" s="458" t="s">
        <v>3247</v>
      </c>
      <c r="D457" s="458" t="s">
        <v>3248</v>
      </c>
      <c r="E457" s="396"/>
      <c r="F457" s="396"/>
      <c r="G457" s="398" t="s">
        <v>43</v>
      </c>
      <c r="H457" s="578"/>
      <c r="I457" s="430"/>
      <c r="J457" s="392"/>
      <c r="K457" s="458" t="s">
        <v>3247</v>
      </c>
      <c r="L457" s="458" t="s">
        <v>3248</v>
      </c>
      <c r="M457" s="396"/>
      <c r="N457" s="423"/>
      <c r="O457" s="398" t="s">
        <v>396</v>
      </c>
      <c r="P457" s="433" t="s">
        <v>322</v>
      </c>
      <c r="Q457" s="380"/>
      <c r="R457" s="392"/>
      <c r="S457" s="458"/>
      <c r="T457" s="458"/>
      <c r="U457" s="396"/>
      <c r="V457" s="423"/>
      <c r="W457" s="398"/>
      <c r="X457" s="370"/>
    </row>
    <row r="458" spans="1:24" s="371" customFormat="1" ht="15" customHeight="1" outlineLevel="1">
      <c r="A458" s="430"/>
      <c r="B458" s="392"/>
      <c r="C458" s="458" t="s">
        <v>3249</v>
      </c>
      <c r="D458" s="458" t="s">
        <v>3250</v>
      </c>
      <c r="E458" s="396"/>
      <c r="F458" s="396"/>
      <c r="G458" s="398" t="s">
        <v>43</v>
      </c>
      <c r="H458" s="578"/>
      <c r="I458" s="430"/>
      <c r="J458" s="392"/>
      <c r="K458" s="458" t="s">
        <v>3249</v>
      </c>
      <c r="L458" s="458" t="s">
        <v>3250</v>
      </c>
      <c r="M458" s="396"/>
      <c r="N458" s="423"/>
      <c r="O458" s="398" t="s">
        <v>396</v>
      </c>
      <c r="P458" s="433" t="s">
        <v>322</v>
      </c>
      <c r="Q458" s="380"/>
      <c r="R458" s="392"/>
      <c r="S458" s="458"/>
      <c r="T458" s="458"/>
      <c r="U458" s="396"/>
      <c r="V458" s="423"/>
      <c r="W458" s="398"/>
      <c r="X458" s="370"/>
    </row>
    <row r="459" spans="1:24" s="371" customFormat="1" ht="15" customHeight="1" outlineLevel="1">
      <c r="A459" s="430"/>
      <c r="B459" s="392"/>
      <c r="C459" s="458" t="s">
        <v>3251</v>
      </c>
      <c r="D459" s="458" t="s">
        <v>3252</v>
      </c>
      <c r="E459" s="396"/>
      <c r="F459" s="396"/>
      <c r="G459" s="398" t="s">
        <v>43</v>
      </c>
      <c r="H459" s="578"/>
      <c r="I459" s="430"/>
      <c r="J459" s="392"/>
      <c r="K459" s="458" t="s">
        <v>3251</v>
      </c>
      <c r="L459" s="458" t="s">
        <v>3252</v>
      </c>
      <c r="M459" s="396"/>
      <c r="N459" s="423"/>
      <c r="O459" s="398" t="s">
        <v>396</v>
      </c>
      <c r="P459" s="433" t="s">
        <v>322</v>
      </c>
      <c r="Q459" s="380"/>
      <c r="R459" s="392"/>
      <c r="S459" s="458"/>
      <c r="T459" s="458"/>
      <c r="U459" s="396"/>
      <c r="V459" s="423"/>
      <c r="W459" s="398"/>
      <c r="X459" s="370"/>
    </row>
    <row r="460" spans="1:24" s="371" customFormat="1" ht="15" customHeight="1" outlineLevel="1">
      <c r="A460" s="430"/>
      <c r="B460" s="392"/>
      <c r="C460" s="458" t="s">
        <v>3253</v>
      </c>
      <c r="D460" s="458" t="s">
        <v>3254</v>
      </c>
      <c r="E460" s="396"/>
      <c r="F460" s="396"/>
      <c r="G460" s="398" t="s">
        <v>43</v>
      </c>
      <c r="H460" s="578"/>
      <c r="I460" s="430"/>
      <c r="J460" s="392"/>
      <c r="K460" s="458" t="s">
        <v>3253</v>
      </c>
      <c r="L460" s="458" t="s">
        <v>3254</v>
      </c>
      <c r="M460" s="396"/>
      <c r="N460" s="423"/>
      <c r="O460" s="398" t="s">
        <v>396</v>
      </c>
      <c r="P460" s="433" t="s">
        <v>322</v>
      </c>
      <c r="Q460" s="380"/>
      <c r="R460" s="392"/>
      <c r="S460" s="458"/>
      <c r="T460" s="458"/>
      <c r="U460" s="396"/>
      <c r="V460" s="423"/>
      <c r="W460" s="398"/>
      <c r="X460" s="370"/>
    </row>
    <row r="461" spans="1:24" s="371" customFormat="1" ht="15" customHeight="1" outlineLevel="1">
      <c r="A461" s="430"/>
      <c r="B461" s="392"/>
      <c r="C461" s="458" t="s">
        <v>3255</v>
      </c>
      <c r="D461" s="458" t="s">
        <v>3256</v>
      </c>
      <c r="E461" s="396"/>
      <c r="F461" s="396"/>
      <c r="G461" s="398" t="s">
        <v>43</v>
      </c>
      <c r="H461" s="578"/>
      <c r="I461" s="430"/>
      <c r="J461" s="392"/>
      <c r="K461" s="458" t="s">
        <v>3255</v>
      </c>
      <c r="L461" s="458" t="s">
        <v>3256</v>
      </c>
      <c r="M461" s="396"/>
      <c r="N461" s="423"/>
      <c r="O461" s="398" t="s">
        <v>396</v>
      </c>
      <c r="P461" s="433" t="s">
        <v>322</v>
      </c>
      <c r="Q461" s="380"/>
      <c r="R461" s="392"/>
      <c r="S461" s="458"/>
      <c r="T461" s="458"/>
      <c r="U461" s="396"/>
      <c r="V461" s="423"/>
      <c r="W461" s="398"/>
      <c r="X461" s="370"/>
    </row>
    <row r="462" spans="1:24" s="371" customFormat="1" ht="15" customHeight="1" outlineLevel="1">
      <c r="A462" s="430"/>
      <c r="B462" s="392"/>
      <c r="C462" s="458" t="s">
        <v>3257</v>
      </c>
      <c r="D462" s="458" t="s">
        <v>3258</v>
      </c>
      <c r="E462" s="396"/>
      <c r="F462" s="396"/>
      <c r="G462" s="398" t="s">
        <v>43</v>
      </c>
      <c r="H462" s="578"/>
      <c r="I462" s="430"/>
      <c r="J462" s="392"/>
      <c r="K462" s="458" t="s">
        <v>3257</v>
      </c>
      <c r="L462" s="458" t="s">
        <v>3258</v>
      </c>
      <c r="M462" s="396"/>
      <c r="N462" s="423"/>
      <c r="O462" s="398" t="s">
        <v>396</v>
      </c>
      <c r="P462" s="433" t="s">
        <v>322</v>
      </c>
      <c r="Q462" s="380"/>
      <c r="R462" s="392"/>
      <c r="S462" s="458"/>
      <c r="T462" s="458"/>
      <c r="U462" s="396"/>
      <c r="V462" s="423"/>
      <c r="W462" s="398"/>
      <c r="X462" s="370"/>
    </row>
    <row r="463" spans="1:24" s="371" customFormat="1" ht="15" customHeight="1" outlineLevel="1">
      <c r="A463" s="430"/>
      <c r="B463" s="392"/>
      <c r="C463" s="458" t="s">
        <v>3259</v>
      </c>
      <c r="D463" s="458" t="s">
        <v>3260</v>
      </c>
      <c r="E463" s="396"/>
      <c r="F463" s="396"/>
      <c r="G463" s="398" t="s">
        <v>43</v>
      </c>
      <c r="H463" s="578"/>
      <c r="I463" s="430"/>
      <c r="J463" s="392"/>
      <c r="K463" s="458" t="s">
        <v>3259</v>
      </c>
      <c r="L463" s="458" t="s">
        <v>3260</v>
      </c>
      <c r="M463" s="396"/>
      <c r="N463" s="423"/>
      <c r="O463" s="398" t="s">
        <v>396</v>
      </c>
      <c r="P463" s="433" t="s">
        <v>322</v>
      </c>
      <c r="Q463" s="380"/>
      <c r="R463" s="392"/>
      <c r="S463" s="458"/>
      <c r="T463" s="458"/>
      <c r="U463" s="396"/>
      <c r="V463" s="423"/>
      <c r="W463" s="398"/>
      <c r="X463" s="370"/>
    </row>
    <row r="464" spans="1:24" s="371" customFormat="1" ht="15" customHeight="1" outlineLevel="1">
      <c r="A464" s="430"/>
      <c r="B464" s="392"/>
      <c r="C464" s="458" t="s">
        <v>3261</v>
      </c>
      <c r="D464" s="458" t="s">
        <v>3262</v>
      </c>
      <c r="E464" s="396"/>
      <c r="F464" s="396"/>
      <c r="G464" s="398" t="s">
        <v>43</v>
      </c>
      <c r="H464" s="578"/>
      <c r="I464" s="430"/>
      <c r="J464" s="392"/>
      <c r="K464" s="458" t="s">
        <v>3261</v>
      </c>
      <c r="L464" s="458" t="s">
        <v>3262</v>
      </c>
      <c r="M464" s="396"/>
      <c r="N464" s="423"/>
      <c r="O464" s="398" t="s">
        <v>396</v>
      </c>
      <c r="P464" s="433" t="s">
        <v>322</v>
      </c>
      <c r="Q464" s="380"/>
      <c r="R464" s="392"/>
      <c r="S464" s="458"/>
      <c r="T464" s="458"/>
      <c r="U464" s="396"/>
      <c r="V464" s="423"/>
      <c r="W464" s="398"/>
      <c r="X464" s="370"/>
    </row>
    <row r="465" spans="1:24" s="371" customFormat="1" ht="15" customHeight="1" outlineLevel="1">
      <c r="A465" s="430"/>
      <c r="B465" s="392"/>
      <c r="C465" s="458" t="s">
        <v>3263</v>
      </c>
      <c r="D465" s="458" t="s">
        <v>3264</v>
      </c>
      <c r="E465" s="396"/>
      <c r="F465" s="396"/>
      <c r="G465" s="398" t="s">
        <v>43</v>
      </c>
      <c r="H465" s="578"/>
      <c r="I465" s="430"/>
      <c r="J465" s="392"/>
      <c r="K465" s="458" t="s">
        <v>3263</v>
      </c>
      <c r="L465" s="458" t="s">
        <v>3264</v>
      </c>
      <c r="M465" s="396"/>
      <c r="N465" s="423"/>
      <c r="O465" s="398" t="s">
        <v>396</v>
      </c>
      <c r="P465" s="433" t="s">
        <v>322</v>
      </c>
      <c r="Q465" s="380"/>
      <c r="R465" s="392"/>
      <c r="S465" s="458"/>
      <c r="T465" s="458"/>
      <c r="U465" s="396"/>
      <c r="V465" s="423"/>
      <c r="W465" s="398"/>
      <c r="X465" s="370"/>
    </row>
    <row r="466" spans="1:24" s="371" customFormat="1" ht="15" customHeight="1" outlineLevel="1">
      <c r="A466" s="430"/>
      <c r="B466" s="392"/>
      <c r="C466" s="458" t="s">
        <v>3265</v>
      </c>
      <c r="D466" s="458" t="s">
        <v>3266</v>
      </c>
      <c r="E466" s="396"/>
      <c r="F466" s="396"/>
      <c r="G466" s="398" t="s">
        <v>43</v>
      </c>
      <c r="H466" s="578"/>
      <c r="I466" s="430"/>
      <c r="J466" s="392"/>
      <c r="K466" s="458" t="s">
        <v>3265</v>
      </c>
      <c r="L466" s="458" t="s">
        <v>3266</v>
      </c>
      <c r="M466" s="396"/>
      <c r="N466" s="423"/>
      <c r="O466" s="398" t="s">
        <v>396</v>
      </c>
      <c r="P466" s="433" t="s">
        <v>322</v>
      </c>
      <c r="Q466" s="380"/>
      <c r="R466" s="392"/>
      <c r="S466" s="458"/>
      <c r="T466" s="458"/>
      <c r="U466" s="396"/>
      <c r="V466" s="423"/>
      <c r="W466" s="398"/>
      <c r="X466" s="370"/>
    </row>
    <row r="467" spans="1:24" s="371" customFormat="1" ht="15" customHeight="1" outlineLevel="1">
      <c r="A467" s="430"/>
      <c r="B467" s="392"/>
      <c r="C467" s="458" t="s">
        <v>3267</v>
      </c>
      <c r="D467" s="458" t="s">
        <v>3268</v>
      </c>
      <c r="E467" s="396"/>
      <c r="F467" s="396"/>
      <c r="G467" s="398" t="s">
        <v>43</v>
      </c>
      <c r="H467" s="578"/>
      <c r="I467" s="430"/>
      <c r="J467" s="392"/>
      <c r="K467" s="458" t="s">
        <v>3267</v>
      </c>
      <c r="L467" s="458" t="s">
        <v>3268</v>
      </c>
      <c r="M467" s="396"/>
      <c r="N467" s="423"/>
      <c r="O467" s="398" t="s">
        <v>396</v>
      </c>
      <c r="P467" s="433" t="s">
        <v>322</v>
      </c>
      <c r="Q467" s="380"/>
      <c r="R467" s="392"/>
      <c r="S467" s="458"/>
      <c r="T467" s="458"/>
      <c r="U467" s="396"/>
      <c r="V467" s="423"/>
      <c r="W467" s="398"/>
      <c r="X467" s="370"/>
    </row>
    <row r="468" spans="1:24" s="371" customFormat="1" ht="15" customHeight="1" outlineLevel="1">
      <c r="A468" s="430"/>
      <c r="B468" s="392"/>
      <c r="C468" s="458" t="s">
        <v>3269</v>
      </c>
      <c r="D468" s="458" t="s">
        <v>3270</v>
      </c>
      <c r="E468" s="396"/>
      <c r="F468" s="396"/>
      <c r="G468" s="398" t="s">
        <v>43</v>
      </c>
      <c r="H468" s="578"/>
      <c r="I468" s="430"/>
      <c r="J468" s="392"/>
      <c r="K468" s="458" t="s">
        <v>3269</v>
      </c>
      <c r="L468" s="458" t="s">
        <v>3270</v>
      </c>
      <c r="M468" s="396"/>
      <c r="N468" s="423"/>
      <c r="O468" s="398" t="s">
        <v>396</v>
      </c>
      <c r="P468" s="433" t="s">
        <v>322</v>
      </c>
      <c r="Q468" s="380"/>
      <c r="R468" s="392"/>
      <c r="S468" s="458"/>
      <c r="T468" s="458"/>
      <c r="U468" s="396"/>
      <c r="V468" s="423"/>
      <c r="W468" s="398"/>
      <c r="X468" s="370"/>
    </row>
    <row r="469" spans="1:24" s="371" customFormat="1" ht="15" customHeight="1" outlineLevel="1">
      <c r="A469" s="430"/>
      <c r="B469" s="392"/>
      <c r="C469" s="458" t="s">
        <v>3271</v>
      </c>
      <c r="D469" s="458" t="s">
        <v>3272</v>
      </c>
      <c r="E469" s="396"/>
      <c r="F469" s="396"/>
      <c r="G469" s="398" t="s">
        <v>43</v>
      </c>
      <c r="H469" s="578"/>
      <c r="I469" s="430"/>
      <c r="J469" s="392"/>
      <c r="K469" s="458" t="s">
        <v>3271</v>
      </c>
      <c r="L469" s="458" t="s">
        <v>3272</v>
      </c>
      <c r="M469" s="396"/>
      <c r="N469" s="423"/>
      <c r="O469" s="398" t="s">
        <v>396</v>
      </c>
      <c r="P469" s="433" t="s">
        <v>322</v>
      </c>
      <c r="Q469" s="380"/>
      <c r="R469" s="392"/>
      <c r="S469" s="458"/>
      <c r="T469" s="458"/>
      <c r="U469" s="396"/>
      <c r="V469" s="423"/>
      <c r="W469" s="398"/>
      <c r="X469" s="370"/>
    </row>
    <row r="470" spans="1:24" s="371" customFormat="1" ht="15" customHeight="1" outlineLevel="1">
      <c r="A470" s="430"/>
      <c r="B470" s="392"/>
      <c r="C470" s="458" t="s">
        <v>3273</v>
      </c>
      <c r="D470" s="458" t="s">
        <v>3274</v>
      </c>
      <c r="E470" s="396"/>
      <c r="F470" s="396"/>
      <c r="G470" s="398" t="s">
        <v>43</v>
      </c>
      <c r="H470" s="578"/>
      <c r="I470" s="430"/>
      <c r="J470" s="392"/>
      <c r="K470" s="458" t="s">
        <v>3273</v>
      </c>
      <c r="L470" s="458" t="s">
        <v>3274</v>
      </c>
      <c r="M470" s="396"/>
      <c r="N470" s="423"/>
      <c r="O470" s="398" t="s">
        <v>396</v>
      </c>
      <c r="P470" s="433" t="s">
        <v>322</v>
      </c>
      <c r="Q470" s="380"/>
      <c r="R470" s="392"/>
      <c r="S470" s="458"/>
      <c r="T470" s="458"/>
      <c r="U470" s="396"/>
      <c r="V470" s="423"/>
      <c r="W470" s="398"/>
      <c r="X470" s="370"/>
    </row>
    <row r="471" spans="1:24" s="371" customFormat="1" ht="15" customHeight="1" outlineLevel="1">
      <c r="A471" s="430"/>
      <c r="B471" s="392"/>
      <c r="C471" s="458" t="s">
        <v>3275</v>
      </c>
      <c r="D471" s="458" t="s">
        <v>3276</v>
      </c>
      <c r="E471" s="396"/>
      <c r="F471" s="396"/>
      <c r="G471" s="398" t="s">
        <v>43</v>
      </c>
      <c r="H471" s="578"/>
      <c r="I471" s="430"/>
      <c r="J471" s="392"/>
      <c r="K471" s="458" t="s">
        <v>3275</v>
      </c>
      <c r="L471" s="458" t="s">
        <v>3276</v>
      </c>
      <c r="M471" s="396"/>
      <c r="N471" s="423"/>
      <c r="O471" s="398" t="s">
        <v>396</v>
      </c>
      <c r="P471" s="433" t="s">
        <v>322</v>
      </c>
      <c r="Q471" s="380"/>
      <c r="R471" s="392"/>
      <c r="S471" s="458"/>
      <c r="T471" s="458"/>
      <c r="U471" s="396"/>
      <c r="V471" s="423"/>
      <c r="W471" s="398"/>
      <c r="X471" s="370"/>
    </row>
    <row r="472" spans="1:24" s="371" customFormat="1" ht="15" customHeight="1" outlineLevel="1">
      <c r="A472" s="430"/>
      <c r="B472" s="392"/>
      <c r="C472" s="458" t="s">
        <v>3277</v>
      </c>
      <c r="D472" s="458" t="s">
        <v>3278</v>
      </c>
      <c r="E472" s="396"/>
      <c r="F472" s="396"/>
      <c r="G472" s="398" t="s">
        <v>43</v>
      </c>
      <c r="H472" s="578"/>
      <c r="I472" s="430"/>
      <c r="J472" s="392"/>
      <c r="K472" s="458" t="s">
        <v>3277</v>
      </c>
      <c r="L472" s="458" t="s">
        <v>3278</v>
      </c>
      <c r="M472" s="396"/>
      <c r="N472" s="423"/>
      <c r="O472" s="398" t="s">
        <v>396</v>
      </c>
      <c r="P472" s="433" t="s">
        <v>322</v>
      </c>
      <c r="Q472" s="380"/>
      <c r="R472" s="392"/>
      <c r="S472" s="458"/>
      <c r="T472" s="458"/>
      <c r="U472" s="396"/>
      <c r="V472" s="423"/>
      <c r="W472" s="398"/>
      <c r="X472" s="370"/>
    </row>
    <row r="473" spans="1:24" s="371" customFormat="1" ht="15" customHeight="1" outlineLevel="1">
      <c r="A473" s="430"/>
      <c r="B473" s="392"/>
      <c r="C473" s="458" t="s">
        <v>3279</v>
      </c>
      <c r="D473" s="458" t="s">
        <v>3280</v>
      </c>
      <c r="E473" s="396"/>
      <c r="F473" s="396"/>
      <c r="G473" s="398" t="s">
        <v>43</v>
      </c>
      <c r="H473" s="578"/>
      <c r="I473" s="430"/>
      <c r="J473" s="392"/>
      <c r="K473" s="458" t="s">
        <v>3279</v>
      </c>
      <c r="L473" s="458" t="s">
        <v>3280</v>
      </c>
      <c r="M473" s="396"/>
      <c r="N473" s="423"/>
      <c r="O473" s="398" t="s">
        <v>396</v>
      </c>
      <c r="P473" s="433" t="s">
        <v>322</v>
      </c>
      <c r="Q473" s="380"/>
      <c r="R473" s="392"/>
      <c r="S473" s="458"/>
      <c r="T473" s="458"/>
      <c r="U473" s="396"/>
      <c r="V473" s="423"/>
      <c r="W473" s="398"/>
      <c r="X473" s="370"/>
    </row>
    <row r="474" spans="1:24" s="371" customFormat="1" ht="15" customHeight="1" outlineLevel="1">
      <c r="A474" s="430"/>
      <c r="B474" s="392"/>
      <c r="C474" s="458" t="s">
        <v>3281</v>
      </c>
      <c r="D474" s="458" t="s">
        <v>3282</v>
      </c>
      <c r="E474" s="396"/>
      <c r="F474" s="396"/>
      <c r="G474" s="398" t="s">
        <v>43</v>
      </c>
      <c r="H474" s="578"/>
      <c r="I474" s="430"/>
      <c r="J474" s="392"/>
      <c r="K474" s="458" t="s">
        <v>3281</v>
      </c>
      <c r="L474" s="458" t="s">
        <v>3282</v>
      </c>
      <c r="M474" s="396"/>
      <c r="N474" s="423"/>
      <c r="O474" s="398" t="s">
        <v>396</v>
      </c>
      <c r="P474" s="433" t="s">
        <v>322</v>
      </c>
      <c r="Q474" s="380"/>
      <c r="R474" s="392"/>
      <c r="S474" s="458"/>
      <c r="T474" s="458"/>
      <c r="U474" s="396"/>
      <c r="V474" s="423"/>
      <c r="W474" s="398"/>
      <c r="X474" s="370"/>
    </row>
    <row r="475" spans="1:24" s="371" customFormat="1" ht="15" customHeight="1" outlineLevel="1">
      <c r="A475" s="430"/>
      <c r="B475" s="392"/>
      <c r="C475" s="458" t="s">
        <v>3283</v>
      </c>
      <c r="D475" s="458" t="s">
        <v>3284</v>
      </c>
      <c r="E475" s="396"/>
      <c r="F475" s="396"/>
      <c r="G475" s="398" t="s">
        <v>43</v>
      </c>
      <c r="H475" s="578"/>
      <c r="I475" s="430"/>
      <c r="J475" s="392"/>
      <c r="K475" s="458" t="s">
        <v>3283</v>
      </c>
      <c r="L475" s="458" t="s">
        <v>3284</v>
      </c>
      <c r="M475" s="396"/>
      <c r="N475" s="423"/>
      <c r="O475" s="398" t="s">
        <v>396</v>
      </c>
      <c r="P475" s="433" t="s">
        <v>322</v>
      </c>
      <c r="Q475" s="380"/>
      <c r="R475" s="392"/>
      <c r="S475" s="458"/>
      <c r="T475" s="458"/>
      <c r="U475" s="396"/>
      <c r="V475" s="423"/>
      <c r="W475" s="398"/>
      <c r="X475" s="370"/>
    </row>
    <row r="476" spans="1:24" s="371" customFormat="1" ht="15" customHeight="1" outlineLevel="1">
      <c r="A476" s="430"/>
      <c r="B476" s="392"/>
      <c r="C476" s="458" t="s">
        <v>3285</v>
      </c>
      <c r="D476" s="458" t="s">
        <v>3286</v>
      </c>
      <c r="E476" s="396"/>
      <c r="F476" s="396"/>
      <c r="G476" s="398" t="s">
        <v>43</v>
      </c>
      <c r="H476" s="578"/>
      <c r="I476" s="430"/>
      <c r="J476" s="392"/>
      <c r="K476" s="458" t="s">
        <v>3285</v>
      </c>
      <c r="L476" s="458" t="s">
        <v>3286</v>
      </c>
      <c r="M476" s="396"/>
      <c r="N476" s="423"/>
      <c r="O476" s="398" t="s">
        <v>396</v>
      </c>
      <c r="P476" s="433" t="s">
        <v>322</v>
      </c>
      <c r="Q476" s="380"/>
      <c r="R476" s="392"/>
      <c r="S476" s="458"/>
      <c r="T476" s="458"/>
      <c r="U476" s="396"/>
      <c r="V476" s="423"/>
      <c r="W476" s="398"/>
      <c r="X476" s="370"/>
    </row>
    <row r="477" spans="1:24" s="371" customFormat="1" ht="15" customHeight="1" outlineLevel="1">
      <c r="A477" s="430"/>
      <c r="B477" s="392"/>
      <c r="C477" s="458" t="s">
        <v>3287</v>
      </c>
      <c r="D477" s="458" t="s">
        <v>3288</v>
      </c>
      <c r="E477" s="396"/>
      <c r="F477" s="396"/>
      <c r="G477" s="398" t="s">
        <v>43</v>
      </c>
      <c r="H477" s="578"/>
      <c r="I477" s="430"/>
      <c r="J477" s="392"/>
      <c r="K477" s="458" t="s">
        <v>3287</v>
      </c>
      <c r="L477" s="458" t="s">
        <v>3288</v>
      </c>
      <c r="M477" s="396"/>
      <c r="N477" s="423"/>
      <c r="O477" s="398" t="s">
        <v>396</v>
      </c>
      <c r="P477" s="433" t="s">
        <v>322</v>
      </c>
      <c r="Q477" s="380"/>
      <c r="R477" s="392"/>
      <c r="S477" s="458"/>
      <c r="T477" s="458"/>
      <c r="U477" s="396"/>
      <c r="V477" s="423"/>
      <c r="W477" s="398"/>
      <c r="X477" s="370"/>
    </row>
    <row r="478" spans="1:24" s="371" customFormat="1" ht="15" customHeight="1" outlineLevel="1">
      <c r="A478" s="430"/>
      <c r="B478" s="392"/>
      <c r="C478" s="458" t="s">
        <v>3289</v>
      </c>
      <c r="D478" s="458" t="s">
        <v>3290</v>
      </c>
      <c r="E478" s="396"/>
      <c r="F478" s="396"/>
      <c r="G478" s="398" t="s">
        <v>43</v>
      </c>
      <c r="H478" s="578"/>
      <c r="I478" s="430"/>
      <c r="J478" s="392"/>
      <c r="K478" s="458" t="s">
        <v>3289</v>
      </c>
      <c r="L478" s="458" t="s">
        <v>3290</v>
      </c>
      <c r="M478" s="396"/>
      <c r="N478" s="423"/>
      <c r="O478" s="398" t="s">
        <v>396</v>
      </c>
      <c r="P478" s="433" t="s">
        <v>322</v>
      </c>
      <c r="Q478" s="380"/>
      <c r="R478" s="392"/>
      <c r="S478" s="458"/>
      <c r="T478" s="458"/>
      <c r="U478" s="396"/>
      <c r="V478" s="423"/>
      <c r="W478" s="398"/>
      <c r="X478" s="370"/>
    </row>
    <row r="479" spans="1:24" s="371" customFormat="1" ht="15" customHeight="1" outlineLevel="1">
      <c r="A479" s="430"/>
      <c r="B479" s="392"/>
      <c r="C479" s="458" t="s">
        <v>3291</v>
      </c>
      <c r="D479" s="458" t="s">
        <v>3292</v>
      </c>
      <c r="E479" s="396"/>
      <c r="F479" s="396"/>
      <c r="G479" s="398" t="s">
        <v>43</v>
      </c>
      <c r="H479" s="578"/>
      <c r="I479" s="430"/>
      <c r="J479" s="392"/>
      <c r="K479" s="458" t="s">
        <v>3291</v>
      </c>
      <c r="L479" s="458" t="s">
        <v>3292</v>
      </c>
      <c r="M479" s="396"/>
      <c r="N479" s="423"/>
      <c r="O479" s="398" t="s">
        <v>396</v>
      </c>
      <c r="P479" s="433" t="s">
        <v>322</v>
      </c>
      <c r="Q479" s="380"/>
      <c r="R479" s="392"/>
      <c r="S479" s="458"/>
      <c r="T479" s="458"/>
      <c r="U479" s="396"/>
      <c r="V479" s="423"/>
      <c r="W479" s="398"/>
      <c r="X479" s="370"/>
    </row>
    <row r="480" spans="1:24" s="371" customFormat="1" ht="15" customHeight="1" outlineLevel="1">
      <c r="A480" s="430"/>
      <c r="B480" s="392"/>
      <c r="C480" s="458" t="s">
        <v>3293</v>
      </c>
      <c r="D480" s="458" t="s">
        <v>3294</v>
      </c>
      <c r="E480" s="396"/>
      <c r="F480" s="396"/>
      <c r="G480" s="398" t="s">
        <v>43</v>
      </c>
      <c r="H480" s="578"/>
      <c r="I480" s="430"/>
      <c r="J480" s="392"/>
      <c r="K480" s="458" t="s">
        <v>3293</v>
      </c>
      <c r="L480" s="458" t="s">
        <v>3294</v>
      </c>
      <c r="M480" s="396"/>
      <c r="N480" s="423"/>
      <c r="O480" s="398" t="s">
        <v>396</v>
      </c>
      <c r="P480" s="433" t="s">
        <v>322</v>
      </c>
      <c r="Q480" s="380"/>
      <c r="R480" s="392"/>
      <c r="S480" s="458"/>
      <c r="T480" s="458"/>
      <c r="U480" s="396"/>
      <c r="V480" s="423"/>
      <c r="W480" s="398"/>
      <c r="X480" s="370"/>
    </row>
    <row r="481" spans="1:24" s="371" customFormat="1" ht="15" customHeight="1" outlineLevel="1">
      <c r="A481" s="430"/>
      <c r="B481" s="392"/>
      <c r="C481" s="458" t="s">
        <v>3295</v>
      </c>
      <c r="D481" s="458" t="s">
        <v>3296</v>
      </c>
      <c r="E481" s="396"/>
      <c r="F481" s="396"/>
      <c r="G481" s="398" t="s">
        <v>43</v>
      </c>
      <c r="H481" s="578"/>
      <c r="I481" s="430"/>
      <c r="J481" s="392"/>
      <c r="K481" s="458" t="s">
        <v>3295</v>
      </c>
      <c r="L481" s="458" t="s">
        <v>3296</v>
      </c>
      <c r="M481" s="396"/>
      <c r="N481" s="423"/>
      <c r="O481" s="398" t="s">
        <v>396</v>
      </c>
      <c r="P481" s="433" t="s">
        <v>322</v>
      </c>
      <c r="Q481" s="380"/>
      <c r="R481" s="392"/>
      <c r="S481" s="458"/>
      <c r="T481" s="458"/>
      <c r="U481" s="396"/>
      <c r="V481" s="423"/>
      <c r="W481" s="398"/>
      <c r="X481" s="370"/>
    </row>
    <row r="482" spans="1:24" s="371" customFormat="1" ht="15" customHeight="1" outlineLevel="1">
      <c r="A482" s="430"/>
      <c r="B482" s="392"/>
      <c r="C482" s="458" t="s">
        <v>3297</v>
      </c>
      <c r="D482" s="458" t="s">
        <v>3298</v>
      </c>
      <c r="E482" s="396"/>
      <c r="F482" s="396"/>
      <c r="G482" s="398" t="s">
        <v>43</v>
      </c>
      <c r="H482" s="578"/>
      <c r="I482" s="430"/>
      <c r="J482" s="392"/>
      <c r="K482" s="458" t="s">
        <v>3297</v>
      </c>
      <c r="L482" s="458" t="s">
        <v>3298</v>
      </c>
      <c r="M482" s="396"/>
      <c r="N482" s="423"/>
      <c r="O482" s="398" t="s">
        <v>396</v>
      </c>
      <c r="P482" s="433" t="s">
        <v>322</v>
      </c>
      <c r="Q482" s="380"/>
      <c r="R482" s="392"/>
      <c r="S482" s="458"/>
      <c r="T482" s="458"/>
      <c r="U482" s="396"/>
      <c r="V482" s="423"/>
      <c r="W482" s="398"/>
      <c r="X482" s="370"/>
    </row>
    <row r="483" spans="1:24" s="371" customFormat="1" ht="15" customHeight="1" outlineLevel="1">
      <c r="A483" s="430"/>
      <c r="B483" s="392"/>
      <c r="C483" s="458" t="s">
        <v>3299</v>
      </c>
      <c r="D483" s="458" t="s">
        <v>3300</v>
      </c>
      <c r="E483" s="396"/>
      <c r="F483" s="396"/>
      <c r="G483" s="398" t="s">
        <v>43</v>
      </c>
      <c r="H483" s="578"/>
      <c r="I483" s="430"/>
      <c r="J483" s="392"/>
      <c r="K483" s="458" t="s">
        <v>3299</v>
      </c>
      <c r="L483" s="458" t="s">
        <v>3300</v>
      </c>
      <c r="M483" s="396"/>
      <c r="N483" s="423"/>
      <c r="O483" s="398" t="s">
        <v>396</v>
      </c>
      <c r="P483" s="433" t="s">
        <v>322</v>
      </c>
      <c r="Q483" s="380"/>
      <c r="R483" s="392"/>
      <c r="S483" s="458"/>
      <c r="T483" s="458"/>
      <c r="U483" s="396"/>
      <c r="V483" s="423"/>
      <c r="W483" s="398"/>
      <c r="X483" s="370"/>
    </row>
    <row r="484" spans="1:24" s="371" customFormat="1" ht="15" customHeight="1" outlineLevel="1">
      <c r="A484" s="430"/>
      <c r="B484" s="392"/>
      <c r="C484" s="458" t="s">
        <v>3301</v>
      </c>
      <c r="D484" s="458" t="s">
        <v>3302</v>
      </c>
      <c r="E484" s="396"/>
      <c r="F484" s="396"/>
      <c r="G484" s="398" t="s">
        <v>43</v>
      </c>
      <c r="H484" s="578"/>
      <c r="I484" s="430"/>
      <c r="J484" s="392"/>
      <c r="K484" s="458" t="s">
        <v>3301</v>
      </c>
      <c r="L484" s="458" t="s">
        <v>3302</v>
      </c>
      <c r="M484" s="396"/>
      <c r="N484" s="423"/>
      <c r="O484" s="398" t="s">
        <v>396</v>
      </c>
      <c r="P484" s="433" t="s">
        <v>322</v>
      </c>
      <c r="Q484" s="380"/>
      <c r="R484" s="392"/>
      <c r="S484" s="458"/>
      <c r="T484" s="458"/>
      <c r="U484" s="396"/>
      <c r="V484" s="423"/>
      <c r="W484" s="398"/>
      <c r="X484" s="370"/>
    </row>
    <row r="485" spans="1:24" s="371" customFormat="1" ht="15" customHeight="1" outlineLevel="1">
      <c r="A485" s="430"/>
      <c r="B485" s="392"/>
      <c r="C485" s="458" t="s">
        <v>3303</v>
      </c>
      <c r="D485" s="458" t="s">
        <v>3304</v>
      </c>
      <c r="E485" s="396"/>
      <c r="F485" s="396"/>
      <c r="G485" s="398" t="s">
        <v>43</v>
      </c>
      <c r="H485" s="578"/>
      <c r="I485" s="430"/>
      <c r="J485" s="392"/>
      <c r="K485" s="458" t="s">
        <v>3303</v>
      </c>
      <c r="L485" s="458" t="s">
        <v>3304</v>
      </c>
      <c r="M485" s="396"/>
      <c r="N485" s="423"/>
      <c r="O485" s="398" t="s">
        <v>396</v>
      </c>
      <c r="P485" s="433" t="s">
        <v>322</v>
      </c>
      <c r="Q485" s="380"/>
      <c r="R485" s="392"/>
      <c r="S485" s="458"/>
      <c r="T485" s="458"/>
      <c r="U485" s="396"/>
      <c r="V485" s="423"/>
      <c r="W485" s="398"/>
      <c r="X485" s="370"/>
    </row>
    <row r="486" spans="1:24" s="371" customFormat="1" ht="15" customHeight="1" outlineLevel="1">
      <c r="A486" s="430"/>
      <c r="B486" s="392"/>
      <c r="C486" s="458" t="s">
        <v>3305</v>
      </c>
      <c r="D486" s="458" t="s">
        <v>3306</v>
      </c>
      <c r="E486" s="396"/>
      <c r="F486" s="396"/>
      <c r="G486" s="398" t="s">
        <v>43</v>
      </c>
      <c r="H486" s="578"/>
      <c r="I486" s="430"/>
      <c r="J486" s="392"/>
      <c r="K486" s="458" t="s">
        <v>3305</v>
      </c>
      <c r="L486" s="458" t="s">
        <v>3306</v>
      </c>
      <c r="M486" s="396"/>
      <c r="N486" s="423"/>
      <c r="O486" s="398" t="s">
        <v>396</v>
      </c>
      <c r="P486" s="433" t="s">
        <v>322</v>
      </c>
      <c r="Q486" s="380"/>
      <c r="R486" s="392"/>
      <c r="S486" s="458"/>
      <c r="T486" s="458"/>
      <c r="U486" s="396"/>
      <c r="V486" s="423"/>
      <c r="W486" s="398"/>
      <c r="X486" s="370"/>
    </row>
    <row r="487" spans="1:24" s="371" customFormat="1" ht="15" customHeight="1" outlineLevel="1">
      <c r="A487" s="430"/>
      <c r="B487" s="392"/>
      <c r="C487" s="458" t="s">
        <v>3307</v>
      </c>
      <c r="D487" s="458" t="s">
        <v>3308</v>
      </c>
      <c r="E487" s="396"/>
      <c r="F487" s="396"/>
      <c r="G487" s="398" t="s">
        <v>43</v>
      </c>
      <c r="H487" s="578"/>
      <c r="I487" s="430"/>
      <c r="J487" s="392"/>
      <c r="K487" s="458" t="s">
        <v>3307</v>
      </c>
      <c r="L487" s="458" t="s">
        <v>3308</v>
      </c>
      <c r="M487" s="396"/>
      <c r="N487" s="423"/>
      <c r="O487" s="398" t="s">
        <v>396</v>
      </c>
      <c r="P487" s="433" t="s">
        <v>322</v>
      </c>
      <c r="Q487" s="380"/>
      <c r="R487" s="392"/>
      <c r="S487" s="458"/>
      <c r="T487" s="458"/>
      <c r="U487" s="396"/>
      <c r="V487" s="423"/>
      <c r="W487" s="398"/>
      <c r="X487" s="370"/>
    </row>
    <row r="488" spans="1:24" s="371" customFormat="1" ht="15" customHeight="1" outlineLevel="1">
      <c r="A488" s="430"/>
      <c r="B488" s="392"/>
      <c r="C488" s="458" t="s">
        <v>3309</v>
      </c>
      <c r="D488" s="458" t="s">
        <v>3310</v>
      </c>
      <c r="E488" s="396"/>
      <c r="F488" s="396"/>
      <c r="G488" s="398" t="s">
        <v>43</v>
      </c>
      <c r="H488" s="578"/>
      <c r="I488" s="430"/>
      <c r="J488" s="392"/>
      <c r="K488" s="458" t="s">
        <v>3309</v>
      </c>
      <c r="L488" s="458" t="s">
        <v>3310</v>
      </c>
      <c r="M488" s="396"/>
      <c r="N488" s="423"/>
      <c r="O488" s="398" t="s">
        <v>396</v>
      </c>
      <c r="P488" s="433" t="s">
        <v>322</v>
      </c>
      <c r="Q488" s="380"/>
      <c r="R488" s="392"/>
      <c r="S488" s="458"/>
      <c r="T488" s="458"/>
      <c r="U488" s="396"/>
      <c r="V488" s="423"/>
      <c r="W488" s="398"/>
      <c r="X488" s="370"/>
    </row>
    <row r="489" spans="1:24" s="371" customFormat="1" ht="15" customHeight="1" outlineLevel="1">
      <c r="A489" s="430"/>
      <c r="B489" s="392"/>
      <c r="C489" s="458" t="s">
        <v>3311</v>
      </c>
      <c r="D489" s="458" t="s">
        <v>3312</v>
      </c>
      <c r="E489" s="396"/>
      <c r="F489" s="396"/>
      <c r="G489" s="398" t="s">
        <v>43</v>
      </c>
      <c r="H489" s="578"/>
      <c r="I489" s="430"/>
      <c r="J489" s="392"/>
      <c r="K489" s="458" t="s">
        <v>3311</v>
      </c>
      <c r="L489" s="458" t="s">
        <v>3312</v>
      </c>
      <c r="M489" s="396"/>
      <c r="N489" s="423"/>
      <c r="O489" s="398" t="s">
        <v>396</v>
      </c>
      <c r="P489" s="433" t="s">
        <v>322</v>
      </c>
      <c r="Q489" s="380"/>
      <c r="R489" s="392"/>
      <c r="S489" s="458"/>
      <c r="T489" s="458"/>
      <c r="U489" s="396"/>
      <c r="V489" s="423"/>
      <c r="W489" s="398"/>
      <c r="X489" s="370"/>
    </row>
    <row r="490" spans="1:24" s="371" customFormat="1" ht="15" customHeight="1" outlineLevel="1">
      <c r="A490" s="430"/>
      <c r="B490" s="392"/>
      <c r="C490" s="458" t="s">
        <v>3313</v>
      </c>
      <c r="D490" s="458" t="s">
        <v>3314</v>
      </c>
      <c r="E490" s="396"/>
      <c r="F490" s="396"/>
      <c r="G490" s="398" t="s">
        <v>43</v>
      </c>
      <c r="H490" s="578"/>
      <c r="I490" s="430"/>
      <c r="J490" s="392"/>
      <c r="K490" s="458" t="s">
        <v>3313</v>
      </c>
      <c r="L490" s="458" t="s">
        <v>3314</v>
      </c>
      <c r="M490" s="396"/>
      <c r="N490" s="423"/>
      <c r="O490" s="398" t="s">
        <v>396</v>
      </c>
      <c r="P490" s="433" t="s">
        <v>322</v>
      </c>
      <c r="Q490" s="380"/>
      <c r="R490" s="392"/>
      <c r="S490" s="458"/>
      <c r="T490" s="458"/>
      <c r="U490" s="396"/>
      <c r="V490" s="423"/>
      <c r="W490" s="398"/>
      <c r="X490" s="370"/>
    </row>
    <row r="491" spans="1:24" s="371" customFormat="1" ht="15" customHeight="1" outlineLevel="1">
      <c r="A491" s="430"/>
      <c r="B491" s="392"/>
      <c r="C491" s="458" t="s">
        <v>3315</v>
      </c>
      <c r="D491" s="458" t="s">
        <v>3316</v>
      </c>
      <c r="E491" s="396"/>
      <c r="F491" s="396"/>
      <c r="G491" s="398" t="s">
        <v>43</v>
      </c>
      <c r="H491" s="578"/>
      <c r="I491" s="430"/>
      <c r="J491" s="392"/>
      <c r="K491" s="458" t="s">
        <v>3315</v>
      </c>
      <c r="L491" s="458" t="s">
        <v>3316</v>
      </c>
      <c r="M491" s="396"/>
      <c r="N491" s="423"/>
      <c r="O491" s="398" t="s">
        <v>396</v>
      </c>
      <c r="P491" s="433" t="s">
        <v>322</v>
      </c>
      <c r="Q491" s="380"/>
      <c r="R491" s="392"/>
      <c r="S491" s="458"/>
      <c r="T491" s="458"/>
      <c r="U491" s="396"/>
      <c r="V491" s="423"/>
      <c r="W491" s="398"/>
      <c r="X491" s="370"/>
    </row>
    <row r="492" spans="1:24" s="371" customFormat="1" ht="15" customHeight="1" outlineLevel="1">
      <c r="A492" s="430"/>
      <c r="B492" s="392"/>
      <c r="C492" s="458" t="s">
        <v>3132</v>
      </c>
      <c r="D492" s="458" t="s">
        <v>3317</v>
      </c>
      <c r="E492" s="396"/>
      <c r="F492" s="396"/>
      <c r="G492" s="398" t="s">
        <v>43</v>
      </c>
      <c r="H492" s="578"/>
      <c r="I492" s="430"/>
      <c r="J492" s="392"/>
      <c r="K492" s="458" t="s">
        <v>3132</v>
      </c>
      <c r="L492" s="458" t="s">
        <v>3317</v>
      </c>
      <c r="M492" s="396"/>
      <c r="N492" s="423"/>
      <c r="O492" s="398" t="s">
        <v>396</v>
      </c>
      <c r="P492" s="433" t="s">
        <v>322</v>
      </c>
      <c r="Q492" s="380"/>
      <c r="R492" s="392"/>
      <c r="S492" s="458"/>
      <c r="T492" s="458"/>
      <c r="U492" s="396"/>
      <c r="V492" s="423"/>
      <c r="W492" s="398"/>
      <c r="X492" s="370"/>
    </row>
    <row r="493" spans="1:24" s="371" customFormat="1" ht="15" customHeight="1" outlineLevel="1">
      <c r="A493" s="430"/>
      <c r="B493" s="392"/>
      <c r="C493" s="458" t="s">
        <v>3318</v>
      </c>
      <c r="D493" s="458" t="s">
        <v>3319</v>
      </c>
      <c r="E493" s="396"/>
      <c r="F493" s="396"/>
      <c r="G493" s="398" t="s">
        <v>43</v>
      </c>
      <c r="H493" s="578"/>
      <c r="I493" s="430"/>
      <c r="J493" s="392"/>
      <c r="K493" s="458" t="s">
        <v>3318</v>
      </c>
      <c r="L493" s="458" t="s">
        <v>3319</v>
      </c>
      <c r="M493" s="396"/>
      <c r="N493" s="423"/>
      <c r="O493" s="398" t="s">
        <v>396</v>
      </c>
      <c r="P493" s="433" t="s">
        <v>322</v>
      </c>
      <c r="Q493" s="380"/>
      <c r="R493" s="392"/>
      <c r="S493" s="458"/>
      <c r="T493" s="458"/>
      <c r="U493" s="396"/>
      <c r="V493" s="423"/>
      <c r="W493" s="398"/>
      <c r="X493" s="370"/>
    </row>
    <row r="494" spans="1:24" s="371" customFormat="1" ht="15" customHeight="1" outlineLevel="1">
      <c r="A494" s="430"/>
      <c r="B494" s="392"/>
      <c r="C494" s="458" t="s">
        <v>3320</v>
      </c>
      <c r="D494" s="458" t="s">
        <v>3321</v>
      </c>
      <c r="E494" s="396"/>
      <c r="F494" s="396"/>
      <c r="G494" s="398" t="s">
        <v>43</v>
      </c>
      <c r="H494" s="578"/>
      <c r="I494" s="430"/>
      <c r="J494" s="392"/>
      <c r="K494" s="458" t="s">
        <v>3320</v>
      </c>
      <c r="L494" s="458" t="s">
        <v>3321</v>
      </c>
      <c r="M494" s="396"/>
      <c r="N494" s="423"/>
      <c r="O494" s="398" t="s">
        <v>396</v>
      </c>
      <c r="P494" s="433" t="s">
        <v>322</v>
      </c>
      <c r="Q494" s="380"/>
      <c r="R494" s="392"/>
      <c r="S494" s="458"/>
      <c r="T494" s="458"/>
      <c r="U494" s="396"/>
      <c r="V494" s="423"/>
      <c r="W494" s="398"/>
      <c r="X494" s="370"/>
    </row>
    <row r="495" spans="1:24" s="371" customFormat="1" ht="15" customHeight="1" outlineLevel="1">
      <c r="A495" s="430"/>
      <c r="B495" s="392"/>
      <c r="C495" s="458" t="s">
        <v>3322</v>
      </c>
      <c r="D495" s="458" t="s">
        <v>3323</v>
      </c>
      <c r="E495" s="396"/>
      <c r="F495" s="396"/>
      <c r="G495" s="398" t="s">
        <v>43</v>
      </c>
      <c r="H495" s="578"/>
      <c r="I495" s="430"/>
      <c r="J495" s="392"/>
      <c r="K495" s="458" t="s">
        <v>3322</v>
      </c>
      <c r="L495" s="458" t="s">
        <v>3323</v>
      </c>
      <c r="M495" s="396"/>
      <c r="N495" s="423"/>
      <c r="O495" s="398" t="s">
        <v>396</v>
      </c>
      <c r="P495" s="433" t="s">
        <v>322</v>
      </c>
      <c r="Q495" s="380"/>
      <c r="R495" s="392"/>
      <c r="S495" s="458"/>
      <c r="T495" s="458"/>
      <c r="U495" s="396"/>
      <c r="V495" s="423"/>
      <c r="W495" s="398"/>
      <c r="X495" s="370"/>
    </row>
    <row r="496" spans="1:24" s="371" customFormat="1" ht="15" customHeight="1" outlineLevel="1">
      <c r="A496" s="430"/>
      <c r="B496" s="392"/>
      <c r="C496" s="458" t="s">
        <v>3324</v>
      </c>
      <c r="D496" s="458" t="s">
        <v>3325</v>
      </c>
      <c r="E496" s="396"/>
      <c r="F496" s="396"/>
      <c r="G496" s="398" t="s">
        <v>43</v>
      </c>
      <c r="H496" s="578"/>
      <c r="I496" s="430"/>
      <c r="J496" s="392"/>
      <c r="K496" s="458" t="s">
        <v>3324</v>
      </c>
      <c r="L496" s="458" t="s">
        <v>3325</v>
      </c>
      <c r="M496" s="396"/>
      <c r="N496" s="423"/>
      <c r="O496" s="398" t="s">
        <v>396</v>
      </c>
      <c r="P496" s="433" t="s">
        <v>322</v>
      </c>
      <c r="Q496" s="380"/>
      <c r="R496" s="392"/>
      <c r="S496" s="458"/>
      <c r="T496" s="458"/>
      <c r="U496" s="396"/>
      <c r="V496" s="423"/>
      <c r="W496" s="398"/>
      <c r="X496" s="370"/>
    </row>
    <row r="497" spans="1:114" s="371" customFormat="1" ht="15" customHeight="1" outlineLevel="1">
      <c r="A497" s="430"/>
      <c r="B497" s="392"/>
      <c r="C497" s="458" t="s">
        <v>3326</v>
      </c>
      <c r="D497" s="458" t="s">
        <v>3327</v>
      </c>
      <c r="E497" s="396"/>
      <c r="F497" s="396"/>
      <c r="G497" s="398" t="s">
        <v>43</v>
      </c>
      <c r="H497" s="578"/>
      <c r="I497" s="430"/>
      <c r="J497" s="392"/>
      <c r="K497" s="458" t="s">
        <v>3326</v>
      </c>
      <c r="L497" s="458" t="s">
        <v>3327</v>
      </c>
      <c r="M497" s="396"/>
      <c r="N497" s="423"/>
      <c r="O497" s="398" t="s">
        <v>396</v>
      </c>
      <c r="P497" s="433" t="s">
        <v>322</v>
      </c>
      <c r="Q497" s="380"/>
      <c r="R497" s="392"/>
      <c r="S497" s="458"/>
      <c r="T497" s="458"/>
      <c r="U497" s="396"/>
      <c r="V497" s="423"/>
      <c r="W497" s="398"/>
      <c r="X497" s="370"/>
    </row>
    <row r="498" spans="1:114" s="371" customFormat="1" ht="15" customHeight="1" outlineLevel="1">
      <c r="A498" s="430"/>
      <c r="B498" s="392"/>
      <c r="C498" s="458" t="s">
        <v>3136</v>
      </c>
      <c r="D498" s="458" t="s">
        <v>3137</v>
      </c>
      <c r="E498" s="396"/>
      <c r="F498" s="396"/>
      <c r="G498" s="398" t="s">
        <v>43</v>
      </c>
      <c r="H498" s="578"/>
      <c r="I498" s="430"/>
      <c r="J498" s="392"/>
      <c r="K498" s="458" t="s">
        <v>3136</v>
      </c>
      <c r="L498" s="458" t="s">
        <v>3137</v>
      </c>
      <c r="M498" s="396"/>
      <c r="N498" s="423"/>
      <c r="O498" s="398" t="s">
        <v>396</v>
      </c>
      <c r="P498" s="433" t="s">
        <v>322</v>
      </c>
      <c r="Q498" s="380"/>
      <c r="R498" s="392"/>
      <c r="S498" s="458"/>
      <c r="T498" s="458"/>
      <c r="U498" s="396"/>
      <c r="V498" s="423"/>
      <c r="W498" s="398"/>
      <c r="X498" s="370"/>
    </row>
    <row r="499" spans="1:114" s="371" customFormat="1" ht="15" customHeight="1" outlineLevel="1">
      <c r="A499" s="430"/>
      <c r="B499" s="392"/>
      <c r="C499" s="458" t="s">
        <v>3328</v>
      </c>
      <c r="D499" s="458" t="s">
        <v>3329</v>
      </c>
      <c r="E499" s="396"/>
      <c r="F499" s="396"/>
      <c r="G499" s="398" t="s">
        <v>43</v>
      </c>
      <c r="H499" s="578"/>
      <c r="I499" s="430"/>
      <c r="J499" s="392"/>
      <c r="K499" s="458" t="s">
        <v>3328</v>
      </c>
      <c r="L499" s="458" t="s">
        <v>3329</v>
      </c>
      <c r="M499" s="396"/>
      <c r="N499" s="423"/>
      <c r="O499" s="398" t="s">
        <v>396</v>
      </c>
      <c r="P499" s="433" t="s">
        <v>322</v>
      </c>
      <c r="Q499" s="380"/>
      <c r="R499" s="392"/>
      <c r="S499" s="458"/>
      <c r="T499" s="458"/>
      <c r="U499" s="396"/>
      <c r="V499" s="423"/>
      <c r="W499" s="398"/>
      <c r="X499" s="370"/>
    </row>
    <row r="500" spans="1:114" s="371" customFormat="1" ht="15" customHeight="1" outlineLevel="1">
      <c r="A500" s="430"/>
      <c r="B500" s="392"/>
      <c r="C500" s="458" t="s">
        <v>3330</v>
      </c>
      <c r="D500" s="458" t="s">
        <v>3331</v>
      </c>
      <c r="E500" s="396"/>
      <c r="F500" s="396"/>
      <c r="G500" s="398" t="s">
        <v>43</v>
      </c>
      <c r="H500" s="578"/>
      <c r="I500" s="430"/>
      <c r="J500" s="392"/>
      <c r="K500" s="458" t="s">
        <v>3330</v>
      </c>
      <c r="L500" s="458" t="s">
        <v>3331</v>
      </c>
      <c r="M500" s="396"/>
      <c r="N500" s="423"/>
      <c r="O500" s="398" t="s">
        <v>396</v>
      </c>
      <c r="P500" s="433" t="s">
        <v>322</v>
      </c>
      <c r="Q500" s="380"/>
      <c r="R500" s="392"/>
      <c r="S500" s="458"/>
      <c r="T500" s="458"/>
      <c r="U500" s="396"/>
      <c r="V500" s="423"/>
      <c r="W500" s="398"/>
      <c r="X500" s="370"/>
    </row>
    <row r="501" spans="1:114" s="371" customFormat="1" ht="15" customHeight="1">
      <c r="A501" s="386" t="s">
        <v>3332</v>
      </c>
      <c r="B501" s="716" t="s">
        <v>3333</v>
      </c>
      <c r="C501" s="717"/>
      <c r="D501" s="717"/>
      <c r="E501" s="718"/>
      <c r="F501" s="673"/>
      <c r="G501" s="673"/>
      <c r="H501" s="578"/>
      <c r="I501" s="386" t="s">
        <v>3332</v>
      </c>
      <c r="J501" s="480" t="s">
        <v>3334</v>
      </c>
      <c r="K501" s="485"/>
      <c r="L501" s="681"/>
      <c r="M501" s="681"/>
      <c r="N501" s="423"/>
      <c r="O501" s="388" t="s">
        <v>43</v>
      </c>
      <c r="P501" s="424"/>
      <c r="Q501" s="380"/>
      <c r="R501" s="745" t="s">
        <v>3335</v>
      </c>
      <c r="S501" s="746" t="s">
        <v>2408</v>
      </c>
      <c r="T501" s="747"/>
      <c r="U501" s="747"/>
      <c r="V501" s="423"/>
      <c r="W501" s="425" t="s">
        <v>396</v>
      </c>
      <c r="X501" s="426"/>
    </row>
    <row r="502" spans="1:114" s="371" customFormat="1" ht="15" customHeight="1" outlineLevel="1">
      <c r="A502" s="430"/>
      <c r="B502" s="398"/>
      <c r="C502" s="461" t="s">
        <v>3336</v>
      </c>
      <c r="D502" s="461" t="s">
        <v>3337</v>
      </c>
      <c r="E502" s="462"/>
      <c r="F502" s="462"/>
      <c r="G502" s="398" t="s">
        <v>43</v>
      </c>
      <c r="H502" s="578"/>
      <c r="I502" s="430"/>
      <c r="J502" s="398"/>
      <c r="K502" s="461" t="s">
        <v>3336</v>
      </c>
      <c r="L502" s="461" t="s">
        <v>3337</v>
      </c>
      <c r="M502" s="462"/>
      <c r="N502" s="423"/>
      <c r="O502" s="398" t="s">
        <v>43</v>
      </c>
      <c r="P502" s="433"/>
      <c r="Q502" s="380"/>
      <c r="R502" s="398"/>
      <c r="S502" s="461" t="s">
        <v>3336</v>
      </c>
      <c r="T502" s="461" t="s">
        <v>3337</v>
      </c>
      <c r="U502" s="462"/>
      <c r="V502" s="423"/>
      <c r="W502" s="398" t="s">
        <v>396</v>
      </c>
      <c r="X502" s="370"/>
    </row>
    <row r="503" spans="1:114" s="371" customFormat="1" ht="15" customHeight="1" outlineLevel="1">
      <c r="A503" s="430"/>
      <c r="B503" s="392"/>
      <c r="C503" s="685" t="s">
        <v>3338</v>
      </c>
      <c r="D503" s="685" t="s">
        <v>3339</v>
      </c>
      <c r="E503" s="396"/>
      <c r="F503" s="396"/>
      <c r="G503" s="398" t="s">
        <v>43</v>
      </c>
      <c r="H503" s="578"/>
      <c r="I503" s="430"/>
      <c r="J503" s="392"/>
      <c r="K503" s="685" t="s">
        <v>3338</v>
      </c>
      <c r="L503" s="685" t="s">
        <v>3339</v>
      </c>
      <c r="M503" s="396"/>
      <c r="N503" s="423"/>
      <c r="O503" s="398" t="s">
        <v>43</v>
      </c>
      <c r="P503" s="433"/>
      <c r="Q503" s="380"/>
      <c r="R503" s="392"/>
      <c r="S503" s="685" t="s">
        <v>3338</v>
      </c>
      <c r="T503" s="685" t="s">
        <v>3339</v>
      </c>
      <c r="U503" s="396"/>
      <c r="V503" s="423"/>
      <c r="W503" s="398" t="s">
        <v>396</v>
      </c>
      <c r="X503" s="370"/>
    </row>
    <row r="504" spans="1:114" s="429" customFormat="1" ht="27.75" customHeight="1" outlineLevel="1">
      <c r="A504" s="430"/>
      <c r="B504" s="392"/>
      <c r="C504" s="685" t="s">
        <v>3340</v>
      </c>
      <c r="D504" s="685" t="s">
        <v>3341</v>
      </c>
      <c r="E504" s="396"/>
      <c r="F504" s="396"/>
      <c r="G504" s="398" t="s">
        <v>43</v>
      </c>
      <c r="H504" s="577"/>
      <c r="I504" s="430"/>
      <c r="J504" s="392"/>
      <c r="K504" s="685" t="s">
        <v>3340</v>
      </c>
      <c r="L504" s="685" t="s">
        <v>3341</v>
      </c>
      <c r="M504" s="396"/>
      <c r="N504" s="423"/>
      <c r="O504" s="398" t="s">
        <v>43</v>
      </c>
      <c r="P504" s="433"/>
      <c r="Q504" s="380"/>
      <c r="R504" s="392"/>
      <c r="S504" s="685" t="s">
        <v>3340</v>
      </c>
      <c r="T504" s="685" t="s">
        <v>3341</v>
      </c>
      <c r="U504" s="396"/>
      <c r="V504" s="423"/>
      <c r="W504" s="398" t="s">
        <v>396</v>
      </c>
      <c r="X504" s="370"/>
      <c r="Y504" s="427"/>
      <c r="Z504" s="427"/>
      <c r="AA504" s="427"/>
      <c r="AB504" s="427"/>
      <c r="AC504" s="427"/>
      <c r="AD504" s="427"/>
      <c r="AE504" s="427"/>
      <c r="AF504" s="427"/>
      <c r="AG504" s="427"/>
      <c r="AH504" s="427"/>
      <c r="AI504" s="427"/>
      <c r="AJ504" s="427"/>
      <c r="AK504" s="427"/>
      <c r="AL504" s="427"/>
      <c r="AM504" s="427"/>
      <c r="AN504" s="427"/>
      <c r="AO504" s="427"/>
      <c r="AP504" s="427"/>
      <c r="AQ504" s="427"/>
      <c r="AR504" s="427"/>
      <c r="AS504" s="427"/>
      <c r="AT504" s="427"/>
      <c r="AU504" s="427"/>
      <c r="AV504" s="427"/>
      <c r="AW504" s="427"/>
      <c r="AX504" s="427"/>
      <c r="AY504" s="427"/>
      <c r="AZ504" s="427"/>
      <c r="BA504" s="427"/>
      <c r="BB504" s="427"/>
      <c r="BC504" s="427"/>
      <c r="BD504" s="427"/>
      <c r="BE504" s="427"/>
      <c r="BF504" s="427"/>
      <c r="BG504" s="427"/>
      <c r="BH504" s="427"/>
      <c r="BI504" s="427"/>
      <c r="BJ504" s="427"/>
      <c r="BK504" s="427"/>
      <c r="BL504" s="427"/>
      <c r="BM504" s="427"/>
      <c r="BN504" s="427"/>
      <c r="BO504" s="427"/>
      <c r="BP504" s="427"/>
      <c r="BQ504" s="427"/>
      <c r="BR504" s="427"/>
      <c r="BS504" s="427"/>
      <c r="BT504" s="427"/>
      <c r="BU504" s="427"/>
      <c r="BV504" s="427"/>
      <c r="BW504" s="427"/>
      <c r="BX504" s="427"/>
      <c r="BY504" s="427"/>
      <c r="BZ504" s="427"/>
      <c r="CA504" s="427"/>
      <c r="CB504" s="427"/>
      <c r="CC504" s="427"/>
      <c r="CD504" s="427"/>
      <c r="CE504" s="427"/>
      <c r="CF504" s="427"/>
      <c r="CG504" s="427"/>
      <c r="CH504" s="427"/>
      <c r="CI504" s="427"/>
      <c r="CJ504" s="427"/>
      <c r="CK504" s="427"/>
      <c r="CL504" s="427"/>
      <c r="CM504" s="427"/>
      <c r="CN504" s="427"/>
      <c r="CO504" s="427"/>
      <c r="CP504" s="427"/>
      <c r="CQ504" s="427"/>
      <c r="CR504" s="427"/>
      <c r="CS504" s="427"/>
      <c r="CT504" s="427"/>
      <c r="CU504" s="427"/>
      <c r="CV504" s="427"/>
      <c r="CW504" s="427"/>
      <c r="CX504" s="427"/>
      <c r="CY504" s="427"/>
      <c r="CZ504" s="427"/>
      <c r="DA504" s="427"/>
      <c r="DB504" s="427"/>
      <c r="DC504" s="427"/>
      <c r="DD504" s="427"/>
      <c r="DE504" s="427"/>
      <c r="DF504" s="427"/>
      <c r="DG504" s="427"/>
      <c r="DH504" s="427"/>
      <c r="DI504" s="427"/>
      <c r="DJ504" s="428"/>
    </row>
    <row r="505" spans="1:114" s="371" customFormat="1" ht="15" customHeight="1" outlineLevel="1">
      <c r="A505" s="430"/>
      <c r="B505" s="392"/>
      <c r="C505" s="685" t="s">
        <v>3342</v>
      </c>
      <c r="D505" s="685" t="s">
        <v>3343</v>
      </c>
      <c r="E505" s="396"/>
      <c r="F505" s="396"/>
      <c r="G505" s="398" t="s">
        <v>43</v>
      </c>
      <c r="H505" s="594"/>
      <c r="I505" s="430"/>
      <c r="J505" s="392"/>
      <c r="K505" s="685" t="s">
        <v>3342</v>
      </c>
      <c r="L505" s="685" t="s">
        <v>3343</v>
      </c>
      <c r="M505" s="396"/>
      <c r="N505" s="423"/>
      <c r="O505" s="398" t="s">
        <v>43</v>
      </c>
      <c r="P505" s="433"/>
      <c r="Q505" s="380"/>
      <c r="R505" s="392"/>
      <c r="S505" s="685" t="s">
        <v>3342</v>
      </c>
      <c r="T505" s="685" t="s">
        <v>3343</v>
      </c>
      <c r="U505" s="396"/>
      <c r="V505" s="423"/>
      <c r="W505" s="398" t="s">
        <v>396</v>
      </c>
      <c r="X505" s="370"/>
    </row>
    <row r="506" spans="1:114" s="371" customFormat="1" ht="15" customHeight="1" outlineLevel="1">
      <c r="A506" s="430"/>
      <c r="B506" s="392"/>
      <c r="C506" s="685" t="s">
        <v>3344</v>
      </c>
      <c r="D506" s="685" t="s">
        <v>3345</v>
      </c>
      <c r="E506" s="396"/>
      <c r="F506" s="396"/>
      <c r="G506" s="398" t="s">
        <v>43</v>
      </c>
      <c r="H506" s="578"/>
      <c r="I506" s="430"/>
      <c r="J506" s="392"/>
      <c r="K506" s="685" t="s">
        <v>3344</v>
      </c>
      <c r="L506" s="685" t="s">
        <v>3345</v>
      </c>
      <c r="M506" s="396"/>
      <c r="N506" s="423"/>
      <c r="O506" s="398" t="s">
        <v>43</v>
      </c>
      <c r="P506" s="433"/>
      <c r="Q506" s="380"/>
      <c r="R506" s="392"/>
      <c r="S506" s="685" t="s">
        <v>3344</v>
      </c>
      <c r="T506" s="685" t="s">
        <v>3345</v>
      </c>
      <c r="U506" s="396"/>
      <c r="V506" s="423"/>
      <c r="W506" s="398" t="s">
        <v>396</v>
      </c>
      <c r="X506" s="370"/>
    </row>
    <row r="507" spans="1:114" s="371" customFormat="1" ht="15" customHeight="1" outlineLevel="1">
      <c r="A507" s="430"/>
      <c r="B507" s="392"/>
      <c r="C507" s="685" t="s">
        <v>3346</v>
      </c>
      <c r="D507" s="685" t="s">
        <v>3347</v>
      </c>
      <c r="E507" s="396"/>
      <c r="F507" s="396"/>
      <c r="G507" s="398" t="s">
        <v>43</v>
      </c>
      <c r="H507" s="578"/>
      <c r="I507" s="430"/>
      <c r="J507" s="392"/>
      <c r="K507" s="685" t="s">
        <v>3346</v>
      </c>
      <c r="L507" s="685" t="s">
        <v>3347</v>
      </c>
      <c r="M507" s="396"/>
      <c r="N507" s="423"/>
      <c r="O507" s="398" t="s">
        <v>43</v>
      </c>
      <c r="P507" s="433"/>
      <c r="Q507" s="380"/>
      <c r="R507" s="392"/>
      <c r="S507" s="685" t="s">
        <v>3346</v>
      </c>
      <c r="T507" s="685" t="s">
        <v>3347</v>
      </c>
      <c r="U507" s="396"/>
      <c r="V507" s="423"/>
      <c r="W507" s="398" t="s">
        <v>396</v>
      </c>
      <c r="X507" s="370"/>
    </row>
    <row r="508" spans="1:114" s="371" customFormat="1" ht="15" customHeight="1" outlineLevel="1">
      <c r="A508" s="430"/>
      <c r="B508" s="392"/>
      <c r="C508" s="685" t="s">
        <v>3348</v>
      </c>
      <c r="D508" s="685" t="s">
        <v>3349</v>
      </c>
      <c r="E508" s="396"/>
      <c r="F508" s="396"/>
      <c r="G508" s="398" t="s">
        <v>43</v>
      </c>
      <c r="H508" s="578"/>
      <c r="I508" s="430"/>
      <c r="J508" s="392"/>
      <c r="K508" s="685" t="s">
        <v>3348</v>
      </c>
      <c r="L508" s="685" t="s">
        <v>3349</v>
      </c>
      <c r="M508" s="396"/>
      <c r="N508" s="423"/>
      <c r="O508" s="398" t="s">
        <v>43</v>
      </c>
      <c r="P508" s="433"/>
      <c r="Q508" s="380"/>
      <c r="R508" s="392"/>
      <c r="S508" s="685" t="s">
        <v>3348</v>
      </c>
      <c r="T508" s="685" t="s">
        <v>3349</v>
      </c>
      <c r="U508" s="396"/>
      <c r="V508" s="423"/>
      <c r="W508" s="398" t="s">
        <v>396</v>
      </c>
      <c r="X508" s="370"/>
    </row>
    <row r="509" spans="1:114" s="371" customFormat="1" ht="15" customHeight="1" outlineLevel="1">
      <c r="A509" s="430"/>
      <c r="B509" s="392"/>
      <c r="C509" s="685" t="s">
        <v>3350</v>
      </c>
      <c r="D509" s="685" t="s">
        <v>3351</v>
      </c>
      <c r="E509" s="396"/>
      <c r="F509" s="396"/>
      <c r="G509" s="398" t="s">
        <v>43</v>
      </c>
      <c r="H509" s="578"/>
      <c r="I509" s="430"/>
      <c r="J509" s="392"/>
      <c r="K509" s="685" t="s">
        <v>3350</v>
      </c>
      <c r="L509" s="685" t="s">
        <v>3351</v>
      </c>
      <c r="M509" s="396"/>
      <c r="N509" s="423"/>
      <c r="O509" s="398" t="s">
        <v>43</v>
      </c>
      <c r="P509" s="433"/>
      <c r="Q509" s="380"/>
      <c r="R509" s="392"/>
      <c r="S509" s="685" t="s">
        <v>3350</v>
      </c>
      <c r="T509" s="685" t="s">
        <v>3351</v>
      </c>
      <c r="U509" s="396"/>
      <c r="V509" s="423"/>
      <c r="W509" s="398" t="s">
        <v>396</v>
      </c>
      <c r="X509" s="370"/>
    </row>
    <row r="510" spans="1:114" s="371" customFormat="1" ht="15" customHeight="1" outlineLevel="1">
      <c r="A510" s="430"/>
      <c r="B510" s="392"/>
      <c r="C510" s="685" t="s">
        <v>3352</v>
      </c>
      <c r="D510" s="685" t="s">
        <v>3353</v>
      </c>
      <c r="E510" s="396"/>
      <c r="F510" s="396"/>
      <c r="G510" s="398" t="s">
        <v>43</v>
      </c>
      <c r="H510" s="578"/>
      <c r="I510" s="430"/>
      <c r="J510" s="392"/>
      <c r="K510" s="685" t="s">
        <v>3352</v>
      </c>
      <c r="L510" s="685" t="s">
        <v>3353</v>
      </c>
      <c r="M510" s="396"/>
      <c r="N510" s="423"/>
      <c r="O510" s="398" t="s">
        <v>43</v>
      </c>
      <c r="P510" s="433"/>
      <c r="Q510" s="380"/>
      <c r="R510" s="392"/>
      <c r="S510" s="685" t="s">
        <v>3352</v>
      </c>
      <c r="T510" s="685" t="s">
        <v>3353</v>
      </c>
      <c r="U510" s="396"/>
      <c r="V510" s="423"/>
      <c r="W510" s="398" t="s">
        <v>396</v>
      </c>
      <c r="X510" s="370"/>
    </row>
    <row r="511" spans="1:114" s="371" customFormat="1" ht="15" customHeight="1" outlineLevel="1">
      <c r="A511" s="430"/>
      <c r="B511" s="392"/>
      <c r="C511" s="685" t="s">
        <v>3354</v>
      </c>
      <c r="D511" s="685" t="s">
        <v>3355</v>
      </c>
      <c r="E511" s="396"/>
      <c r="F511" s="396"/>
      <c r="G511" s="398" t="s">
        <v>43</v>
      </c>
      <c r="H511" s="578"/>
      <c r="I511" s="430"/>
      <c r="J511" s="392"/>
      <c r="K511" s="685" t="s">
        <v>3354</v>
      </c>
      <c r="L511" s="685" t="s">
        <v>3355</v>
      </c>
      <c r="M511" s="396"/>
      <c r="N511" s="423"/>
      <c r="O511" s="398" t="s">
        <v>43</v>
      </c>
      <c r="P511" s="433"/>
      <c r="Q511" s="380"/>
      <c r="R511" s="392"/>
      <c r="S511" s="685" t="s">
        <v>3354</v>
      </c>
      <c r="T511" s="685" t="s">
        <v>3355</v>
      </c>
      <c r="U511" s="396"/>
      <c r="V511" s="423"/>
      <c r="W511" s="398" t="s">
        <v>396</v>
      </c>
      <c r="X511" s="370"/>
    </row>
    <row r="512" spans="1:114" s="371" customFormat="1" ht="15" customHeight="1" outlineLevel="1">
      <c r="A512" s="430"/>
      <c r="B512" s="392"/>
      <c r="C512" s="685" t="s">
        <v>3356</v>
      </c>
      <c r="D512" s="685" t="s">
        <v>3357</v>
      </c>
      <c r="E512" s="396"/>
      <c r="F512" s="396"/>
      <c r="G512" s="398" t="s">
        <v>43</v>
      </c>
      <c r="H512" s="578"/>
      <c r="I512" s="430"/>
      <c r="J512" s="392"/>
      <c r="K512" s="685" t="s">
        <v>3356</v>
      </c>
      <c r="L512" s="685" t="s">
        <v>3357</v>
      </c>
      <c r="M512" s="396"/>
      <c r="N512" s="423"/>
      <c r="O512" s="398" t="s">
        <v>43</v>
      </c>
      <c r="P512" s="433"/>
      <c r="Q512" s="380"/>
      <c r="R512" s="392"/>
      <c r="S512" s="685" t="s">
        <v>3356</v>
      </c>
      <c r="T512" s="685" t="s">
        <v>3357</v>
      </c>
      <c r="U512" s="396"/>
      <c r="V512" s="423"/>
      <c r="W512" s="398" t="s">
        <v>396</v>
      </c>
      <c r="X512" s="370"/>
    </row>
    <row r="513" spans="1:24" s="371" customFormat="1" ht="15" customHeight="1" outlineLevel="1">
      <c r="A513" s="430"/>
      <c r="B513" s="392"/>
      <c r="C513" s="685" t="s">
        <v>3358</v>
      </c>
      <c r="D513" s="685" t="s">
        <v>3359</v>
      </c>
      <c r="E513" s="396"/>
      <c r="F513" s="396"/>
      <c r="G513" s="398" t="s">
        <v>43</v>
      </c>
      <c r="H513" s="578"/>
      <c r="I513" s="430"/>
      <c r="J513" s="392"/>
      <c r="K513" s="685" t="s">
        <v>3358</v>
      </c>
      <c r="L513" s="685" t="s">
        <v>3359</v>
      </c>
      <c r="M513" s="396"/>
      <c r="N513" s="423"/>
      <c r="O513" s="398" t="s">
        <v>43</v>
      </c>
      <c r="P513" s="433"/>
      <c r="Q513" s="380"/>
      <c r="R513" s="392"/>
      <c r="S513" s="685" t="s">
        <v>3358</v>
      </c>
      <c r="T513" s="685" t="s">
        <v>3359</v>
      </c>
      <c r="U513" s="396"/>
      <c r="V513" s="423"/>
      <c r="W513" s="398" t="s">
        <v>396</v>
      </c>
      <c r="X513" s="370"/>
    </row>
    <row r="514" spans="1:24" s="371" customFormat="1" ht="15" customHeight="1" outlineLevel="1">
      <c r="A514" s="430"/>
      <c r="B514" s="392"/>
      <c r="C514" s="685" t="s">
        <v>3360</v>
      </c>
      <c r="D514" s="685" t="s">
        <v>3361</v>
      </c>
      <c r="E514" s="396"/>
      <c r="F514" s="396"/>
      <c r="G514" s="398" t="s">
        <v>43</v>
      </c>
      <c r="H514" s="578"/>
      <c r="I514" s="430"/>
      <c r="J514" s="392"/>
      <c r="K514" s="685" t="s">
        <v>3360</v>
      </c>
      <c r="L514" s="685" t="s">
        <v>3361</v>
      </c>
      <c r="M514" s="396"/>
      <c r="N514" s="423"/>
      <c r="O514" s="398" t="s">
        <v>43</v>
      </c>
      <c r="P514" s="433"/>
      <c r="Q514" s="380"/>
      <c r="R514" s="392"/>
      <c r="S514" s="685" t="s">
        <v>3360</v>
      </c>
      <c r="T514" s="685" t="s">
        <v>3361</v>
      </c>
      <c r="U514" s="396"/>
      <c r="V514" s="423"/>
      <c r="W514" s="398" t="s">
        <v>396</v>
      </c>
      <c r="X514" s="370"/>
    </row>
    <row r="515" spans="1:24" s="371" customFormat="1" ht="15" customHeight="1" outlineLevel="1">
      <c r="A515" s="430"/>
      <c r="B515" s="392"/>
      <c r="C515" s="685" t="s">
        <v>3362</v>
      </c>
      <c r="D515" s="685" t="s">
        <v>3363</v>
      </c>
      <c r="E515" s="396"/>
      <c r="F515" s="396"/>
      <c r="G515" s="398" t="s">
        <v>43</v>
      </c>
      <c r="H515" s="578"/>
      <c r="I515" s="430"/>
      <c r="J515" s="392"/>
      <c r="K515" s="685" t="s">
        <v>3362</v>
      </c>
      <c r="L515" s="685" t="s">
        <v>3363</v>
      </c>
      <c r="M515" s="396"/>
      <c r="N515" s="423"/>
      <c r="O515" s="398" t="s">
        <v>43</v>
      </c>
      <c r="P515" s="433"/>
      <c r="Q515" s="380"/>
      <c r="R515" s="392"/>
      <c r="S515" s="685" t="s">
        <v>3362</v>
      </c>
      <c r="T515" s="685" t="s">
        <v>3363</v>
      </c>
      <c r="U515" s="396"/>
      <c r="V515" s="423"/>
      <c r="W515" s="398" t="s">
        <v>396</v>
      </c>
      <c r="X515" s="370"/>
    </row>
    <row r="516" spans="1:24" s="371" customFormat="1" ht="15" customHeight="1" outlineLevel="1">
      <c r="A516" s="430"/>
      <c r="B516" s="392"/>
      <c r="C516" s="685" t="s">
        <v>3364</v>
      </c>
      <c r="D516" s="685" t="s">
        <v>3365</v>
      </c>
      <c r="E516" s="396"/>
      <c r="F516" s="396"/>
      <c r="G516" s="398" t="s">
        <v>43</v>
      </c>
      <c r="H516" s="578"/>
      <c r="I516" s="430"/>
      <c r="J516" s="392"/>
      <c r="K516" s="685" t="s">
        <v>3364</v>
      </c>
      <c r="L516" s="685" t="s">
        <v>3365</v>
      </c>
      <c r="M516" s="396"/>
      <c r="N516" s="423"/>
      <c r="O516" s="398" t="s">
        <v>43</v>
      </c>
      <c r="P516" s="433"/>
      <c r="Q516" s="380"/>
      <c r="R516" s="392"/>
      <c r="S516" s="685" t="s">
        <v>3364</v>
      </c>
      <c r="T516" s="685" t="s">
        <v>3365</v>
      </c>
      <c r="U516" s="396"/>
      <c r="V516" s="423"/>
      <c r="W516" s="398" t="s">
        <v>396</v>
      </c>
      <c r="X516" s="370"/>
    </row>
    <row r="517" spans="1:24" s="371" customFormat="1" ht="15" customHeight="1" outlineLevel="1">
      <c r="A517" s="430"/>
      <c r="B517" s="392"/>
      <c r="C517" s="685" t="s">
        <v>3366</v>
      </c>
      <c r="D517" s="685" t="s">
        <v>3367</v>
      </c>
      <c r="E517" s="396"/>
      <c r="F517" s="396"/>
      <c r="G517" s="398" t="s">
        <v>43</v>
      </c>
      <c r="H517" s="578"/>
      <c r="I517" s="430"/>
      <c r="J517" s="392"/>
      <c r="K517" s="685" t="s">
        <v>3366</v>
      </c>
      <c r="L517" s="685" t="s">
        <v>3367</v>
      </c>
      <c r="M517" s="396"/>
      <c r="N517" s="423"/>
      <c r="O517" s="398" t="s">
        <v>43</v>
      </c>
      <c r="P517" s="433"/>
      <c r="Q517" s="380"/>
      <c r="R517" s="392"/>
      <c r="S517" s="685" t="s">
        <v>3366</v>
      </c>
      <c r="T517" s="685" t="s">
        <v>3367</v>
      </c>
      <c r="U517" s="396"/>
      <c r="V517" s="423"/>
      <c r="W517" s="398" t="s">
        <v>396</v>
      </c>
      <c r="X517" s="370"/>
    </row>
    <row r="518" spans="1:24" s="371" customFormat="1" ht="15" customHeight="1" outlineLevel="1">
      <c r="A518" s="430"/>
      <c r="B518" s="392"/>
      <c r="C518" s="685" t="s">
        <v>3368</v>
      </c>
      <c r="D518" s="685" t="s">
        <v>3369</v>
      </c>
      <c r="E518" s="396"/>
      <c r="F518" s="396"/>
      <c r="G518" s="398" t="s">
        <v>43</v>
      </c>
      <c r="H518" s="578"/>
      <c r="I518" s="430"/>
      <c r="J518" s="392"/>
      <c r="K518" s="685" t="s">
        <v>3368</v>
      </c>
      <c r="L518" s="685" t="s">
        <v>3369</v>
      </c>
      <c r="M518" s="396"/>
      <c r="N518" s="423"/>
      <c r="O518" s="398" t="s">
        <v>43</v>
      </c>
      <c r="P518" s="433"/>
      <c r="Q518" s="380"/>
      <c r="R518" s="392"/>
      <c r="S518" s="685" t="s">
        <v>3368</v>
      </c>
      <c r="T518" s="685" t="s">
        <v>3369</v>
      </c>
      <c r="U518" s="396"/>
      <c r="V518" s="423"/>
      <c r="W518" s="398" t="s">
        <v>396</v>
      </c>
      <c r="X518" s="370"/>
    </row>
    <row r="519" spans="1:24" s="371" customFormat="1" ht="15" customHeight="1" outlineLevel="1">
      <c r="A519" s="430"/>
      <c r="B519" s="392"/>
      <c r="C519" s="685" t="s">
        <v>3370</v>
      </c>
      <c r="D519" s="685" t="s">
        <v>3371</v>
      </c>
      <c r="E519" s="396"/>
      <c r="F519" s="396"/>
      <c r="G519" s="398" t="s">
        <v>43</v>
      </c>
      <c r="H519" s="578"/>
      <c r="I519" s="430"/>
      <c r="J519" s="392"/>
      <c r="K519" s="685" t="s">
        <v>3370</v>
      </c>
      <c r="L519" s="685" t="s">
        <v>3371</v>
      </c>
      <c r="M519" s="396"/>
      <c r="N519" s="423"/>
      <c r="O519" s="398" t="s">
        <v>43</v>
      </c>
      <c r="P519" s="433"/>
      <c r="Q519" s="380"/>
      <c r="R519" s="392"/>
      <c r="S519" s="685" t="s">
        <v>3370</v>
      </c>
      <c r="T519" s="685" t="s">
        <v>3371</v>
      </c>
      <c r="U519" s="396"/>
      <c r="V519" s="423"/>
      <c r="W519" s="398" t="s">
        <v>396</v>
      </c>
      <c r="X519" s="370"/>
    </row>
    <row r="520" spans="1:24" s="371" customFormat="1" ht="15" customHeight="1" outlineLevel="1">
      <c r="A520" s="430"/>
      <c r="B520" s="392"/>
      <c r="C520" s="685" t="s">
        <v>3372</v>
      </c>
      <c r="D520" s="685" t="s">
        <v>3373</v>
      </c>
      <c r="E520" s="396"/>
      <c r="F520" s="396"/>
      <c r="G520" s="398" t="s">
        <v>43</v>
      </c>
      <c r="H520" s="578"/>
      <c r="I520" s="430"/>
      <c r="J520" s="392"/>
      <c r="K520" s="685" t="s">
        <v>3372</v>
      </c>
      <c r="L520" s="685" t="s">
        <v>3373</v>
      </c>
      <c r="M520" s="396"/>
      <c r="N520" s="423"/>
      <c r="O520" s="398" t="s">
        <v>43</v>
      </c>
      <c r="P520" s="433"/>
      <c r="Q520" s="380"/>
      <c r="R520" s="392"/>
      <c r="S520" s="685" t="s">
        <v>3372</v>
      </c>
      <c r="T520" s="685" t="s">
        <v>3373</v>
      </c>
      <c r="U520" s="396"/>
      <c r="V520" s="423"/>
      <c r="W520" s="398" t="s">
        <v>396</v>
      </c>
      <c r="X520" s="370"/>
    </row>
    <row r="521" spans="1:24" s="371" customFormat="1" ht="15" customHeight="1" outlineLevel="1">
      <c r="A521" s="430"/>
      <c r="B521" s="392"/>
      <c r="C521" s="685" t="s">
        <v>3374</v>
      </c>
      <c r="D521" s="685" t="s">
        <v>3375</v>
      </c>
      <c r="E521" s="396"/>
      <c r="F521" s="396"/>
      <c r="G521" s="398" t="s">
        <v>43</v>
      </c>
      <c r="H521" s="578"/>
      <c r="I521" s="430"/>
      <c r="J521" s="392"/>
      <c r="K521" s="685" t="s">
        <v>3374</v>
      </c>
      <c r="L521" s="685" t="s">
        <v>3375</v>
      </c>
      <c r="M521" s="396"/>
      <c r="N521" s="423"/>
      <c r="O521" s="398" t="s">
        <v>43</v>
      </c>
      <c r="P521" s="433"/>
      <c r="Q521" s="380"/>
      <c r="R521" s="392"/>
      <c r="S521" s="685" t="s">
        <v>3374</v>
      </c>
      <c r="T521" s="685" t="s">
        <v>3375</v>
      </c>
      <c r="U521" s="396"/>
      <c r="V521" s="423"/>
      <c r="W521" s="398" t="s">
        <v>396</v>
      </c>
      <c r="X521" s="370"/>
    </row>
    <row r="522" spans="1:24" s="371" customFormat="1" ht="15" customHeight="1" outlineLevel="1">
      <c r="A522" s="430"/>
      <c r="B522" s="392"/>
      <c r="C522" s="685" t="s">
        <v>3376</v>
      </c>
      <c r="D522" s="685" t="s">
        <v>3377</v>
      </c>
      <c r="E522" s="396"/>
      <c r="F522" s="396"/>
      <c r="G522" s="398" t="s">
        <v>43</v>
      </c>
      <c r="H522" s="578"/>
      <c r="I522" s="430"/>
      <c r="J522" s="392"/>
      <c r="K522" s="685" t="s">
        <v>3376</v>
      </c>
      <c r="L522" s="685" t="s">
        <v>3377</v>
      </c>
      <c r="M522" s="396"/>
      <c r="N522" s="423"/>
      <c r="O522" s="398" t="s">
        <v>43</v>
      </c>
      <c r="P522" s="433"/>
      <c r="Q522" s="380"/>
      <c r="R522" s="392"/>
      <c r="S522" s="685" t="s">
        <v>3376</v>
      </c>
      <c r="T522" s="685" t="s">
        <v>3377</v>
      </c>
      <c r="U522" s="396"/>
      <c r="V522" s="423"/>
      <c r="W522" s="398" t="s">
        <v>396</v>
      </c>
      <c r="X522" s="370"/>
    </row>
    <row r="523" spans="1:24" s="371" customFormat="1" ht="15" customHeight="1" outlineLevel="1">
      <c r="A523" s="430"/>
      <c r="B523" s="392"/>
      <c r="C523" s="685" t="s">
        <v>3378</v>
      </c>
      <c r="D523" s="685" t="s">
        <v>3379</v>
      </c>
      <c r="E523" s="396"/>
      <c r="F523" s="396"/>
      <c r="G523" s="398" t="s">
        <v>43</v>
      </c>
      <c r="H523" s="578"/>
      <c r="I523" s="430"/>
      <c r="J523" s="392"/>
      <c r="K523" s="685" t="s">
        <v>3378</v>
      </c>
      <c r="L523" s="685" t="s">
        <v>3379</v>
      </c>
      <c r="M523" s="396"/>
      <c r="N523" s="423"/>
      <c r="O523" s="398" t="s">
        <v>43</v>
      </c>
      <c r="P523" s="433"/>
      <c r="Q523" s="380"/>
      <c r="R523" s="392"/>
      <c r="S523" s="685" t="s">
        <v>3378</v>
      </c>
      <c r="T523" s="685" t="s">
        <v>3379</v>
      </c>
      <c r="U523" s="396"/>
      <c r="V523" s="423"/>
      <c r="W523" s="398" t="s">
        <v>396</v>
      </c>
      <c r="X523" s="370"/>
    </row>
    <row r="524" spans="1:24" s="371" customFormat="1" ht="15" customHeight="1" outlineLevel="1">
      <c r="A524" s="430"/>
      <c r="B524" s="392"/>
      <c r="C524" s="685" t="s">
        <v>3380</v>
      </c>
      <c r="D524" s="685" t="s">
        <v>3381</v>
      </c>
      <c r="E524" s="396"/>
      <c r="F524" s="396"/>
      <c r="G524" s="398" t="s">
        <v>43</v>
      </c>
      <c r="H524" s="578"/>
      <c r="I524" s="430"/>
      <c r="J524" s="392"/>
      <c r="K524" s="685" t="s">
        <v>3380</v>
      </c>
      <c r="L524" s="685" t="s">
        <v>3381</v>
      </c>
      <c r="M524" s="396"/>
      <c r="N524" s="423"/>
      <c r="O524" s="398" t="s">
        <v>43</v>
      </c>
      <c r="P524" s="433"/>
      <c r="Q524" s="380"/>
      <c r="R524" s="392"/>
      <c r="S524" s="685" t="s">
        <v>3380</v>
      </c>
      <c r="T524" s="685" t="s">
        <v>3381</v>
      </c>
      <c r="U524" s="396"/>
      <c r="V524" s="423"/>
      <c r="W524" s="398" t="s">
        <v>396</v>
      </c>
      <c r="X524" s="370"/>
    </row>
    <row r="525" spans="1:24" s="371" customFormat="1" ht="15" customHeight="1" outlineLevel="1">
      <c r="A525" s="430"/>
      <c r="B525" s="392"/>
      <c r="C525" s="685" t="s">
        <v>3382</v>
      </c>
      <c r="D525" s="685" t="s">
        <v>3383</v>
      </c>
      <c r="E525" s="396"/>
      <c r="F525" s="396"/>
      <c r="G525" s="398" t="s">
        <v>43</v>
      </c>
      <c r="H525" s="578"/>
      <c r="I525" s="430"/>
      <c r="J525" s="392"/>
      <c r="K525" s="685" t="s">
        <v>3382</v>
      </c>
      <c r="L525" s="685" t="s">
        <v>3383</v>
      </c>
      <c r="M525" s="396"/>
      <c r="N525" s="423"/>
      <c r="O525" s="398" t="s">
        <v>43</v>
      </c>
      <c r="P525" s="433"/>
      <c r="Q525" s="380"/>
      <c r="R525" s="392"/>
      <c r="S525" s="685" t="s">
        <v>3382</v>
      </c>
      <c r="T525" s="685" t="s">
        <v>3383</v>
      </c>
      <c r="U525" s="396"/>
      <c r="V525" s="423"/>
      <c r="W525" s="398" t="s">
        <v>396</v>
      </c>
      <c r="X525" s="370"/>
    </row>
    <row r="526" spans="1:24" s="371" customFormat="1" ht="15" customHeight="1" outlineLevel="1">
      <c r="A526" s="430"/>
      <c r="B526" s="392"/>
      <c r="C526" s="685" t="s">
        <v>3384</v>
      </c>
      <c r="D526" s="685" t="s">
        <v>3385</v>
      </c>
      <c r="E526" s="396"/>
      <c r="F526" s="396"/>
      <c r="G526" s="398" t="s">
        <v>43</v>
      </c>
      <c r="H526" s="578"/>
      <c r="I526" s="430"/>
      <c r="J526" s="392"/>
      <c r="K526" s="685" t="s">
        <v>3384</v>
      </c>
      <c r="L526" s="685" t="s">
        <v>3385</v>
      </c>
      <c r="M526" s="396"/>
      <c r="N526" s="423"/>
      <c r="O526" s="398" t="s">
        <v>43</v>
      </c>
      <c r="P526" s="433"/>
      <c r="Q526" s="380"/>
      <c r="R526" s="392"/>
      <c r="S526" s="685" t="s">
        <v>3384</v>
      </c>
      <c r="T526" s="685" t="s">
        <v>3385</v>
      </c>
      <c r="U526" s="396"/>
      <c r="V526" s="423"/>
      <c r="W526" s="398" t="s">
        <v>396</v>
      </c>
      <c r="X526" s="370"/>
    </row>
    <row r="527" spans="1:24" s="371" customFormat="1" ht="15" customHeight="1" outlineLevel="1">
      <c r="A527" s="430"/>
      <c r="B527" s="392"/>
      <c r="C527" s="685" t="s">
        <v>3386</v>
      </c>
      <c r="D527" s="685" t="s">
        <v>3387</v>
      </c>
      <c r="E527" s="396"/>
      <c r="F527" s="396"/>
      <c r="G527" s="398" t="s">
        <v>43</v>
      </c>
      <c r="H527" s="578"/>
      <c r="I527" s="430"/>
      <c r="J527" s="392"/>
      <c r="K527" s="685" t="s">
        <v>3386</v>
      </c>
      <c r="L527" s="685" t="s">
        <v>3387</v>
      </c>
      <c r="M527" s="396"/>
      <c r="N527" s="423"/>
      <c r="O527" s="398" t="s">
        <v>43</v>
      </c>
      <c r="P527" s="433"/>
      <c r="Q527" s="380"/>
      <c r="R527" s="392"/>
      <c r="S527" s="685" t="s">
        <v>3386</v>
      </c>
      <c r="T527" s="685" t="s">
        <v>3387</v>
      </c>
      <c r="U527" s="396"/>
      <c r="V527" s="423"/>
      <c r="W527" s="398" t="s">
        <v>396</v>
      </c>
      <c r="X527" s="370"/>
    </row>
    <row r="528" spans="1:24" s="371" customFormat="1" ht="15" customHeight="1" outlineLevel="1">
      <c r="A528" s="430"/>
      <c r="B528" s="392"/>
      <c r="C528" s="685" t="s">
        <v>3388</v>
      </c>
      <c r="D528" s="685" t="s">
        <v>3389</v>
      </c>
      <c r="E528" s="396"/>
      <c r="F528" s="396"/>
      <c r="G528" s="398" t="s">
        <v>43</v>
      </c>
      <c r="H528" s="578"/>
      <c r="I528" s="430"/>
      <c r="J528" s="392"/>
      <c r="K528" s="685" t="s">
        <v>3388</v>
      </c>
      <c r="L528" s="685" t="s">
        <v>3389</v>
      </c>
      <c r="M528" s="396"/>
      <c r="N528" s="423"/>
      <c r="O528" s="398" t="s">
        <v>43</v>
      </c>
      <c r="P528" s="433"/>
      <c r="Q528" s="380"/>
      <c r="R528" s="392"/>
      <c r="S528" s="685" t="s">
        <v>3388</v>
      </c>
      <c r="T528" s="685" t="s">
        <v>3389</v>
      </c>
      <c r="U528" s="396"/>
      <c r="V528" s="423"/>
      <c r="W528" s="398" t="s">
        <v>396</v>
      </c>
      <c r="X528" s="370"/>
    </row>
    <row r="529" spans="1:114" s="371" customFormat="1" ht="15" customHeight="1" outlineLevel="1">
      <c r="A529" s="430"/>
      <c r="B529" s="392"/>
      <c r="C529" s="685" t="s">
        <v>3390</v>
      </c>
      <c r="D529" s="685" t="s">
        <v>3391</v>
      </c>
      <c r="E529" s="396"/>
      <c r="F529" s="396"/>
      <c r="G529" s="398" t="s">
        <v>43</v>
      </c>
      <c r="H529" s="578"/>
      <c r="I529" s="430"/>
      <c r="J529" s="392"/>
      <c r="K529" s="685" t="s">
        <v>3390</v>
      </c>
      <c r="L529" s="685" t="s">
        <v>3391</v>
      </c>
      <c r="M529" s="396"/>
      <c r="N529" s="423"/>
      <c r="O529" s="398" t="s">
        <v>43</v>
      </c>
      <c r="P529" s="433"/>
      <c r="Q529" s="380"/>
      <c r="R529" s="392"/>
      <c r="S529" s="685" t="s">
        <v>3390</v>
      </c>
      <c r="T529" s="685" t="s">
        <v>3391</v>
      </c>
      <c r="U529" s="396"/>
      <c r="V529" s="423"/>
      <c r="W529" s="398" t="s">
        <v>396</v>
      </c>
      <c r="X529" s="370"/>
    </row>
    <row r="530" spans="1:114" s="371" customFormat="1" ht="15" customHeight="1" outlineLevel="1">
      <c r="A530" s="430"/>
      <c r="B530" s="392"/>
      <c r="C530" s="685" t="s">
        <v>3392</v>
      </c>
      <c r="D530" s="685" t="s">
        <v>3393</v>
      </c>
      <c r="E530" s="396"/>
      <c r="F530" s="396"/>
      <c r="G530" s="398" t="s">
        <v>43</v>
      </c>
      <c r="H530" s="578"/>
      <c r="I530" s="430"/>
      <c r="J530" s="392"/>
      <c r="K530" s="685" t="s">
        <v>3392</v>
      </c>
      <c r="L530" s="685" t="s">
        <v>3393</v>
      </c>
      <c r="M530" s="396"/>
      <c r="N530" s="423"/>
      <c r="O530" s="398" t="s">
        <v>43</v>
      </c>
      <c r="P530" s="433"/>
      <c r="Q530" s="380"/>
      <c r="R530" s="392"/>
      <c r="S530" s="685" t="s">
        <v>3392</v>
      </c>
      <c r="T530" s="685" t="s">
        <v>3393</v>
      </c>
      <c r="U530" s="396"/>
      <c r="V530" s="423"/>
      <c r="W530" s="398" t="s">
        <v>396</v>
      </c>
      <c r="X530" s="370"/>
    </row>
    <row r="531" spans="1:114" s="371" customFormat="1" ht="15" customHeight="1" outlineLevel="1">
      <c r="A531" s="430"/>
      <c r="B531" s="392"/>
      <c r="C531" s="685" t="s">
        <v>3394</v>
      </c>
      <c r="D531" s="685" t="s">
        <v>2470</v>
      </c>
      <c r="E531" s="396"/>
      <c r="F531" s="396"/>
      <c r="G531" s="398" t="s">
        <v>43</v>
      </c>
      <c r="H531" s="578"/>
      <c r="I531" s="430"/>
      <c r="J531" s="392"/>
      <c r="K531" s="685" t="s">
        <v>3394</v>
      </c>
      <c r="L531" s="685" t="s">
        <v>2470</v>
      </c>
      <c r="M531" s="396"/>
      <c r="N531" s="423"/>
      <c r="O531" s="398" t="s">
        <v>43</v>
      </c>
      <c r="P531" s="433"/>
      <c r="Q531" s="380"/>
      <c r="R531" s="392"/>
      <c r="S531" s="685" t="s">
        <v>3394</v>
      </c>
      <c r="T531" s="685" t="s">
        <v>2470</v>
      </c>
      <c r="U531" s="396"/>
      <c r="V531" s="423"/>
      <c r="W531" s="398" t="s">
        <v>396</v>
      </c>
      <c r="X531" s="370"/>
    </row>
    <row r="532" spans="1:114" s="371" customFormat="1" ht="15" customHeight="1" outlineLevel="1">
      <c r="A532" s="430"/>
      <c r="B532" s="392"/>
      <c r="C532" s="685" t="s">
        <v>3395</v>
      </c>
      <c r="D532" s="685" t="s">
        <v>3396</v>
      </c>
      <c r="E532" s="396"/>
      <c r="F532" s="396"/>
      <c r="G532" s="398" t="s">
        <v>43</v>
      </c>
      <c r="H532" s="578"/>
      <c r="I532" s="430"/>
      <c r="J532" s="392"/>
      <c r="K532" s="685" t="s">
        <v>3395</v>
      </c>
      <c r="L532" s="685" t="s">
        <v>3396</v>
      </c>
      <c r="M532" s="396"/>
      <c r="N532" s="423"/>
      <c r="O532" s="398" t="s">
        <v>43</v>
      </c>
      <c r="P532" s="433"/>
      <c r="Q532" s="380"/>
      <c r="R532" s="392"/>
      <c r="S532" s="685" t="s">
        <v>3395</v>
      </c>
      <c r="T532" s="685" t="s">
        <v>3396</v>
      </c>
      <c r="U532" s="396"/>
      <c r="V532" s="423"/>
      <c r="W532" s="398" t="s">
        <v>396</v>
      </c>
      <c r="X532" s="370"/>
    </row>
    <row r="533" spans="1:114" s="371" customFormat="1" ht="15" customHeight="1">
      <c r="A533" s="386" t="s">
        <v>3397</v>
      </c>
      <c r="B533" s="716" t="s">
        <v>3398</v>
      </c>
      <c r="C533" s="717"/>
      <c r="D533" s="717"/>
      <c r="E533" s="718"/>
      <c r="F533" s="673"/>
      <c r="G533" s="673"/>
      <c r="H533" s="578"/>
      <c r="I533" s="386" t="s">
        <v>3397</v>
      </c>
      <c r="J533" s="480" t="s">
        <v>3399</v>
      </c>
      <c r="K533" s="485"/>
      <c r="L533" s="681"/>
      <c r="M533" s="681"/>
      <c r="N533" s="423"/>
      <c r="O533" s="388" t="s">
        <v>396</v>
      </c>
      <c r="P533" s="424" t="s">
        <v>322</v>
      </c>
      <c r="Q533" s="380"/>
      <c r="R533" s="745"/>
      <c r="S533" s="746"/>
      <c r="T533" s="747"/>
      <c r="U533" s="747"/>
      <c r="V533" s="423"/>
      <c r="W533" s="425"/>
      <c r="X533" s="426"/>
    </row>
    <row r="534" spans="1:114" s="371" customFormat="1" ht="15" customHeight="1" outlineLevel="1">
      <c r="A534" s="430"/>
      <c r="B534" s="392"/>
      <c r="C534" s="458" t="s">
        <v>3400</v>
      </c>
      <c r="D534" s="458" t="s">
        <v>3401</v>
      </c>
      <c r="E534" s="396"/>
      <c r="F534" s="396"/>
      <c r="G534" s="398" t="s">
        <v>43</v>
      </c>
      <c r="H534" s="578"/>
      <c r="I534" s="430"/>
      <c r="J534" s="392"/>
      <c r="K534" s="458" t="s">
        <v>3400</v>
      </c>
      <c r="L534" s="458" t="s">
        <v>3401</v>
      </c>
      <c r="M534" s="396"/>
      <c r="N534" s="423"/>
      <c r="O534" s="398" t="s">
        <v>396</v>
      </c>
      <c r="P534" s="433" t="s">
        <v>322</v>
      </c>
      <c r="Q534" s="380"/>
      <c r="R534" s="392"/>
      <c r="S534" s="458"/>
      <c r="T534" s="458"/>
      <c r="U534" s="396"/>
      <c r="V534" s="423"/>
      <c r="W534" s="398"/>
      <c r="X534" s="370"/>
    </row>
    <row r="535" spans="1:114" s="371" customFormat="1" ht="15" customHeight="1" outlineLevel="1">
      <c r="A535" s="430"/>
      <c r="B535" s="392"/>
      <c r="C535" s="458" t="s">
        <v>3402</v>
      </c>
      <c r="D535" s="458" t="s">
        <v>3403</v>
      </c>
      <c r="E535" s="396"/>
      <c r="F535" s="396"/>
      <c r="G535" s="398" t="s">
        <v>43</v>
      </c>
      <c r="H535" s="578"/>
      <c r="I535" s="430"/>
      <c r="J535" s="392"/>
      <c r="K535" s="458" t="s">
        <v>3402</v>
      </c>
      <c r="L535" s="458" t="s">
        <v>3403</v>
      </c>
      <c r="M535" s="396"/>
      <c r="N535" s="423"/>
      <c r="O535" s="398" t="s">
        <v>396</v>
      </c>
      <c r="P535" s="433" t="s">
        <v>322</v>
      </c>
      <c r="Q535" s="380"/>
      <c r="R535" s="392"/>
      <c r="S535" s="458"/>
      <c r="T535" s="458"/>
      <c r="U535" s="396"/>
      <c r="V535" s="423"/>
      <c r="W535" s="398"/>
      <c r="X535" s="370"/>
    </row>
    <row r="536" spans="1:114" s="429" customFormat="1" ht="26.25" customHeight="1" outlineLevel="1">
      <c r="A536" s="430"/>
      <c r="B536" s="392"/>
      <c r="C536" s="458" t="s">
        <v>3404</v>
      </c>
      <c r="D536" s="458" t="s">
        <v>3405</v>
      </c>
      <c r="E536" s="396"/>
      <c r="F536" s="396"/>
      <c r="G536" s="398" t="s">
        <v>43</v>
      </c>
      <c r="H536" s="577"/>
      <c r="I536" s="430"/>
      <c r="J536" s="392"/>
      <c r="K536" s="458" t="s">
        <v>3404</v>
      </c>
      <c r="L536" s="458" t="s">
        <v>3405</v>
      </c>
      <c r="M536" s="396"/>
      <c r="N536" s="423"/>
      <c r="O536" s="398" t="s">
        <v>396</v>
      </c>
      <c r="P536" s="433" t="s">
        <v>322</v>
      </c>
      <c r="Q536" s="380"/>
      <c r="R536" s="392"/>
      <c r="S536" s="458"/>
      <c r="T536" s="458"/>
      <c r="U536" s="396"/>
      <c r="V536" s="423"/>
      <c r="W536" s="398"/>
      <c r="X536" s="370"/>
      <c r="Y536" s="427"/>
      <c r="Z536" s="427"/>
      <c r="AA536" s="427"/>
      <c r="AB536" s="427"/>
      <c r="AC536" s="427"/>
      <c r="AD536" s="427"/>
      <c r="AE536" s="427"/>
      <c r="AF536" s="427"/>
      <c r="AG536" s="427"/>
      <c r="AH536" s="427"/>
      <c r="AI536" s="427"/>
      <c r="AJ536" s="427"/>
      <c r="AK536" s="427"/>
      <c r="AL536" s="427"/>
      <c r="AM536" s="427"/>
      <c r="AN536" s="427"/>
      <c r="AO536" s="427"/>
      <c r="AP536" s="427"/>
      <c r="AQ536" s="427"/>
      <c r="AR536" s="427"/>
      <c r="AS536" s="427"/>
      <c r="AT536" s="427"/>
      <c r="AU536" s="427"/>
      <c r="AV536" s="427"/>
      <c r="AW536" s="427"/>
      <c r="AX536" s="427"/>
      <c r="AY536" s="427"/>
      <c r="AZ536" s="427"/>
      <c r="BA536" s="427"/>
      <c r="BB536" s="427"/>
      <c r="BC536" s="427"/>
      <c r="BD536" s="427"/>
      <c r="BE536" s="427"/>
      <c r="BF536" s="427"/>
      <c r="BG536" s="427"/>
      <c r="BH536" s="427"/>
      <c r="BI536" s="427"/>
      <c r="BJ536" s="427"/>
      <c r="BK536" s="427"/>
      <c r="BL536" s="427"/>
      <c r="BM536" s="427"/>
      <c r="BN536" s="427"/>
      <c r="BO536" s="427"/>
      <c r="BP536" s="427"/>
      <c r="BQ536" s="427"/>
      <c r="BR536" s="427"/>
      <c r="BS536" s="427"/>
      <c r="BT536" s="427"/>
      <c r="BU536" s="427"/>
      <c r="BV536" s="427"/>
      <c r="BW536" s="427"/>
      <c r="BX536" s="427"/>
      <c r="BY536" s="427"/>
      <c r="BZ536" s="427"/>
      <c r="CA536" s="427"/>
      <c r="CB536" s="427"/>
      <c r="CC536" s="427"/>
      <c r="CD536" s="427"/>
      <c r="CE536" s="427"/>
      <c r="CF536" s="427"/>
      <c r="CG536" s="427"/>
      <c r="CH536" s="427"/>
      <c r="CI536" s="427"/>
      <c r="CJ536" s="427"/>
      <c r="CK536" s="427"/>
      <c r="CL536" s="427"/>
      <c r="CM536" s="427"/>
      <c r="CN536" s="427"/>
      <c r="CO536" s="427"/>
      <c r="CP536" s="427"/>
      <c r="CQ536" s="427"/>
      <c r="CR536" s="427"/>
      <c r="CS536" s="427"/>
      <c r="CT536" s="427"/>
      <c r="CU536" s="427"/>
      <c r="CV536" s="427"/>
      <c r="CW536" s="427"/>
      <c r="CX536" s="427"/>
      <c r="CY536" s="427"/>
      <c r="CZ536" s="427"/>
      <c r="DA536" s="427"/>
      <c r="DB536" s="427"/>
      <c r="DC536" s="427"/>
      <c r="DD536" s="427"/>
      <c r="DE536" s="427"/>
      <c r="DF536" s="427"/>
      <c r="DG536" s="427"/>
      <c r="DH536" s="427"/>
      <c r="DI536" s="427"/>
      <c r="DJ536" s="428"/>
    </row>
    <row r="537" spans="1:114" s="371" customFormat="1" ht="15" customHeight="1" outlineLevel="1">
      <c r="A537" s="430"/>
      <c r="B537" s="392"/>
      <c r="C537" s="458" t="s">
        <v>3406</v>
      </c>
      <c r="D537" s="458" t="s">
        <v>3407</v>
      </c>
      <c r="E537" s="396"/>
      <c r="F537" s="396"/>
      <c r="G537" s="398" t="s">
        <v>43</v>
      </c>
      <c r="H537" s="578"/>
      <c r="I537" s="430"/>
      <c r="J537" s="392"/>
      <c r="K537" s="458" t="s">
        <v>3406</v>
      </c>
      <c r="L537" s="458" t="s">
        <v>3407</v>
      </c>
      <c r="M537" s="396"/>
      <c r="N537" s="423"/>
      <c r="O537" s="398" t="s">
        <v>396</v>
      </c>
      <c r="P537" s="433" t="s">
        <v>322</v>
      </c>
      <c r="Q537" s="380"/>
      <c r="R537" s="392"/>
      <c r="S537" s="458"/>
      <c r="T537" s="458"/>
      <c r="U537" s="396"/>
      <c r="V537" s="423"/>
      <c r="W537" s="398"/>
      <c r="X537" s="370"/>
    </row>
    <row r="538" spans="1:114" s="371" customFormat="1" ht="15" customHeight="1" outlineLevel="1">
      <c r="A538" s="430"/>
      <c r="B538" s="392"/>
      <c r="C538" s="458" t="s">
        <v>3408</v>
      </c>
      <c r="D538" s="458" t="s">
        <v>3409</v>
      </c>
      <c r="E538" s="396"/>
      <c r="F538" s="396"/>
      <c r="G538" s="398" t="s">
        <v>43</v>
      </c>
      <c r="H538" s="578"/>
      <c r="I538" s="430"/>
      <c r="J538" s="392"/>
      <c r="K538" s="458" t="s">
        <v>3408</v>
      </c>
      <c r="L538" s="458" t="s">
        <v>3409</v>
      </c>
      <c r="M538" s="396"/>
      <c r="N538" s="423"/>
      <c r="O538" s="398" t="s">
        <v>396</v>
      </c>
      <c r="P538" s="433" t="s">
        <v>322</v>
      </c>
      <c r="Q538" s="380"/>
      <c r="R538" s="392"/>
      <c r="S538" s="458"/>
      <c r="T538" s="458"/>
      <c r="U538" s="396"/>
      <c r="V538" s="423"/>
      <c r="W538" s="398"/>
      <c r="X538" s="370"/>
    </row>
    <row r="539" spans="1:114" s="371" customFormat="1" ht="15" customHeight="1" outlineLevel="1">
      <c r="A539" s="430"/>
      <c r="B539" s="392"/>
      <c r="C539" s="458" t="s">
        <v>3410</v>
      </c>
      <c r="D539" s="458" t="s">
        <v>3411</v>
      </c>
      <c r="E539" s="396"/>
      <c r="F539" s="396"/>
      <c r="G539" s="398" t="s">
        <v>43</v>
      </c>
      <c r="H539" s="578"/>
      <c r="I539" s="430"/>
      <c r="J539" s="392"/>
      <c r="K539" s="458" t="s">
        <v>3410</v>
      </c>
      <c r="L539" s="458" t="s">
        <v>3411</v>
      </c>
      <c r="M539" s="396"/>
      <c r="N539" s="423"/>
      <c r="O539" s="398" t="s">
        <v>396</v>
      </c>
      <c r="P539" s="433" t="s">
        <v>322</v>
      </c>
      <c r="Q539" s="380"/>
      <c r="R539" s="392"/>
      <c r="S539" s="458"/>
      <c r="T539" s="458"/>
      <c r="U539" s="396"/>
      <c r="V539" s="423"/>
      <c r="W539" s="398"/>
      <c r="X539" s="370"/>
    </row>
    <row r="540" spans="1:114" s="371" customFormat="1" ht="15" customHeight="1" outlineLevel="1">
      <c r="A540" s="430"/>
      <c r="B540" s="392"/>
      <c r="C540" s="458" t="s">
        <v>3412</v>
      </c>
      <c r="D540" s="458" t="s">
        <v>3413</v>
      </c>
      <c r="E540" s="396"/>
      <c r="F540" s="396"/>
      <c r="G540" s="398" t="s">
        <v>43</v>
      </c>
      <c r="H540" s="578"/>
      <c r="I540" s="430"/>
      <c r="J540" s="392"/>
      <c r="K540" s="458" t="s">
        <v>3412</v>
      </c>
      <c r="L540" s="458" t="s">
        <v>3413</v>
      </c>
      <c r="M540" s="396"/>
      <c r="N540" s="423"/>
      <c r="O540" s="398" t="s">
        <v>396</v>
      </c>
      <c r="P540" s="433" t="s">
        <v>322</v>
      </c>
      <c r="Q540" s="380"/>
      <c r="R540" s="392"/>
      <c r="S540" s="458"/>
      <c r="T540" s="458"/>
      <c r="U540" s="396"/>
      <c r="V540" s="423"/>
      <c r="W540" s="398"/>
      <c r="X540" s="370"/>
    </row>
    <row r="541" spans="1:114" s="371" customFormat="1" ht="15" customHeight="1" outlineLevel="1">
      <c r="A541" s="430"/>
      <c r="B541" s="392"/>
      <c r="C541" s="458" t="s">
        <v>2444</v>
      </c>
      <c r="D541" s="458" t="s">
        <v>3414</v>
      </c>
      <c r="E541" s="396"/>
      <c r="F541" s="396"/>
      <c r="G541" s="398" t="s">
        <v>43</v>
      </c>
      <c r="H541" s="578"/>
      <c r="I541" s="430"/>
      <c r="J541" s="392"/>
      <c r="K541" s="458" t="s">
        <v>2444</v>
      </c>
      <c r="L541" s="458" t="s">
        <v>3414</v>
      </c>
      <c r="M541" s="396"/>
      <c r="N541" s="423"/>
      <c r="O541" s="398" t="s">
        <v>396</v>
      </c>
      <c r="P541" s="433" t="s">
        <v>322</v>
      </c>
      <c r="Q541" s="380"/>
      <c r="R541" s="392"/>
      <c r="S541" s="458"/>
      <c r="T541" s="458"/>
      <c r="U541" s="396"/>
      <c r="V541" s="423"/>
      <c r="W541" s="398"/>
      <c r="X541" s="370"/>
    </row>
    <row r="542" spans="1:114" s="371" customFormat="1" ht="15" customHeight="1" outlineLevel="1">
      <c r="A542" s="430"/>
      <c r="B542" s="392"/>
      <c r="C542" s="458" t="s">
        <v>3415</v>
      </c>
      <c r="D542" s="458" t="s">
        <v>3416</v>
      </c>
      <c r="E542" s="396"/>
      <c r="F542" s="396"/>
      <c r="G542" s="398" t="s">
        <v>43</v>
      </c>
      <c r="H542" s="578"/>
      <c r="I542" s="430"/>
      <c r="J542" s="392"/>
      <c r="K542" s="458" t="s">
        <v>3415</v>
      </c>
      <c r="L542" s="458" t="s">
        <v>3416</v>
      </c>
      <c r="M542" s="396"/>
      <c r="N542" s="423"/>
      <c r="O542" s="398" t="s">
        <v>396</v>
      </c>
      <c r="P542" s="433" t="s">
        <v>322</v>
      </c>
      <c r="Q542" s="380"/>
      <c r="R542" s="392"/>
      <c r="S542" s="458"/>
      <c r="T542" s="458"/>
      <c r="U542" s="396"/>
      <c r="V542" s="423"/>
      <c r="W542" s="398"/>
      <c r="X542" s="370"/>
    </row>
    <row r="543" spans="1:114" s="371" customFormat="1" ht="15" customHeight="1" outlineLevel="1">
      <c r="A543" s="430"/>
      <c r="B543" s="392"/>
      <c r="C543" s="458" t="s">
        <v>3159</v>
      </c>
      <c r="D543" s="458" t="s">
        <v>3160</v>
      </c>
      <c r="E543" s="396"/>
      <c r="F543" s="396"/>
      <c r="G543" s="398" t="s">
        <v>43</v>
      </c>
      <c r="H543" s="578"/>
      <c r="I543" s="430"/>
      <c r="J543" s="392"/>
      <c r="K543" s="458" t="s">
        <v>3159</v>
      </c>
      <c r="L543" s="458" t="s">
        <v>3160</v>
      </c>
      <c r="M543" s="396"/>
      <c r="N543" s="423"/>
      <c r="O543" s="398" t="s">
        <v>396</v>
      </c>
      <c r="P543" s="433" t="s">
        <v>322</v>
      </c>
      <c r="Q543" s="380"/>
      <c r="R543" s="392"/>
      <c r="S543" s="458"/>
      <c r="T543" s="458"/>
      <c r="U543" s="396"/>
      <c r="V543" s="423"/>
      <c r="W543" s="398"/>
      <c r="X543" s="370"/>
    </row>
    <row r="544" spans="1:114" s="371" customFormat="1" ht="15" customHeight="1" outlineLevel="1">
      <c r="A544" s="430"/>
      <c r="B544" s="392"/>
      <c r="C544" s="458" t="s">
        <v>3161</v>
      </c>
      <c r="D544" s="458" t="s">
        <v>3162</v>
      </c>
      <c r="E544" s="396"/>
      <c r="F544" s="396"/>
      <c r="G544" s="398" t="s">
        <v>43</v>
      </c>
      <c r="H544" s="578"/>
      <c r="I544" s="430"/>
      <c r="J544" s="392"/>
      <c r="K544" s="458" t="s">
        <v>3161</v>
      </c>
      <c r="L544" s="458" t="s">
        <v>3162</v>
      </c>
      <c r="M544" s="396"/>
      <c r="N544" s="423"/>
      <c r="O544" s="398" t="s">
        <v>396</v>
      </c>
      <c r="P544" s="433" t="s">
        <v>322</v>
      </c>
      <c r="Q544" s="380"/>
      <c r="R544" s="392"/>
      <c r="S544" s="458"/>
      <c r="T544" s="458"/>
      <c r="U544" s="396"/>
      <c r="V544" s="423"/>
      <c r="W544" s="398"/>
      <c r="X544" s="370"/>
    </row>
    <row r="545" spans="1:24" s="371" customFormat="1" ht="15" customHeight="1" outlineLevel="1">
      <c r="A545" s="430"/>
      <c r="B545" s="392"/>
      <c r="C545" s="458" t="s">
        <v>3417</v>
      </c>
      <c r="D545" s="458" t="s">
        <v>3418</v>
      </c>
      <c r="E545" s="396"/>
      <c r="F545" s="396"/>
      <c r="G545" s="398" t="s">
        <v>43</v>
      </c>
      <c r="H545" s="578"/>
      <c r="I545" s="430"/>
      <c r="J545" s="392"/>
      <c r="K545" s="458" t="s">
        <v>3417</v>
      </c>
      <c r="L545" s="458" t="s">
        <v>3418</v>
      </c>
      <c r="M545" s="396"/>
      <c r="N545" s="423"/>
      <c r="O545" s="398" t="s">
        <v>396</v>
      </c>
      <c r="P545" s="433" t="s">
        <v>322</v>
      </c>
      <c r="Q545" s="380"/>
      <c r="R545" s="392"/>
      <c r="S545" s="458"/>
      <c r="T545" s="458"/>
      <c r="U545" s="396"/>
      <c r="V545" s="423"/>
      <c r="W545" s="398"/>
      <c r="X545" s="370"/>
    </row>
    <row r="546" spans="1:24" s="371" customFormat="1" ht="15" customHeight="1" outlineLevel="1">
      <c r="A546" s="430"/>
      <c r="B546" s="392"/>
      <c r="C546" s="458" t="s">
        <v>3419</v>
      </c>
      <c r="D546" s="458" t="s">
        <v>3420</v>
      </c>
      <c r="E546" s="396"/>
      <c r="F546" s="396"/>
      <c r="G546" s="398" t="s">
        <v>43</v>
      </c>
      <c r="H546" s="578"/>
      <c r="I546" s="430"/>
      <c r="J546" s="392"/>
      <c r="K546" s="458" t="s">
        <v>3419</v>
      </c>
      <c r="L546" s="458" t="s">
        <v>3420</v>
      </c>
      <c r="M546" s="396"/>
      <c r="N546" s="423"/>
      <c r="O546" s="398" t="s">
        <v>396</v>
      </c>
      <c r="P546" s="433" t="s">
        <v>322</v>
      </c>
      <c r="Q546" s="380"/>
      <c r="R546" s="392"/>
      <c r="S546" s="458"/>
      <c r="T546" s="458"/>
      <c r="U546" s="396"/>
      <c r="V546" s="423"/>
      <c r="W546" s="398"/>
      <c r="X546" s="370"/>
    </row>
    <row r="547" spans="1:24" s="371" customFormat="1" ht="15" customHeight="1" outlineLevel="1">
      <c r="A547" s="430"/>
      <c r="B547" s="392"/>
      <c r="C547" s="458" t="s">
        <v>3421</v>
      </c>
      <c r="D547" s="458" t="s">
        <v>3422</v>
      </c>
      <c r="E547" s="396"/>
      <c r="F547" s="396"/>
      <c r="G547" s="398" t="s">
        <v>43</v>
      </c>
      <c r="H547" s="578"/>
      <c r="I547" s="430"/>
      <c r="J547" s="392"/>
      <c r="K547" s="458" t="s">
        <v>3421</v>
      </c>
      <c r="L547" s="458" t="s">
        <v>3422</v>
      </c>
      <c r="M547" s="396"/>
      <c r="N547" s="423"/>
      <c r="O547" s="398" t="s">
        <v>396</v>
      </c>
      <c r="P547" s="433" t="s">
        <v>322</v>
      </c>
      <c r="Q547" s="380"/>
      <c r="R547" s="392"/>
      <c r="S547" s="458"/>
      <c r="T547" s="458"/>
      <c r="U547" s="396"/>
      <c r="V547" s="423"/>
      <c r="W547" s="398"/>
      <c r="X547" s="370"/>
    </row>
    <row r="548" spans="1:24" s="371" customFormat="1" ht="15" customHeight="1" outlineLevel="1">
      <c r="A548" s="430"/>
      <c r="B548" s="392"/>
      <c r="C548" s="458" t="s">
        <v>3423</v>
      </c>
      <c r="D548" s="458" t="s">
        <v>3424</v>
      </c>
      <c r="E548" s="396"/>
      <c r="F548" s="396"/>
      <c r="G548" s="398" t="s">
        <v>43</v>
      </c>
      <c r="H548" s="578"/>
      <c r="I548" s="430"/>
      <c r="J548" s="392"/>
      <c r="K548" s="458" t="s">
        <v>3423</v>
      </c>
      <c r="L548" s="458" t="s">
        <v>3424</v>
      </c>
      <c r="M548" s="396"/>
      <c r="N548" s="423"/>
      <c r="O548" s="398" t="s">
        <v>396</v>
      </c>
      <c r="P548" s="433" t="s">
        <v>322</v>
      </c>
      <c r="Q548" s="380"/>
      <c r="R548" s="392"/>
      <c r="S548" s="458"/>
      <c r="T548" s="458"/>
      <c r="U548" s="396"/>
      <c r="V548" s="423"/>
      <c r="W548" s="398"/>
      <c r="X548" s="370"/>
    </row>
    <row r="549" spans="1:24" s="371" customFormat="1" ht="15" customHeight="1" outlineLevel="1">
      <c r="A549" s="430"/>
      <c r="B549" s="392"/>
      <c r="C549" s="458" t="s">
        <v>3425</v>
      </c>
      <c r="D549" s="458" t="s">
        <v>3426</v>
      </c>
      <c r="E549" s="396"/>
      <c r="F549" s="396"/>
      <c r="G549" s="398" t="s">
        <v>43</v>
      </c>
      <c r="H549" s="578"/>
      <c r="I549" s="430"/>
      <c r="J549" s="392"/>
      <c r="K549" s="458" t="s">
        <v>3425</v>
      </c>
      <c r="L549" s="458" t="s">
        <v>3426</v>
      </c>
      <c r="M549" s="396"/>
      <c r="N549" s="423"/>
      <c r="O549" s="398" t="s">
        <v>396</v>
      </c>
      <c r="P549" s="433" t="s">
        <v>322</v>
      </c>
      <c r="Q549" s="380"/>
      <c r="R549" s="392"/>
      <c r="S549" s="458"/>
      <c r="T549" s="458"/>
      <c r="U549" s="396"/>
      <c r="V549" s="423"/>
      <c r="W549" s="398"/>
      <c r="X549" s="370"/>
    </row>
    <row r="550" spans="1:24" s="371" customFormat="1" ht="15" customHeight="1" outlineLevel="1">
      <c r="A550" s="430"/>
      <c r="B550" s="392"/>
      <c r="C550" s="458" t="s">
        <v>2491</v>
      </c>
      <c r="D550" s="458" t="s">
        <v>3427</v>
      </c>
      <c r="E550" s="396"/>
      <c r="F550" s="396"/>
      <c r="G550" s="398" t="s">
        <v>43</v>
      </c>
      <c r="H550" s="578"/>
      <c r="I550" s="430"/>
      <c r="J550" s="392"/>
      <c r="K550" s="458" t="s">
        <v>2491</v>
      </c>
      <c r="L550" s="458" t="s">
        <v>3427</v>
      </c>
      <c r="M550" s="396"/>
      <c r="N550" s="423"/>
      <c r="O550" s="398" t="s">
        <v>396</v>
      </c>
      <c r="P550" s="433" t="s">
        <v>322</v>
      </c>
      <c r="Q550" s="380"/>
      <c r="R550" s="392"/>
      <c r="S550" s="458"/>
      <c r="T550" s="458"/>
      <c r="U550" s="396"/>
      <c r="V550" s="423"/>
      <c r="W550" s="398"/>
      <c r="X550" s="370"/>
    </row>
    <row r="551" spans="1:24" s="371" customFormat="1" ht="15" customHeight="1" outlineLevel="1">
      <c r="A551" s="430"/>
      <c r="B551" s="392"/>
      <c r="C551" s="458" t="s">
        <v>3428</v>
      </c>
      <c r="D551" s="458" t="s">
        <v>3429</v>
      </c>
      <c r="E551" s="396"/>
      <c r="F551" s="396"/>
      <c r="G551" s="398" t="s">
        <v>43</v>
      </c>
      <c r="H551" s="578"/>
      <c r="I551" s="430"/>
      <c r="J551" s="392"/>
      <c r="K551" s="458" t="s">
        <v>3428</v>
      </c>
      <c r="L551" s="458" t="s">
        <v>3429</v>
      </c>
      <c r="M551" s="396"/>
      <c r="N551" s="423"/>
      <c r="O551" s="398" t="s">
        <v>396</v>
      </c>
      <c r="P551" s="433" t="s">
        <v>322</v>
      </c>
      <c r="Q551" s="380"/>
      <c r="R551" s="392"/>
      <c r="S551" s="458"/>
      <c r="T551" s="458"/>
      <c r="U551" s="396"/>
      <c r="V551" s="423"/>
      <c r="W551" s="398"/>
      <c r="X551" s="370"/>
    </row>
    <row r="552" spans="1:24" s="371" customFormat="1" ht="15" customHeight="1" outlineLevel="1">
      <c r="A552" s="430"/>
      <c r="B552" s="392"/>
      <c r="C552" s="458" t="s">
        <v>3430</v>
      </c>
      <c r="D552" s="458" t="s">
        <v>3431</v>
      </c>
      <c r="E552" s="396"/>
      <c r="F552" s="396"/>
      <c r="G552" s="398" t="s">
        <v>43</v>
      </c>
      <c r="H552" s="578"/>
      <c r="I552" s="430"/>
      <c r="J552" s="392"/>
      <c r="K552" s="458" t="s">
        <v>3430</v>
      </c>
      <c r="L552" s="458" t="s">
        <v>3431</v>
      </c>
      <c r="M552" s="396"/>
      <c r="N552" s="423"/>
      <c r="O552" s="398" t="s">
        <v>396</v>
      </c>
      <c r="P552" s="433" t="s">
        <v>322</v>
      </c>
      <c r="Q552" s="380"/>
      <c r="R552" s="392"/>
      <c r="S552" s="458"/>
      <c r="T552" s="458"/>
      <c r="U552" s="396"/>
      <c r="V552" s="423"/>
      <c r="W552" s="398"/>
      <c r="X552" s="370"/>
    </row>
    <row r="553" spans="1:24" s="371" customFormat="1" ht="15" customHeight="1" outlineLevel="1">
      <c r="A553" s="430"/>
      <c r="B553" s="392"/>
      <c r="C553" s="458" t="s">
        <v>3432</v>
      </c>
      <c r="D553" s="458" t="s">
        <v>3433</v>
      </c>
      <c r="E553" s="396"/>
      <c r="F553" s="396"/>
      <c r="G553" s="398" t="s">
        <v>43</v>
      </c>
      <c r="H553" s="578"/>
      <c r="I553" s="430"/>
      <c r="J553" s="392"/>
      <c r="K553" s="458" t="s">
        <v>3432</v>
      </c>
      <c r="L553" s="458" t="s">
        <v>3433</v>
      </c>
      <c r="M553" s="396"/>
      <c r="N553" s="423"/>
      <c r="O553" s="398" t="s">
        <v>396</v>
      </c>
      <c r="P553" s="433" t="s">
        <v>322</v>
      </c>
      <c r="Q553" s="380"/>
      <c r="R553" s="392"/>
      <c r="S553" s="458"/>
      <c r="T553" s="458"/>
      <c r="U553" s="396"/>
      <c r="V553" s="423"/>
      <c r="W553" s="398"/>
      <c r="X553" s="370"/>
    </row>
    <row r="554" spans="1:24" s="371" customFormat="1" ht="15" customHeight="1" outlineLevel="1">
      <c r="A554" s="430"/>
      <c r="B554" s="392"/>
      <c r="C554" s="458" t="s">
        <v>3434</v>
      </c>
      <c r="D554" s="458" t="s">
        <v>1389</v>
      </c>
      <c r="E554" s="396"/>
      <c r="F554" s="396"/>
      <c r="G554" s="398" t="s">
        <v>43</v>
      </c>
      <c r="H554" s="578"/>
      <c r="I554" s="430"/>
      <c r="J554" s="392"/>
      <c r="K554" s="458" t="s">
        <v>3434</v>
      </c>
      <c r="L554" s="458" t="s">
        <v>1389</v>
      </c>
      <c r="M554" s="396"/>
      <c r="N554" s="423"/>
      <c r="O554" s="398" t="s">
        <v>396</v>
      </c>
      <c r="P554" s="433" t="s">
        <v>322</v>
      </c>
      <c r="Q554" s="380"/>
      <c r="R554" s="392"/>
      <c r="S554" s="458"/>
      <c r="T554" s="458"/>
      <c r="U554" s="396"/>
      <c r="V554" s="423"/>
      <c r="W554" s="398"/>
      <c r="X554" s="370"/>
    </row>
    <row r="555" spans="1:24" s="371" customFormat="1" ht="15" customHeight="1" outlineLevel="1">
      <c r="A555" s="430"/>
      <c r="B555" s="392"/>
      <c r="C555" s="458" t="s">
        <v>3435</v>
      </c>
      <c r="D555" s="458" t="s">
        <v>3436</v>
      </c>
      <c r="E555" s="396"/>
      <c r="F555" s="396"/>
      <c r="G555" s="398" t="s">
        <v>43</v>
      </c>
      <c r="H555" s="578"/>
      <c r="I555" s="430"/>
      <c r="J555" s="392"/>
      <c r="K555" s="458" t="s">
        <v>3435</v>
      </c>
      <c r="L555" s="458" t="s">
        <v>3436</v>
      </c>
      <c r="M555" s="396"/>
      <c r="N555" s="423"/>
      <c r="O555" s="398" t="s">
        <v>396</v>
      </c>
      <c r="P555" s="433" t="s">
        <v>322</v>
      </c>
      <c r="Q555" s="380"/>
      <c r="R555" s="392"/>
      <c r="S555" s="458"/>
      <c r="T555" s="458"/>
      <c r="U555" s="396"/>
      <c r="V555" s="423"/>
      <c r="W555" s="398"/>
      <c r="X555" s="370"/>
    </row>
    <row r="556" spans="1:24" s="371" customFormat="1" ht="15" customHeight="1" outlineLevel="1">
      <c r="A556" s="430"/>
      <c r="B556" s="392"/>
      <c r="C556" s="458" t="s">
        <v>3437</v>
      </c>
      <c r="D556" s="458" t="s">
        <v>3438</v>
      </c>
      <c r="E556" s="396"/>
      <c r="F556" s="396"/>
      <c r="G556" s="398" t="s">
        <v>43</v>
      </c>
      <c r="H556" s="578"/>
      <c r="I556" s="430"/>
      <c r="J556" s="392"/>
      <c r="K556" s="458" t="s">
        <v>3437</v>
      </c>
      <c r="L556" s="458" t="s">
        <v>3438</v>
      </c>
      <c r="M556" s="396"/>
      <c r="N556" s="423"/>
      <c r="O556" s="398" t="s">
        <v>396</v>
      </c>
      <c r="P556" s="433" t="s">
        <v>322</v>
      </c>
      <c r="Q556" s="380"/>
      <c r="R556" s="392"/>
      <c r="S556" s="458"/>
      <c r="T556" s="458"/>
      <c r="U556" s="396"/>
      <c r="V556" s="423"/>
      <c r="W556" s="398"/>
      <c r="X556" s="370"/>
    </row>
    <row r="557" spans="1:24" s="371" customFormat="1" ht="15" customHeight="1" outlineLevel="1">
      <c r="A557" s="430"/>
      <c r="B557" s="392"/>
      <c r="C557" s="458" t="s">
        <v>3439</v>
      </c>
      <c r="D557" s="458" t="s">
        <v>3440</v>
      </c>
      <c r="E557" s="396"/>
      <c r="F557" s="396"/>
      <c r="G557" s="398" t="s">
        <v>43</v>
      </c>
      <c r="H557" s="578"/>
      <c r="I557" s="430"/>
      <c r="J557" s="392"/>
      <c r="K557" s="458" t="s">
        <v>3439</v>
      </c>
      <c r="L557" s="458" t="s">
        <v>3440</v>
      </c>
      <c r="M557" s="396"/>
      <c r="N557" s="423"/>
      <c r="O557" s="398" t="s">
        <v>396</v>
      </c>
      <c r="P557" s="433" t="s">
        <v>322</v>
      </c>
      <c r="Q557" s="380"/>
      <c r="R557" s="392"/>
      <c r="S557" s="458"/>
      <c r="T557" s="458"/>
      <c r="U557" s="396"/>
      <c r="V557" s="423"/>
      <c r="W557" s="398"/>
      <c r="X557" s="370"/>
    </row>
    <row r="558" spans="1:24" s="371" customFormat="1" ht="15" customHeight="1" outlineLevel="1">
      <c r="A558" s="430"/>
      <c r="B558" s="392"/>
      <c r="C558" s="458" t="s">
        <v>3441</v>
      </c>
      <c r="D558" s="458" t="s">
        <v>3442</v>
      </c>
      <c r="E558" s="396"/>
      <c r="F558" s="396"/>
      <c r="G558" s="398" t="s">
        <v>43</v>
      </c>
      <c r="H558" s="578"/>
      <c r="I558" s="430"/>
      <c r="J558" s="392"/>
      <c r="K558" s="458" t="s">
        <v>3441</v>
      </c>
      <c r="L558" s="458" t="s">
        <v>3442</v>
      </c>
      <c r="M558" s="396"/>
      <c r="N558" s="423"/>
      <c r="O558" s="398" t="s">
        <v>396</v>
      </c>
      <c r="P558" s="433" t="s">
        <v>322</v>
      </c>
      <c r="Q558" s="380"/>
      <c r="R558" s="392"/>
      <c r="S558" s="458"/>
      <c r="T558" s="458"/>
      <c r="U558" s="396"/>
      <c r="V558" s="423"/>
      <c r="W558" s="398"/>
      <c r="X558" s="370"/>
    </row>
    <row r="559" spans="1:24" s="371" customFormat="1" ht="15" customHeight="1" outlineLevel="1">
      <c r="A559" s="430"/>
      <c r="B559" s="392"/>
      <c r="C559" s="458" t="s">
        <v>3443</v>
      </c>
      <c r="D559" s="458" t="s">
        <v>3444</v>
      </c>
      <c r="E559" s="396"/>
      <c r="F559" s="396"/>
      <c r="G559" s="398" t="s">
        <v>43</v>
      </c>
      <c r="H559" s="578"/>
      <c r="I559" s="430"/>
      <c r="J559" s="392"/>
      <c r="K559" s="458" t="s">
        <v>3443</v>
      </c>
      <c r="L559" s="458" t="s">
        <v>3444</v>
      </c>
      <c r="M559" s="396"/>
      <c r="N559" s="423"/>
      <c r="O559" s="398" t="s">
        <v>396</v>
      </c>
      <c r="P559" s="433" t="s">
        <v>322</v>
      </c>
      <c r="Q559" s="380"/>
      <c r="R559" s="392"/>
      <c r="S559" s="458"/>
      <c r="T559" s="458"/>
      <c r="U559" s="396"/>
      <c r="V559" s="423"/>
      <c r="W559" s="398"/>
      <c r="X559" s="370"/>
    </row>
    <row r="560" spans="1:24" s="371" customFormat="1" ht="15" customHeight="1" outlineLevel="1">
      <c r="A560" s="430"/>
      <c r="B560" s="392"/>
      <c r="C560" s="458" t="s">
        <v>3445</v>
      </c>
      <c r="D560" s="458" t="s">
        <v>3446</v>
      </c>
      <c r="E560" s="396"/>
      <c r="F560" s="396"/>
      <c r="G560" s="398" t="s">
        <v>43</v>
      </c>
      <c r="H560" s="578"/>
      <c r="I560" s="430"/>
      <c r="J560" s="392"/>
      <c r="K560" s="458" t="s">
        <v>3445</v>
      </c>
      <c r="L560" s="458" t="s">
        <v>3446</v>
      </c>
      <c r="M560" s="396"/>
      <c r="N560" s="423"/>
      <c r="O560" s="398" t="s">
        <v>396</v>
      </c>
      <c r="P560" s="433" t="s">
        <v>322</v>
      </c>
      <c r="Q560" s="380"/>
      <c r="R560" s="392"/>
      <c r="S560" s="458"/>
      <c r="T560" s="458"/>
      <c r="U560" s="396"/>
      <c r="V560" s="423"/>
      <c r="W560" s="398"/>
      <c r="X560" s="370"/>
    </row>
    <row r="561" spans="1:24" s="371" customFormat="1" ht="15" customHeight="1" outlineLevel="1">
      <c r="A561" s="430"/>
      <c r="B561" s="392"/>
      <c r="C561" s="458" t="s">
        <v>3447</v>
      </c>
      <c r="D561" s="458" t="s">
        <v>3448</v>
      </c>
      <c r="E561" s="396"/>
      <c r="F561" s="396"/>
      <c r="G561" s="398" t="s">
        <v>43</v>
      </c>
      <c r="H561" s="578"/>
      <c r="I561" s="430"/>
      <c r="J561" s="392"/>
      <c r="K561" s="458" t="s">
        <v>3447</v>
      </c>
      <c r="L561" s="458" t="s">
        <v>3448</v>
      </c>
      <c r="M561" s="396"/>
      <c r="N561" s="423"/>
      <c r="O561" s="398" t="s">
        <v>396</v>
      </c>
      <c r="P561" s="433" t="s">
        <v>322</v>
      </c>
      <c r="Q561" s="380"/>
      <c r="R561" s="392"/>
      <c r="S561" s="458"/>
      <c r="T561" s="458"/>
      <c r="U561" s="396"/>
      <c r="V561" s="423"/>
      <c r="W561" s="398"/>
      <c r="X561" s="370"/>
    </row>
    <row r="562" spans="1:24" s="371" customFormat="1" ht="15" customHeight="1" outlineLevel="1">
      <c r="A562" s="430"/>
      <c r="B562" s="392"/>
      <c r="C562" s="458" t="s">
        <v>3449</v>
      </c>
      <c r="D562" s="458" t="s">
        <v>3450</v>
      </c>
      <c r="E562" s="396"/>
      <c r="F562" s="396"/>
      <c r="G562" s="398" t="s">
        <v>43</v>
      </c>
      <c r="H562" s="578"/>
      <c r="I562" s="430"/>
      <c r="J562" s="392"/>
      <c r="K562" s="458" t="s">
        <v>3449</v>
      </c>
      <c r="L562" s="458" t="s">
        <v>3450</v>
      </c>
      <c r="M562" s="396"/>
      <c r="N562" s="423"/>
      <c r="O562" s="398" t="s">
        <v>396</v>
      </c>
      <c r="P562" s="433" t="s">
        <v>322</v>
      </c>
      <c r="Q562" s="380"/>
      <c r="R562" s="392"/>
      <c r="S562" s="458"/>
      <c r="T562" s="458"/>
      <c r="U562" s="396"/>
      <c r="V562" s="423"/>
      <c r="W562" s="398"/>
      <c r="X562" s="370"/>
    </row>
    <row r="563" spans="1:24" s="371" customFormat="1" ht="15" customHeight="1" outlineLevel="1">
      <c r="A563" s="430"/>
      <c r="B563" s="392"/>
      <c r="C563" s="458" t="s">
        <v>3451</v>
      </c>
      <c r="D563" s="458" t="s">
        <v>3452</v>
      </c>
      <c r="E563" s="396"/>
      <c r="F563" s="396"/>
      <c r="G563" s="398" t="s">
        <v>43</v>
      </c>
      <c r="H563" s="578"/>
      <c r="I563" s="430"/>
      <c r="J563" s="392"/>
      <c r="K563" s="458" t="s">
        <v>3451</v>
      </c>
      <c r="L563" s="458" t="s">
        <v>3452</v>
      </c>
      <c r="M563" s="396"/>
      <c r="N563" s="423"/>
      <c r="O563" s="398" t="s">
        <v>396</v>
      </c>
      <c r="P563" s="433" t="s">
        <v>322</v>
      </c>
      <c r="Q563" s="380"/>
      <c r="R563" s="392"/>
      <c r="S563" s="458"/>
      <c r="T563" s="458"/>
      <c r="U563" s="396"/>
      <c r="V563" s="423"/>
      <c r="W563" s="398"/>
      <c r="X563" s="370"/>
    </row>
    <row r="564" spans="1:24" s="371" customFormat="1" ht="15" customHeight="1" outlineLevel="1">
      <c r="A564" s="430"/>
      <c r="B564" s="392"/>
      <c r="C564" s="458" t="s">
        <v>3209</v>
      </c>
      <c r="D564" s="458" t="s">
        <v>3210</v>
      </c>
      <c r="E564" s="396"/>
      <c r="F564" s="396"/>
      <c r="G564" s="398" t="s">
        <v>43</v>
      </c>
      <c r="H564" s="578"/>
      <c r="I564" s="430"/>
      <c r="J564" s="392"/>
      <c r="K564" s="458" t="s">
        <v>3209</v>
      </c>
      <c r="L564" s="458" t="s">
        <v>3210</v>
      </c>
      <c r="M564" s="396"/>
      <c r="N564" s="423"/>
      <c r="O564" s="398" t="s">
        <v>396</v>
      </c>
      <c r="P564" s="433" t="s">
        <v>322</v>
      </c>
      <c r="Q564" s="380"/>
      <c r="R564" s="392"/>
      <c r="S564" s="458"/>
      <c r="T564" s="458"/>
      <c r="U564" s="396"/>
      <c r="V564" s="423"/>
      <c r="W564" s="398"/>
      <c r="X564" s="370"/>
    </row>
    <row r="565" spans="1:24" s="371" customFormat="1" ht="15" customHeight="1" outlineLevel="1">
      <c r="A565" s="430"/>
      <c r="B565" s="392"/>
      <c r="C565" s="458" t="s">
        <v>3211</v>
      </c>
      <c r="D565" s="458" t="s">
        <v>3212</v>
      </c>
      <c r="E565" s="396"/>
      <c r="F565" s="396"/>
      <c r="G565" s="398" t="s">
        <v>43</v>
      </c>
      <c r="H565" s="578"/>
      <c r="I565" s="430"/>
      <c r="J565" s="392"/>
      <c r="K565" s="458" t="s">
        <v>3211</v>
      </c>
      <c r="L565" s="458" t="s">
        <v>3212</v>
      </c>
      <c r="M565" s="396"/>
      <c r="N565" s="423"/>
      <c r="O565" s="398" t="s">
        <v>396</v>
      </c>
      <c r="P565" s="433" t="s">
        <v>322</v>
      </c>
      <c r="Q565" s="380"/>
      <c r="R565" s="392"/>
      <c r="S565" s="458"/>
      <c r="T565" s="458"/>
      <c r="U565" s="396"/>
      <c r="V565" s="423"/>
      <c r="W565" s="398"/>
      <c r="X565" s="370"/>
    </row>
    <row r="566" spans="1:24" s="371" customFormat="1" ht="15" customHeight="1" outlineLevel="1">
      <c r="A566" s="430"/>
      <c r="B566" s="392"/>
      <c r="C566" s="458" t="s">
        <v>3453</v>
      </c>
      <c r="D566" s="458" t="s">
        <v>3454</v>
      </c>
      <c r="E566" s="396"/>
      <c r="F566" s="396"/>
      <c r="G566" s="398" t="s">
        <v>43</v>
      </c>
      <c r="H566" s="578"/>
      <c r="I566" s="430"/>
      <c r="J566" s="392"/>
      <c r="K566" s="458" t="s">
        <v>3453</v>
      </c>
      <c r="L566" s="458" t="s">
        <v>3454</v>
      </c>
      <c r="M566" s="396"/>
      <c r="N566" s="423"/>
      <c r="O566" s="398" t="s">
        <v>396</v>
      </c>
      <c r="P566" s="433" t="s">
        <v>322</v>
      </c>
      <c r="Q566" s="380"/>
      <c r="R566" s="392"/>
      <c r="S566" s="458"/>
      <c r="T566" s="458"/>
      <c r="U566" s="396"/>
      <c r="V566" s="423"/>
      <c r="W566" s="398"/>
      <c r="X566" s="370"/>
    </row>
    <row r="567" spans="1:24" s="371" customFormat="1" ht="15" customHeight="1" outlineLevel="1">
      <c r="A567" s="430"/>
      <c r="B567" s="392"/>
      <c r="C567" s="458" t="s">
        <v>3455</v>
      </c>
      <c r="D567" s="458" t="s">
        <v>3456</v>
      </c>
      <c r="E567" s="396"/>
      <c r="F567" s="396"/>
      <c r="G567" s="398" t="s">
        <v>43</v>
      </c>
      <c r="H567" s="578"/>
      <c r="I567" s="430"/>
      <c r="J567" s="392"/>
      <c r="K567" s="458" t="s">
        <v>3455</v>
      </c>
      <c r="L567" s="458" t="s">
        <v>3456</v>
      </c>
      <c r="M567" s="396"/>
      <c r="N567" s="423"/>
      <c r="O567" s="398" t="s">
        <v>396</v>
      </c>
      <c r="P567" s="433" t="s">
        <v>322</v>
      </c>
      <c r="Q567" s="380"/>
      <c r="R567" s="392"/>
      <c r="S567" s="458"/>
      <c r="T567" s="458"/>
      <c r="U567" s="396"/>
      <c r="V567" s="423"/>
      <c r="W567" s="398"/>
      <c r="X567" s="370"/>
    </row>
    <row r="568" spans="1:24" s="371" customFormat="1" ht="15" customHeight="1" outlineLevel="1">
      <c r="A568" s="430"/>
      <c r="B568" s="392"/>
      <c r="C568" s="458" t="s">
        <v>3457</v>
      </c>
      <c r="D568" s="458" t="s">
        <v>3458</v>
      </c>
      <c r="E568" s="396"/>
      <c r="F568" s="396"/>
      <c r="G568" s="398" t="s">
        <v>43</v>
      </c>
      <c r="H568" s="578"/>
      <c r="I568" s="430"/>
      <c r="J568" s="392"/>
      <c r="K568" s="458" t="s">
        <v>3457</v>
      </c>
      <c r="L568" s="458" t="s">
        <v>3458</v>
      </c>
      <c r="M568" s="396"/>
      <c r="N568" s="423"/>
      <c r="O568" s="398" t="s">
        <v>396</v>
      </c>
      <c r="P568" s="433" t="s">
        <v>322</v>
      </c>
      <c r="Q568" s="380"/>
      <c r="R568" s="392"/>
      <c r="S568" s="458"/>
      <c r="T568" s="458"/>
      <c r="U568" s="396"/>
      <c r="V568" s="423"/>
      <c r="W568" s="398"/>
      <c r="X568" s="370"/>
    </row>
    <row r="569" spans="1:24" s="371" customFormat="1" ht="15" customHeight="1" outlineLevel="1">
      <c r="A569" s="430"/>
      <c r="B569" s="392"/>
      <c r="C569" s="458" t="s">
        <v>3217</v>
      </c>
      <c r="D569" s="458" t="s">
        <v>3218</v>
      </c>
      <c r="E569" s="396"/>
      <c r="F569" s="396"/>
      <c r="G569" s="398" t="s">
        <v>43</v>
      </c>
      <c r="H569" s="578"/>
      <c r="I569" s="430"/>
      <c r="J569" s="392"/>
      <c r="K569" s="458" t="s">
        <v>3217</v>
      </c>
      <c r="L569" s="458" t="s">
        <v>3218</v>
      </c>
      <c r="M569" s="396"/>
      <c r="N569" s="423"/>
      <c r="O569" s="398" t="s">
        <v>396</v>
      </c>
      <c r="P569" s="433" t="s">
        <v>322</v>
      </c>
      <c r="Q569" s="380"/>
      <c r="R569" s="392"/>
      <c r="S569" s="458"/>
      <c r="T569" s="458"/>
      <c r="U569" s="396"/>
      <c r="V569" s="423"/>
      <c r="W569" s="398"/>
      <c r="X569" s="370"/>
    </row>
    <row r="570" spans="1:24" s="371" customFormat="1" ht="15" customHeight="1" outlineLevel="1">
      <c r="A570" s="430"/>
      <c r="B570" s="392"/>
      <c r="C570" s="458" t="s">
        <v>2438</v>
      </c>
      <c r="D570" s="458" t="s">
        <v>3459</v>
      </c>
      <c r="E570" s="396"/>
      <c r="F570" s="396"/>
      <c r="G570" s="398" t="s">
        <v>43</v>
      </c>
      <c r="H570" s="578"/>
      <c r="I570" s="430"/>
      <c r="J570" s="392"/>
      <c r="K570" s="458" t="s">
        <v>2438</v>
      </c>
      <c r="L570" s="458" t="s">
        <v>3459</v>
      </c>
      <c r="M570" s="396"/>
      <c r="N570" s="423"/>
      <c r="O570" s="398" t="s">
        <v>396</v>
      </c>
      <c r="P570" s="433" t="s">
        <v>322</v>
      </c>
      <c r="Q570" s="380"/>
      <c r="R570" s="392"/>
      <c r="S570" s="458"/>
      <c r="T570" s="458"/>
      <c r="U570" s="396"/>
      <c r="V570" s="423"/>
      <c r="W570" s="398"/>
      <c r="X570" s="370"/>
    </row>
    <row r="571" spans="1:24" s="371" customFormat="1" ht="15" customHeight="1" outlineLevel="1">
      <c r="A571" s="430"/>
      <c r="B571" s="392"/>
      <c r="C571" s="458" t="s">
        <v>3460</v>
      </c>
      <c r="D571" s="458" t="s">
        <v>3461</v>
      </c>
      <c r="E571" s="396"/>
      <c r="F571" s="396"/>
      <c r="G571" s="398" t="s">
        <v>43</v>
      </c>
      <c r="H571" s="578"/>
      <c r="I571" s="430"/>
      <c r="J571" s="392"/>
      <c r="K571" s="458" t="s">
        <v>3460</v>
      </c>
      <c r="L571" s="458" t="s">
        <v>3461</v>
      </c>
      <c r="M571" s="396"/>
      <c r="N571" s="423"/>
      <c r="O571" s="398" t="s">
        <v>396</v>
      </c>
      <c r="P571" s="433" t="s">
        <v>322</v>
      </c>
      <c r="Q571" s="380"/>
      <c r="R571" s="392"/>
      <c r="S571" s="458"/>
      <c r="T571" s="458"/>
      <c r="U571" s="396"/>
      <c r="V571" s="423"/>
      <c r="W571" s="398"/>
      <c r="X571" s="370"/>
    </row>
    <row r="572" spans="1:24" s="371" customFormat="1" ht="15" customHeight="1" outlineLevel="1">
      <c r="A572" s="430"/>
      <c r="B572" s="392"/>
      <c r="C572" s="458" t="s">
        <v>3462</v>
      </c>
      <c r="D572" s="458" t="s">
        <v>3463</v>
      </c>
      <c r="E572" s="396"/>
      <c r="F572" s="396"/>
      <c r="G572" s="398" t="s">
        <v>43</v>
      </c>
      <c r="H572" s="578"/>
      <c r="I572" s="430"/>
      <c r="J572" s="392"/>
      <c r="K572" s="458" t="s">
        <v>3462</v>
      </c>
      <c r="L572" s="458" t="s">
        <v>3463</v>
      </c>
      <c r="M572" s="396"/>
      <c r="N572" s="423"/>
      <c r="O572" s="398" t="s">
        <v>396</v>
      </c>
      <c r="P572" s="433" t="s">
        <v>322</v>
      </c>
      <c r="Q572" s="380"/>
      <c r="R572" s="392"/>
      <c r="S572" s="458"/>
      <c r="T572" s="458"/>
      <c r="U572" s="396"/>
      <c r="V572" s="423"/>
      <c r="W572" s="398"/>
      <c r="X572" s="370"/>
    </row>
    <row r="573" spans="1:24" s="371" customFormat="1" ht="15" customHeight="1" outlineLevel="1">
      <c r="A573" s="430"/>
      <c r="B573" s="392"/>
      <c r="C573" s="458" t="s">
        <v>3227</v>
      </c>
      <c r="D573" s="458" t="s">
        <v>3228</v>
      </c>
      <c r="E573" s="396"/>
      <c r="F573" s="396"/>
      <c r="G573" s="398" t="s">
        <v>43</v>
      </c>
      <c r="H573" s="578"/>
      <c r="I573" s="430"/>
      <c r="J573" s="392"/>
      <c r="K573" s="458" t="s">
        <v>3227</v>
      </c>
      <c r="L573" s="458" t="s">
        <v>3228</v>
      </c>
      <c r="M573" s="396"/>
      <c r="N573" s="423"/>
      <c r="O573" s="398" t="s">
        <v>396</v>
      </c>
      <c r="P573" s="433" t="s">
        <v>322</v>
      </c>
      <c r="Q573" s="380"/>
      <c r="R573" s="392"/>
      <c r="S573" s="458"/>
      <c r="T573" s="458"/>
      <c r="U573" s="396"/>
      <c r="V573" s="423"/>
      <c r="W573" s="398"/>
      <c r="X573" s="370"/>
    </row>
    <row r="574" spans="1:24" s="371" customFormat="1" ht="15" customHeight="1" outlineLevel="1">
      <c r="A574" s="430"/>
      <c r="B574" s="392"/>
      <c r="C574" s="458" t="s">
        <v>45</v>
      </c>
      <c r="D574" s="458" t="s">
        <v>3464</v>
      </c>
      <c r="E574" s="396"/>
      <c r="F574" s="396"/>
      <c r="G574" s="398" t="s">
        <v>43</v>
      </c>
      <c r="H574" s="578"/>
      <c r="I574" s="430"/>
      <c r="J574" s="392"/>
      <c r="K574" s="458" t="s">
        <v>45</v>
      </c>
      <c r="L574" s="458" t="s">
        <v>3464</v>
      </c>
      <c r="M574" s="396"/>
      <c r="N574" s="423"/>
      <c r="O574" s="398" t="s">
        <v>396</v>
      </c>
      <c r="P574" s="433" t="s">
        <v>322</v>
      </c>
      <c r="Q574" s="380"/>
      <c r="R574" s="392"/>
      <c r="S574" s="458"/>
      <c r="T574" s="458"/>
      <c r="U574" s="396"/>
      <c r="V574" s="423"/>
      <c r="W574" s="398"/>
      <c r="X574" s="370"/>
    </row>
    <row r="575" spans="1:24" s="371" customFormat="1" ht="15" customHeight="1" outlineLevel="1">
      <c r="A575" s="430"/>
      <c r="B575" s="392"/>
      <c r="C575" s="458" t="s">
        <v>3465</v>
      </c>
      <c r="D575" s="458" t="s">
        <v>3466</v>
      </c>
      <c r="E575" s="396"/>
      <c r="F575" s="396"/>
      <c r="G575" s="398" t="s">
        <v>43</v>
      </c>
      <c r="H575" s="578"/>
      <c r="I575" s="430"/>
      <c r="J575" s="392"/>
      <c r="K575" s="458" t="s">
        <v>3465</v>
      </c>
      <c r="L575" s="458" t="s">
        <v>3466</v>
      </c>
      <c r="M575" s="396"/>
      <c r="N575" s="423"/>
      <c r="O575" s="398" t="s">
        <v>396</v>
      </c>
      <c r="P575" s="433" t="s">
        <v>322</v>
      </c>
      <c r="Q575" s="380"/>
      <c r="R575" s="392"/>
      <c r="S575" s="458"/>
      <c r="T575" s="458"/>
      <c r="U575" s="396"/>
      <c r="V575" s="423"/>
      <c r="W575" s="398"/>
      <c r="X575" s="370"/>
    </row>
    <row r="576" spans="1:24" s="371" customFormat="1" ht="15" customHeight="1" outlineLevel="1">
      <c r="A576" s="430"/>
      <c r="B576" s="392"/>
      <c r="C576" s="458" t="s">
        <v>3467</v>
      </c>
      <c r="D576" s="458" t="s">
        <v>3468</v>
      </c>
      <c r="E576" s="396"/>
      <c r="F576" s="396"/>
      <c r="G576" s="398" t="s">
        <v>43</v>
      </c>
      <c r="H576" s="578"/>
      <c r="I576" s="430"/>
      <c r="J576" s="392"/>
      <c r="K576" s="458" t="s">
        <v>3467</v>
      </c>
      <c r="L576" s="458" t="s">
        <v>3468</v>
      </c>
      <c r="M576" s="396"/>
      <c r="N576" s="423"/>
      <c r="O576" s="398" t="s">
        <v>396</v>
      </c>
      <c r="P576" s="433" t="s">
        <v>322</v>
      </c>
      <c r="Q576" s="380"/>
      <c r="R576" s="392"/>
      <c r="S576" s="458"/>
      <c r="T576" s="458"/>
      <c r="U576" s="396"/>
      <c r="V576" s="423"/>
      <c r="W576" s="398"/>
      <c r="X576" s="370"/>
    </row>
    <row r="577" spans="1:24" s="371" customFormat="1" ht="15" customHeight="1" outlineLevel="1">
      <c r="A577" s="430"/>
      <c r="B577" s="392"/>
      <c r="C577" s="458" t="s">
        <v>3469</v>
      </c>
      <c r="D577" s="458" t="s">
        <v>3470</v>
      </c>
      <c r="E577" s="396"/>
      <c r="F577" s="396"/>
      <c r="G577" s="398" t="s">
        <v>43</v>
      </c>
      <c r="H577" s="578"/>
      <c r="I577" s="430"/>
      <c r="J577" s="392"/>
      <c r="K577" s="458" t="s">
        <v>3469</v>
      </c>
      <c r="L577" s="458" t="s">
        <v>3470</v>
      </c>
      <c r="M577" s="396"/>
      <c r="N577" s="423"/>
      <c r="O577" s="398" t="s">
        <v>396</v>
      </c>
      <c r="P577" s="433" t="s">
        <v>322</v>
      </c>
      <c r="Q577" s="380"/>
      <c r="R577" s="392"/>
      <c r="S577" s="458"/>
      <c r="T577" s="458"/>
      <c r="U577" s="396"/>
      <c r="V577" s="423"/>
      <c r="W577" s="398"/>
      <c r="X577" s="370"/>
    </row>
    <row r="578" spans="1:24" s="371" customFormat="1" ht="15" customHeight="1" outlineLevel="1">
      <c r="A578" s="430"/>
      <c r="B578" s="392"/>
      <c r="C578" s="458" t="s">
        <v>3471</v>
      </c>
      <c r="D578" s="458" t="s">
        <v>3472</v>
      </c>
      <c r="E578" s="396"/>
      <c r="F578" s="396"/>
      <c r="G578" s="398" t="s">
        <v>43</v>
      </c>
      <c r="H578" s="578"/>
      <c r="I578" s="430"/>
      <c r="J578" s="392"/>
      <c r="K578" s="458" t="s">
        <v>3471</v>
      </c>
      <c r="L578" s="458" t="s">
        <v>3472</v>
      </c>
      <c r="M578" s="396"/>
      <c r="N578" s="423"/>
      <c r="O578" s="398" t="s">
        <v>396</v>
      </c>
      <c r="P578" s="433" t="s">
        <v>322</v>
      </c>
      <c r="Q578" s="380"/>
      <c r="R578" s="392"/>
      <c r="S578" s="458"/>
      <c r="T578" s="458"/>
      <c r="U578" s="396"/>
      <c r="V578" s="423"/>
      <c r="W578" s="398"/>
      <c r="X578" s="370"/>
    </row>
    <row r="579" spans="1:24" s="371" customFormat="1" ht="15" customHeight="1" outlineLevel="1">
      <c r="A579" s="430"/>
      <c r="B579" s="392"/>
      <c r="C579" s="458" t="s">
        <v>3473</v>
      </c>
      <c r="D579" s="458" t="s">
        <v>3474</v>
      </c>
      <c r="E579" s="396"/>
      <c r="F579" s="396"/>
      <c r="G579" s="398" t="s">
        <v>43</v>
      </c>
      <c r="H579" s="578"/>
      <c r="I579" s="430"/>
      <c r="J579" s="392"/>
      <c r="K579" s="458" t="s">
        <v>3473</v>
      </c>
      <c r="L579" s="458" t="s">
        <v>3474</v>
      </c>
      <c r="M579" s="396"/>
      <c r="N579" s="423"/>
      <c r="O579" s="398" t="s">
        <v>396</v>
      </c>
      <c r="P579" s="433" t="s">
        <v>322</v>
      </c>
      <c r="Q579" s="380"/>
      <c r="R579" s="392"/>
      <c r="S579" s="458"/>
      <c r="T579" s="458"/>
      <c r="U579" s="396"/>
      <c r="V579" s="423"/>
      <c r="W579" s="398"/>
      <c r="X579" s="370"/>
    </row>
    <row r="580" spans="1:24" s="371" customFormat="1" ht="15" customHeight="1" outlineLevel="1">
      <c r="A580" s="430"/>
      <c r="B580" s="392"/>
      <c r="C580" s="458" t="s">
        <v>3475</v>
      </c>
      <c r="D580" s="458" t="s">
        <v>3476</v>
      </c>
      <c r="E580" s="396"/>
      <c r="F580" s="396"/>
      <c r="G580" s="398" t="s">
        <v>43</v>
      </c>
      <c r="H580" s="578"/>
      <c r="I580" s="430"/>
      <c r="J580" s="392"/>
      <c r="K580" s="458" t="s">
        <v>3475</v>
      </c>
      <c r="L580" s="458" t="s">
        <v>3476</v>
      </c>
      <c r="M580" s="396"/>
      <c r="N580" s="423"/>
      <c r="O580" s="398" t="s">
        <v>396</v>
      </c>
      <c r="P580" s="433" t="s">
        <v>322</v>
      </c>
      <c r="Q580" s="380"/>
      <c r="R580" s="392"/>
      <c r="S580" s="458"/>
      <c r="T580" s="458"/>
      <c r="U580" s="396"/>
      <c r="V580" s="423"/>
      <c r="W580" s="398"/>
      <c r="X580" s="370"/>
    </row>
    <row r="581" spans="1:24" s="371" customFormat="1" ht="15" customHeight="1" outlineLevel="1">
      <c r="A581" s="430"/>
      <c r="B581" s="392"/>
      <c r="C581" s="458" t="s">
        <v>3477</v>
      </c>
      <c r="D581" s="458" t="s">
        <v>3478</v>
      </c>
      <c r="E581" s="396"/>
      <c r="F581" s="396"/>
      <c r="G581" s="398" t="s">
        <v>43</v>
      </c>
      <c r="H581" s="578"/>
      <c r="I581" s="430"/>
      <c r="J581" s="392"/>
      <c r="K581" s="458" t="s">
        <v>3477</v>
      </c>
      <c r="L581" s="458" t="s">
        <v>3478</v>
      </c>
      <c r="M581" s="396"/>
      <c r="N581" s="423"/>
      <c r="O581" s="398" t="s">
        <v>396</v>
      </c>
      <c r="P581" s="433" t="s">
        <v>322</v>
      </c>
      <c r="Q581" s="380"/>
      <c r="R581" s="392"/>
      <c r="S581" s="458"/>
      <c r="T581" s="458"/>
      <c r="U581" s="396"/>
      <c r="V581" s="423"/>
      <c r="W581" s="398"/>
      <c r="X581" s="370"/>
    </row>
    <row r="582" spans="1:24" s="371" customFormat="1" ht="15" customHeight="1" outlineLevel="1">
      <c r="A582" s="430"/>
      <c r="B582" s="392"/>
      <c r="C582" s="458" t="s">
        <v>3479</v>
      </c>
      <c r="D582" s="458" t="s">
        <v>3480</v>
      </c>
      <c r="E582" s="396"/>
      <c r="F582" s="396"/>
      <c r="G582" s="398" t="s">
        <v>43</v>
      </c>
      <c r="H582" s="578"/>
      <c r="I582" s="430"/>
      <c r="J582" s="392"/>
      <c r="K582" s="458" t="s">
        <v>3479</v>
      </c>
      <c r="L582" s="458" t="s">
        <v>3480</v>
      </c>
      <c r="M582" s="396"/>
      <c r="N582" s="423"/>
      <c r="O582" s="398" t="s">
        <v>396</v>
      </c>
      <c r="P582" s="433" t="s">
        <v>322</v>
      </c>
      <c r="Q582" s="380"/>
      <c r="R582" s="392"/>
      <c r="S582" s="458"/>
      <c r="T582" s="458"/>
      <c r="U582" s="396"/>
      <c r="V582" s="423"/>
      <c r="W582" s="398"/>
      <c r="X582" s="370"/>
    </row>
    <row r="583" spans="1:24" s="371" customFormat="1" ht="15" customHeight="1" outlineLevel="1">
      <c r="A583" s="430"/>
      <c r="B583" s="392"/>
      <c r="C583" s="458" t="s">
        <v>3481</v>
      </c>
      <c r="D583" s="458" t="s">
        <v>3482</v>
      </c>
      <c r="E583" s="396"/>
      <c r="F583" s="396"/>
      <c r="G583" s="398" t="s">
        <v>43</v>
      </c>
      <c r="H583" s="578"/>
      <c r="I583" s="430"/>
      <c r="J583" s="392"/>
      <c r="K583" s="458" t="s">
        <v>3481</v>
      </c>
      <c r="L583" s="458" t="s">
        <v>3482</v>
      </c>
      <c r="M583" s="396"/>
      <c r="N583" s="423"/>
      <c r="O583" s="398" t="s">
        <v>396</v>
      </c>
      <c r="P583" s="433" t="s">
        <v>322</v>
      </c>
      <c r="Q583" s="380"/>
      <c r="R583" s="392"/>
      <c r="S583" s="458"/>
      <c r="T583" s="458"/>
      <c r="U583" s="396"/>
      <c r="V583" s="423"/>
      <c r="W583" s="398"/>
      <c r="X583" s="370"/>
    </row>
    <row r="584" spans="1:24" s="371" customFormat="1" ht="15" customHeight="1" outlineLevel="1">
      <c r="A584" s="430"/>
      <c r="B584" s="392"/>
      <c r="C584" s="458" t="s">
        <v>3483</v>
      </c>
      <c r="D584" s="458" t="s">
        <v>3484</v>
      </c>
      <c r="E584" s="396"/>
      <c r="F584" s="396"/>
      <c r="G584" s="398" t="s">
        <v>43</v>
      </c>
      <c r="H584" s="578"/>
      <c r="I584" s="430"/>
      <c r="J584" s="392"/>
      <c r="K584" s="458" t="s">
        <v>3483</v>
      </c>
      <c r="L584" s="458" t="s">
        <v>3484</v>
      </c>
      <c r="M584" s="396"/>
      <c r="N584" s="423"/>
      <c r="O584" s="398" t="s">
        <v>396</v>
      </c>
      <c r="P584" s="433" t="s">
        <v>322</v>
      </c>
      <c r="Q584" s="380"/>
      <c r="R584" s="392"/>
      <c r="S584" s="458"/>
      <c r="T584" s="458"/>
      <c r="U584" s="396"/>
      <c r="V584" s="423"/>
      <c r="W584" s="398"/>
      <c r="X584" s="370"/>
    </row>
    <row r="585" spans="1:24" s="371" customFormat="1" ht="15" customHeight="1" outlineLevel="1">
      <c r="A585" s="430"/>
      <c r="B585" s="392"/>
      <c r="C585" s="458" t="s">
        <v>3485</v>
      </c>
      <c r="D585" s="458" t="s">
        <v>3486</v>
      </c>
      <c r="E585" s="396"/>
      <c r="F585" s="396"/>
      <c r="G585" s="398" t="s">
        <v>43</v>
      </c>
      <c r="H585" s="578"/>
      <c r="I585" s="430"/>
      <c r="J585" s="392"/>
      <c r="K585" s="458" t="s">
        <v>3485</v>
      </c>
      <c r="L585" s="458" t="s">
        <v>3486</v>
      </c>
      <c r="M585" s="396"/>
      <c r="N585" s="423"/>
      <c r="O585" s="398" t="s">
        <v>396</v>
      </c>
      <c r="P585" s="433" t="s">
        <v>322</v>
      </c>
      <c r="Q585" s="380"/>
      <c r="R585" s="392"/>
      <c r="S585" s="458"/>
      <c r="T585" s="458"/>
      <c r="U585" s="396"/>
      <c r="V585" s="423"/>
      <c r="W585" s="398"/>
      <c r="X585" s="370"/>
    </row>
    <row r="586" spans="1:24" s="371" customFormat="1" ht="15" customHeight="1" outlineLevel="1">
      <c r="A586" s="430"/>
      <c r="B586" s="392"/>
      <c r="C586" s="458" t="s">
        <v>3487</v>
      </c>
      <c r="D586" s="458" t="s">
        <v>3488</v>
      </c>
      <c r="E586" s="396"/>
      <c r="F586" s="396"/>
      <c r="G586" s="398" t="s">
        <v>43</v>
      </c>
      <c r="H586" s="578"/>
      <c r="I586" s="430"/>
      <c r="J586" s="392"/>
      <c r="K586" s="458" t="s">
        <v>3487</v>
      </c>
      <c r="L586" s="458" t="s">
        <v>3488</v>
      </c>
      <c r="M586" s="396"/>
      <c r="N586" s="423"/>
      <c r="O586" s="398" t="s">
        <v>396</v>
      </c>
      <c r="P586" s="433" t="s">
        <v>322</v>
      </c>
      <c r="Q586" s="380"/>
      <c r="R586" s="392"/>
      <c r="S586" s="458"/>
      <c r="T586" s="458"/>
      <c r="U586" s="396"/>
      <c r="V586" s="423"/>
      <c r="W586" s="398"/>
      <c r="X586" s="370"/>
    </row>
    <row r="587" spans="1:24" s="371" customFormat="1" ht="15" customHeight="1" outlineLevel="1">
      <c r="A587" s="430"/>
      <c r="B587" s="392"/>
      <c r="C587" s="458" t="s">
        <v>3489</v>
      </c>
      <c r="D587" s="458" t="s">
        <v>3490</v>
      </c>
      <c r="E587" s="396"/>
      <c r="F587" s="396"/>
      <c r="G587" s="398" t="s">
        <v>43</v>
      </c>
      <c r="H587" s="578"/>
      <c r="I587" s="430"/>
      <c r="J587" s="392"/>
      <c r="K587" s="458" t="s">
        <v>3489</v>
      </c>
      <c r="L587" s="458" t="s">
        <v>3490</v>
      </c>
      <c r="M587" s="396"/>
      <c r="N587" s="423"/>
      <c r="O587" s="398" t="s">
        <v>396</v>
      </c>
      <c r="P587" s="433" t="s">
        <v>322</v>
      </c>
      <c r="Q587" s="380"/>
      <c r="R587" s="392"/>
      <c r="S587" s="458"/>
      <c r="T587" s="458"/>
      <c r="U587" s="396"/>
      <c r="V587" s="423"/>
      <c r="W587" s="398"/>
      <c r="X587" s="370"/>
    </row>
    <row r="588" spans="1:24" s="371" customFormat="1" ht="15" customHeight="1" outlineLevel="1">
      <c r="A588" s="430"/>
      <c r="B588" s="392"/>
      <c r="C588" s="458" t="s">
        <v>3491</v>
      </c>
      <c r="D588" s="458" t="s">
        <v>3492</v>
      </c>
      <c r="E588" s="396"/>
      <c r="F588" s="396"/>
      <c r="G588" s="398" t="s">
        <v>43</v>
      </c>
      <c r="H588" s="578"/>
      <c r="I588" s="430"/>
      <c r="J588" s="392"/>
      <c r="K588" s="458" t="s">
        <v>3491</v>
      </c>
      <c r="L588" s="458" t="s">
        <v>3492</v>
      </c>
      <c r="M588" s="396"/>
      <c r="N588" s="423"/>
      <c r="O588" s="398" t="s">
        <v>396</v>
      </c>
      <c r="P588" s="433" t="s">
        <v>322</v>
      </c>
      <c r="Q588" s="380"/>
      <c r="R588" s="392"/>
      <c r="S588" s="458"/>
      <c r="T588" s="458"/>
      <c r="U588" s="396"/>
      <c r="V588" s="423"/>
      <c r="W588" s="398"/>
      <c r="X588" s="370"/>
    </row>
    <row r="589" spans="1:24" s="371" customFormat="1" ht="15" customHeight="1" outlineLevel="1">
      <c r="A589" s="430"/>
      <c r="B589" s="392"/>
      <c r="C589" s="458" t="s">
        <v>3235</v>
      </c>
      <c r="D589" s="458" t="s">
        <v>3236</v>
      </c>
      <c r="E589" s="396"/>
      <c r="F589" s="396"/>
      <c r="G589" s="398" t="s">
        <v>43</v>
      </c>
      <c r="H589" s="578"/>
      <c r="I589" s="430"/>
      <c r="J589" s="392"/>
      <c r="K589" s="458" t="s">
        <v>3235</v>
      </c>
      <c r="L589" s="458" t="s">
        <v>3236</v>
      </c>
      <c r="M589" s="396"/>
      <c r="N589" s="423"/>
      <c r="O589" s="398" t="s">
        <v>396</v>
      </c>
      <c r="P589" s="433" t="s">
        <v>322</v>
      </c>
      <c r="Q589" s="380"/>
      <c r="R589" s="392"/>
      <c r="S589" s="458"/>
      <c r="T589" s="458"/>
      <c r="U589" s="396"/>
      <c r="V589" s="423"/>
      <c r="W589" s="398"/>
      <c r="X589" s="370"/>
    </row>
    <row r="590" spans="1:24" s="371" customFormat="1" ht="15" customHeight="1" outlineLevel="1">
      <c r="A590" s="430"/>
      <c r="B590" s="392"/>
      <c r="C590" s="458" t="s">
        <v>3237</v>
      </c>
      <c r="D590" s="458" t="s">
        <v>3238</v>
      </c>
      <c r="E590" s="396"/>
      <c r="F590" s="396"/>
      <c r="G590" s="398" t="s">
        <v>43</v>
      </c>
      <c r="H590" s="578"/>
      <c r="I590" s="430"/>
      <c r="J590" s="392"/>
      <c r="K590" s="458" t="s">
        <v>3237</v>
      </c>
      <c r="L590" s="458" t="s">
        <v>3238</v>
      </c>
      <c r="M590" s="396"/>
      <c r="N590" s="423"/>
      <c r="O590" s="398" t="s">
        <v>396</v>
      </c>
      <c r="P590" s="433" t="s">
        <v>322</v>
      </c>
      <c r="Q590" s="380"/>
      <c r="R590" s="392"/>
      <c r="S590" s="458"/>
      <c r="T590" s="458"/>
      <c r="U590" s="396"/>
      <c r="V590" s="423"/>
      <c r="W590" s="398"/>
      <c r="X590" s="370"/>
    </row>
    <row r="591" spans="1:24" s="371" customFormat="1" ht="15" customHeight="1" outlineLevel="1">
      <c r="A591" s="430"/>
      <c r="B591" s="392"/>
      <c r="C591" s="458" t="s">
        <v>3493</v>
      </c>
      <c r="D591" s="458" t="s">
        <v>3494</v>
      </c>
      <c r="E591" s="396"/>
      <c r="F591" s="396"/>
      <c r="G591" s="398" t="s">
        <v>43</v>
      </c>
      <c r="H591" s="578"/>
      <c r="I591" s="430"/>
      <c r="J591" s="392"/>
      <c r="K591" s="458" t="s">
        <v>3493</v>
      </c>
      <c r="L591" s="458" t="s">
        <v>3494</v>
      </c>
      <c r="M591" s="396"/>
      <c r="N591" s="423"/>
      <c r="O591" s="398" t="s">
        <v>396</v>
      </c>
      <c r="P591" s="433" t="s">
        <v>322</v>
      </c>
      <c r="Q591" s="380"/>
      <c r="R591" s="392"/>
      <c r="S591" s="458"/>
      <c r="T591" s="458"/>
      <c r="U591" s="396"/>
      <c r="V591" s="423"/>
      <c r="W591" s="398"/>
      <c r="X591" s="370"/>
    </row>
    <row r="592" spans="1:24" s="371" customFormat="1" ht="15" customHeight="1" outlineLevel="1">
      <c r="A592" s="430"/>
      <c r="B592" s="392"/>
      <c r="C592" s="458" t="s">
        <v>3495</v>
      </c>
      <c r="D592" s="458" t="s">
        <v>3496</v>
      </c>
      <c r="E592" s="396"/>
      <c r="F592" s="396"/>
      <c r="G592" s="398" t="s">
        <v>43</v>
      </c>
      <c r="H592" s="578"/>
      <c r="I592" s="430"/>
      <c r="J592" s="392"/>
      <c r="K592" s="458" t="s">
        <v>3495</v>
      </c>
      <c r="L592" s="458" t="s">
        <v>3496</v>
      </c>
      <c r="M592" s="396"/>
      <c r="N592" s="423"/>
      <c r="O592" s="398" t="s">
        <v>396</v>
      </c>
      <c r="P592" s="433" t="s">
        <v>322</v>
      </c>
      <c r="Q592" s="380"/>
      <c r="R592" s="392"/>
      <c r="S592" s="458"/>
      <c r="T592" s="458"/>
      <c r="U592" s="396"/>
      <c r="V592" s="423"/>
      <c r="W592" s="398"/>
      <c r="X592" s="370"/>
    </row>
    <row r="593" spans="1:24" s="371" customFormat="1" ht="15" customHeight="1" outlineLevel="1">
      <c r="A593" s="430"/>
      <c r="B593" s="392"/>
      <c r="C593" s="458" t="s">
        <v>3497</v>
      </c>
      <c r="D593" s="458" t="s">
        <v>3498</v>
      </c>
      <c r="E593" s="396"/>
      <c r="F593" s="396"/>
      <c r="G593" s="398" t="s">
        <v>43</v>
      </c>
      <c r="H593" s="578"/>
      <c r="I593" s="430"/>
      <c r="J593" s="392"/>
      <c r="K593" s="458" t="s">
        <v>3497</v>
      </c>
      <c r="L593" s="458" t="s">
        <v>3498</v>
      </c>
      <c r="M593" s="396"/>
      <c r="N593" s="423"/>
      <c r="O593" s="398" t="s">
        <v>396</v>
      </c>
      <c r="P593" s="433" t="s">
        <v>322</v>
      </c>
      <c r="Q593" s="380"/>
      <c r="R593" s="392"/>
      <c r="S593" s="458"/>
      <c r="T593" s="458"/>
      <c r="U593" s="396"/>
      <c r="V593" s="423"/>
      <c r="W593" s="398"/>
      <c r="X593" s="370"/>
    </row>
    <row r="594" spans="1:24" s="371" customFormat="1" ht="15" customHeight="1" outlineLevel="1">
      <c r="A594" s="430"/>
      <c r="B594" s="392"/>
      <c r="C594" s="458" t="s">
        <v>3499</v>
      </c>
      <c r="D594" s="458" t="s">
        <v>3500</v>
      </c>
      <c r="E594" s="396"/>
      <c r="F594" s="396"/>
      <c r="G594" s="398" t="s">
        <v>43</v>
      </c>
      <c r="H594" s="578"/>
      <c r="I594" s="430"/>
      <c r="J594" s="392"/>
      <c r="K594" s="458" t="s">
        <v>3499</v>
      </c>
      <c r="L594" s="458" t="s">
        <v>3500</v>
      </c>
      <c r="M594" s="396"/>
      <c r="N594" s="423"/>
      <c r="O594" s="398" t="s">
        <v>396</v>
      </c>
      <c r="P594" s="433" t="s">
        <v>322</v>
      </c>
      <c r="Q594" s="380"/>
      <c r="R594" s="392"/>
      <c r="S594" s="458"/>
      <c r="T594" s="458"/>
      <c r="U594" s="396"/>
      <c r="V594" s="423"/>
      <c r="W594" s="398"/>
      <c r="X594" s="370"/>
    </row>
    <row r="595" spans="1:24" s="371" customFormat="1" ht="15" customHeight="1" outlineLevel="1">
      <c r="A595" s="430"/>
      <c r="B595" s="392"/>
      <c r="C595" s="458" t="s">
        <v>3501</v>
      </c>
      <c r="D595" s="458" t="s">
        <v>3502</v>
      </c>
      <c r="E595" s="396"/>
      <c r="F595" s="396"/>
      <c r="G595" s="398" t="s">
        <v>43</v>
      </c>
      <c r="H595" s="578"/>
      <c r="I595" s="430"/>
      <c r="J595" s="392"/>
      <c r="K595" s="458" t="s">
        <v>3501</v>
      </c>
      <c r="L595" s="458" t="s">
        <v>3502</v>
      </c>
      <c r="M595" s="396"/>
      <c r="N595" s="423"/>
      <c r="O595" s="398" t="s">
        <v>396</v>
      </c>
      <c r="P595" s="433" t="s">
        <v>322</v>
      </c>
      <c r="Q595" s="380"/>
      <c r="R595" s="392"/>
      <c r="S595" s="458"/>
      <c r="T595" s="458"/>
      <c r="U595" s="396"/>
      <c r="V595" s="423"/>
      <c r="W595" s="398"/>
      <c r="X595" s="370"/>
    </row>
    <row r="596" spans="1:24" s="371" customFormat="1" ht="15" customHeight="1" outlineLevel="1">
      <c r="A596" s="430"/>
      <c r="B596" s="392"/>
      <c r="C596" s="458" t="s">
        <v>3503</v>
      </c>
      <c r="D596" s="458" t="s">
        <v>3504</v>
      </c>
      <c r="E596" s="396"/>
      <c r="F596" s="396"/>
      <c r="G596" s="398" t="s">
        <v>43</v>
      </c>
      <c r="H596" s="578"/>
      <c r="I596" s="430"/>
      <c r="J596" s="392"/>
      <c r="K596" s="458" t="s">
        <v>3503</v>
      </c>
      <c r="L596" s="458" t="s">
        <v>3504</v>
      </c>
      <c r="M596" s="396"/>
      <c r="N596" s="423"/>
      <c r="O596" s="398" t="s">
        <v>396</v>
      </c>
      <c r="P596" s="433" t="s">
        <v>322</v>
      </c>
      <c r="Q596" s="380"/>
      <c r="R596" s="392"/>
      <c r="S596" s="458"/>
      <c r="T596" s="458"/>
      <c r="U596" s="396"/>
      <c r="V596" s="423"/>
      <c r="W596" s="398"/>
      <c r="X596" s="370"/>
    </row>
    <row r="597" spans="1:24" s="371" customFormat="1" ht="15" customHeight="1" outlineLevel="1">
      <c r="A597" s="430"/>
      <c r="B597" s="392"/>
      <c r="C597" s="458" t="s">
        <v>3505</v>
      </c>
      <c r="D597" s="458" t="s">
        <v>3506</v>
      </c>
      <c r="E597" s="396"/>
      <c r="F597" s="396"/>
      <c r="G597" s="398" t="s">
        <v>43</v>
      </c>
      <c r="H597" s="578"/>
      <c r="I597" s="430"/>
      <c r="J597" s="392"/>
      <c r="K597" s="458" t="s">
        <v>3505</v>
      </c>
      <c r="L597" s="458" t="s">
        <v>3506</v>
      </c>
      <c r="M597" s="396"/>
      <c r="N597" s="423"/>
      <c r="O597" s="398" t="s">
        <v>396</v>
      </c>
      <c r="P597" s="433" t="s">
        <v>322</v>
      </c>
      <c r="Q597" s="380"/>
      <c r="R597" s="392"/>
      <c r="S597" s="458"/>
      <c r="T597" s="458"/>
      <c r="U597" s="396"/>
      <c r="V597" s="423"/>
      <c r="W597" s="398"/>
      <c r="X597" s="370"/>
    </row>
    <row r="598" spans="1:24" s="371" customFormat="1" ht="15" customHeight="1" outlineLevel="1">
      <c r="A598" s="430"/>
      <c r="B598" s="392"/>
      <c r="C598" s="458" t="s">
        <v>3507</v>
      </c>
      <c r="D598" s="458" t="s">
        <v>3508</v>
      </c>
      <c r="E598" s="396"/>
      <c r="F598" s="396"/>
      <c r="G598" s="398" t="s">
        <v>43</v>
      </c>
      <c r="H598" s="578"/>
      <c r="I598" s="430"/>
      <c r="J598" s="392"/>
      <c r="K598" s="458" t="s">
        <v>3507</v>
      </c>
      <c r="L598" s="458" t="s">
        <v>3508</v>
      </c>
      <c r="M598" s="396"/>
      <c r="N598" s="423"/>
      <c r="O598" s="398" t="s">
        <v>396</v>
      </c>
      <c r="P598" s="433" t="s">
        <v>322</v>
      </c>
      <c r="Q598" s="380"/>
      <c r="R598" s="392"/>
      <c r="S598" s="458"/>
      <c r="T598" s="458"/>
      <c r="U598" s="396"/>
      <c r="V598" s="423"/>
      <c r="W598" s="398"/>
      <c r="X598" s="370"/>
    </row>
    <row r="599" spans="1:24" s="371" customFormat="1" ht="15" customHeight="1" outlineLevel="1">
      <c r="A599" s="430"/>
      <c r="B599" s="392"/>
      <c r="C599" s="458" t="s">
        <v>3267</v>
      </c>
      <c r="D599" s="458" t="s">
        <v>3509</v>
      </c>
      <c r="E599" s="396"/>
      <c r="F599" s="396"/>
      <c r="G599" s="398" t="s">
        <v>43</v>
      </c>
      <c r="H599" s="578"/>
      <c r="I599" s="430"/>
      <c r="J599" s="392"/>
      <c r="K599" s="458" t="s">
        <v>3267</v>
      </c>
      <c r="L599" s="458" t="s">
        <v>3509</v>
      </c>
      <c r="M599" s="396"/>
      <c r="N599" s="423"/>
      <c r="O599" s="398" t="s">
        <v>396</v>
      </c>
      <c r="P599" s="433" t="s">
        <v>322</v>
      </c>
      <c r="Q599" s="380"/>
      <c r="R599" s="392"/>
      <c r="S599" s="458"/>
      <c r="T599" s="458"/>
      <c r="U599" s="396"/>
      <c r="V599" s="423"/>
      <c r="W599" s="398"/>
      <c r="X599" s="370"/>
    </row>
    <row r="600" spans="1:24" s="371" customFormat="1" ht="15" customHeight="1" outlineLevel="1">
      <c r="A600" s="430"/>
      <c r="B600" s="392"/>
      <c r="C600" s="458" t="s">
        <v>3281</v>
      </c>
      <c r="D600" s="458" t="s">
        <v>3282</v>
      </c>
      <c r="E600" s="396"/>
      <c r="F600" s="396"/>
      <c r="G600" s="398" t="s">
        <v>43</v>
      </c>
      <c r="H600" s="578"/>
      <c r="I600" s="430"/>
      <c r="J600" s="392"/>
      <c r="K600" s="458" t="s">
        <v>3281</v>
      </c>
      <c r="L600" s="458" t="s">
        <v>3282</v>
      </c>
      <c r="M600" s="396"/>
      <c r="N600" s="423"/>
      <c r="O600" s="398" t="s">
        <v>396</v>
      </c>
      <c r="P600" s="433" t="s">
        <v>322</v>
      </c>
      <c r="Q600" s="380"/>
      <c r="R600" s="392"/>
      <c r="S600" s="458"/>
      <c r="T600" s="458"/>
      <c r="U600" s="396"/>
      <c r="V600" s="423"/>
      <c r="W600" s="398"/>
      <c r="X600" s="370"/>
    </row>
    <row r="601" spans="1:24" s="371" customFormat="1" ht="15" customHeight="1" outlineLevel="1">
      <c r="A601" s="430"/>
      <c r="B601" s="392"/>
      <c r="C601" s="458" t="s">
        <v>3283</v>
      </c>
      <c r="D601" s="458" t="s">
        <v>3284</v>
      </c>
      <c r="E601" s="396"/>
      <c r="F601" s="396"/>
      <c r="G601" s="398" t="s">
        <v>43</v>
      </c>
      <c r="H601" s="578"/>
      <c r="I601" s="430"/>
      <c r="J601" s="392"/>
      <c r="K601" s="458" t="s">
        <v>3283</v>
      </c>
      <c r="L601" s="458" t="s">
        <v>3284</v>
      </c>
      <c r="M601" s="396"/>
      <c r="N601" s="423"/>
      <c r="O601" s="398" t="s">
        <v>396</v>
      </c>
      <c r="P601" s="433" t="s">
        <v>322</v>
      </c>
      <c r="Q601" s="380"/>
      <c r="R601" s="392"/>
      <c r="S601" s="458"/>
      <c r="T601" s="458"/>
      <c r="U601" s="396"/>
      <c r="V601" s="423"/>
      <c r="W601" s="398"/>
      <c r="X601" s="370"/>
    </row>
    <row r="602" spans="1:24" s="371" customFormat="1" ht="15" customHeight="1" outlineLevel="1">
      <c r="A602" s="430"/>
      <c r="B602" s="392"/>
      <c r="C602" s="458" t="s">
        <v>3510</v>
      </c>
      <c r="D602" s="458" t="s">
        <v>3511</v>
      </c>
      <c r="E602" s="396"/>
      <c r="F602" s="396"/>
      <c r="G602" s="398" t="s">
        <v>43</v>
      </c>
      <c r="H602" s="578"/>
      <c r="I602" s="430"/>
      <c r="J602" s="392"/>
      <c r="K602" s="458" t="s">
        <v>3510</v>
      </c>
      <c r="L602" s="458" t="s">
        <v>3511</v>
      </c>
      <c r="M602" s="396"/>
      <c r="N602" s="423"/>
      <c r="O602" s="398" t="s">
        <v>396</v>
      </c>
      <c r="P602" s="433" t="s">
        <v>322</v>
      </c>
      <c r="Q602" s="380"/>
      <c r="R602" s="392"/>
      <c r="S602" s="458"/>
      <c r="T602" s="458"/>
      <c r="U602" s="396"/>
      <c r="V602" s="423"/>
      <c r="W602" s="398"/>
      <c r="X602" s="370"/>
    </row>
    <row r="603" spans="1:24" s="371" customFormat="1" ht="15" customHeight="1" outlineLevel="1">
      <c r="A603" s="430"/>
      <c r="B603" s="392"/>
      <c r="C603" s="458" t="s">
        <v>3512</v>
      </c>
      <c r="D603" s="458" t="s">
        <v>3513</v>
      </c>
      <c r="E603" s="396"/>
      <c r="F603" s="396"/>
      <c r="G603" s="398" t="s">
        <v>43</v>
      </c>
      <c r="H603" s="578"/>
      <c r="I603" s="430"/>
      <c r="J603" s="392"/>
      <c r="K603" s="458" t="s">
        <v>3512</v>
      </c>
      <c r="L603" s="458" t="s">
        <v>3513</v>
      </c>
      <c r="M603" s="396"/>
      <c r="N603" s="423"/>
      <c r="O603" s="398" t="s">
        <v>396</v>
      </c>
      <c r="P603" s="433" t="s">
        <v>322</v>
      </c>
      <c r="Q603" s="380"/>
      <c r="R603" s="392"/>
      <c r="S603" s="458"/>
      <c r="T603" s="458"/>
      <c r="U603" s="396"/>
      <c r="V603" s="423"/>
      <c r="W603" s="398"/>
      <c r="X603" s="370"/>
    </row>
    <row r="604" spans="1:24" s="371" customFormat="1" ht="15" customHeight="1" outlineLevel="1">
      <c r="A604" s="430"/>
      <c r="B604" s="392"/>
      <c r="C604" s="458" t="s">
        <v>3514</v>
      </c>
      <c r="D604" s="458" t="s">
        <v>3298</v>
      </c>
      <c r="E604" s="396"/>
      <c r="F604" s="396"/>
      <c r="G604" s="398" t="s">
        <v>43</v>
      </c>
      <c r="H604" s="578"/>
      <c r="I604" s="430"/>
      <c r="J604" s="392"/>
      <c r="K604" s="458" t="s">
        <v>3514</v>
      </c>
      <c r="L604" s="458" t="s">
        <v>3298</v>
      </c>
      <c r="M604" s="396"/>
      <c r="N604" s="423"/>
      <c r="O604" s="398" t="s">
        <v>396</v>
      </c>
      <c r="P604" s="433" t="s">
        <v>322</v>
      </c>
      <c r="Q604" s="380"/>
      <c r="R604" s="392"/>
      <c r="S604" s="458"/>
      <c r="T604" s="458"/>
      <c r="U604" s="396"/>
      <c r="V604" s="423"/>
      <c r="W604" s="398"/>
      <c r="X604" s="370"/>
    </row>
    <row r="605" spans="1:24" s="371" customFormat="1" ht="15" customHeight="1" outlineLevel="1">
      <c r="A605" s="430"/>
      <c r="B605" s="392"/>
      <c r="C605" s="458" t="s">
        <v>3299</v>
      </c>
      <c r="D605" s="458" t="s">
        <v>3300</v>
      </c>
      <c r="E605" s="396"/>
      <c r="F605" s="396"/>
      <c r="G605" s="398" t="s">
        <v>43</v>
      </c>
      <c r="H605" s="578"/>
      <c r="I605" s="430"/>
      <c r="J605" s="392"/>
      <c r="K605" s="458" t="s">
        <v>3299</v>
      </c>
      <c r="L605" s="458" t="s">
        <v>3300</v>
      </c>
      <c r="M605" s="396"/>
      <c r="N605" s="423"/>
      <c r="O605" s="398" t="s">
        <v>396</v>
      </c>
      <c r="P605" s="433" t="s">
        <v>322</v>
      </c>
      <c r="Q605" s="380"/>
      <c r="R605" s="392"/>
      <c r="S605" s="458"/>
      <c r="T605" s="458"/>
      <c r="U605" s="396"/>
      <c r="V605" s="423"/>
      <c r="W605" s="398"/>
      <c r="X605" s="370"/>
    </row>
    <row r="606" spans="1:24" s="371" customFormat="1" ht="15" customHeight="1" outlineLevel="1">
      <c r="A606" s="430"/>
      <c r="B606" s="392"/>
      <c r="C606" s="458" t="s">
        <v>3307</v>
      </c>
      <c r="D606" s="458" t="s">
        <v>3515</v>
      </c>
      <c r="E606" s="396"/>
      <c r="F606" s="396"/>
      <c r="G606" s="398" t="s">
        <v>43</v>
      </c>
      <c r="H606" s="578"/>
      <c r="I606" s="430"/>
      <c r="J606" s="392"/>
      <c r="K606" s="458" t="s">
        <v>3307</v>
      </c>
      <c r="L606" s="458" t="s">
        <v>3515</v>
      </c>
      <c r="M606" s="396"/>
      <c r="N606" s="423"/>
      <c r="O606" s="398" t="s">
        <v>396</v>
      </c>
      <c r="P606" s="433" t="s">
        <v>322</v>
      </c>
      <c r="Q606" s="380"/>
      <c r="R606" s="392"/>
      <c r="S606" s="458"/>
      <c r="T606" s="458"/>
      <c r="U606" s="396"/>
      <c r="V606" s="423"/>
      <c r="W606" s="398"/>
      <c r="X606" s="370"/>
    </row>
    <row r="607" spans="1:24" s="371" customFormat="1" ht="15" customHeight="1" outlineLevel="1">
      <c r="A607" s="430"/>
      <c r="B607" s="392"/>
      <c r="C607" s="458" t="s">
        <v>3309</v>
      </c>
      <c r="D607" s="458" t="s">
        <v>3310</v>
      </c>
      <c r="E607" s="396"/>
      <c r="F607" s="396"/>
      <c r="G607" s="398" t="s">
        <v>43</v>
      </c>
      <c r="H607" s="578"/>
      <c r="I607" s="430"/>
      <c r="J607" s="392"/>
      <c r="K607" s="458" t="s">
        <v>3309</v>
      </c>
      <c r="L607" s="458" t="s">
        <v>3310</v>
      </c>
      <c r="M607" s="396"/>
      <c r="N607" s="423"/>
      <c r="O607" s="398" t="s">
        <v>396</v>
      </c>
      <c r="P607" s="433" t="s">
        <v>322</v>
      </c>
      <c r="Q607" s="380"/>
      <c r="R607" s="392"/>
      <c r="S607" s="458"/>
      <c r="T607" s="458"/>
      <c r="U607" s="396"/>
      <c r="V607" s="423"/>
      <c r="W607" s="398"/>
      <c r="X607" s="370"/>
    </row>
    <row r="608" spans="1:24" s="371" customFormat="1" ht="15" customHeight="1" outlineLevel="1">
      <c r="A608" s="430"/>
      <c r="B608" s="392"/>
      <c r="C608" s="458" t="s">
        <v>3516</v>
      </c>
      <c r="D608" s="458" t="s">
        <v>3517</v>
      </c>
      <c r="E608" s="396"/>
      <c r="F608" s="396"/>
      <c r="G608" s="398" t="s">
        <v>43</v>
      </c>
      <c r="H608" s="578"/>
      <c r="I608" s="430"/>
      <c r="J608" s="392"/>
      <c r="K608" s="458" t="s">
        <v>3516</v>
      </c>
      <c r="L608" s="458" t="s">
        <v>3517</v>
      </c>
      <c r="M608" s="396"/>
      <c r="N608" s="423"/>
      <c r="O608" s="398" t="s">
        <v>396</v>
      </c>
      <c r="P608" s="433" t="s">
        <v>322</v>
      </c>
      <c r="Q608" s="380"/>
      <c r="R608" s="392"/>
      <c r="S608" s="458"/>
      <c r="T608" s="458"/>
      <c r="U608" s="396"/>
      <c r="V608" s="423"/>
      <c r="W608" s="398"/>
      <c r="X608" s="370"/>
    </row>
    <row r="609" spans="1:114" s="371" customFormat="1" ht="15" customHeight="1" outlineLevel="1">
      <c r="A609" s="430"/>
      <c r="B609" s="392"/>
      <c r="C609" s="458" t="s">
        <v>3518</v>
      </c>
      <c r="D609" s="458" t="s">
        <v>3519</v>
      </c>
      <c r="E609" s="396"/>
      <c r="F609" s="396"/>
      <c r="G609" s="398" t="s">
        <v>43</v>
      </c>
      <c r="H609" s="578"/>
      <c r="I609" s="430"/>
      <c r="J609" s="392"/>
      <c r="K609" s="458" t="s">
        <v>3518</v>
      </c>
      <c r="L609" s="458" t="s">
        <v>3519</v>
      </c>
      <c r="M609" s="396"/>
      <c r="N609" s="423"/>
      <c r="O609" s="398" t="s">
        <v>396</v>
      </c>
      <c r="P609" s="433" t="s">
        <v>322</v>
      </c>
      <c r="Q609" s="380"/>
      <c r="R609" s="392"/>
      <c r="S609" s="458"/>
      <c r="T609" s="458"/>
      <c r="U609" s="396"/>
      <c r="V609" s="423"/>
      <c r="W609" s="398"/>
      <c r="X609" s="370"/>
    </row>
    <row r="610" spans="1:114" s="371" customFormat="1" ht="15" customHeight="1" outlineLevel="1">
      <c r="A610" s="430"/>
      <c r="B610" s="392"/>
      <c r="C610" s="458" t="s">
        <v>3520</v>
      </c>
      <c r="D610" s="458" t="s">
        <v>3521</v>
      </c>
      <c r="E610" s="396"/>
      <c r="F610" s="396"/>
      <c r="G610" s="398" t="s">
        <v>43</v>
      </c>
      <c r="H610" s="578"/>
      <c r="I610" s="430"/>
      <c r="J610" s="392"/>
      <c r="K610" s="458" t="s">
        <v>3520</v>
      </c>
      <c r="L610" s="458" t="s">
        <v>3521</v>
      </c>
      <c r="M610" s="396"/>
      <c r="N610" s="423"/>
      <c r="O610" s="398" t="s">
        <v>396</v>
      </c>
      <c r="P610" s="433" t="s">
        <v>322</v>
      </c>
      <c r="Q610" s="380"/>
      <c r="R610" s="392"/>
      <c r="S610" s="458"/>
      <c r="T610" s="458"/>
      <c r="U610" s="396"/>
      <c r="V610" s="423"/>
      <c r="W610" s="398"/>
      <c r="X610" s="370"/>
    </row>
    <row r="611" spans="1:114" s="371" customFormat="1" ht="15" customHeight="1" outlineLevel="1">
      <c r="A611" s="430"/>
      <c r="B611" s="392"/>
      <c r="C611" s="458" t="s">
        <v>3134</v>
      </c>
      <c r="D611" s="458" t="s">
        <v>3522</v>
      </c>
      <c r="E611" s="396"/>
      <c r="F611" s="396"/>
      <c r="G611" s="398" t="s">
        <v>43</v>
      </c>
      <c r="H611" s="578"/>
      <c r="I611" s="430"/>
      <c r="J611" s="392"/>
      <c r="K611" s="458" t="s">
        <v>3134</v>
      </c>
      <c r="L611" s="458" t="s">
        <v>3522</v>
      </c>
      <c r="M611" s="396"/>
      <c r="N611" s="423"/>
      <c r="O611" s="398" t="s">
        <v>396</v>
      </c>
      <c r="P611" s="433" t="s">
        <v>322</v>
      </c>
      <c r="Q611" s="380"/>
      <c r="R611" s="392"/>
      <c r="S611" s="458"/>
      <c r="T611" s="458"/>
      <c r="U611" s="396"/>
      <c r="V611" s="423"/>
      <c r="W611" s="398"/>
      <c r="X611" s="370"/>
    </row>
    <row r="612" spans="1:114" s="371" customFormat="1" ht="15" customHeight="1" outlineLevel="1">
      <c r="A612" s="430"/>
      <c r="B612" s="392"/>
      <c r="C612" s="458" t="s">
        <v>3523</v>
      </c>
      <c r="D612" s="458" t="s">
        <v>3524</v>
      </c>
      <c r="E612" s="396"/>
      <c r="F612" s="396"/>
      <c r="G612" s="398" t="s">
        <v>43</v>
      </c>
      <c r="H612" s="578"/>
      <c r="I612" s="430"/>
      <c r="J612" s="392"/>
      <c r="K612" s="458" t="s">
        <v>3523</v>
      </c>
      <c r="L612" s="458" t="s">
        <v>3524</v>
      </c>
      <c r="M612" s="396"/>
      <c r="N612" s="423"/>
      <c r="O612" s="398" t="s">
        <v>396</v>
      </c>
      <c r="P612" s="433" t="s">
        <v>322</v>
      </c>
      <c r="Q612" s="380"/>
      <c r="R612" s="392"/>
      <c r="S612" s="458"/>
      <c r="T612" s="458"/>
      <c r="U612" s="396"/>
      <c r="V612" s="423"/>
      <c r="W612" s="398"/>
      <c r="X612" s="370"/>
    </row>
    <row r="613" spans="1:114" s="371" customFormat="1" ht="15" customHeight="1" outlineLevel="1">
      <c r="A613" s="430"/>
      <c r="B613" s="392"/>
      <c r="C613" s="458" t="s">
        <v>3525</v>
      </c>
      <c r="D613" s="458" t="s">
        <v>3526</v>
      </c>
      <c r="E613" s="396"/>
      <c r="F613" s="396"/>
      <c r="G613" s="398" t="s">
        <v>43</v>
      </c>
      <c r="H613" s="578"/>
      <c r="I613" s="430"/>
      <c r="J613" s="392"/>
      <c r="K613" s="458" t="s">
        <v>3525</v>
      </c>
      <c r="L613" s="458" t="s">
        <v>3526</v>
      </c>
      <c r="M613" s="396"/>
      <c r="N613" s="423"/>
      <c r="O613" s="398" t="s">
        <v>396</v>
      </c>
      <c r="P613" s="433" t="s">
        <v>322</v>
      </c>
      <c r="Q613" s="380"/>
      <c r="R613" s="392"/>
      <c r="S613" s="458"/>
      <c r="T613" s="458"/>
      <c r="U613" s="396"/>
      <c r="V613" s="423"/>
      <c r="W613" s="398"/>
      <c r="X613" s="370"/>
    </row>
    <row r="614" spans="1:114" s="371" customFormat="1" ht="15" customHeight="1" outlineLevel="1">
      <c r="A614" s="430"/>
      <c r="B614" s="392"/>
      <c r="C614" s="458" t="s">
        <v>3527</v>
      </c>
      <c r="D614" s="458" t="s">
        <v>3528</v>
      </c>
      <c r="E614" s="396"/>
      <c r="F614" s="396"/>
      <c r="G614" s="398" t="s">
        <v>43</v>
      </c>
      <c r="H614" s="578"/>
      <c r="I614" s="430"/>
      <c r="J614" s="392"/>
      <c r="K614" s="458" t="s">
        <v>3527</v>
      </c>
      <c r="L614" s="458" t="s">
        <v>3528</v>
      </c>
      <c r="M614" s="396"/>
      <c r="N614" s="423"/>
      <c r="O614" s="398" t="s">
        <v>396</v>
      </c>
      <c r="P614" s="433" t="s">
        <v>322</v>
      </c>
      <c r="Q614" s="380"/>
      <c r="R614" s="392"/>
      <c r="S614" s="458"/>
      <c r="T614" s="458"/>
      <c r="U614" s="396"/>
      <c r="V614" s="423"/>
      <c r="W614" s="398"/>
      <c r="X614" s="370"/>
    </row>
    <row r="615" spans="1:114" s="371" customFormat="1" ht="15" customHeight="1" outlineLevel="1">
      <c r="A615" s="430"/>
      <c r="B615" s="392"/>
      <c r="C615" s="458" t="s">
        <v>3529</v>
      </c>
      <c r="D615" s="458" t="s">
        <v>3530</v>
      </c>
      <c r="E615" s="396"/>
      <c r="F615" s="396"/>
      <c r="G615" s="398" t="s">
        <v>43</v>
      </c>
      <c r="H615" s="578"/>
      <c r="I615" s="430"/>
      <c r="J615" s="392"/>
      <c r="K615" s="458" t="s">
        <v>3529</v>
      </c>
      <c r="L615" s="458" t="s">
        <v>3530</v>
      </c>
      <c r="M615" s="396"/>
      <c r="N615" s="423"/>
      <c r="O615" s="398" t="s">
        <v>396</v>
      </c>
      <c r="P615" s="433" t="s">
        <v>322</v>
      </c>
      <c r="Q615" s="380"/>
      <c r="R615" s="392"/>
      <c r="S615" s="458"/>
      <c r="T615" s="458"/>
      <c r="U615" s="396"/>
      <c r="V615" s="423"/>
      <c r="W615" s="398"/>
      <c r="X615" s="370"/>
    </row>
    <row r="616" spans="1:114" s="371" customFormat="1" ht="15" customHeight="1" outlineLevel="1">
      <c r="A616" s="430"/>
      <c r="B616" s="392"/>
      <c r="C616" s="458" t="s">
        <v>3328</v>
      </c>
      <c r="D616" s="458" t="s">
        <v>3329</v>
      </c>
      <c r="E616" s="396"/>
      <c r="F616" s="396"/>
      <c r="G616" s="398" t="s">
        <v>43</v>
      </c>
      <c r="H616" s="578"/>
      <c r="I616" s="430"/>
      <c r="J616" s="392"/>
      <c r="K616" s="458" t="s">
        <v>3328</v>
      </c>
      <c r="L616" s="458" t="s">
        <v>3329</v>
      </c>
      <c r="M616" s="396"/>
      <c r="N616" s="423"/>
      <c r="O616" s="398" t="s">
        <v>396</v>
      </c>
      <c r="P616" s="433" t="s">
        <v>322</v>
      </c>
      <c r="Q616" s="380"/>
      <c r="R616" s="392"/>
      <c r="S616" s="458"/>
      <c r="T616" s="458"/>
      <c r="U616" s="396"/>
      <c r="V616" s="423"/>
      <c r="W616" s="398"/>
      <c r="X616" s="370"/>
    </row>
    <row r="617" spans="1:114" s="371" customFormat="1" ht="15" customHeight="1" outlineLevel="1">
      <c r="A617" s="430"/>
      <c r="B617" s="392"/>
      <c r="C617" s="458" t="s">
        <v>3531</v>
      </c>
      <c r="D617" s="458" t="s">
        <v>3532</v>
      </c>
      <c r="E617" s="396"/>
      <c r="F617" s="396"/>
      <c r="G617" s="398" t="s">
        <v>43</v>
      </c>
      <c r="H617" s="578"/>
      <c r="I617" s="430"/>
      <c r="J617" s="392"/>
      <c r="K617" s="458" t="s">
        <v>3531</v>
      </c>
      <c r="L617" s="458" t="s">
        <v>3532</v>
      </c>
      <c r="M617" s="396"/>
      <c r="N617" s="423"/>
      <c r="O617" s="398" t="s">
        <v>396</v>
      </c>
      <c r="P617" s="433" t="s">
        <v>322</v>
      </c>
      <c r="Q617" s="380"/>
      <c r="R617" s="392"/>
      <c r="S617" s="458"/>
      <c r="T617" s="458"/>
      <c r="U617" s="396"/>
      <c r="V617" s="423"/>
      <c r="W617" s="398"/>
      <c r="X617" s="370"/>
    </row>
    <row r="618" spans="1:114" s="371" customFormat="1" ht="15" customHeight="1">
      <c r="A618" s="386" t="s">
        <v>3533</v>
      </c>
      <c r="B618" s="716" t="s">
        <v>3534</v>
      </c>
      <c r="C618" s="717"/>
      <c r="D618" s="717"/>
      <c r="E618" s="718"/>
      <c r="F618" s="673"/>
      <c r="G618" s="673"/>
      <c r="H618" s="578"/>
      <c r="I618" s="386" t="s">
        <v>3533</v>
      </c>
      <c r="J618" s="480" t="s">
        <v>3535</v>
      </c>
      <c r="K618" s="485"/>
      <c r="L618" s="681"/>
      <c r="M618" s="681"/>
      <c r="N618" s="423"/>
      <c r="O618" s="388" t="s">
        <v>396</v>
      </c>
      <c r="P618" s="424" t="s">
        <v>322</v>
      </c>
      <c r="Q618" s="380"/>
      <c r="R618" s="745"/>
      <c r="S618" s="746"/>
      <c r="T618" s="747"/>
      <c r="U618" s="747"/>
      <c r="V618" s="423"/>
      <c r="W618" s="425"/>
      <c r="X618" s="426"/>
    </row>
    <row r="619" spans="1:114" s="371" customFormat="1" ht="15" customHeight="1" outlineLevel="1">
      <c r="A619" s="430"/>
      <c r="B619" s="392"/>
      <c r="C619" s="432" t="s">
        <v>3536</v>
      </c>
      <c r="D619" s="685" t="s">
        <v>3537</v>
      </c>
      <c r="E619" s="396"/>
      <c r="F619" s="396"/>
      <c r="G619" s="398" t="s">
        <v>43</v>
      </c>
      <c r="H619" s="578"/>
      <c r="I619" s="430"/>
      <c r="J619" s="392"/>
      <c r="K619" s="432" t="s">
        <v>3536</v>
      </c>
      <c r="L619" s="685" t="s">
        <v>3537</v>
      </c>
      <c r="M619" s="396"/>
      <c r="N619" s="423"/>
      <c r="O619" s="398" t="s">
        <v>396</v>
      </c>
      <c r="P619" s="433" t="s">
        <v>322</v>
      </c>
      <c r="Q619" s="380"/>
      <c r="R619" s="392"/>
      <c r="S619" s="432"/>
      <c r="T619" s="685"/>
      <c r="U619" s="396"/>
      <c r="V619" s="423"/>
      <c r="W619" s="398"/>
      <c r="X619" s="370"/>
    </row>
    <row r="620" spans="1:114" s="371" customFormat="1" ht="15" customHeight="1" outlineLevel="1">
      <c r="A620" s="430"/>
      <c r="B620" s="392"/>
      <c r="C620" s="432" t="s">
        <v>3538</v>
      </c>
      <c r="D620" s="685" t="s">
        <v>3539</v>
      </c>
      <c r="E620" s="396"/>
      <c r="F620" s="396"/>
      <c r="G620" s="398" t="s">
        <v>43</v>
      </c>
      <c r="H620" s="578"/>
      <c r="I620" s="430"/>
      <c r="J620" s="392"/>
      <c r="K620" s="432" t="s">
        <v>3538</v>
      </c>
      <c r="L620" s="685" t="s">
        <v>3539</v>
      </c>
      <c r="M620" s="396"/>
      <c r="N620" s="423"/>
      <c r="O620" s="398" t="s">
        <v>396</v>
      </c>
      <c r="P620" s="433" t="s">
        <v>322</v>
      </c>
      <c r="Q620" s="380"/>
      <c r="R620" s="392"/>
      <c r="S620" s="432"/>
      <c r="T620" s="685"/>
      <c r="U620" s="396"/>
      <c r="V620" s="423"/>
      <c r="W620" s="398"/>
      <c r="X620" s="370"/>
    </row>
    <row r="621" spans="1:114" s="429" customFormat="1" ht="27.75" customHeight="1" outlineLevel="1">
      <c r="A621" s="430"/>
      <c r="B621" s="392"/>
      <c r="C621" s="432" t="s">
        <v>3540</v>
      </c>
      <c r="D621" s="685" t="s">
        <v>3540</v>
      </c>
      <c r="E621" s="396"/>
      <c r="F621" s="396"/>
      <c r="G621" s="398" t="s">
        <v>43</v>
      </c>
      <c r="H621" s="577"/>
      <c r="I621" s="430"/>
      <c r="J621" s="392"/>
      <c r="K621" s="432" t="s">
        <v>3540</v>
      </c>
      <c r="L621" s="685" t="s">
        <v>3540</v>
      </c>
      <c r="M621" s="396"/>
      <c r="N621" s="423"/>
      <c r="O621" s="398" t="s">
        <v>396</v>
      </c>
      <c r="P621" s="433" t="s">
        <v>322</v>
      </c>
      <c r="Q621" s="380"/>
      <c r="R621" s="392"/>
      <c r="S621" s="432"/>
      <c r="T621" s="685"/>
      <c r="U621" s="396"/>
      <c r="V621" s="423"/>
      <c r="W621" s="398"/>
      <c r="X621" s="370"/>
      <c r="Y621" s="427"/>
      <c r="Z621" s="427"/>
      <c r="AA621" s="427"/>
      <c r="AB621" s="427"/>
      <c r="AC621" s="427"/>
      <c r="AD621" s="427"/>
      <c r="AE621" s="427"/>
      <c r="AF621" s="427"/>
      <c r="AG621" s="427"/>
      <c r="AH621" s="427"/>
      <c r="AI621" s="427"/>
      <c r="AJ621" s="427"/>
      <c r="AK621" s="427"/>
      <c r="AL621" s="427"/>
      <c r="AM621" s="427"/>
      <c r="AN621" s="427"/>
      <c r="AO621" s="427"/>
      <c r="AP621" s="427"/>
      <c r="AQ621" s="427"/>
      <c r="AR621" s="427"/>
      <c r="AS621" s="427"/>
      <c r="AT621" s="427"/>
      <c r="AU621" s="427"/>
      <c r="AV621" s="427"/>
      <c r="AW621" s="427"/>
      <c r="AX621" s="427"/>
      <c r="AY621" s="427"/>
      <c r="AZ621" s="427"/>
      <c r="BA621" s="427"/>
      <c r="BB621" s="427"/>
      <c r="BC621" s="427"/>
      <c r="BD621" s="427"/>
      <c r="BE621" s="427"/>
      <c r="BF621" s="427"/>
      <c r="BG621" s="427"/>
      <c r="BH621" s="427"/>
      <c r="BI621" s="427"/>
      <c r="BJ621" s="427"/>
      <c r="BK621" s="427"/>
      <c r="BL621" s="427"/>
      <c r="BM621" s="427"/>
      <c r="BN621" s="427"/>
      <c r="BO621" s="427"/>
      <c r="BP621" s="427"/>
      <c r="BQ621" s="427"/>
      <c r="BR621" s="427"/>
      <c r="BS621" s="427"/>
      <c r="BT621" s="427"/>
      <c r="BU621" s="427"/>
      <c r="BV621" s="427"/>
      <c r="BW621" s="427"/>
      <c r="BX621" s="427"/>
      <c r="BY621" s="427"/>
      <c r="BZ621" s="427"/>
      <c r="CA621" s="427"/>
      <c r="CB621" s="427"/>
      <c r="CC621" s="427"/>
      <c r="CD621" s="427"/>
      <c r="CE621" s="427"/>
      <c r="CF621" s="427"/>
      <c r="CG621" s="427"/>
      <c r="CH621" s="427"/>
      <c r="CI621" s="427"/>
      <c r="CJ621" s="427"/>
      <c r="CK621" s="427"/>
      <c r="CL621" s="427"/>
      <c r="CM621" s="427"/>
      <c r="CN621" s="427"/>
      <c r="CO621" s="427"/>
      <c r="CP621" s="427"/>
      <c r="CQ621" s="427"/>
      <c r="CR621" s="427"/>
      <c r="CS621" s="427"/>
      <c r="CT621" s="427"/>
      <c r="CU621" s="427"/>
      <c r="CV621" s="427"/>
      <c r="CW621" s="427"/>
      <c r="CX621" s="427"/>
      <c r="CY621" s="427"/>
      <c r="CZ621" s="427"/>
      <c r="DA621" s="427"/>
      <c r="DB621" s="427"/>
      <c r="DC621" s="427"/>
      <c r="DD621" s="427"/>
      <c r="DE621" s="427"/>
      <c r="DF621" s="427"/>
      <c r="DG621" s="427"/>
      <c r="DH621" s="427"/>
      <c r="DI621" s="427"/>
      <c r="DJ621" s="428"/>
    </row>
    <row r="622" spans="1:114" s="371" customFormat="1" ht="15" customHeight="1" outlineLevel="1">
      <c r="A622" s="430"/>
      <c r="B622" s="392"/>
      <c r="C622" s="432" t="s">
        <v>3541</v>
      </c>
      <c r="D622" s="685" t="s">
        <v>3542</v>
      </c>
      <c r="E622" s="396"/>
      <c r="F622" s="396"/>
      <c r="G622" s="398" t="s">
        <v>43</v>
      </c>
      <c r="H622" s="578"/>
      <c r="I622" s="430"/>
      <c r="J622" s="392"/>
      <c r="K622" s="432" t="s">
        <v>3541</v>
      </c>
      <c r="L622" s="685" t="s">
        <v>3542</v>
      </c>
      <c r="M622" s="396"/>
      <c r="N622" s="423"/>
      <c r="O622" s="398" t="s">
        <v>396</v>
      </c>
      <c r="P622" s="433" t="s">
        <v>322</v>
      </c>
      <c r="Q622" s="380"/>
      <c r="R622" s="392"/>
      <c r="S622" s="432"/>
      <c r="T622" s="685"/>
      <c r="U622" s="396"/>
      <c r="V622" s="423"/>
      <c r="W622" s="398"/>
      <c r="X622" s="370"/>
    </row>
    <row r="623" spans="1:114" s="371" customFormat="1" ht="15" customHeight="1" outlineLevel="1">
      <c r="A623" s="430"/>
      <c r="B623" s="392"/>
      <c r="C623" s="432" t="s">
        <v>3543</v>
      </c>
      <c r="D623" s="685" t="s">
        <v>3544</v>
      </c>
      <c r="E623" s="396"/>
      <c r="F623" s="396"/>
      <c r="G623" s="398" t="s">
        <v>43</v>
      </c>
      <c r="H623" s="578"/>
      <c r="I623" s="430"/>
      <c r="J623" s="392"/>
      <c r="K623" s="432" t="s">
        <v>3543</v>
      </c>
      <c r="L623" s="685" t="s">
        <v>3544</v>
      </c>
      <c r="M623" s="396"/>
      <c r="N623" s="423"/>
      <c r="O623" s="398" t="s">
        <v>396</v>
      </c>
      <c r="P623" s="433" t="s">
        <v>322</v>
      </c>
      <c r="Q623" s="380"/>
      <c r="R623" s="392"/>
      <c r="S623" s="432"/>
      <c r="T623" s="685"/>
      <c r="U623" s="396"/>
      <c r="V623" s="423"/>
      <c r="W623" s="398"/>
      <c r="X623" s="370"/>
    </row>
    <row r="624" spans="1:114" s="371" customFormat="1" ht="15" customHeight="1" outlineLevel="1">
      <c r="A624" s="430"/>
      <c r="B624" s="392"/>
      <c r="C624" s="432" t="s">
        <v>3545</v>
      </c>
      <c r="D624" s="685" t="s">
        <v>3545</v>
      </c>
      <c r="E624" s="396"/>
      <c r="F624" s="396"/>
      <c r="G624" s="398" t="s">
        <v>43</v>
      </c>
      <c r="H624" s="578"/>
      <c r="I624" s="430"/>
      <c r="J624" s="392"/>
      <c r="K624" s="432" t="s">
        <v>3545</v>
      </c>
      <c r="L624" s="685" t="s">
        <v>3545</v>
      </c>
      <c r="M624" s="396"/>
      <c r="N624" s="423"/>
      <c r="O624" s="398" t="s">
        <v>396</v>
      </c>
      <c r="P624" s="433" t="s">
        <v>322</v>
      </c>
      <c r="Q624" s="380"/>
      <c r="R624" s="392"/>
      <c r="S624" s="432"/>
      <c r="T624" s="685"/>
      <c r="U624" s="396"/>
      <c r="V624" s="423"/>
      <c r="W624" s="398"/>
      <c r="X624" s="370"/>
    </row>
    <row r="625" spans="1:24" s="371" customFormat="1" ht="15" customHeight="1" outlineLevel="1">
      <c r="A625" s="430"/>
      <c r="B625" s="392"/>
      <c r="C625" s="432" t="s">
        <v>3546</v>
      </c>
      <c r="D625" s="685" t="s">
        <v>3547</v>
      </c>
      <c r="E625" s="396"/>
      <c r="F625" s="396"/>
      <c r="G625" s="398" t="s">
        <v>43</v>
      </c>
      <c r="H625" s="578"/>
      <c r="I625" s="430"/>
      <c r="J625" s="392"/>
      <c r="K625" s="432" t="s">
        <v>3546</v>
      </c>
      <c r="L625" s="685" t="s">
        <v>3547</v>
      </c>
      <c r="M625" s="396"/>
      <c r="N625" s="423"/>
      <c r="O625" s="398" t="s">
        <v>396</v>
      </c>
      <c r="P625" s="433" t="s">
        <v>322</v>
      </c>
      <c r="Q625" s="380"/>
      <c r="R625" s="392"/>
      <c r="S625" s="432"/>
      <c r="T625" s="685"/>
      <c r="U625" s="396"/>
      <c r="V625" s="423"/>
      <c r="W625" s="398"/>
      <c r="X625" s="370"/>
    </row>
    <row r="626" spans="1:24" s="371" customFormat="1" ht="15" customHeight="1" outlineLevel="1">
      <c r="A626" s="430"/>
      <c r="B626" s="392"/>
      <c r="C626" s="432" t="s">
        <v>3548</v>
      </c>
      <c r="D626" s="685" t="s">
        <v>3549</v>
      </c>
      <c r="E626" s="396"/>
      <c r="F626" s="396"/>
      <c r="G626" s="398" t="s">
        <v>43</v>
      </c>
      <c r="H626" s="578"/>
      <c r="I626" s="430"/>
      <c r="J626" s="392"/>
      <c r="K626" s="432" t="s">
        <v>3548</v>
      </c>
      <c r="L626" s="685" t="s">
        <v>3549</v>
      </c>
      <c r="M626" s="396"/>
      <c r="N626" s="423"/>
      <c r="O626" s="398" t="s">
        <v>396</v>
      </c>
      <c r="P626" s="433" t="s">
        <v>322</v>
      </c>
      <c r="Q626" s="380"/>
      <c r="R626" s="392"/>
      <c r="S626" s="432"/>
      <c r="T626" s="685"/>
      <c r="U626" s="396"/>
      <c r="V626" s="423"/>
      <c r="W626" s="398"/>
      <c r="X626" s="370"/>
    </row>
    <row r="627" spans="1:24" s="371" customFormat="1" ht="15" customHeight="1" outlineLevel="1">
      <c r="A627" s="430"/>
      <c r="B627" s="392"/>
      <c r="C627" s="432" t="s">
        <v>3550</v>
      </c>
      <c r="D627" s="685" t="s">
        <v>3551</v>
      </c>
      <c r="E627" s="396"/>
      <c r="F627" s="396"/>
      <c r="G627" s="398" t="s">
        <v>43</v>
      </c>
      <c r="H627" s="578"/>
      <c r="I627" s="430"/>
      <c r="J627" s="392"/>
      <c r="K627" s="432" t="s">
        <v>3550</v>
      </c>
      <c r="L627" s="685" t="s">
        <v>3551</v>
      </c>
      <c r="M627" s="396"/>
      <c r="N627" s="423"/>
      <c r="O627" s="398" t="s">
        <v>396</v>
      </c>
      <c r="P627" s="433" t="s">
        <v>322</v>
      </c>
      <c r="Q627" s="380"/>
      <c r="R627" s="392"/>
      <c r="S627" s="432"/>
      <c r="T627" s="685"/>
      <c r="U627" s="396"/>
      <c r="V627" s="423"/>
      <c r="W627" s="398"/>
      <c r="X627" s="370"/>
    </row>
    <row r="628" spans="1:24" s="371" customFormat="1" ht="15" customHeight="1" outlineLevel="1">
      <c r="A628" s="430"/>
      <c r="B628" s="392"/>
      <c r="C628" s="432" t="s">
        <v>3552</v>
      </c>
      <c r="D628" s="685" t="s">
        <v>3553</v>
      </c>
      <c r="E628" s="396"/>
      <c r="F628" s="396"/>
      <c r="G628" s="398" t="s">
        <v>43</v>
      </c>
      <c r="H628" s="578"/>
      <c r="I628" s="430"/>
      <c r="J628" s="392"/>
      <c r="K628" s="432" t="s">
        <v>3552</v>
      </c>
      <c r="L628" s="685" t="s">
        <v>3553</v>
      </c>
      <c r="M628" s="396"/>
      <c r="N628" s="423"/>
      <c r="O628" s="398" t="s">
        <v>396</v>
      </c>
      <c r="P628" s="433" t="s">
        <v>322</v>
      </c>
      <c r="Q628" s="380"/>
      <c r="R628" s="392"/>
      <c r="S628" s="432"/>
      <c r="T628" s="685"/>
      <c r="U628" s="396"/>
      <c r="V628" s="423"/>
      <c r="W628" s="398"/>
      <c r="X628" s="370"/>
    </row>
    <row r="629" spans="1:24" s="371" customFormat="1" ht="15" customHeight="1" outlineLevel="1">
      <c r="A629" s="430"/>
      <c r="B629" s="392"/>
      <c r="C629" s="432" t="s">
        <v>3554</v>
      </c>
      <c r="D629" s="685" t="s">
        <v>3555</v>
      </c>
      <c r="E629" s="396"/>
      <c r="F629" s="396"/>
      <c r="G629" s="398" t="s">
        <v>43</v>
      </c>
      <c r="H629" s="578"/>
      <c r="I629" s="430"/>
      <c r="J629" s="392"/>
      <c r="K629" s="432" t="s">
        <v>3554</v>
      </c>
      <c r="L629" s="685" t="s">
        <v>3555</v>
      </c>
      <c r="M629" s="396"/>
      <c r="N629" s="423"/>
      <c r="O629" s="398" t="s">
        <v>396</v>
      </c>
      <c r="P629" s="433" t="s">
        <v>322</v>
      </c>
      <c r="Q629" s="380"/>
      <c r="R629" s="392"/>
      <c r="S629" s="432"/>
      <c r="T629" s="685"/>
      <c r="U629" s="396"/>
      <c r="V629" s="423"/>
      <c r="W629" s="398"/>
      <c r="X629" s="370"/>
    </row>
    <row r="630" spans="1:24" s="371" customFormat="1" ht="15" customHeight="1" outlineLevel="1">
      <c r="A630" s="430"/>
      <c r="B630" s="392"/>
      <c r="C630" s="432" t="s">
        <v>3556</v>
      </c>
      <c r="D630" s="685" t="s">
        <v>3557</v>
      </c>
      <c r="E630" s="396"/>
      <c r="F630" s="396"/>
      <c r="G630" s="398" t="s">
        <v>43</v>
      </c>
      <c r="H630" s="578"/>
      <c r="I630" s="430"/>
      <c r="J630" s="392"/>
      <c r="K630" s="432" t="s">
        <v>3556</v>
      </c>
      <c r="L630" s="685" t="s">
        <v>3557</v>
      </c>
      <c r="M630" s="396"/>
      <c r="N630" s="423"/>
      <c r="O630" s="398" t="s">
        <v>396</v>
      </c>
      <c r="P630" s="433" t="s">
        <v>322</v>
      </c>
      <c r="Q630" s="380"/>
      <c r="R630" s="392"/>
      <c r="S630" s="432"/>
      <c r="T630" s="685"/>
      <c r="U630" s="396"/>
      <c r="V630" s="423"/>
      <c r="W630" s="398"/>
      <c r="X630" s="370"/>
    </row>
    <row r="631" spans="1:24" s="371" customFormat="1" ht="15" customHeight="1" outlineLevel="1">
      <c r="A631" s="430"/>
      <c r="B631" s="392"/>
      <c r="C631" s="432" t="s">
        <v>3558</v>
      </c>
      <c r="D631" s="685" t="s">
        <v>3559</v>
      </c>
      <c r="E631" s="396"/>
      <c r="F631" s="396"/>
      <c r="G631" s="398" t="s">
        <v>43</v>
      </c>
      <c r="H631" s="578"/>
      <c r="I631" s="430"/>
      <c r="J631" s="392"/>
      <c r="K631" s="432" t="s">
        <v>3558</v>
      </c>
      <c r="L631" s="685" t="s">
        <v>3559</v>
      </c>
      <c r="M631" s="396"/>
      <c r="N631" s="423"/>
      <c r="O631" s="398" t="s">
        <v>396</v>
      </c>
      <c r="P631" s="433" t="s">
        <v>322</v>
      </c>
      <c r="Q631" s="380"/>
      <c r="R631" s="392"/>
      <c r="S631" s="432"/>
      <c r="T631" s="685"/>
      <c r="U631" s="396"/>
      <c r="V631" s="423"/>
      <c r="W631" s="398"/>
      <c r="X631" s="370"/>
    </row>
    <row r="632" spans="1:24" s="371" customFormat="1" ht="15" customHeight="1" outlineLevel="1">
      <c r="A632" s="430"/>
      <c r="B632" s="392"/>
      <c r="C632" s="432" t="s">
        <v>3560</v>
      </c>
      <c r="D632" s="685" t="s">
        <v>3561</v>
      </c>
      <c r="E632" s="396"/>
      <c r="F632" s="396"/>
      <c r="G632" s="398" t="s">
        <v>43</v>
      </c>
      <c r="H632" s="578"/>
      <c r="I632" s="430"/>
      <c r="J632" s="392"/>
      <c r="K632" s="432" t="s">
        <v>3560</v>
      </c>
      <c r="L632" s="685" t="s">
        <v>3561</v>
      </c>
      <c r="M632" s="396"/>
      <c r="N632" s="423"/>
      <c r="O632" s="398" t="s">
        <v>396</v>
      </c>
      <c r="P632" s="433" t="s">
        <v>322</v>
      </c>
      <c r="Q632" s="380"/>
      <c r="R632" s="392"/>
      <c r="S632" s="432"/>
      <c r="T632" s="685"/>
      <c r="U632" s="396"/>
      <c r="V632" s="423"/>
      <c r="W632" s="398"/>
      <c r="X632" s="370"/>
    </row>
    <row r="633" spans="1:24" s="371" customFormat="1" ht="15" customHeight="1" outlineLevel="1">
      <c r="A633" s="430"/>
      <c r="B633" s="392"/>
      <c r="C633" s="432" t="s">
        <v>3455</v>
      </c>
      <c r="D633" s="685" t="s">
        <v>3562</v>
      </c>
      <c r="E633" s="396"/>
      <c r="F633" s="396"/>
      <c r="G633" s="398" t="s">
        <v>43</v>
      </c>
      <c r="H633" s="578"/>
      <c r="I633" s="430"/>
      <c r="J633" s="392"/>
      <c r="K633" s="432" t="s">
        <v>3455</v>
      </c>
      <c r="L633" s="685" t="s">
        <v>3562</v>
      </c>
      <c r="M633" s="396"/>
      <c r="N633" s="423"/>
      <c r="O633" s="398" t="s">
        <v>396</v>
      </c>
      <c r="P633" s="433" t="s">
        <v>322</v>
      </c>
      <c r="Q633" s="380"/>
      <c r="R633" s="392"/>
      <c r="S633" s="432"/>
      <c r="T633" s="685"/>
      <c r="U633" s="396"/>
      <c r="V633" s="423"/>
      <c r="W633" s="398"/>
      <c r="X633" s="370"/>
    </row>
    <row r="634" spans="1:24" s="371" customFormat="1" ht="15" customHeight="1" outlineLevel="1">
      <c r="A634" s="430"/>
      <c r="B634" s="392"/>
      <c r="C634" s="432" t="s">
        <v>2438</v>
      </c>
      <c r="D634" s="685" t="s">
        <v>3563</v>
      </c>
      <c r="E634" s="396"/>
      <c r="F634" s="396"/>
      <c r="G634" s="398" t="s">
        <v>43</v>
      </c>
      <c r="H634" s="578"/>
      <c r="I634" s="430"/>
      <c r="J634" s="392"/>
      <c r="K634" s="432" t="s">
        <v>2438</v>
      </c>
      <c r="L634" s="685" t="s">
        <v>3563</v>
      </c>
      <c r="M634" s="396"/>
      <c r="N634" s="423"/>
      <c r="O634" s="398" t="s">
        <v>396</v>
      </c>
      <c r="P634" s="433" t="s">
        <v>322</v>
      </c>
      <c r="Q634" s="380"/>
      <c r="R634" s="392"/>
      <c r="S634" s="432"/>
      <c r="T634" s="685"/>
      <c r="U634" s="396"/>
      <c r="V634" s="423"/>
      <c r="W634" s="398"/>
      <c r="X634" s="370"/>
    </row>
    <row r="635" spans="1:24" s="371" customFormat="1" ht="15" customHeight="1" outlineLevel="1">
      <c r="A635" s="430"/>
      <c r="B635" s="392"/>
      <c r="C635" s="432" t="s">
        <v>3564</v>
      </c>
      <c r="D635" s="685" t="s">
        <v>3565</v>
      </c>
      <c r="E635" s="396"/>
      <c r="F635" s="396"/>
      <c r="G635" s="398" t="s">
        <v>43</v>
      </c>
      <c r="H635" s="578"/>
      <c r="I635" s="430"/>
      <c r="J635" s="392"/>
      <c r="K635" s="432" t="s">
        <v>3564</v>
      </c>
      <c r="L635" s="685" t="s">
        <v>3565</v>
      </c>
      <c r="M635" s="396"/>
      <c r="N635" s="423"/>
      <c r="O635" s="398" t="s">
        <v>396</v>
      </c>
      <c r="P635" s="433" t="s">
        <v>322</v>
      </c>
      <c r="Q635" s="380"/>
      <c r="R635" s="392"/>
      <c r="S635" s="432"/>
      <c r="T635" s="685"/>
      <c r="U635" s="396"/>
      <c r="V635" s="423"/>
      <c r="W635" s="398"/>
      <c r="X635" s="370"/>
    </row>
    <row r="636" spans="1:24" s="371" customFormat="1" ht="15" customHeight="1" outlineLevel="1">
      <c r="A636" s="430"/>
      <c r="B636" s="392"/>
      <c r="C636" s="432" t="s">
        <v>3566</v>
      </c>
      <c r="D636" s="685" t="s">
        <v>3567</v>
      </c>
      <c r="E636" s="396"/>
      <c r="F636" s="396"/>
      <c r="G636" s="398" t="s">
        <v>43</v>
      </c>
      <c r="H636" s="578"/>
      <c r="I636" s="430"/>
      <c r="J636" s="392"/>
      <c r="K636" s="432" t="s">
        <v>3566</v>
      </c>
      <c r="L636" s="685" t="s">
        <v>3567</v>
      </c>
      <c r="M636" s="396"/>
      <c r="N636" s="423"/>
      <c r="O636" s="398" t="s">
        <v>396</v>
      </c>
      <c r="P636" s="433" t="s">
        <v>322</v>
      </c>
      <c r="Q636" s="380"/>
      <c r="R636" s="392"/>
      <c r="S636" s="432"/>
      <c r="T636" s="685"/>
      <c r="U636" s="396"/>
      <c r="V636" s="423"/>
      <c r="W636" s="398"/>
      <c r="X636" s="370"/>
    </row>
    <row r="637" spans="1:24" s="371" customFormat="1" ht="15" customHeight="1">
      <c r="A637" s="386" t="s">
        <v>3568</v>
      </c>
      <c r="B637" s="719" t="s">
        <v>3569</v>
      </c>
      <c r="C637" s="720"/>
      <c r="D637" s="720"/>
      <c r="E637" s="721"/>
      <c r="F637" s="674"/>
      <c r="G637" s="673"/>
      <c r="H637" s="578"/>
      <c r="I637" s="386" t="s">
        <v>3568</v>
      </c>
      <c r="J637" s="481" t="s">
        <v>3570</v>
      </c>
      <c r="K637" s="486"/>
      <c r="L637" s="685"/>
      <c r="M637" s="685"/>
      <c r="N637" s="423"/>
      <c r="O637" s="388" t="s">
        <v>190</v>
      </c>
      <c r="P637" s="424" t="s">
        <v>322</v>
      </c>
      <c r="Q637" s="380"/>
      <c r="R637" s="745" t="s">
        <v>3571</v>
      </c>
      <c r="S637" s="753" t="s">
        <v>2408</v>
      </c>
      <c r="T637" s="754"/>
      <c r="U637" s="754"/>
      <c r="V637" s="423"/>
      <c r="W637" s="425"/>
      <c r="X637" s="426"/>
    </row>
    <row r="638" spans="1:24" s="371" customFormat="1" ht="27.75" customHeight="1" outlineLevel="1">
      <c r="A638" s="430"/>
      <c r="B638" s="392"/>
      <c r="C638" s="432" t="s">
        <v>3572</v>
      </c>
      <c r="D638" s="458"/>
      <c r="E638" s="396"/>
      <c r="F638" s="396"/>
      <c r="G638" s="398" t="s">
        <v>43</v>
      </c>
      <c r="H638" s="578"/>
      <c r="I638" s="430"/>
      <c r="J638" s="392"/>
      <c r="K638" s="432" t="s">
        <v>3573</v>
      </c>
      <c r="L638" s="458" t="s">
        <v>3572</v>
      </c>
      <c r="M638" s="396"/>
      <c r="N638" s="423"/>
      <c r="O638" s="398" t="s">
        <v>43</v>
      </c>
      <c r="P638" s="433"/>
      <c r="Q638" s="380"/>
      <c r="R638" s="392"/>
      <c r="S638" s="432" t="s">
        <v>3573</v>
      </c>
      <c r="T638" s="458" t="s">
        <v>3572</v>
      </c>
      <c r="U638" s="396"/>
      <c r="V638" s="423"/>
      <c r="W638" s="398"/>
      <c r="X638" s="370"/>
    </row>
    <row r="639" spans="1:24" s="371" customFormat="1" ht="60.75" customHeight="1" outlineLevel="1">
      <c r="A639" s="430"/>
      <c r="B639" s="392"/>
      <c r="C639" s="432" t="s">
        <v>3574</v>
      </c>
      <c r="D639" s="458"/>
      <c r="E639" s="396"/>
      <c r="F639" s="396" t="s">
        <v>3575</v>
      </c>
      <c r="G639" s="398" t="s">
        <v>43</v>
      </c>
      <c r="H639" s="578"/>
      <c r="I639" s="430"/>
      <c r="J639" s="392"/>
      <c r="K639" s="432"/>
      <c r="L639" s="458"/>
      <c r="M639" s="396"/>
      <c r="N639" s="423"/>
      <c r="O639" s="398"/>
      <c r="P639" s="433"/>
      <c r="Q639" s="380"/>
      <c r="R639" s="392"/>
      <c r="S639" s="432"/>
      <c r="T639" s="458"/>
      <c r="U639" s="396"/>
      <c r="V639" s="423"/>
      <c r="W639" s="398"/>
      <c r="X639" s="370"/>
    </row>
    <row r="640" spans="1:24" s="371" customFormat="1" ht="30.75" customHeight="1" outlineLevel="1">
      <c r="A640" s="430"/>
      <c r="B640" s="392"/>
      <c r="C640" s="432" t="s">
        <v>3576</v>
      </c>
      <c r="D640" s="458"/>
      <c r="E640" s="458"/>
      <c r="F640" s="458"/>
      <c r="G640" s="398" t="s">
        <v>43</v>
      </c>
      <c r="H640" s="578"/>
      <c r="I640" s="430"/>
      <c r="J640" s="392"/>
      <c r="K640" s="432" t="s">
        <v>3577</v>
      </c>
      <c r="L640" s="458" t="s">
        <v>3576</v>
      </c>
      <c r="M640" s="458" t="s">
        <v>3578</v>
      </c>
      <c r="N640" s="423"/>
      <c r="O640" s="398" t="s">
        <v>190</v>
      </c>
      <c r="P640" s="433" t="s">
        <v>322</v>
      </c>
      <c r="Q640" s="380"/>
      <c r="R640" s="392"/>
      <c r="S640" s="432" t="s">
        <v>3577</v>
      </c>
      <c r="T640" s="458" t="s">
        <v>3576</v>
      </c>
      <c r="U640" s="458" t="s">
        <v>3578</v>
      </c>
      <c r="V640" s="423"/>
      <c r="W640" s="398"/>
      <c r="X640" s="370"/>
    </row>
    <row r="641" spans="1:114" s="429" customFormat="1" ht="25.5" customHeight="1" outlineLevel="1">
      <c r="A641" s="430"/>
      <c r="B641" s="392"/>
      <c r="C641" s="432" t="s">
        <v>3579</v>
      </c>
      <c r="D641" s="458"/>
      <c r="E641" s="396"/>
      <c r="F641" s="396"/>
      <c r="G641" s="398" t="s">
        <v>43</v>
      </c>
      <c r="H641" s="587"/>
      <c r="I641" s="430"/>
      <c r="J641" s="392"/>
      <c r="K641" s="432" t="s">
        <v>2865</v>
      </c>
      <c r="L641" s="458" t="s">
        <v>3580</v>
      </c>
      <c r="M641" s="396"/>
      <c r="N641" s="423"/>
      <c r="O641" s="398" t="s">
        <v>43</v>
      </c>
      <c r="P641" s="433"/>
      <c r="Q641" s="380"/>
      <c r="R641" s="392"/>
      <c r="S641" s="432" t="s">
        <v>2865</v>
      </c>
      <c r="T641" s="458" t="s">
        <v>3579</v>
      </c>
      <c r="U641" s="396"/>
      <c r="V641" s="423"/>
      <c r="W641" s="398"/>
      <c r="X641" s="370"/>
      <c r="Y641" s="427"/>
      <c r="Z641" s="427"/>
      <c r="AA641" s="427"/>
      <c r="AB641" s="427"/>
      <c r="AC641" s="427"/>
      <c r="AD641" s="427"/>
      <c r="AE641" s="427"/>
      <c r="AF641" s="427"/>
      <c r="AG641" s="427"/>
      <c r="AH641" s="427"/>
      <c r="AI641" s="427"/>
      <c r="AJ641" s="427"/>
      <c r="AK641" s="427"/>
      <c r="AL641" s="427"/>
      <c r="AM641" s="427"/>
      <c r="AN641" s="427"/>
      <c r="AO641" s="427"/>
      <c r="AP641" s="427"/>
      <c r="AQ641" s="427"/>
      <c r="AR641" s="427"/>
      <c r="AS641" s="427"/>
      <c r="AT641" s="427"/>
      <c r="AU641" s="427"/>
      <c r="AV641" s="427"/>
      <c r="AW641" s="427"/>
      <c r="AX641" s="427"/>
      <c r="AY641" s="427"/>
      <c r="AZ641" s="427"/>
      <c r="BA641" s="427"/>
      <c r="BB641" s="427"/>
      <c r="BC641" s="427"/>
      <c r="BD641" s="427"/>
      <c r="BE641" s="427"/>
      <c r="BF641" s="427"/>
      <c r="BG641" s="427"/>
      <c r="BH641" s="427"/>
      <c r="BI641" s="427"/>
      <c r="BJ641" s="427"/>
      <c r="BK641" s="427"/>
      <c r="BL641" s="427"/>
      <c r="BM641" s="427"/>
      <c r="BN641" s="427"/>
      <c r="BO641" s="427"/>
      <c r="BP641" s="427"/>
      <c r="BQ641" s="427"/>
      <c r="BR641" s="427"/>
      <c r="BS641" s="427"/>
      <c r="BT641" s="427"/>
      <c r="BU641" s="427"/>
      <c r="BV641" s="427"/>
      <c r="BW641" s="427"/>
      <c r="BX641" s="427"/>
      <c r="BY641" s="427"/>
      <c r="BZ641" s="427"/>
      <c r="CA641" s="427"/>
      <c r="CB641" s="427"/>
      <c r="CC641" s="427"/>
      <c r="CD641" s="427"/>
      <c r="CE641" s="427"/>
      <c r="CF641" s="427"/>
      <c r="CG641" s="427"/>
      <c r="CH641" s="427"/>
      <c r="CI641" s="427"/>
      <c r="CJ641" s="427"/>
      <c r="CK641" s="427"/>
      <c r="CL641" s="427"/>
      <c r="CM641" s="427"/>
      <c r="CN641" s="427"/>
      <c r="CO641" s="427"/>
      <c r="CP641" s="427"/>
      <c r="CQ641" s="427"/>
      <c r="CR641" s="427"/>
      <c r="CS641" s="427"/>
      <c r="CT641" s="427"/>
      <c r="CU641" s="427"/>
      <c r="CV641" s="427"/>
      <c r="CW641" s="427"/>
      <c r="CX641" s="427"/>
      <c r="CY641" s="427"/>
      <c r="CZ641" s="427"/>
      <c r="DA641" s="427"/>
      <c r="DB641" s="427"/>
      <c r="DC641" s="427"/>
      <c r="DD641" s="427"/>
      <c r="DE641" s="427"/>
      <c r="DF641" s="427"/>
      <c r="DG641" s="427"/>
      <c r="DH641" s="427"/>
      <c r="DI641" s="427"/>
      <c r="DJ641" s="428"/>
    </row>
    <row r="642" spans="1:114" s="371" customFormat="1" ht="25.5" customHeight="1" outlineLevel="1">
      <c r="A642" s="430"/>
      <c r="B642" s="392"/>
      <c r="C642" s="432" t="s">
        <v>3581</v>
      </c>
      <c r="D642" s="458"/>
      <c r="E642" s="396"/>
      <c r="F642" s="396"/>
      <c r="G642" s="398" t="s">
        <v>43</v>
      </c>
      <c r="H642" s="578"/>
      <c r="I642" s="430"/>
      <c r="J642" s="392"/>
      <c r="K642" s="432" t="s">
        <v>2444</v>
      </c>
      <c r="L642" s="458" t="s">
        <v>3581</v>
      </c>
      <c r="M642" s="396"/>
      <c r="N642" s="423"/>
      <c r="O642" s="398" t="s">
        <v>43</v>
      </c>
      <c r="P642" s="433"/>
      <c r="Q642" s="380"/>
      <c r="R642" s="392"/>
      <c r="S642" s="432" t="s">
        <v>2444</v>
      </c>
      <c r="T642" s="458" t="s">
        <v>3581</v>
      </c>
      <c r="U642" s="396"/>
      <c r="V642" s="423"/>
      <c r="W642" s="398"/>
      <c r="X642" s="370"/>
    </row>
    <row r="643" spans="1:114" s="371" customFormat="1" ht="23.25" customHeight="1" outlineLevel="1">
      <c r="A643" s="430"/>
      <c r="B643" s="392"/>
      <c r="C643" s="432" t="s">
        <v>3582</v>
      </c>
      <c r="D643" s="458"/>
      <c r="E643" s="396"/>
      <c r="F643" s="396"/>
      <c r="G643" s="398" t="s">
        <v>43</v>
      </c>
      <c r="H643" s="593"/>
      <c r="I643" s="430"/>
      <c r="J643" s="392"/>
      <c r="K643" s="432" t="s">
        <v>3583</v>
      </c>
      <c r="L643" s="458" t="s">
        <v>3582</v>
      </c>
      <c r="M643" s="396"/>
      <c r="N643" s="423"/>
      <c r="O643" s="398" t="s">
        <v>43</v>
      </c>
      <c r="P643" s="433"/>
      <c r="Q643" s="380"/>
      <c r="R643" s="392"/>
      <c r="S643" s="432" t="s">
        <v>3583</v>
      </c>
      <c r="T643" s="458" t="s">
        <v>3582</v>
      </c>
      <c r="U643" s="396"/>
      <c r="V643" s="423"/>
      <c r="W643" s="398"/>
      <c r="X643" s="370"/>
    </row>
    <row r="644" spans="1:114" s="371" customFormat="1" ht="27.75" customHeight="1" outlineLevel="1">
      <c r="A644" s="430"/>
      <c r="B644" s="392"/>
      <c r="C644" s="432" t="s">
        <v>3584</v>
      </c>
      <c r="D644" s="458"/>
      <c r="E644" s="396"/>
      <c r="F644" s="396"/>
      <c r="G644" s="398" t="s">
        <v>43</v>
      </c>
      <c r="H644" s="578"/>
      <c r="I644" s="430"/>
      <c r="J644" s="392"/>
      <c r="K644" s="432" t="s">
        <v>107</v>
      </c>
      <c r="L644" s="458" t="s">
        <v>3584</v>
      </c>
      <c r="M644" s="396"/>
      <c r="N644" s="423"/>
      <c r="O644" s="398" t="s">
        <v>43</v>
      </c>
      <c r="P644" s="433"/>
      <c r="Q644" s="380"/>
      <c r="R644" s="392"/>
      <c r="S644" s="432" t="s">
        <v>107</v>
      </c>
      <c r="T644" s="458" t="s">
        <v>3584</v>
      </c>
      <c r="U644" s="396"/>
      <c r="V644" s="423"/>
      <c r="W644" s="398"/>
      <c r="X644" s="370"/>
    </row>
    <row r="645" spans="1:114" s="371" customFormat="1" ht="21.75" customHeight="1">
      <c r="A645" s="386" t="s">
        <v>3585</v>
      </c>
      <c r="B645" s="716" t="s">
        <v>3586</v>
      </c>
      <c r="C645" s="717"/>
      <c r="D645" s="717"/>
      <c r="E645" s="718"/>
      <c r="F645" s="673"/>
      <c r="G645" s="673"/>
      <c r="H645" s="578"/>
      <c r="I645" s="386" t="s">
        <v>3585</v>
      </c>
      <c r="J645" s="480" t="s">
        <v>3587</v>
      </c>
      <c r="K645" s="485"/>
      <c r="L645" s="681"/>
      <c r="M645" s="681"/>
      <c r="N645" s="423"/>
      <c r="O645" s="388" t="s">
        <v>43</v>
      </c>
      <c r="P645" s="424"/>
      <c r="Q645" s="380"/>
      <c r="R645" s="745" t="s">
        <v>3588</v>
      </c>
      <c r="S645" s="746" t="s">
        <v>2408</v>
      </c>
      <c r="T645" s="747"/>
      <c r="U645" s="747"/>
      <c r="V645" s="423"/>
      <c r="W645" s="425"/>
      <c r="X645" s="426"/>
    </row>
    <row r="646" spans="1:114" s="371" customFormat="1" ht="22.5" customHeight="1" outlineLevel="1">
      <c r="A646" s="463"/>
      <c r="B646" s="464"/>
      <c r="C646" s="464" t="s">
        <v>3589</v>
      </c>
      <c r="D646" s="464" t="s">
        <v>3590</v>
      </c>
      <c r="E646" s="464"/>
      <c r="F646" s="464"/>
      <c r="G646" s="398" t="s">
        <v>43</v>
      </c>
      <c r="H646" s="578"/>
      <c r="I646" s="463"/>
      <c r="J646" s="464"/>
      <c r="K646" s="464" t="s">
        <v>3589</v>
      </c>
      <c r="L646" s="464" t="s">
        <v>3590</v>
      </c>
      <c r="M646" s="464"/>
      <c r="N646" s="465"/>
      <c r="O646" s="398" t="s">
        <v>43</v>
      </c>
      <c r="P646" s="433"/>
      <c r="Q646" s="466"/>
      <c r="R646" s="467"/>
      <c r="S646" s="464" t="s">
        <v>3589</v>
      </c>
      <c r="T646" s="464" t="s">
        <v>3590</v>
      </c>
      <c r="U646" s="464"/>
      <c r="V646" s="465"/>
      <c r="W646" s="468"/>
      <c r="X646" s="469"/>
    </row>
    <row r="647" spans="1:114" s="371" customFormat="1" ht="22.5" customHeight="1" outlineLevel="1">
      <c r="A647" s="463"/>
      <c r="B647" s="464"/>
      <c r="C647" s="464" t="s">
        <v>3591</v>
      </c>
      <c r="D647" s="464" t="s">
        <v>3592</v>
      </c>
      <c r="E647" s="464"/>
      <c r="F647" s="464"/>
      <c r="G647" s="398" t="s">
        <v>43</v>
      </c>
      <c r="H647" s="578"/>
      <c r="I647" s="463"/>
      <c r="J647" s="464"/>
      <c r="K647" s="464" t="s">
        <v>3591</v>
      </c>
      <c r="L647" s="464" t="s">
        <v>3592</v>
      </c>
      <c r="M647" s="464"/>
      <c r="N647" s="465"/>
      <c r="O647" s="398" t="s">
        <v>43</v>
      </c>
      <c r="P647" s="433"/>
      <c r="Q647" s="466"/>
      <c r="R647" s="467"/>
      <c r="S647" s="464" t="s">
        <v>3591</v>
      </c>
      <c r="T647" s="464" t="s">
        <v>3592</v>
      </c>
      <c r="U647" s="464"/>
      <c r="V647" s="465"/>
      <c r="W647" s="468"/>
      <c r="X647" s="469"/>
    </row>
    <row r="648" spans="1:114" s="429" customFormat="1" ht="31.5" customHeight="1" outlineLevel="1">
      <c r="A648" s="463"/>
      <c r="B648" s="464"/>
      <c r="C648" s="464" t="s">
        <v>3593</v>
      </c>
      <c r="D648" s="464" t="s">
        <v>3594</v>
      </c>
      <c r="E648" s="464"/>
      <c r="F648" s="464"/>
      <c r="G648" s="388" t="s">
        <v>43</v>
      </c>
      <c r="H648" s="577"/>
      <c r="I648" s="463"/>
      <c r="J648" s="464"/>
      <c r="K648" s="464" t="s">
        <v>3593</v>
      </c>
      <c r="L648" s="464" t="s">
        <v>3594</v>
      </c>
      <c r="M648" s="464"/>
      <c r="N648" s="465"/>
      <c r="O648" s="398" t="s">
        <v>43</v>
      </c>
      <c r="P648" s="433"/>
      <c r="Q648" s="466"/>
      <c r="R648" s="467"/>
      <c r="S648" s="464" t="s">
        <v>3593</v>
      </c>
      <c r="T648" s="464" t="s">
        <v>3594</v>
      </c>
      <c r="U648" s="464"/>
      <c r="V648" s="465"/>
      <c r="W648" s="468"/>
      <c r="X648" s="469"/>
      <c r="Y648" s="427"/>
      <c r="Z648" s="427"/>
      <c r="AA648" s="427"/>
      <c r="AB648" s="427"/>
      <c r="AC648" s="427"/>
      <c r="AD648" s="427"/>
      <c r="AE648" s="427"/>
      <c r="AF648" s="427"/>
      <c r="AG648" s="427"/>
      <c r="AH648" s="427"/>
      <c r="AI648" s="427"/>
      <c r="AJ648" s="427"/>
      <c r="AK648" s="427"/>
      <c r="AL648" s="427"/>
      <c r="AM648" s="427"/>
      <c r="AN648" s="427"/>
      <c r="AO648" s="427"/>
      <c r="AP648" s="427"/>
      <c r="AQ648" s="427"/>
      <c r="AR648" s="427"/>
      <c r="AS648" s="427"/>
      <c r="AT648" s="427"/>
      <c r="AU648" s="427"/>
      <c r="AV648" s="427"/>
      <c r="AW648" s="427"/>
      <c r="AX648" s="427"/>
      <c r="AY648" s="427"/>
      <c r="AZ648" s="427"/>
      <c r="BA648" s="427"/>
      <c r="BB648" s="427"/>
      <c r="BC648" s="427"/>
      <c r="BD648" s="427"/>
      <c r="BE648" s="427"/>
      <c r="BF648" s="427"/>
      <c r="BG648" s="427"/>
      <c r="BH648" s="427"/>
      <c r="BI648" s="427"/>
      <c r="BJ648" s="427"/>
      <c r="BK648" s="427"/>
      <c r="BL648" s="427"/>
      <c r="BM648" s="427"/>
      <c r="BN648" s="427"/>
      <c r="BO648" s="427"/>
      <c r="BP648" s="427"/>
      <c r="BQ648" s="427"/>
      <c r="BR648" s="427"/>
      <c r="BS648" s="427"/>
      <c r="BT648" s="427"/>
      <c r="BU648" s="427"/>
      <c r="BV648" s="427"/>
      <c r="BW648" s="427"/>
      <c r="BX648" s="427"/>
      <c r="BY648" s="427"/>
      <c r="BZ648" s="427"/>
      <c r="CA648" s="427"/>
      <c r="CB648" s="427"/>
      <c r="CC648" s="427"/>
      <c r="CD648" s="427"/>
      <c r="CE648" s="427"/>
      <c r="CF648" s="427"/>
      <c r="CG648" s="427"/>
      <c r="CH648" s="427"/>
      <c r="CI648" s="427"/>
      <c r="CJ648" s="427"/>
      <c r="CK648" s="427"/>
      <c r="CL648" s="427"/>
      <c r="CM648" s="427"/>
      <c r="CN648" s="427"/>
      <c r="CO648" s="427"/>
      <c r="CP648" s="427"/>
      <c r="CQ648" s="427"/>
      <c r="CR648" s="427"/>
      <c r="CS648" s="427"/>
      <c r="CT648" s="427"/>
      <c r="CU648" s="427"/>
      <c r="CV648" s="427"/>
      <c r="CW648" s="427"/>
      <c r="CX648" s="427"/>
      <c r="CY648" s="427"/>
      <c r="CZ648" s="427"/>
      <c r="DA648" s="427"/>
      <c r="DB648" s="427"/>
      <c r="DC648" s="427"/>
      <c r="DD648" s="427"/>
      <c r="DE648" s="427"/>
      <c r="DF648" s="427"/>
      <c r="DG648" s="427"/>
      <c r="DH648" s="427"/>
      <c r="DI648" s="427"/>
      <c r="DJ648" s="428"/>
    </row>
    <row r="649" spans="1:114" s="470" customFormat="1" ht="24" customHeight="1" outlineLevel="1">
      <c r="A649" s="463"/>
      <c r="B649" s="464"/>
      <c r="C649" s="464" t="s">
        <v>3595</v>
      </c>
      <c r="D649" s="464" t="s">
        <v>3596</v>
      </c>
      <c r="E649" s="464"/>
      <c r="F649" s="464"/>
      <c r="G649" s="398" t="s">
        <v>43</v>
      </c>
      <c r="H649" s="595"/>
      <c r="I649" s="463"/>
      <c r="J649" s="464"/>
      <c r="K649" s="464" t="s">
        <v>3595</v>
      </c>
      <c r="L649" s="464" t="s">
        <v>3596</v>
      </c>
      <c r="M649" s="464"/>
      <c r="N649" s="465"/>
      <c r="O649" s="398" t="s">
        <v>43</v>
      </c>
      <c r="P649" s="433"/>
      <c r="Q649" s="466"/>
      <c r="R649" s="467"/>
      <c r="S649" s="464" t="s">
        <v>3595</v>
      </c>
      <c r="T649" s="464" t="s">
        <v>3596</v>
      </c>
      <c r="U649" s="464"/>
      <c r="V649" s="465"/>
      <c r="W649" s="468"/>
      <c r="X649" s="469"/>
    </row>
    <row r="650" spans="1:114" s="470" customFormat="1" ht="36" customHeight="1" outlineLevel="1">
      <c r="A650" s="463"/>
      <c r="B650" s="464"/>
      <c r="C650" s="464" t="s">
        <v>3597</v>
      </c>
      <c r="D650" s="464" t="s">
        <v>3598</v>
      </c>
      <c r="E650" s="464"/>
      <c r="F650" s="464"/>
      <c r="G650" s="398" t="s">
        <v>43</v>
      </c>
      <c r="H650" s="595"/>
      <c r="I650" s="463"/>
      <c r="J650" s="464"/>
      <c r="K650" s="464" t="s">
        <v>3597</v>
      </c>
      <c r="L650" s="464" t="s">
        <v>3598</v>
      </c>
      <c r="M650" s="464"/>
      <c r="N650" s="465"/>
      <c r="O650" s="398" t="s">
        <v>43</v>
      </c>
      <c r="P650" s="433"/>
      <c r="Q650" s="466"/>
      <c r="R650" s="467"/>
      <c r="S650" s="464" t="s">
        <v>3597</v>
      </c>
      <c r="T650" s="464" t="s">
        <v>3598</v>
      </c>
      <c r="U650" s="464"/>
      <c r="V650" s="465"/>
      <c r="W650" s="468"/>
      <c r="X650" s="469"/>
    </row>
    <row r="651" spans="1:114" s="470" customFormat="1" ht="36" customHeight="1" outlineLevel="1">
      <c r="A651" s="463"/>
      <c r="B651" s="464"/>
      <c r="C651" s="464" t="s">
        <v>3599</v>
      </c>
      <c r="D651" s="464" t="s">
        <v>3600</v>
      </c>
      <c r="E651" s="464"/>
      <c r="F651" s="464"/>
      <c r="G651" s="398" t="s">
        <v>43</v>
      </c>
      <c r="H651" s="595"/>
      <c r="I651" s="463"/>
      <c r="J651" s="464"/>
      <c r="K651" s="464" t="s">
        <v>3599</v>
      </c>
      <c r="L651" s="464" t="s">
        <v>3600</v>
      </c>
      <c r="M651" s="464"/>
      <c r="N651" s="465"/>
      <c r="O651" s="398" t="s">
        <v>43</v>
      </c>
      <c r="P651" s="433"/>
      <c r="Q651" s="466"/>
      <c r="R651" s="467"/>
      <c r="S651" s="464" t="s">
        <v>3599</v>
      </c>
      <c r="T651" s="464" t="s">
        <v>3600</v>
      </c>
      <c r="U651" s="464"/>
      <c r="V651" s="465"/>
      <c r="W651" s="468"/>
      <c r="X651" s="469"/>
    </row>
    <row r="652" spans="1:114" s="470" customFormat="1" ht="36" customHeight="1" outlineLevel="1">
      <c r="A652" s="463"/>
      <c r="B652" s="464"/>
      <c r="C652" s="464" t="s">
        <v>3601</v>
      </c>
      <c r="D652" s="464" t="s">
        <v>3602</v>
      </c>
      <c r="E652" s="464"/>
      <c r="F652" s="464"/>
      <c r="G652" s="398" t="s">
        <v>43</v>
      </c>
      <c r="H652" s="595"/>
      <c r="I652" s="463"/>
      <c r="J652" s="464"/>
      <c r="K652" s="464" t="s">
        <v>3601</v>
      </c>
      <c r="L652" s="464" t="s">
        <v>3602</v>
      </c>
      <c r="M652" s="464"/>
      <c r="N652" s="465"/>
      <c r="O652" s="398" t="s">
        <v>43</v>
      </c>
      <c r="P652" s="433"/>
      <c r="Q652" s="466"/>
      <c r="R652" s="467"/>
      <c r="S652" s="464" t="s">
        <v>3601</v>
      </c>
      <c r="T652" s="464" t="s">
        <v>3602</v>
      </c>
      <c r="U652" s="464"/>
      <c r="V652" s="465"/>
      <c r="W652" s="468"/>
      <c r="X652" s="469"/>
    </row>
    <row r="653" spans="1:114" s="470" customFormat="1" ht="36" customHeight="1" outlineLevel="1">
      <c r="A653" s="463"/>
      <c r="B653" s="464"/>
      <c r="C653" s="464" t="s">
        <v>3603</v>
      </c>
      <c r="D653" s="464" t="s">
        <v>3604</v>
      </c>
      <c r="E653" s="464"/>
      <c r="F653" s="464"/>
      <c r="G653" s="398" t="s">
        <v>43</v>
      </c>
      <c r="H653" s="595"/>
      <c r="I653" s="463"/>
      <c r="J653" s="464"/>
      <c r="K653" s="464" t="s">
        <v>3603</v>
      </c>
      <c r="L653" s="464" t="s">
        <v>3604</v>
      </c>
      <c r="M653" s="464"/>
      <c r="N653" s="465"/>
      <c r="O653" s="398" t="s">
        <v>43</v>
      </c>
      <c r="P653" s="433"/>
      <c r="Q653" s="466"/>
      <c r="R653" s="467"/>
      <c r="S653" s="464" t="s">
        <v>3603</v>
      </c>
      <c r="T653" s="464" t="s">
        <v>3604</v>
      </c>
      <c r="U653" s="464"/>
      <c r="V653" s="465"/>
      <c r="W653" s="468"/>
      <c r="X653" s="469"/>
    </row>
    <row r="654" spans="1:114" s="470" customFormat="1" ht="84" customHeight="1" outlineLevel="1">
      <c r="A654" s="463"/>
      <c r="B654" s="464"/>
      <c r="C654" s="464" t="s">
        <v>3605</v>
      </c>
      <c r="D654" s="464" t="s">
        <v>3606</v>
      </c>
      <c r="E654" s="464"/>
      <c r="F654" s="464"/>
      <c r="G654" s="398" t="s">
        <v>43</v>
      </c>
      <c r="H654" s="595"/>
      <c r="I654" s="463"/>
      <c r="J654" s="464"/>
      <c r="K654" s="464" t="s">
        <v>3605</v>
      </c>
      <c r="L654" s="464" t="s">
        <v>3606</v>
      </c>
      <c r="M654" s="464"/>
      <c r="N654" s="465"/>
      <c r="O654" s="398" t="s">
        <v>43</v>
      </c>
      <c r="P654" s="433"/>
      <c r="Q654" s="466"/>
      <c r="R654" s="467"/>
      <c r="S654" s="464" t="s">
        <v>3605</v>
      </c>
      <c r="T654" s="464" t="s">
        <v>3606</v>
      </c>
      <c r="U654" s="464"/>
      <c r="V654" s="465"/>
      <c r="W654" s="468"/>
      <c r="X654" s="469"/>
    </row>
    <row r="655" spans="1:114" s="470" customFormat="1" ht="60" customHeight="1" outlineLevel="1">
      <c r="A655" s="463"/>
      <c r="B655" s="464"/>
      <c r="C655" s="464" t="s">
        <v>3607</v>
      </c>
      <c r="D655" s="464" t="s">
        <v>3608</v>
      </c>
      <c r="E655" s="464"/>
      <c r="F655" s="464"/>
      <c r="G655" s="398" t="s">
        <v>43</v>
      </c>
      <c r="H655" s="595"/>
      <c r="I655" s="463"/>
      <c r="J655" s="464"/>
      <c r="K655" s="464" t="s">
        <v>3607</v>
      </c>
      <c r="L655" s="464" t="s">
        <v>3608</v>
      </c>
      <c r="M655" s="464"/>
      <c r="N655" s="465"/>
      <c r="O655" s="398" t="s">
        <v>43</v>
      </c>
      <c r="P655" s="433"/>
      <c r="Q655" s="466"/>
      <c r="R655" s="467"/>
      <c r="S655" s="464" t="s">
        <v>3607</v>
      </c>
      <c r="T655" s="464" t="s">
        <v>3608</v>
      </c>
      <c r="U655" s="464"/>
      <c r="V655" s="465"/>
      <c r="W655" s="468"/>
      <c r="X655" s="469"/>
    </row>
    <row r="656" spans="1:114" s="470" customFormat="1" ht="24" customHeight="1" outlineLevel="1">
      <c r="A656" s="463"/>
      <c r="B656" s="464"/>
      <c r="C656" s="464" t="s">
        <v>3609</v>
      </c>
      <c r="D656" s="464" t="s">
        <v>3610</v>
      </c>
      <c r="E656" s="464"/>
      <c r="F656" s="464"/>
      <c r="G656" s="398" t="s">
        <v>43</v>
      </c>
      <c r="H656" s="595"/>
      <c r="I656" s="463"/>
      <c r="J656" s="464"/>
      <c r="K656" s="464" t="s">
        <v>3609</v>
      </c>
      <c r="L656" s="464" t="s">
        <v>3610</v>
      </c>
      <c r="M656" s="464"/>
      <c r="N656" s="465"/>
      <c r="O656" s="398" t="s">
        <v>43</v>
      </c>
      <c r="P656" s="433"/>
      <c r="Q656" s="466"/>
      <c r="R656" s="467"/>
      <c r="S656" s="464" t="s">
        <v>3609</v>
      </c>
      <c r="T656" s="464" t="s">
        <v>3610</v>
      </c>
      <c r="U656" s="464"/>
      <c r="V656" s="465"/>
      <c r="W656" s="468"/>
      <c r="X656" s="469"/>
    </row>
    <row r="657" spans="1:114" s="470" customFormat="1" ht="84" customHeight="1" outlineLevel="1">
      <c r="A657" s="463"/>
      <c r="B657" s="464"/>
      <c r="C657" s="464" t="s">
        <v>3611</v>
      </c>
      <c r="D657" s="464" t="s">
        <v>3612</v>
      </c>
      <c r="E657" s="464"/>
      <c r="F657" s="464"/>
      <c r="G657" s="398" t="s">
        <v>43</v>
      </c>
      <c r="H657" s="595"/>
      <c r="I657" s="463"/>
      <c r="J657" s="464"/>
      <c r="K657" s="464" t="s">
        <v>3611</v>
      </c>
      <c r="L657" s="464" t="s">
        <v>3612</v>
      </c>
      <c r="M657" s="464"/>
      <c r="N657" s="465"/>
      <c r="O657" s="398" t="s">
        <v>43</v>
      </c>
      <c r="P657" s="433"/>
      <c r="Q657" s="466"/>
      <c r="R657" s="467"/>
      <c r="S657" s="464" t="s">
        <v>3611</v>
      </c>
      <c r="T657" s="464" t="s">
        <v>3612</v>
      </c>
      <c r="U657" s="464"/>
      <c r="V657" s="465"/>
      <c r="W657" s="468"/>
      <c r="X657" s="469"/>
    </row>
    <row r="658" spans="1:114" s="470" customFormat="1" ht="60" customHeight="1" outlineLevel="1">
      <c r="A658" s="463"/>
      <c r="B658" s="464"/>
      <c r="C658" s="464" t="s">
        <v>3613</v>
      </c>
      <c r="D658" s="464" t="s">
        <v>3614</v>
      </c>
      <c r="E658" s="464"/>
      <c r="F658" s="464"/>
      <c r="G658" s="398" t="s">
        <v>43</v>
      </c>
      <c r="H658" s="595"/>
      <c r="I658" s="463"/>
      <c r="J658" s="464"/>
      <c r="K658" s="464" t="s">
        <v>3613</v>
      </c>
      <c r="L658" s="464" t="s">
        <v>3614</v>
      </c>
      <c r="M658" s="464"/>
      <c r="N658" s="465"/>
      <c r="O658" s="398" t="s">
        <v>43</v>
      </c>
      <c r="P658" s="433"/>
      <c r="Q658" s="466"/>
      <c r="R658" s="467"/>
      <c r="S658" s="464" t="s">
        <v>3613</v>
      </c>
      <c r="T658" s="464" t="s">
        <v>3614</v>
      </c>
      <c r="U658" s="464"/>
      <c r="V658" s="465"/>
      <c r="W658" s="468"/>
      <c r="X658" s="469"/>
    </row>
    <row r="659" spans="1:114" s="470" customFormat="1" ht="15" customHeight="1" outlineLevel="1">
      <c r="A659" s="463"/>
      <c r="B659" s="464"/>
      <c r="C659" s="464" t="s">
        <v>3615</v>
      </c>
      <c r="D659" s="464" t="s">
        <v>3616</v>
      </c>
      <c r="E659" s="464"/>
      <c r="F659" s="464"/>
      <c r="G659" s="398" t="s">
        <v>43</v>
      </c>
      <c r="H659" s="595"/>
      <c r="I659" s="463"/>
      <c r="J659" s="464"/>
      <c r="K659" s="464" t="s">
        <v>3615</v>
      </c>
      <c r="L659" s="464" t="s">
        <v>3616</v>
      </c>
      <c r="M659" s="464"/>
      <c r="N659" s="465"/>
      <c r="O659" s="398" t="s">
        <v>43</v>
      </c>
      <c r="P659" s="433"/>
      <c r="Q659" s="466"/>
      <c r="R659" s="467"/>
      <c r="S659" s="464" t="s">
        <v>3615</v>
      </c>
      <c r="T659" s="464" t="s">
        <v>3616</v>
      </c>
      <c r="U659" s="464"/>
      <c r="V659" s="465"/>
      <c r="W659" s="468"/>
      <c r="X659" s="469"/>
    </row>
    <row r="660" spans="1:114" s="470" customFormat="1" ht="36" customHeight="1" outlineLevel="1">
      <c r="A660" s="463"/>
      <c r="B660" s="464"/>
      <c r="C660" s="464" t="s">
        <v>3617</v>
      </c>
      <c r="D660" s="464" t="s">
        <v>3618</v>
      </c>
      <c r="E660" s="464"/>
      <c r="F660" s="464"/>
      <c r="G660" s="398" t="s">
        <v>43</v>
      </c>
      <c r="H660" s="595"/>
      <c r="I660" s="463"/>
      <c r="J660" s="464"/>
      <c r="K660" s="464" t="s">
        <v>3617</v>
      </c>
      <c r="L660" s="464" t="s">
        <v>3618</v>
      </c>
      <c r="M660" s="464"/>
      <c r="N660" s="465"/>
      <c r="O660" s="398" t="s">
        <v>43</v>
      </c>
      <c r="P660" s="433"/>
      <c r="Q660" s="466"/>
      <c r="R660" s="467"/>
      <c r="S660" s="464" t="s">
        <v>3617</v>
      </c>
      <c r="T660" s="464" t="s">
        <v>3618</v>
      </c>
      <c r="U660" s="464"/>
      <c r="V660" s="465"/>
      <c r="W660" s="468"/>
      <c r="X660" s="469"/>
    </row>
    <row r="661" spans="1:114" s="470" customFormat="1" ht="36" customHeight="1" outlineLevel="1">
      <c r="A661" s="463"/>
      <c r="B661" s="464"/>
      <c r="C661" s="464" t="s">
        <v>3619</v>
      </c>
      <c r="D661" s="464" t="s">
        <v>3620</v>
      </c>
      <c r="E661" s="464"/>
      <c r="F661" s="464"/>
      <c r="G661" s="398" t="s">
        <v>43</v>
      </c>
      <c r="H661" s="595"/>
      <c r="I661" s="463"/>
      <c r="J661" s="464"/>
      <c r="K661" s="464" t="s">
        <v>3619</v>
      </c>
      <c r="L661" s="464" t="s">
        <v>3620</v>
      </c>
      <c r="M661" s="464"/>
      <c r="N661" s="465"/>
      <c r="O661" s="398" t="s">
        <v>43</v>
      </c>
      <c r="P661" s="433"/>
      <c r="Q661" s="466"/>
      <c r="R661" s="467"/>
      <c r="S661" s="464" t="s">
        <v>3619</v>
      </c>
      <c r="T661" s="464" t="s">
        <v>3620</v>
      </c>
      <c r="U661" s="464"/>
      <c r="V661" s="465"/>
      <c r="W661" s="468"/>
      <c r="X661" s="469"/>
    </row>
    <row r="662" spans="1:114" s="470" customFormat="1" ht="24" customHeight="1" outlineLevel="1">
      <c r="A662" s="430"/>
      <c r="B662" s="464"/>
      <c r="C662" s="464" t="s">
        <v>3621</v>
      </c>
      <c r="D662" s="464" t="s">
        <v>3622</v>
      </c>
      <c r="E662" s="464"/>
      <c r="F662" s="464"/>
      <c r="G662" s="398" t="s">
        <v>43</v>
      </c>
      <c r="H662" s="595"/>
      <c r="I662" s="430"/>
      <c r="J662" s="464"/>
      <c r="K662" s="464" t="s">
        <v>3621</v>
      </c>
      <c r="L662" s="464" t="s">
        <v>3622</v>
      </c>
      <c r="M662" s="464"/>
      <c r="N662" s="423"/>
      <c r="O662" s="398" t="s">
        <v>43</v>
      </c>
      <c r="P662" s="433"/>
      <c r="Q662" s="380"/>
      <c r="R662" s="467"/>
      <c r="S662" s="464" t="s">
        <v>3621</v>
      </c>
      <c r="T662" s="464" t="s">
        <v>3622</v>
      </c>
      <c r="U662" s="464"/>
      <c r="V662" s="423"/>
      <c r="W662" s="398"/>
      <c r="X662" s="471"/>
    </row>
    <row r="663" spans="1:114" s="470" customFormat="1" ht="24" customHeight="1">
      <c r="A663" s="386" t="s">
        <v>3623</v>
      </c>
      <c r="B663" s="716" t="s">
        <v>3624</v>
      </c>
      <c r="C663" s="717"/>
      <c r="D663" s="717"/>
      <c r="E663" s="718"/>
      <c r="F663" s="673"/>
      <c r="G663" s="673"/>
      <c r="H663" s="595"/>
      <c r="I663" s="386" t="s">
        <v>3623</v>
      </c>
      <c r="J663" s="480" t="s">
        <v>3625</v>
      </c>
      <c r="K663" s="485"/>
      <c r="L663" s="681"/>
      <c r="M663" s="681"/>
      <c r="N663" s="423"/>
      <c r="O663" s="388" t="s">
        <v>190</v>
      </c>
      <c r="P663" s="424" t="s">
        <v>322</v>
      </c>
      <c r="Q663" s="380"/>
      <c r="R663" s="745" t="s">
        <v>3571</v>
      </c>
      <c r="S663" s="746" t="s">
        <v>2408</v>
      </c>
      <c r="T663" s="747"/>
      <c r="U663" s="747"/>
      <c r="V663" s="423"/>
      <c r="W663" s="425"/>
      <c r="X663" s="426"/>
    </row>
    <row r="664" spans="1:114" s="470" customFormat="1" ht="24" customHeight="1" outlineLevel="1">
      <c r="A664" s="430"/>
      <c r="B664" s="398"/>
      <c r="C664" s="464" t="s">
        <v>2438</v>
      </c>
      <c r="D664" s="464" t="s">
        <v>3626</v>
      </c>
      <c r="E664" s="462"/>
      <c r="F664" s="462"/>
      <c r="G664" s="398" t="s">
        <v>43</v>
      </c>
      <c r="H664" s="595"/>
      <c r="I664" s="430"/>
      <c r="J664" s="398"/>
      <c r="K664" s="464" t="s">
        <v>2438</v>
      </c>
      <c r="L664" s="464" t="s">
        <v>3626</v>
      </c>
      <c r="M664" s="462"/>
      <c r="N664" s="423"/>
      <c r="O664" s="398" t="s">
        <v>396</v>
      </c>
      <c r="P664" s="433" t="s">
        <v>322</v>
      </c>
      <c r="Q664" s="380"/>
      <c r="R664" s="398"/>
      <c r="S664" s="464"/>
      <c r="T664" s="464"/>
      <c r="U664" s="462"/>
      <c r="V664" s="423"/>
      <c r="W664" s="398"/>
      <c r="X664" s="370"/>
    </row>
    <row r="665" spans="1:114" s="472" customFormat="1" ht="18" customHeight="1" outlineLevel="1">
      <c r="A665" s="430"/>
      <c r="B665" s="398"/>
      <c r="C665" s="464" t="s">
        <v>3627</v>
      </c>
      <c r="D665" s="464" t="s">
        <v>3628</v>
      </c>
      <c r="E665" s="462"/>
      <c r="F665" s="462"/>
      <c r="G665" s="398" t="s">
        <v>43</v>
      </c>
      <c r="H665" s="595"/>
      <c r="I665" s="430"/>
      <c r="J665" s="398"/>
      <c r="K665" s="464" t="s">
        <v>3627</v>
      </c>
      <c r="L665" s="464" t="s">
        <v>3628</v>
      </c>
      <c r="M665" s="462"/>
      <c r="N665" s="423"/>
      <c r="O665" s="398" t="s">
        <v>396</v>
      </c>
      <c r="P665" s="433" t="s">
        <v>322</v>
      </c>
      <c r="Q665" s="380"/>
      <c r="R665" s="398"/>
      <c r="S665" s="464"/>
      <c r="T665" s="464"/>
      <c r="U665" s="462"/>
      <c r="V665" s="423"/>
      <c r="W665" s="459"/>
      <c r="X665" s="370"/>
    </row>
    <row r="666" spans="1:114" s="429" customFormat="1" ht="25.5" customHeight="1" outlineLevel="1">
      <c r="A666" s="430"/>
      <c r="B666" s="398"/>
      <c r="C666" s="464" t="s">
        <v>3629</v>
      </c>
      <c r="D666" s="464" t="s">
        <v>3630</v>
      </c>
      <c r="E666" s="462"/>
      <c r="F666" s="462"/>
      <c r="G666" s="398" t="s">
        <v>43</v>
      </c>
      <c r="H666" s="577"/>
      <c r="I666" s="430"/>
      <c r="J666" s="398"/>
      <c r="K666" s="464" t="s">
        <v>3629</v>
      </c>
      <c r="L666" s="464" t="s">
        <v>3630</v>
      </c>
      <c r="M666" s="462"/>
      <c r="N666" s="423"/>
      <c r="O666" s="398" t="s">
        <v>396</v>
      </c>
      <c r="P666" s="433" t="s">
        <v>322</v>
      </c>
      <c r="Q666" s="380"/>
      <c r="R666" s="398"/>
      <c r="S666" s="464"/>
      <c r="T666" s="464"/>
      <c r="U666" s="462"/>
      <c r="V666" s="423"/>
      <c r="W666" s="459"/>
      <c r="X666" s="370"/>
      <c r="Y666" s="427"/>
      <c r="Z666" s="427"/>
      <c r="AA666" s="427"/>
      <c r="AB666" s="427"/>
      <c r="AC666" s="427"/>
      <c r="AD666" s="427"/>
      <c r="AE666" s="427"/>
      <c r="AF666" s="427"/>
      <c r="AG666" s="427"/>
      <c r="AH666" s="427"/>
      <c r="AI666" s="427"/>
      <c r="AJ666" s="427"/>
      <c r="AK666" s="427"/>
      <c r="AL666" s="427"/>
      <c r="AM666" s="427"/>
      <c r="AN666" s="427"/>
      <c r="AO666" s="427"/>
      <c r="AP666" s="427"/>
      <c r="AQ666" s="427"/>
      <c r="AR666" s="427"/>
      <c r="AS666" s="427"/>
      <c r="AT666" s="427"/>
      <c r="AU666" s="427"/>
      <c r="AV666" s="427"/>
      <c r="AW666" s="427"/>
      <c r="AX666" s="427"/>
      <c r="AY666" s="427"/>
      <c r="AZ666" s="427"/>
      <c r="BA666" s="427"/>
      <c r="BB666" s="427"/>
      <c r="BC666" s="427"/>
      <c r="BD666" s="427"/>
      <c r="BE666" s="427"/>
      <c r="BF666" s="427"/>
      <c r="BG666" s="427"/>
      <c r="BH666" s="427"/>
      <c r="BI666" s="427"/>
      <c r="BJ666" s="427"/>
      <c r="BK666" s="427"/>
      <c r="BL666" s="427"/>
      <c r="BM666" s="427"/>
      <c r="BN666" s="427"/>
      <c r="BO666" s="427"/>
      <c r="BP666" s="427"/>
      <c r="BQ666" s="427"/>
      <c r="BR666" s="427"/>
      <c r="BS666" s="427"/>
      <c r="BT666" s="427"/>
      <c r="BU666" s="427"/>
      <c r="BV666" s="427"/>
      <c r="BW666" s="427"/>
      <c r="BX666" s="427"/>
      <c r="BY666" s="427"/>
      <c r="BZ666" s="427"/>
      <c r="CA666" s="427"/>
      <c r="CB666" s="427"/>
      <c r="CC666" s="427"/>
      <c r="CD666" s="427"/>
      <c r="CE666" s="427"/>
      <c r="CF666" s="427"/>
      <c r="CG666" s="427"/>
      <c r="CH666" s="427"/>
      <c r="CI666" s="427"/>
      <c r="CJ666" s="427"/>
      <c r="CK666" s="427"/>
      <c r="CL666" s="427"/>
      <c r="CM666" s="427"/>
      <c r="CN666" s="427"/>
      <c r="CO666" s="427"/>
      <c r="CP666" s="427"/>
      <c r="CQ666" s="427"/>
      <c r="CR666" s="427"/>
      <c r="CS666" s="427"/>
      <c r="CT666" s="427"/>
      <c r="CU666" s="427"/>
      <c r="CV666" s="427"/>
      <c r="CW666" s="427"/>
      <c r="CX666" s="427"/>
      <c r="CY666" s="427"/>
      <c r="CZ666" s="427"/>
      <c r="DA666" s="427"/>
      <c r="DB666" s="427"/>
      <c r="DC666" s="427"/>
      <c r="DD666" s="427"/>
      <c r="DE666" s="427"/>
      <c r="DF666" s="427"/>
      <c r="DG666" s="427"/>
      <c r="DH666" s="427"/>
      <c r="DI666" s="427"/>
      <c r="DJ666" s="428"/>
    </row>
    <row r="667" spans="1:114" s="371" customFormat="1" outlineLevel="1">
      <c r="A667" s="430"/>
      <c r="B667" s="398"/>
      <c r="C667" s="464" t="s">
        <v>3631</v>
      </c>
      <c r="D667" s="464" t="s">
        <v>3632</v>
      </c>
      <c r="E667" s="462"/>
      <c r="F667" s="462"/>
      <c r="G667" s="398" t="s">
        <v>43</v>
      </c>
      <c r="H667" s="594"/>
      <c r="I667" s="430"/>
      <c r="J667" s="398"/>
      <c r="K667" s="464" t="s">
        <v>3631</v>
      </c>
      <c r="L667" s="464" t="s">
        <v>3632</v>
      </c>
      <c r="M667" s="462"/>
      <c r="N667" s="423"/>
      <c r="O667" s="398" t="s">
        <v>396</v>
      </c>
      <c r="P667" s="433" t="s">
        <v>322</v>
      </c>
      <c r="Q667" s="380"/>
      <c r="R667" s="398"/>
      <c r="S667" s="464"/>
      <c r="T667" s="464"/>
      <c r="U667" s="462"/>
      <c r="V667" s="423"/>
      <c r="W667" s="459"/>
      <c r="X667" s="370"/>
    </row>
    <row r="668" spans="1:114" outlineLevel="1">
      <c r="A668" s="430"/>
      <c r="B668" s="398"/>
      <c r="C668" s="464" t="s">
        <v>396</v>
      </c>
      <c r="D668" s="464" t="s">
        <v>3633</v>
      </c>
      <c r="E668" s="462"/>
      <c r="F668" s="462"/>
      <c r="G668" s="398" t="s">
        <v>43</v>
      </c>
      <c r="H668" s="594"/>
      <c r="K668" s="464" t="s">
        <v>396</v>
      </c>
      <c r="L668" s="464" t="s">
        <v>3633</v>
      </c>
      <c r="O668" s="398" t="s">
        <v>190</v>
      </c>
      <c r="P668" s="433" t="s">
        <v>322</v>
      </c>
      <c r="S668" s="464" t="s">
        <v>396</v>
      </c>
      <c r="T668" s="464" t="s">
        <v>3633</v>
      </c>
    </row>
    <row r="669" spans="1:114" outlineLevel="1">
      <c r="A669" s="430"/>
      <c r="B669" s="398"/>
      <c r="C669" s="464" t="s">
        <v>2485</v>
      </c>
      <c r="D669" s="464" t="s">
        <v>3634</v>
      </c>
      <c r="E669" s="462"/>
      <c r="F669" s="462"/>
      <c r="G669" s="398" t="s">
        <v>43</v>
      </c>
      <c r="H669" s="594"/>
      <c r="K669" s="464" t="s">
        <v>2485</v>
      </c>
      <c r="L669" s="464" t="s">
        <v>3634</v>
      </c>
      <c r="O669" s="398" t="s">
        <v>190</v>
      </c>
      <c r="P669" s="433" t="s">
        <v>322</v>
      </c>
      <c r="S669" s="464" t="s">
        <v>2485</v>
      </c>
      <c r="T669" s="464" t="s">
        <v>3634</v>
      </c>
    </row>
    <row r="670" spans="1:114" outlineLevel="1">
      <c r="A670" s="430"/>
      <c r="B670" s="398"/>
      <c r="C670" s="464" t="s">
        <v>3635</v>
      </c>
      <c r="D670" s="464" t="s">
        <v>3636</v>
      </c>
      <c r="E670" s="462"/>
      <c r="F670" s="462"/>
      <c r="G670" s="398" t="s">
        <v>43</v>
      </c>
      <c r="H670" s="594"/>
      <c r="K670" s="464" t="s">
        <v>3635</v>
      </c>
      <c r="L670" s="464" t="s">
        <v>3636</v>
      </c>
      <c r="O670" s="398" t="s">
        <v>396</v>
      </c>
      <c r="P670" s="433" t="s">
        <v>322</v>
      </c>
      <c r="S670" s="464"/>
      <c r="T670" s="464"/>
    </row>
    <row r="671" spans="1:114" outlineLevel="1">
      <c r="A671" s="430"/>
      <c r="B671" s="398"/>
      <c r="C671" s="464" t="s">
        <v>3637</v>
      </c>
      <c r="D671" s="464" t="s">
        <v>3638</v>
      </c>
      <c r="E671" s="462"/>
      <c r="F671" s="462"/>
      <c r="G671" s="398" t="s">
        <v>43</v>
      </c>
      <c r="H671" s="594"/>
      <c r="K671" s="464" t="s">
        <v>3637</v>
      </c>
      <c r="L671" s="464" t="s">
        <v>3638</v>
      </c>
      <c r="O671" s="398" t="s">
        <v>396</v>
      </c>
      <c r="P671" s="433" t="s">
        <v>322</v>
      </c>
      <c r="S671" s="464"/>
      <c r="T671" s="464"/>
    </row>
    <row r="672" spans="1:114" outlineLevel="1">
      <c r="A672" s="430"/>
      <c r="B672" s="398"/>
      <c r="C672" s="464" t="s">
        <v>258</v>
      </c>
      <c r="D672" s="464" t="s">
        <v>3639</v>
      </c>
      <c r="E672" s="462"/>
      <c r="F672" s="462"/>
      <c r="G672" s="398" t="s">
        <v>43</v>
      </c>
      <c r="H672" s="594"/>
      <c r="K672" s="464" t="s">
        <v>258</v>
      </c>
      <c r="L672" s="464" t="s">
        <v>3639</v>
      </c>
      <c r="O672" s="398" t="s">
        <v>396</v>
      </c>
      <c r="P672" s="433" t="s">
        <v>322</v>
      </c>
      <c r="S672" s="464"/>
      <c r="T672" s="464"/>
    </row>
    <row r="673" spans="1:20" outlineLevel="1">
      <c r="A673" s="430"/>
      <c r="B673" s="398"/>
      <c r="C673" s="464" t="s">
        <v>2488</v>
      </c>
      <c r="D673" s="464" t="s">
        <v>3640</v>
      </c>
      <c r="E673" s="462"/>
      <c r="F673" s="462"/>
      <c r="G673" s="398" t="s">
        <v>43</v>
      </c>
      <c r="H673" s="594"/>
      <c r="K673" s="464" t="s">
        <v>2488</v>
      </c>
      <c r="L673" s="464" t="s">
        <v>3640</v>
      </c>
      <c r="O673" s="398" t="s">
        <v>396</v>
      </c>
      <c r="P673" s="433" t="s">
        <v>322</v>
      </c>
      <c r="S673" s="464"/>
      <c r="T673" s="464"/>
    </row>
    <row r="674" spans="1:20" outlineLevel="1">
      <c r="A674" s="430"/>
      <c r="B674" s="398"/>
      <c r="C674" s="464" t="s">
        <v>3641</v>
      </c>
      <c r="D674" s="464" t="s">
        <v>3642</v>
      </c>
      <c r="E674" s="462"/>
      <c r="F674" s="462"/>
      <c r="G674" s="398" t="s">
        <v>43</v>
      </c>
      <c r="H674" s="594"/>
      <c r="K674" s="464" t="s">
        <v>3641</v>
      </c>
      <c r="L674" s="464" t="s">
        <v>3642</v>
      </c>
      <c r="O674" s="398" t="s">
        <v>396</v>
      </c>
      <c r="P674" s="433" t="s">
        <v>322</v>
      </c>
      <c r="S674" s="464"/>
      <c r="T674" s="464"/>
    </row>
    <row r="675" spans="1:20" outlineLevel="1">
      <c r="A675" s="430"/>
      <c r="B675" s="398"/>
      <c r="C675" s="464" t="s">
        <v>3643</v>
      </c>
      <c r="D675" s="464" t="s">
        <v>3644</v>
      </c>
      <c r="E675" s="462"/>
      <c r="F675" s="462"/>
      <c r="G675" s="398" t="s">
        <v>43</v>
      </c>
      <c r="H675" s="594"/>
      <c r="K675" s="464" t="s">
        <v>3643</v>
      </c>
      <c r="L675" s="464" t="s">
        <v>3644</v>
      </c>
      <c r="O675" s="398" t="s">
        <v>396</v>
      </c>
      <c r="P675" s="433" t="s">
        <v>322</v>
      </c>
      <c r="S675" s="464"/>
      <c r="T675" s="464"/>
    </row>
    <row r="676" spans="1:20" outlineLevel="1">
      <c r="A676" s="430"/>
      <c r="B676" s="398"/>
      <c r="C676" s="464" t="s">
        <v>190</v>
      </c>
      <c r="D676" s="464" t="s">
        <v>2472</v>
      </c>
      <c r="E676" s="462"/>
      <c r="F676" s="462"/>
      <c r="G676" s="398" t="s">
        <v>43</v>
      </c>
      <c r="H676" s="594"/>
      <c r="K676" s="464" t="s">
        <v>190</v>
      </c>
      <c r="L676" s="464" t="s">
        <v>2472</v>
      </c>
      <c r="O676" s="398" t="s">
        <v>43</v>
      </c>
      <c r="S676" s="464" t="s">
        <v>190</v>
      </c>
      <c r="T676" s="464" t="s">
        <v>2472</v>
      </c>
    </row>
    <row r="677" spans="1:20">
      <c r="A677" s="632" t="s">
        <v>3645</v>
      </c>
      <c r="B677" s="735" t="s">
        <v>3646</v>
      </c>
      <c r="C677" s="735"/>
      <c r="D677" s="735"/>
      <c r="E677" s="735"/>
      <c r="F677" s="568"/>
      <c r="G677" s="673"/>
      <c r="H677" s="594"/>
    </row>
    <row r="678" spans="1:20" ht="47.25" customHeight="1" outlineLevel="1">
      <c r="A678" s="630"/>
      <c r="B678" s="631"/>
      <c r="C678" s="631" t="s">
        <v>63</v>
      </c>
      <c r="D678" s="631" t="s">
        <v>3647</v>
      </c>
      <c r="E678" s="631"/>
      <c r="F678" s="396" t="s">
        <v>3648</v>
      </c>
      <c r="G678" s="398" t="s">
        <v>43</v>
      </c>
      <c r="H678" s="596"/>
    </row>
    <row r="679" spans="1:20" ht="47.25" customHeight="1" outlineLevel="1">
      <c r="A679" s="630"/>
      <c r="B679" s="631"/>
      <c r="C679" s="631" t="s">
        <v>3649</v>
      </c>
      <c r="D679" s="631" t="s">
        <v>3647</v>
      </c>
      <c r="E679" s="631"/>
      <c r="F679" s="396" t="s">
        <v>3648</v>
      </c>
      <c r="G679" s="398" t="s">
        <v>43</v>
      </c>
      <c r="H679" s="596"/>
    </row>
    <row r="680" spans="1:20" ht="47.25" customHeight="1" outlineLevel="1">
      <c r="A680" s="630"/>
      <c r="B680" s="631"/>
      <c r="C680" s="631" t="s">
        <v>396</v>
      </c>
      <c r="D680" s="631" t="s">
        <v>3650</v>
      </c>
      <c r="E680" s="631"/>
      <c r="F680" s="396" t="s">
        <v>3648</v>
      </c>
      <c r="G680" s="398" t="s">
        <v>43</v>
      </c>
      <c r="H680" s="596"/>
    </row>
    <row r="681" spans="1:20" ht="26" outlineLevel="1">
      <c r="A681" s="630"/>
      <c r="B681" s="631"/>
      <c r="C681" s="631" t="s">
        <v>3651</v>
      </c>
      <c r="D681" s="631" t="s">
        <v>3650</v>
      </c>
      <c r="E681" s="631"/>
      <c r="F681" s="396" t="s">
        <v>3648</v>
      </c>
      <c r="G681" s="398" t="s">
        <v>43</v>
      </c>
      <c r="H681" s="597"/>
    </row>
    <row r="682" spans="1:20" ht="30" customHeight="1">
      <c r="A682" s="632" t="s">
        <v>3652</v>
      </c>
      <c r="B682" s="725" t="s">
        <v>3653</v>
      </c>
      <c r="C682" s="728"/>
      <c r="D682" s="728"/>
      <c r="E682" s="729"/>
      <c r="F682" s="571"/>
      <c r="G682" s="673"/>
      <c r="H682" s="598"/>
    </row>
    <row r="683" spans="1:20" ht="26" outlineLevel="1">
      <c r="A683" s="630"/>
      <c r="B683" s="631"/>
      <c r="C683" s="631" t="s">
        <v>3637</v>
      </c>
      <c r="D683" s="631" t="s">
        <v>3654</v>
      </c>
      <c r="E683" s="631"/>
      <c r="F683" s="396" t="s">
        <v>3648</v>
      </c>
      <c r="G683" s="398" t="s">
        <v>43</v>
      </c>
      <c r="H683" s="599"/>
    </row>
    <row r="684" spans="1:20" ht="26" outlineLevel="1">
      <c r="A684" s="630"/>
      <c r="B684" s="631"/>
      <c r="C684" s="631" t="s">
        <v>2444</v>
      </c>
      <c r="D684" s="631" t="s">
        <v>3655</v>
      </c>
      <c r="E684" s="631"/>
      <c r="F684" s="396" t="s">
        <v>3648</v>
      </c>
      <c r="G684" s="398" t="s">
        <v>43</v>
      </c>
      <c r="H684" s="599"/>
    </row>
    <row r="685" spans="1:20">
      <c r="A685" s="632" t="s">
        <v>3656</v>
      </c>
      <c r="B685" s="730" t="s">
        <v>3657</v>
      </c>
      <c r="C685" s="731"/>
      <c r="D685" s="731"/>
      <c r="E685" s="732"/>
      <c r="F685" s="572"/>
      <c r="G685" s="673"/>
      <c r="H685" s="599"/>
    </row>
    <row r="686" spans="1:20" ht="24" customHeight="1" outlineLevel="1">
      <c r="A686" s="630"/>
      <c r="B686" s="633"/>
      <c r="C686" s="631" t="s">
        <v>3658</v>
      </c>
      <c r="D686" s="631"/>
      <c r="E686" s="631"/>
      <c r="F686" s="396" t="s">
        <v>3575</v>
      </c>
      <c r="G686" s="398" t="s">
        <v>43</v>
      </c>
      <c r="H686" s="599"/>
    </row>
    <row r="687" spans="1:20" ht="27.75" customHeight="1" outlineLevel="1">
      <c r="A687" s="630"/>
      <c r="B687" s="633"/>
      <c r="C687" s="631" t="s">
        <v>3659</v>
      </c>
      <c r="D687" s="631"/>
      <c r="E687" s="631"/>
      <c r="F687" s="396" t="s">
        <v>3575</v>
      </c>
      <c r="G687" s="398" t="s">
        <v>43</v>
      </c>
      <c r="H687" s="600"/>
    </row>
    <row r="688" spans="1:20" ht="29.25" customHeight="1" outlineLevel="1">
      <c r="A688" s="630"/>
      <c r="B688" s="633"/>
      <c r="C688" s="631" t="s">
        <v>3660</v>
      </c>
      <c r="D688" s="631"/>
      <c r="E688" s="631"/>
      <c r="F688" s="396" t="s">
        <v>3575</v>
      </c>
      <c r="G688" s="398" t="s">
        <v>43</v>
      </c>
      <c r="H688" s="601"/>
    </row>
    <row r="689" spans="1:9" ht="52" outlineLevel="1">
      <c r="A689" s="630"/>
      <c r="B689" s="633"/>
      <c r="C689" s="631" t="s">
        <v>3661</v>
      </c>
      <c r="D689" s="631"/>
      <c r="E689" s="631"/>
      <c r="F689" s="396" t="s">
        <v>3575</v>
      </c>
      <c r="G689" s="398" t="s">
        <v>43</v>
      </c>
      <c r="H689" s="599"/>
    </row>
    <row r="690" spans="1:9">
      <c r="A690" s="629" t="s">
        <v>3662</v>
      </c>
      <c r="B690" s="722" t="s">
        <v>3663</v>
      </c>
      <c r="C690" s="723"/>
      <c r="D690" s="723"/>
      <c r="E690" s="724"/>
      <c r="F690" s="569"/>
      <c r="G690" s="673"/>
      <c r="H690" s="599"/>
    </row>
    <row r="691" spans="1:9" ht="26" outlineLevel="1">
      <c r="A691" s="630"/>
      <c r="B691" s="633"/>
      <c r="C691" s="631" t="s">
        <v>3664</v>
      </c>
      <c r="D691" s="631" t="s">
        <v>3665</v>
      </c>
      <c r="E691" s="631"/>
      <c r="F691" s="396" t="s">
        <v>3648</v>
      </c>
      <c r="G691" s="398" t="s">
        <v>43</v>
      </c>
      <c r="H691" s="599"/>
    </row>
    <row r="692" spans="1:9" ht="26" outlineLevel="1">
      <c r="A692" s="630"/>
      <c r="B692" s="633"/>
      <c r="C692" s="631" t="s">
        <v>3666</v>
      </c>
      <c r="D692" s="631" t="s">
        <v>3667</v>
      </c>
      <c r="E692" s="631"/>
      <c r="F692" s="396" t="s">
        <v>3648</v>
      </c>
      <c r="G692" s="398" t="s">
        <v>43</v>
      </c>
      <c r="H692" s="599"/>
    </row>
    <row r="693" spans="1:9" ht="57.75" customHeight="1" outlineLevel="1">
      <c r="A693" s="630"/>
      <c r="B693" s="633"/>
      <c r="C693" s="631" t="s">
        <v>3668</v>
      </c>
      <c r="D693" s="631" t="s">
        <v>3669</v>
      </c>
      <c r="E693" s="631"/>
      <c r="F693" s="396" t="s">
        <v>3648</v>
      </c>
      <c r="G693" s="398" t="s">
        <v>43</v>
      </c>
      <c r="H693" s="602"/>
    </row>
    <row r="694" spans="1:9" ht="26" outlineLevel="1">
      <c r="A694" s="630"/>
      <c r="B694" s="633"/>
      <c r="C694" s="631" t="s">
        <v>3670</v>
      </c>
      <c r="D694" s="631" t="s">
        <v>3671</v>
      </c>
      <c r="E694" s="631"/>
      <c r="F694" s="396" t="s">
        <v>3648</v>
      </c>
      <c r="G694" s="398" t="s">
        <v>43</v>
      </c>
      <c r="H694" s="599"/>
    </row>
    <row r="695" spans="1:9" ht="26" outlineLevel="1">
      <c r="A695" s="630"/>
      <c r="B695" s="633"/>
      <c r="C695" s="631" t="s">
        <v>3672</v>
      </c>
      <c r="D695" s="631" t="s">
        <v>3671</v>
      </c>
      <c r="E695" s="631"/>
      <c r="F695" s="396" t="s">
        <v>3648</v>
      </c>
      <c r="G695" s="398" t="s">
        <v>43</v>
      </c>
      <c r="H695" s="599"/>
    </row>
    <row r="696" spans="1:9">
      <c r="A696" s="629" t="s">
        <v>3673</v>
      </c>
      <c r="B696" s="722" t="s">
        <v>3674</v>
      </c>
      <c r="C696" s="723"/>
      <c r="D696" s="723"/>
      <c r="E696" s="724"/>
      <c r="F696" s="569"/>
      <c r="G696" s="673"/>
      <c r="H696" s="599"/>
      <c r="I696" s="398"/>
    </row>
    <row r="697" spans="1:9" ht="26" outlineLevel="1">
      <c r="A697" s="630"/>
      <c r="B697" s="633"/>
      <c r="C697" s="631" t="s">
        <v>3675</v>
      </c>
      <c r="D697" s="631"/>
      <c r="E697" s="631"/>
      <c r="F697" s="396" t="s">
        <v>3648</v>
      </c>
      <c r="G697" s="398" t="s">
        <v>43</v>
      </c>
      <c r="H697" s="599"/>
    </row>
    <row r="698" spans="1:9" ht="26" outlineLevel="1">
      <c r="A698" s="630"/>
      <c r="B698" s="633"/>
      <c r="C698" s="631" t="s">
        <v>2486</v>
      </c>
      <c r="D698" s="631"/>
      <c r="E698" s="631"/>
      <c r="F698" s="396" t="s">
        <v>3648</v>
      </c>
      <c r="G698" s="398" t="s">
        <v>43</v>
      </c>
      <c r="H698" s="599"/>
    </row>
    <row r="699" spans="1:9" ht="47.25" customHeight="1" outlineLevel="1">
      <c r="A699" s="630"/>
      <c r="B699" s="633"/>
      <c r="C699" s="631" t="s">
        <v>3676</v>
      </c>
      <c r="D699" s="631"/>
      <c r="E699" s="631"/>
      <c r="F699" s="396" t="s">
        <v>3648</v>
      </c>
      <c r="G699" s="398" t="s">
        <v>43</v>
      </c>
      <c r="H699" s="602"/>
    </row>
    <row r="700" spans="1:9" ht="26" outlineLevel="1">
      <c r="A700" s="630"/>
      <c r="B700" s="633"/>
      <c r="C700" s="631" t="s">
        <v>3677</v>
      </c>
      <c r="D700" s="631"/>
      <c r="E700" s="631"/>
      <c r="F700" s="396" t="s">
        <v>3648</v>
      </c>
      <c r="G700" s="398" t="s">
        <v>43</v>
      </c>
      <c r="H700" s="599"/>
    </row>
    <row r="701" spans="1:9" ht="26" outlineLevel="1">
      <c r="A701" s="630"/>
      <c r="B701" s="633"/>
      <c r="C701" s="631" t="s">
        <v>3678</v>
      </c>
      <c r="D701" s="631"/>
      <c r="E701" s="631"/>
      <c r="F701" s="396" t="s">
        <v>3648</v>
      </c>
      <c r="G701" s="398" t="s">
        <v>43</v>
      </c>
      <c r="H701" s="599"/>
    </row>
    <row r="702" spans="1:9" ht="26" outlineLevel="1">
      <c r="A702" s="630"/>
      <c r="B702" s="633"/>
      <c r="C702" s="631" t="s">
        <v>3679</v>
      </c>
      <c r="D702" s="631"/>
      <c r="E702" s="631"/>
      <c r="F702" s="396" t="s">
        <v>3648</v>
      </c>
      <c r="G702" s="398" t="s">
        <v>43</v>
      </c>
      <c r="H702" s="599"/>
    </row>
    <row r="703" spans="1:9" ht="26" outlineLevel="1">
      <c r="A703" s="630"/>
      <c r="B703" s="633"/>
      <c r="C703" s="631" t="s">
        <v>3680</v>
      </c>
      <c r="D703" s="631"/>
      <c r="E703" s="631"/>
      <c r="F703" s="396" t="s">
        <v>3648</v>
      </c>
      <c r="G703" s="398" t="s">
        <v>43</v>
      </c>
      <c r="H703" s="599"/>
    </row>
    <row r="704" spans="1:9">
      <c r="A704" s="632" t="s">
        <v>3681</v>
      </c>
      <c r="B704" s="725" t="s">
        <v>3682</v>
      </c>
      <c r="C704" s="733"/>
      <c r="D704" s="733"/>
      <c r="E704" s="734"/>
      <c r="F704" s="573"/>
      <c r="G704" s="673"/>
      <c r="H704" s="599"/>
    </row>
    <row r="705" spans="1:8" ht="52" outlineLevel="1">
      <c r="A705" s="630"/>
      <c r="B705" s="633"/>
      <c r="C705" s="631" t="s">
        <v>64</v>
      </c>
      <c r="D705" s="631"/>
      <c r="E705" s="631" t="s">
        <v>3683</v>
      </c>
      <c r="F705" s="396" t="s">
        <v>3575</v>
      </c>
      <c r="G705" s="398" t="s">
        <v>43</v>
      </c>
      <c r="H705" s="599"/>
    </row>
    <row r="706" spans="1:8" ht="52" outlineLevel="1">
      <c r="A706" s="630"/>
      <c r="B706" s="633"/>
      <c r="C706" s="631" t="s">
        <v>3684</v>
      </c>
      <c r="D706" s="631"/>
      <c r="E706" s="631" t="s">
        <v>3685</v>
      </c>
      <c r="F706" s="396" t="s">
        <v>3575</v>
      </c>
      <c r="G706" s="398" t="s">
        <v>43</v>
      </c>
      <c r="H706" s="599"/>
    </row>
    <row r="707" spans="1:8" ht="30" customHeight="1">
      <c r="A707" s="629" t="s">
        <v>3686</v>
      </c>
      <c r="B707" s="722" t="s">
        <v>3687</v>
      </c>
      <c r="C707" s="723"/>
      <c r="D707" s="723"/>
      <c r="E707" s="724"/>
      <c r="F707" s="569"/>
      <c r="G707" s="673"/>
      <c r="H707" s="603"/>
    </row>
    <row r="708" spans="1:8" ht="26" outlineLevel="1">
      <c r="A708" s="634"/>
      <c r="B708" s="633"/>
      <c r="C708" s="631" t="s">
        <v>3688</v>
      </c>
      <c r="D708" s="631" t="s">
        <v>3689</v>
      </c>
      <c r="E708" s="631"/>
      <c r="F708" s="396" t="s">
        <v>3648</v>
      </c>
      <c r="G708" s="398" t="s">
        <v>43</v>
      </c>
      <c r="H708" s="604"/>
    </row>
    <row r="709" spans="1:8" ht="26" outlineLevel="1">
      <c r="A709" s="634"/>
      <c r="B709" s="633"/>
      <c r="C709" s="631" t="s">
        <v>3690</v>
      </c>
      <c r="D709" s="631" t="s">
        <v>3691</v>
      </c>
      <c r="E709" s="631"/>
      <c r="F709" s="396" t="s">
        <v>3648</v>
      </c>
      <c r="G709" s="398" t="s">
        <v>43</v>
      </c>
      <c r="H709" s="604"/>
    </row>
    <row r="710" spans="1:8" ht="35.25" customHeight="1" outlineLevel="1">
      <c r="A710" s="634"/>
      <c r="B710" s="633"/>
      <c r="C710" s="631" t="s">
        <v>3692</v>
      </c>
      <c r="D710" s="631" t="s">
        <v>3693</v>
      </c>
      <c r="E710" s="631"/>
      <c r="F710" s="396" t="s">
        <v>3694</v>
      </c>
      <c r="G710" s="626" t="s">
        <v>190</v>
      </c>
      <c r="H710" s="602"/>
    </row>
    <row r="711" spans="1:8">
      <c r="A711" s="629" t="s">
        <v>3695</v>
      </c>
      <c r="B711" s="725" t="s">
        <v>3696</v>
      </c>
      <c r="C711" s="726"/>
      <c r="D711" s="726"/>
      <c r="E711" s="727"/>
      <c r="F711" s="570"/>
      <c r="G711" s="673"/>
      <c r="H711" s="599"/>
    </row>
    <row r="712" spans="1:8" ht="52" outlineLevel="2">
      <c r="A712" s="490"/>
      <c r="B712" s="490"/>
      <c r="C712" s="627" t="s">
        <v>3697</v>
      </c>
      <c r="D712" s="625"/>
      <c r="E712" s="625"/>
      <c r="F712" s="396" t="s">
        <v>3575</v>
      </c>
      <c r="G712" s="398" t="s">
        <v>43</v>
      </c>
      <c r="H712" s="599"/>
    </row>
    <row r="713" spans="1:8" ht="52" outlineLevel="2">
      <c r="A713" s="490"/>
      <c r="B713" s="490"/>
      <c r="C713" s="627" t="s">
        <v>3698</v>
      </c>
      <c r="D713" s="625"/>
      <c r="E713" s="625"/>
      <c r="F713" s="396" t="s">
        <v>3575</v>
      </c>
      <c r="G713" s="398" t="s">
        <v>43</v>
      </c>
      <c r="H713" s="599"/>
    </row>
    <row r="714" spans="1:8" ht="42.75" customHeight="1" outlineLevel="2">
      <c r="A714" s="490"/>
      <c r="B714" s="490"/>
      <c r="C714" s="628" t="s">
        <v>3699</v>
      </c>
      <c r="D714" s="625"/>
      <c r="E714" s="625"/>
      <c r="F714" s="396" t="s">
        <v>3575</v>
      </c>
      <c r="G714" s="398" t="s">
        <v>43</v>
      </c>
      <c r="H714" s="605"/>
    </row>
    <row r="715" spans="1:8" ht="52" outlineLevel="2">
      <c r="A715" s="490"/>
      <c r="B715" s="490"/>
      <c r="C715" s="627" t="s">
        <v>2470</v>
      </c>
      <c r="D715" s="625"/>
      <c r="E715" s="625"/>
      <c r="F715" s="396" t="s">
        <v>3575</v>
      </c>
      <c r="G715" s="398" t="s">
        <v>43</v>
      </c>
      <c r="H715" s="599"/>
    </row>
    <row r="716" spans="1:8">
      <c r="H716" s="599"/>
    </row>
    <row r="717" spans="1:8">
      <c r="H717" s="599"/>
    </row>
    <row r="718" spans="1:8">
      <c r="H718" s="599"/>
    </row>
  </sheetData>
  <mergeCells count="72">
    <mergeCell ref="R637:U637"/>
    <mergeCell ref="R645:U645"/>
    <mergeCell ref="R663:U663"/>
    <mergeCell ref="R501:U501"/>
    <mergeCell ref="R533:U533"/>
    <mergeCell ref="R618:U618"/>
    <mergeCell ref="R298:U298"/>
    <mergeCell ref="R309:U309"/>
    <mergeCell ref="R406:U406"/>
    <mergeCell ref="S234:U234"/>
    <mergeCell ref="S282:U282"/>
    <mergeCell ref="S294:U294"/>
    <mergeCell ref="R225:U225"/>
    <mergeCell ref="R228:U228"/>
    <mergeCell ref="R233:U233"/>
    <mergeCell ref="R185:U185"/>
    <mergeCell ref="R215:U215"/>
    <mergeCell ref="R221:U221"/>
    <mergeCell ref="R99:U99"/>
    <mergeCell ref="R103:U103"/>
    <mergeCell ref="R175:U175"/>
    <mergeCell ref="R62:U62"/>
    <mergeCell ref="R65:U65"/>
    <mergeCell ref="R96:U96"/>
    <mergeCell ref="R55:U55"/>
    <mergeCell ref="R58:U58"/>
    <mergeCell ref="R34:U34"/>
    <mergeCell ref="R39:U39"/>
    <mergeCell ref="R44:U44"/>
    <mergeCell ref="K2:M2"/>
    <mergeCell ref="S2:U2"/>
    <mergeCell ref="R4:U4"/>
    <mergeCell ref="R31:U31"/>
    <mergeCell ref="R50:U50"/>
    <mergeCell ref="B62:E62"/>
    <mergeCell ref="B65:E65"/>
    <mergeCell ref="B96:E96"/>
    <mergeCell ref="B99:E99"/>
    <mergeCell ref="B677:E677"/>
    <mergeCell ref="B215:E215"/>
    <mergeCell ref="B221:E221"/>
    <mergeCell ref="B645:E645"/>
    <mergeCell ref="B663:E663"/>
    <mergeCell ref="B637:E637"/>
    <mergeCell ref="B39:E39"/>
    <mergeCell ref="B44:E44"/>
    <mergeCell ref="B50:E50"/>
    <mergeCell ref="B55:E55"/>
    <mergeCell ref="B58:E58"/>
    <mergeCell ref="B707:E707"/>
    <mergeCell ref="B711:E711"/>
    <mergeCell ref="B682:E682"/>
    <mergeCell ref="B685:E685"/>
    <mergeCell ref="B696:E696"/>
    <mergeCell ref="B704:E704"/>
    <mergeCell ref="B690:E690"/>
    <mergeCell ref="B2:E2"/>
    <mergeCell ref="B406:E406"/>
    <mergeCell ref="B501:E501"/>
    <mergeCell ref="B533:E533"/>
    <mergeCell ref="B618:E618"/>
    <mergeCell ref="B225:E225"/>
    <mergeCell ref="B228:E228"/>
    <mergeCell ref="B233:E233"/>
    <mergeCell ref="B298:E298"/>
    <mergeCell ref="B309:E309"/>
    <mergeCell ref="B103:E103"/>
    <mergeCell ref="B175:E175"/>
    <mergeCell ref="B185:E185"/>
    <mergeCell ref="B4:E4"/>
    <mergeCell ref="B31:E31"/>
    <mergeCell ref="B34:E34"/>
  </mergeCells>
  <conditionalFormatting sqref="W1:W2 W4:W293 W295:W1048576">
    <cfRule type="cellIs" dxfId="42" priority="45" operator="equal">
      <formula>"U"</formula>
    </cfRule>
    <cfRule type="cellIs" dxfId="41" priority="46" operator="equal">
      <formula>"N"</formula>
    </cfRule>
  </conditionalFormatting>
  <conditionalFormatting sqref="R234">
    <cfRule type="cellIs" dxfId="40" priority="43" operator="equal">
      <formula>"U"</formula>
    </cfRule>
    <cfRule type="cellIs" dxfId="39" priority="44" operator="equal">
      <formula>"N"</formula>
    </cfRule>
  </conditionalFormatting>
  <conditionalFormatting sqref="G288:G292 G295:G297 G299:G308 G310:G405 G407:G500 G502:G532 G534:G617 G619:G636 G646:G662 G664:G676 G683:G684 G710 G716:G1048576 O1:O1048576 G638:G644">
    <cfRule type="cellIs" dxfId="38" priority="40" operator="equal">
      <formula>"P"</formula>
    </cfRule>
    <cfRule type="cellIs" dxfId="37" priority="41" operator="equal">
      <formula>"U"</formula>
    </cfRule>
    <cfRule type="cellIs" dxfId="36" priority="42" operator="equal">
      <formula>"N"</formula>
    </cfRule>
  </conditionalFormatting>
  <conditionalFormatting sqref="G283:G287 G1:G281">
    <cfRule type="cellIs" dxfId="35" priority="37" operator="equal">
      <formula>"P"</formula>
    </cfRule>
    <cfRule type="cellIs" dxfId="34" priority="38" operator="equal">
      <formula>"U"</formula>
    </cfRule>
    <cfRule type="cellIs" dxfId="33" priority="39" operator="equal">
      <formula>"N"</formula>
    </cfRule>
  </conditionalFormatting>
  <conditionalFormatting sqref="G293">
    <cfRule type="cellIs" dxfId="32" priority="34" operator="equal">
      <formula>"P"</formula>
    </cfRule>
    <cfRule type="cellIs" dxfId="31" priority="35" operator="equal">
      <formula>"U"</formula>
    </cfRule>
    <cfRule type="cellIs" dxfId="30" priority="36" operator="equal">
      <formula>"N"</formula>
    </cfRule>
  </conditionalFormatting>
  <conditionalFormatting sqref="G686">
    <cfRule type="cellIs" dxfId="29" priority="31" operator="equal">
      <formula>"P"</formula>
    </cfRule>
    <cfRule type="cellIs" dxfId="28" priority="32" operator="equal">
      <formula>"U"</formula>
    </cfRule>
    <cfRule type="cellIs" dxfId="27" priority="33" operator="equal">
      <formula>"N"</formula>
    </cfRule>
  </conditionalFormatting>
  <conditionalFormatting sqref="G687:G689">
    <cfRule type="cellIs" dxfId="26" priority="28" operator="equal">
      <formula>"P"</formula>
    </cfRule>
    <cfRule type="cellIs" dxfId="25" priority="29" operator="equal">
      <formula>"U"</formula>
    </cfRule>
    <cfRule type="cellIs" dxfId="24" priority="30" operator="equal">
      <formula>"N"</formula>
    </cfRule>
  </conditionalFormatting>
  <conditionalFormatting sqref="G678">
    <cfRule type="cellIs" dxfId="23" priority="25" operator="equal">
      <formula>"P"</formula>
    </cfRule>
    <cfRule type="cellIs" dxfId="22" priority="26" operator="equal">
      <formula>"U"</formula>
    </cfRule>
    <cfRule type="cellIs" dxfId="21" priority="27" operator="equal">
      <formula>"N"</formula>
    </cfRule>
  </conditionalFormatting>
  <conditionalFormatting sqref="G679:G681">
    <cfRule type="cellIs" dxfId="20" priority="22" operator="equal">
      <formula>"P"</formula>
    </cfRule>
    <cfRule type="cellIs" dxfId="19" priority="23" operator="equal">
      <formula>"U"</formula>
    </cfRule>
    <cfRule type="cellIs" dxfId="18" priority="24" operator="equal">
      <formula>"N"</formula>
    </cfRule>
  </conditionalFormatting>
  <conditionalFormatting sqref="G691:G695">
    <cfRule type="cellIs" dxfId="17" priority="19" operator="equal">
      <formula>"P"</formula>
    </cfRule>
    <cfRule type="cellIs" dxfId="16" priority="20" operator="equal">
      <formula>"U"</formula>
    </cfRule>
    <cfRule type="cellIs" dxfId="15" priority="21" operator="equal">
      <formula>"N"</formula>
    </cfRule>
  </conditionalFormatting>
  <conditionalFormatting sqref="G697:G703">
    <cfRule type="cellIs" dxfId="14" priority="16" operator="equal">
      <formula>"P"</formula>
    </cfRule>
    <cfRule type="cellIs" dxfId="13" priority="17" operator="equal">
      <formula>"U"</formula>
    </cfRule>
    <cfRule type="cellIs" dxfId="12" priority="18" operator="equal">
      <formula>"N"</formula>
    </cfRule>
  </conditionalFormatting>
  <conditionalFormatting sqref="G705:G706">
    <cfRule type="cellIs" dxfId="11" priority="10" operator="equal">
      <formula>"P"</formula>
    </cfRule>
    <cfRule type="cellIs" dxfId="10" priority="11" operator="equal">
      <formula>"U"</formula>
    </cfRule>
    <cfRule type="cellIs" dxfId="9" priority="12" operator="equal">
      <formula>"N"</formula>
    </cfRule>
  </conditionalFormatting>
  <conditionalFormatting sqref="G708:G709">
    <cfRule type="cellIs" dxfId="8" priority="7" operator="equal">
      <formula>"P"</formula>
    </cfRule>
    <cfRule type="cellIs" dxfId="7" priority="8" operator="equal">
      <formula>"U"</formula>
    </cfRule>
    <cfRule type="cellIs" dxfId="6" priority="9" operator="equal">
      <formula>"N"</formula>
    </cfRule>
  </conditionalFormatting>
  <conditionalFormatting sqref="G712:G714">
    <cfRule type="cellIs" dxfId="5" priority="4" operator="equal">
      <formula>"P"</formula>
    </cfRule>
    <cfRule type="cellIs" dxfId="4" priority="5" operator="equal">
      <formula>"U"</formula>
    </cfRule>
    <cfRule type="cellIs" dxfId="3" priority="6" operator="equal">
      <formula>"N"</formula>
    </cfRule>
  </conditionalFormatting>
  <conditionalFormatting sqref="G715">
    <cfRule type="cellIs" dxfId="2" priority="1" operator="equal">
      <formula>"P"</formula>
    </cfRule>
    <cfRule type="cellIs" dxfId="1" priority="2" operator="equal">
      <formula>"U"</formula>
    </cfRule>
    <cfRule type="cellIs" dxfId="0" priority="3" operator="equal">
      <formula>"N"</formula>
    </cfRule>
  </conditionalFormatting>
  <pageMargins left="0.28000000000000003" right="1.21" top="0.25" bottom="0.33" header="0.2" footer="0.23"/>
  <pageSetup paperSize="5" scale="85"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10" ma:contentTypeDescription="Create a new document." ma:contentTypeScope="" ma:versionID="09faf09306d454f1d6f840c512ba691d">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dd6b0011bb9c81d6260f0ccf7d09146c"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5F747C8-759C-4E8C-8A4D-A1452AAEB8B5}">
  <ds:schemaRefs>
    <ds:schemaRef ds:uri="http://schemas.microsoft.com/sharepoint/v3/contenttype/forms"/>
  </ds:schemaRefs>
</ds:datastoreItem>
</file>

<file path=customXml/itemProps2.xml><?xml version="1.0" encoding="utf-8"?>
<ds:datastoreItem xmlns:ds="http://schemas.openxmlformats.org/officeDocument/2006/customXml" ds:itemID="{6A22667E-93D4-458C-8BC2-01D554D05D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7689b8-0341-4668-88ba-4492019b6988"/>
    <ds:schemaRef ds:uri="04590816-9aea-4fd1-a692-e3c3231e30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555B375-5510-43C3-944F-9785DF7C204C}">
  <ds:schemaRefs>
    <ds:schemaRef ds:uri="http://schemas.microsoft.com/office/infopath/2007/PartnerControls"/>
    <ds:schemaRef ds:uri="http://purl.org/dc/dcmitype/"/>
    <ds:schemaRef ds:uri="http://schemas.openxmlformats.org/package/2006/metadata/core-properties"/>
    <ds:schemaRef ds:uri="http://schemas.microsoft.com/office/2006/documentManagement/types"/>
    <ds:schemaRef ds:uri="http://purl.org/dc/elements/1.1/"/>
    <ds:schemaRef ds:uri="http://purl.org/dc/terms/"/>
    <ds:schemaRef ds:uri="http://www.w3.org/XML/1998/namespace"/>
    <ds:schemaRef ds:uri="04590816-9aea-4fd1-a692-e3c3231e30f4"/>
    <ds:schemaRef ds:uri="557689b8-0341-4668-88ba-4492019b6988"/>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Migration</vt:lpstr>
      <vt:lpstr>CodeTables</vt:lpstr>
      <vt:lpstr>Migration!OLE_LINK10</vt:lpstr>
      <vt:lpstr>Migration!OLE_LINK12</vt:lpstr>
    </vt:vector>
  </TitlesOfParts>
  <Manager/>
  <Company>Ontario Medical Association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camelia.sanauceanu</dc:creator>
  <cp:keywords/>
  <dc:description>Nov22: start working on CIHI</dc:description>
  <cp:lastModifiedBy>Microsoft Office User</cp:lastModifiedBy>
  <cp:revision/>
  <dcterms:created xsi:type="dcterms:W3CDTF">2010-12-01T15:42:55Z</dcterms:created>
  <dcterms:modified xsi:type="dcterms:W3CDTF">2021-01-21T20:50:01Z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ies>
</file>